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charts/chart14.xml" ContentType="application/vnd.openxmlformats-officedocument.drawingml.chart+xml"/>
  <Override PartName="/xl/drawings/drawing16.xml" ContentType="application/vnd.openxmlformats-officedocument.drawingml.chartshapes+xml"/>
  <Override PartName="/xl/charts/chart15.xml" ContentType="application/vnd.openxmlformats-officedocument.drawingml.chart+xml"/>
  <Override PartName="/xl/drawings/drawing17.xml" ContentType="application/vnd.openxmlformats-officedocument.drawingml.chartshapes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drawings/drawing19.xml" ContentType="application/vnd.openxmlformats-officedocument.drawingml.chartshapes+xml"/>
  <Override PartName="/xl/charts/chart17.xml" ContentType="application/vnd.openxmlformats-officedocument.drawingml.chart+xml"/>
  <Override PartName="/xl/drawings/drawing20.xml" ContentType="application/vnd.openxmlformats-officedocument.drawingml.chartshapes+xml"/>
  <Override PartName="/xl/charts/chart18.xml" ContentType="application/vnd.openxmlformats-officedocument.drawingml.chart+xml"/>
  <Override PartName="/xl/drawings/drawing21.xml" ContentType="application/vnd.openxmlformats-officedocument.drawingml.chartshapes+xml"/>
  <Override PartName="/xl/charts/chart19.xml" ContentType="application/vnd.openxmlformats-officedocument.drawingml.chart+xml"/>
  <Override PartName="/xl/drawings/drawing22.xml" ContentType="application/vnd.openxmlformats-officedocument.drawingml.chartshapes+xml"/>
  <Override PartName="/xl/charts/chart20.xml" ContentType="application/vnd.openxmlformats-officedocument.drawingml.chart+xml"/>
  <Override PartName="/xl/drawings/drawing23.xml" ContentType="application/vnd.openxmlformats-officedocument.drawingml.chartshapes+xml"/>
  <Override PartName="/xl/charts/chart21.xml" ContentType="application/vnd.openxmlformats-officedocument.drawingml.chart+xml"/>
  <Override PartName="/xl/drawings/drawing24.xml" ContentType="application/vnd.openxmlformats-officedocument.drawingml.chartshapes+xml"/>
  <Override PartName="/xl/charts/chart22.xml" ContentType="application/vnd.openxmlformats-officedocument.drawingml.chart+xml"/>
  <Override PartName="/xl/drawings/drawing25.xml" ContentType="application/vnd.openxmlformats-officedocument.drawingml.chartshapes+xml"/>
  <Override PartName="/xl/charts/chart23.xml" ContentType="application/vnd.openxmlformats-officedocument.drawingml.chart+xml"/>
  <Override PartName="/xl/drawings/drawing26.xml" ContentType="application/vnd.openxmlformats-officedocument.drawingml.chartshapes+xml"/>
  <Override PartName="/xl/charts/chart24.xml" ContentType="application/vnd.openxmlformats-officedocument.drawingml.chart+xml"/>
  <Override PartName="/xl/drawings/drawing27.xml" ContentType="application/vnd.openxmlformats-officedocument.drawingml.chartshapes+xml"/>
  <Override PartName="/xl/charts/chart25.xml" ContentType="application/vnd.openxmlformats-officedocument.drawingml.chart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26.xml" ContentType="application/vnd.openxmlformats-officedocument.drawingml.chart+xml"/>
  <Override PartName="/xl/drawings/drawing30.xml" ContentType="application/vnd.openxmlformats-officedocument.drawingml.chartshapes+xml"/>
  <Override PartName="/xl/charts/chart27.xml" ContentType="application/vnd.openxmlformats-officedocument.drawingml.chart+xml"/>
  <Override PartName="/xl/drawings/drawing31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FIData\Summary\"/>
    </mc:Choice>
  </mc:AlternateContent>
  <xr:revisionPtr revIDLastSave="0" documentId="13_ncr:1_{1DFB6D03-573B-494B-9074-4CB3BE129F36}" xr6:coauthVersionLast="45" xr6:coauthVersionMax="45" xr10:uidLastSave="{00000000-0000-0000-0000-000000000000}"/>
  <bookViews>
    <workbookView xWindow="-110" yWindow="-110" windowWidth="19420" windowHeight="10420" activeTab="1" xr2:uid="{00000000-000D-0000-FFFF-FFFF00000000}"/>
  </bookViews>
  <sheets>
    <sheet name="Notes" sheetId="4" r:id="rId1"/>
    <sheet name="ChartsWorld" sheetId="53" r:id="rId2"/>
    <sheet name="ChartsImportsFromOutsideTheEU" sheetId="56" r:id="rId3"/>
    <sheet name="ChartsExportsToNon-EU" sheetId="57" r:id="rId4"/>
    <sheet name="Imports" sheetId="1" r:id="rId5"/>
    <sheet name="Exports" sheetId="50" r:id="rId6"/>
    <sheet name="ImportsCoreVPA" sheetId="17" r:id="rId7"/>
    <sheet name="ImportsTimberSectorMinusCoreVPA" sheetId="18" r:id="rId8"/>
    <sheet name="ImportsPaperSectorMinusCoreVPA" sheetId="20" r:id="rId9"/>
    <sheet name="ImportsTimberSectorLogs" sheetId="6" r:id="rId10"/>
    <sheet name="ImportsSawnwood" sheetId="7" r:id="rId11"/>
    <sheet name="ImportsVeneer" sheetId="10" r:id="rId12"/>
    <sheet name="ImportsPlywood" sheetId="9" r:id="rId13"/>
    <sheet name="ImportsOtherPanels" sheetId="31" r:id="rId14"/>
    <sheet name="ImportsMouldingsAndJoinery" sheetId="32" r:id="rId15"/>
    <sheet name="ImportsFurniture" sheetId="30" r:id="rId16"/>
    <sheet name="ImportsChipsAndResidues" sheetId="14" r:id="rId17"/>
    <sheet name="ImportsPulpwoodLogs" sheetId="51" r:id="rId18"/>
    <sheet name="ImportsPulp" sheetId="13" r:id="rId19"/>
    <sheet name="ImportsPaper" sheetId="12" r:id="rId20"/>
    <sheet name="ExportsCoreVPA" sheetId="22" r:id="rId21"/>
    <sheet name="ExportsTimberSectorMinusCoreVPA" sheetId="21" r:id="rId22"/>
    <sheet name="ExportsPaperSectorMinusCoreVPA" sheetId="58" r:id="rId23"/>
    <sheet name="ExportsTimberSectorLogs" sheetId="38" r:id="rId24"/>
    <sheet name="ExportsSawnWood" sheetId="39" r:id="rId25"/>
    <sheet name="ExportsVeneer" sheetId="37" r:id="rId26"/>
    <sheet name="ExportsPlywood" sheetId="36" r:id="rId27"/>
    <sheet name="ExportsOtherPanels" sheetId="35" r:id="rId28"/>
    <sheet name="ExportsMouldingsAndJoinery" sheetId="43" r:id="rId29"/>
    <sheet name="ExportsFurniture" sheetId="42" r:id="rId30"/>
    <sheet name="ExportsPellets" sheetId="61" r:id="rId31"/>
    <sheet name="ExportsChipsAndResidues" sheetId="49" r:id="rId32"/>
    <sheet name="ExportsPulpwoodLogs" sheetId="52" r:id="rId33"/>
    <sheet name="ExportsPulp" sheetId="16" r:id="rId34"/>
    <sheet name="ExportsPaper" sheetId="15" r:id="rId35"/>
    <sheet name="   " sheetId="60" r:id="rId36"/>
    <sheet name=" " sheetId="54" r:id="rId37"/>
    <sheet name="  " sheetId="59" r:id="rId38"/>
  </sheets>
  <externalReferences>
    <externalReference r:id="rId39"/>
    <externalReference r:id="rId40"/>
    <externalReference r:id="rId41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C45" i="35" l="1"/>
  <c r="BB45" i="35"/>
  <c r="BA45" i="35"/>
  <c r="AZ45" i="35"/>
  <c r="AY45" i="35"/>
  <c r="AX45" i="35"/>
  <c r="AW45" i="35"/>
  <c r="AV45" i="35"/>
  <c r="AU45" i="35"/>
  <c r="AT45" i="35"/>
  <c r="AS45" i="35"/>
  <c r="AR45" i="35"/>
  <c r="AQ45" i="35"/>
  <c r="AP45" i="35"/>
  <c r="AO45" i="35"/>
  <c r="AN45" i="35"/>
  <c r="AM45" i="35"/>
  <c r="AL45" i="35"/>
  <c r="AK45" i="35"/>
  <c r="AJ45" i="35"/>
  <c r="AI45" i="35"/>
  <c r="AH45" i="35"/>
  <c r="AG45" i="35"/>
  <c r="AF45" i="35"/>
  <c r="AE45" i="35"/>
  <c r="AD45" i="35"/>
  <c r="AB45" i="35"/>
  <c r="AA45" i="35"/>
  <c r="Z45" i="35"/>
  <c r="Y45" i="35"/>
  <c r="X45" i="35"/>
  <c r="W45" i="35"/>
  <c r="V45" i="35"/>
  <c r="U45" i="35"/>
  <c r="T45" i="35"/>
  <c r="S45" i="35"/>
  <c r="R45" i="35"/>
  <c r="Q45" i="35"/>
  <c r="P45" i="35"/>
  <c r="O45" i="35"/>
  <c r="N45" i="35"/>
  <c r="M45" i="35"/>
  <c r="L45" i="35"/>
  <c r="K45" i="35"/>
  <c r="J45" i="35"/>
  <c r="I45" i="35"/>
  <c r="H45" i="35"/>
  <c r="G45" i="35"/>
  <c r="F45" i="35"/>
  <c r="E45" i="35"/>
  <c r="D45" i="35"/>
  <c r="C45" i="35"/>
  <c r="BC44" i="35"/>
  <c r="BB44" i="35"/>
  <c r="BA44" i="35"/>
  <c r="AZ44" i="35"/>
  <c r="AY44" i="35"/>
  <c r="AX44" i="35"/>
  <c r="AW44" i="35"/>
  <c r="AU44" i="35"/>
  <c r="AT44" i="35"/>
  <c r="AS44" i="35"/>
  <c r="AR44" i="35"/>
  <c r="AQ44" i="35"/>
  <c r="AP44" i="35"/>
  <c r="AO44" i="35"/>
  <c r="AN44" i="35"/>
  <c r="AM44" i="35"/>
  <c r="AL44" i="35"/>
  <c r="AK44" i="35"/>
  <c r="AJ44" i="35"/>
  <c r="AI44" i="35"/>
  <c r="AH44" i="35"/>
  <c r="AG44" i="35"/>
  <c r="AF44" i="35"/>
  <c r="AE44" i="35"/>
  <c r="AD44" i="35"/>
  <c r="AB44" i="35"/>
  <c r="AA44" i="35"/>
  <c r="Z44" i="35"/>
  <c r="Y44" i="35"/>
  <c r="X44" i="35"/>
  <c r="W44" i="35"/>
  <c r="V44" i="35"/>
  <c r="U44" i="35"/>
  <c r="T44" i="35"/>
  <c r="S44" i="35"/>
  <c r="R44" i="35"/>
  <c r="Q44" i="35"/>
  <c r="P44" i="35"/>
  <c r="O44" i="35"/>
  <c r="N44" i="35"/>
  <c r="M44" i="35"/>
  <c r="L44" i="35"/>
  <c r="K44" i="35"/>
  <c r="J44" i="35"/>
  <c r="I44" i="35"/>
  <c r="H44" i="35"/>
  <c r="G44" i="35"/>
  <c r="F44" i="35"/>
  <c r="E44" i="35"/>
  <c r="D44" i="35"/>
  <c r="C44" i="35"/>
  <c r="BC43" i="35"/>
  <c r="BB43" i="35"/>
  <c r="BA43" i="35"/>
  <c r="AZ43" i="35"/>
  <c r="AY43" i="35"/>
  <c r="AX43" i="35"/>
  <c r="AW43" i="35"/>
  <c r="AU43" i="35"/>
  <c r="AT43" i="35"/>
  <c r="AS43" i="35"/>
  <c r="AR43" i="35"/>
  <c r="AQ43" i="35"/>
  <c r="AP43" i="35"/>
  <c r="AO43" i="35"/>
  <c r="AN43" i="35"/>
  <c r="AM43" i="35"/>
  <c r="AL43" i="35"/>
  <c r="AK43" i="35"/>
  <c r="AJ43" i="35"/>
  <c r="AI43" i="35"/>
  <c r="AH43" i="35"/>
  <c r="AG43" i="35"/>
  <c r="AF43" i="35"/>
  <c r="AE43" i="35"/>
  <c r="AD43" i="35"/>
  <c r="AB43" i="35"/>
  <c r="AA43" i="35"/>
  <c r="Z43" i="35"/>
  <c r="Y43" i="35"/>
  <c r="X43" i="35"/>
  <c r="W43" i="35"/>
  <c r="V43" i="35"/>
  <c r="U43" i="35"/>
  <c r="T43" i="35"/>
  <c r="S43" i="35"/>
  <c r="R43" i="35"/>
  <c r="Q43" i="35"/>
  <c r="P43" i="35"/>
  <c r="O43" i="35"/>
  <c r="N43" i="35"/>
  <c r="M43" i="35"/>
  <c r="L43" i="35"/>
  <c r="K43" i="35"/>
  <c r="J43" i="35"/>
  <c r="I43" i="35"/>
  <c r="H43" i="35"/>
  <c r="G43" i="35"/>
  <c r="F43" i="35"/>
  <c r="E43" i="35"/>
  <c r="D43" i="35"/>
  <c r="C43" i="35"/>
  <c r="BC42" i="35"/>
  <c r="BB42" i="35"/>
  <c r="BA42" i="35"/>
  <c r="AZ42" i="35"/>
  <c r="AY42" i="35"/>
  <c r="AX42" i="35"/>
  <c r="AW42" i="35"/>
  <c r="AU42" i="35"/>
  <c r="AT42" i="35"/>
  <c r="AS42" i="35"/>
  <c r="AR42" i="35"/>
  <c r="AQ42" i="35"/>
  <c r="AP42" i="35"/>
  <c r="AO42" i="35"/>
  <c r="AN42" i="35"/>
  <c r="AM42" i="35"/>
  <c r="AL42" i="35"/>
  <c r="AK42" i="35"/>
  <c r="AJ42" i="35"/>
  <c r="AI42" i="35"/>
  <c r="AH42" i="35"/>
  <c r="AG42" i="35"/>
  <c r="AF42" i="35"/>
  <c r="AE42" i="35"/>
  <c r="AD42" i="35"/>
  <c r="AB42" i="35"/>
  <c r="AA42" i="35"/>
  <c r="Z42" i="35"/>
  <c r="Y42" i="35"/>
  <c r="X42" i="35"/>
  <c r="W42" i="35"/>
  <c r="V42" i="35"/>
  <c r="U42" i="35"/>
  <c r="T42" i="35"/>
  <c r="S42" i="35"/>
  <c r="R42" i="35"/>
  <c r="Q42" i="35"/>
  <c r="P42" i="35"/>
  <c r="O42" i="35"/>
  <c r="N42" i="35"/>
  <c r="M42" i="35"/>
  <c r="L42" i="35"/>
  <c r="K42" i="35"/>
  <c r="J42" i="35"/>
  <c r="I42" i="35"/>
  <c r="H42" i="35"/>
  <c r="G42" i="35"/>
  <c r="F42" i="35"/>
  <c r="E42" i="35"/>
  <c r="D42" i="35"/>
  <c r="C42" i="35"/>
  <c r="BC39" i="35"/>
  <c r="BB39" i="35"/>
  <c r="BA39" i="35"/>
  <c r="AZ39" i="35"/>
  <c r="AY39" i="35"/>
  <c r="AX39" i="35"/>
  <c r="AW39" i="35"/>
  <c r="AU39" i="35"/>
  <c r="AT39" i="35"/>
  <c r="AS39" i="35"/>
  <c r="AR39" i="35"/>
  <c r="AQ39" i="35"/>
  <c r="AP39" i="35"/>
  <c r="AO39" i="35"/>
  <c r="AN39" i="35"/>
  <c r="AM39" i="35"/>
  <c r="AL39" i="35"/>
  <c r="AK39" i="35"/>
  <c r="AJ39" i="35"/>
  <c r="AI39" i="35"/>
  <c r="AH39" i="35"/>
  <c r="AG39" i="35"/>
  <c r="AF39" i="35"/>
  <c r="AE39" i="35"/>
  <c r="AD39" i="35"/>
  <c r="AB39" i="35"/>
  <c r="AA39" i="35"/>
  <c r="Z39" i="35"/>
  <c r="Y39" i="35"/>
  <c r="X39" i="35"/>
  <c r="W39" i="35"/>
  <c r="V39" i="35"/>
  <c r="U39" i="35"/>
  <c r="T39" i="35"/>
  <c r="S39" i="35"/>
  <c r="R39" i="35"/>
  <c r="Q39" i="35"/>
  <c r="P39" i="35"/>
  <c r="O39" i="35"/>
  <c r="N39" i="35"/>
  <c r="M39" i="35"/>
  <c r="L39" i="35"/>
  <c r="K39" i="35"/>
  <c r="J39" i="35"/>
  <c r="I39" i="35"/>
  <c r="H39" i="35"/>
  <c r="G39" i="35"/>
  <c r="F39" i="35"/>
  <c r="E39" i="35"/>
  <c r="D39" i="35"/>
  <c r="C39" i="35"/>
  <c r="BC38" i="35"/>
  <c r="BB38" i="35"/>
  <c r="BA38" i="35"/>
  <c r="AZ38" i="35"/>
  <c r="AY520" i="54" s="1"/>
  <c r="AY38" i="35"/>
  <c r="AX38" i="35"/>
  <c r="AW38" i="35"/>
  <c r="AU38" i="35"/>
  <c r="AT38" i="35"/>
  <c r="AS38" i="35"/>
  <c r="AR38" i="35"/>
  <c r="AQ520" i="54" s="1"/>
  <c r="AQ38" i="35"/>
  <c r="AP38" i="35"/>
  <c r="AO38" i="35"/>
  <c r="AN38" i="35"/>
  <c r="AM38" i="35"/>
  <c r="AL38" i="35"/>
  <c r="AK38" i="35"/>
  <c r="AJ38" i="35"/>
  <c r="AI520" i="54" s="1"/>
  <c r="AI38" i="35"/>
  <c r="AH38" i="35"/>
  <c r="AG38" i="35"/>
  <c r="AF38" i="35"/>
  <c r="AE38" i="35"/>
  <c r="AD38" i="35"/>
  <c r="AB38" i="35"/>
  <c r="AA38" i="35"/>
  <c r="Z510" i="54" s="1"/>
  <c r="Z38" i="35"/>
  <c r="Y38" i="35"/>
  <c r="X38" i="35"/>
  <c r="W38" i="35"/>
  <c r="V38" i="35"/>
  <c r="U38" i="35"/>
  <c r="T38" i="35"/>
  <c r="S38" i="35"/>
  <c r="R510" i="54" s="1"/>
  <c r="R38" i="35"/>
  <c r="Q38" i="35"/>
  <c r="P38" i="35"/>
  <c r="O38" i="35"/>
  <c r="N38" i="35"/>
  <c r="M38" i="35"/>
  <c r="L38" i="35"/>
  <c r="K38" i="35"/>
  <c r="J510" i="54" s="1"/>
  <c r="J38" i="35"/>
  <c r="I38" i="35"/>
  <c r="H38" i="35"/>
  <c r="G38" i="35"/>
  <c r="F38" i="35"/>
  <c r="E38" i="35"/>
  <c r="D38" i="35"/>
  <c r="C38" i="35"/>
  <c r="BC35" i="35"/>
  <c r="BB35" i="35"/>
  <c r="BA35" i="35"/>
  <c r="AZ35" i="35"/>
  <c r="AY35" i="35"/>
  <c r="AX35" i="35"/>
  <c r="AW35" i="35"/>
  <c r="AU35" i="35"/>
  <c r="AT521" i="54" s="1"/>
  <c r="AT35" i="35"/>
  <c r="AS35" i="35"/>
  <c r="AR35" i="35"/>
  <c r="AQ35" i="35"/>
  <c r="AP35" i="35"/>
  <c r="AO35" i="35"/>
  <c r="AN35" i="35"/>
  <c r="AM35" i="35"/>
  <c r="AL35" i="35"/>
  <c r="AK35" i="35"/>
  <c r="AJ35" i="35"/>
  <c r="AI35" i="35"/>
  <c r="AH35" i="35"/>
  <c r="AG35" i="35"/>
  <c r="AF35" i="35"/>
  <c r="AE521" i="54" s="1"/>
  <c r="AE35" i="35"/>
  <c r="AD35" i="35"/>
  <c r="AB35" i="35"/>
  <c r="AA35" i="35"/>
  <c r="Z35" i="35"/>
  <c r="Y35" i="35"/>
  <c r="X35" i="35"/>
  <c r="W35" i="35"/>
  <c r="V511" i="54" s="1"/>
  <c r="V35" i="35"/>
  <c r="U35" i="35"/>
  <c r="T35" i="35"/>
  <c r="S35" i="35"/>
  <c r="R35" i="35"/>
  <c r="Q35" i="35"/>
  <c r="P35" i="35"/>
  <c r="O35" i="35"/>
  <c r="N511" i="54" s="1"/>
  <c r="N35" i="35"/>
  <c r="M35" i="35"/>
  <c r="L35" i="35"/>
  <c r="K35" i="35"/>
  <c r="J35" i="35"/>
  <c r="I35" i="35"/>
  <c r="H35" i="35"/>
  <c r="G35" i="35"/>
  <c r="F511" i="54" s="1"/>
  <c r="F35" i="35"/>
  <c r="E35" i="35"/>
  <c r="D35" i="35"/>
  <c r="C35" i="35"/>
  <c r="BC33" i="35"/>
  <c r="BB33" i="35"/>
  <c r="BA33" i="35"/>
  <c r="AZ33" i="35"/>
  <c r="AY33" i="35"/>
  <c r="AX33" i="35"/>
  <c r="AW33" i="35"/>
  <c r="AU33" i="35"/>
  <c r="AT33" i="35"/>
  <c r="AS33" i="35"/>
  <c r="AR33" i="35"/>
  <c r="AQ33" i="35"/>
  <c r="AP33" i="35"/>
  <c r="AO33" i="35"/>
  <c r="AN33" i="35"/>
  <c r="AM33" i="35"/>
  <c r="AL33" i="35"/>
  <c r="AK33" i="35"/>
  <c r="AJ33" i="35"/>
  <c r="AI33" i="35"/>
  <c r="AH33" i="35"/>
  <c r="AG33" i="35"/>
  <c r="AF33" i="35"/>
  <c r="AE33" i="35"/>
  <c r="AD33" i="35"/>
  <c r="AB33" i="35"/>
  <c r="AA33" i="35"/>
  <c r="Z33" i="35"/>
  <c r="Y33" i="35"/>
  <c r="X33" i="35"/>
  <c r="W33" i="35"/>
  <c r="V33" i="35"/>
  <c r="U33" i="35"/>
  <c r="T33" i="35"/>
  <c r="S33" i="35"/>
  <c r="R33" i="35"/>
  <c r="Q33" i="35"/>
  <c r="P33" i="35"/>
  <c r="O33" i="35"/>
  <c r="N33" i="35"/>
  <c r="M33" i="35"/>
  <c r="L33" i="35"/>
  <c r="K33" i="35"/>
  <c r="J33" i="35"/>
  <c r="I33" i="35"/>
  <c r="H33" i="35"/>
  <c r="G33" i="35"/>
  <c r="F33" i="35"/>
  <c r="E33" i="35"/>
  <c r="D33" i="35"/>
  <c r="C33" i="35"/>
  <c r="BC32" i="35"/>
  <c r="BB32" i="35"/>
  <c r="BA32" i="35"/>
  <c r="AZ32" i="35"/>
  <c r="AY32" i="35"/>
  <c r="AX32" i="35"/>
  <c r="AW32" i="35"/>
  <c r="AU32" i="35"/>
  <c r="AT32" i="35"/>
  <c r="AS32" i="35"/>
  <c r="AR32" i="35"/>
  <c r="AQ32" i="35"/>
  <c r="AP32" i="35"/>
  <c r="AO32" i="35"/>
  <c r="AN32" i="35"/>
  <c r="AM32" i="35"/>
  <c r="AL32" i="35"/>
  <c r="AK32" i="35"/>
  <c r="AJ32" i="35"/>
  <c r="AI32" i="35"/>
  <c r="AH32" i="35"/>
  <c r="AG32" i="35"/>
  <c r="AF32" i="35"/>
  <c r="AE32" i="35"/>
  <c r="AD32" i="35"/>
  <c r="AB32" i="35"/>
  <c r="AA32" i="35"/>
  <c r="Z32" i="35"/>
  <c r="Y32" i="35"/>
  <c r="X32" i="35"/>
  <c r="W32" i="35"/>
  <c r="V32" i="35"/>
  <c r="U32" i="35"/>
  <c r="T32" i="35"/>
  <c r="S32" i="35"/>
  <c r="R32" i="35"/>
  <c r="Q32" i="35"/>
  <c r="P32" i="35"/>
  <c r="O32" i="35"/>
  <c r="N32" i="35"/>
  <c r="M32" i="35"/>
  <c r="L32" i="35"/>
  <c r="K32" i="35"/>
  <c r="J32" i="35"/>
  <c r="I32" i="35"/>
  <c r="H32" i="35"/>
  <c r="G32" i="35"/>
  <c r="F32" i="35"/>
  <c r="E32" i="35"/>
  <c r="D32" i="35"/>
  <c r="C32" i="35"/>
  <c r="BC30" i="35"/>
  <c r="BB30" i="35"/>
  <c r="BA30" i="35"/>
  <c r="AZ30" i="35"/>
  <c r="AY30" i="35"/>
  <c r="AX30" i="35"/>
  <c r="AW30" i="35"/>
  <c r="AU30" i="35"/>
  <c r="AT30" i="35"/>
  <c r="AS30" i="35"/>
  <c r="AR30" i="35"/>
  <c r="AQ30" i="35"/>
  <c r="AP30" i="35"/>
  <c r="AO30" i="35"/>
  <c r="AN30" i="35"/>
  <c r="AM30" i="35"/>
  <c r="AL30" i="35"/>
  <c r="AK30" i="35"/>
  <c r="AJ30" i="35"/>
  <c r="AI30" i="35"/>
  <c r="AH30" i="35"/>
  <c r="AG30" i="35"/>
  <c r="AF30" i="35"/>
  <c r="AE30" i="35"/>
  <c r="AD30" i="35"/>
  <c r="AB30" i="35"/>
  <c r="AA30" i="35"/>
  <c r="Z30" i="35"/>
  <c r="Y30" i="35"/>
  <c r="X30" i="35"/>
  <c r="W30" i="35"/>
  <c r="V30" i="35"/>
  <c r="U30" i="35"/>
  <c r="T30" i="35"/>
  <c r="S30" i="35"/>
  <c r="R30" i="35"/>
  <c r="Q30" i="35"/>
  <c r="P30" i="35"/>
  <c r="O30" i="35"/>
  <c r="N30" i="35"/>
  <c r="M30" i="35"/>
  <c r="L30" i="35"/>
  <c r="K30" i="35"/>
  <c r="J30" i="35"/>
  <c r="I30" i="35"/>
  <c r="H30" i="35"/>
  <c r="G30" i="35"/>
  <c r="F30" i="35"/>
  <c r="E30" i="35"/>
  <c r="D30" i="35"/>
  <c r="C30" i="35"/>
  <c r="BC29" i="35"/>
  <c r="BB29" i="35"/>
  <c r="BA29" i="35"/>
  <c r="AZ29" i="35"/>
  <c r="AY29" i="35"/>
  <c r="AX29" i="35"/>
  <c r="AW29" i="35"/>
  <c r="AU29" i="35"/>
  <c r="AT29" i="35"/>
  <c r="AS29" i="35"/>
  <c r="AR29" i="35"/>
  <c r="AQ29" i="35"/>
  <c r="AP29" i="35"/>
  <c r="AO29" i="35"/>
  <c r="AN29" i="35"/>
  <c r="AM29" i="35"/>
  <c r="AL29" i="35"/>
  <c r="AK29" i="35"/>
  <c r="AJ29" i="35"/>
  <c r="AI29" i="35"/>
  <c r="AH29" i="35"/>
  <c r="AG29" i="35"/>
  <c r="AF29" i="35"/>
  <c r="AE29" i="35"/>
  <c r="AD29" i="35"/>
  <c r="AB29" i="35"/>
  <c r="AA29" i="35"/>
  <c r="Z29" i="35"/>
  <c r="Y29" i="35"/>
  <c r="X29" i="35"/>
  <c r="W29" i="35"/>
  <c r="V29" i="35"/>
  <c r="U29" i="35"/>
  <c r="T29" i="35"/>
  <c r="S29" i="35"/>
  <c r="R29" i="35"/>
  <c r="Q29" i="35"/>
  <c r="P29" i="35"/>
  <c r="O29" i="35"/>
  <c r="N29" i="35"/>
  <c r="M29" i="35"/>
  <c r="L29" i="35"/>
  <c r="K29" i="35"/>
  <c r="J29" i="35"/>
  <c r="I29" i="35"/>
  <c r="H29" i="35"/>
  <c r="G29" i="35"/>
  <c r="F29" i="35"/>
  <c r="E29" i="35"/>
  <c r="D29" i="35"/>
  <c r="C29" i="35"/>
  <c r="BC28" i="35"/>
  <c r="BB28" i="35"/>
  <c r="BA28" i="35"/>
  <c r="AZ28" i="35"/>
  <c r="AY28" i="35"/>
  <c r="AX28" i="35"/>
  <c r="AW28" i="35"/>
  <c r="AU28" i="35"/>
  <c r="AT28" i="35"/>
  <c r="AS28" i="35"/>
  <c r="AR28" i="35"/>
  <c r="AQ28" i="35"/>
  <c r="AP28" i="35"/>
  <c r="AO28" i="35"/>
  <c r="AN28" i="35"/>
  <c r="AM28" i="35"/>
  <c r="AL28" i="35"/>
  <c r="AK28" i="35"/>
  <c r="AJ28" i="35"/>
  <c r="AI28" i="35"/>
  <c r="AH28" i="35"/>
  <c r="AG28" i="35"/>
  <c r="AF28" i="35"/>
  <c r="AE28" i="35"/>
  <c r="AD28" i="35"/>
  <c r="AB28" i="35"/>
  <c r="AA28" i="35"/>
  <c r="Z28" i="35"/>
  <c r="Y28" i="35"/>
  <c r="X28" i="35"/>
  <c r="W28" i="35"/>
  <c r="V28" i="35"/>
  <c r="U28" i="35"/>
  <c r="T28" i="35"/>
  <c r="S28" i="35"/>
  <c r="R28" i="35"/>
  <c r="Q28" i="35"/>
  <c r="P28" i="35"/>
  <c r="O28" i="35"/>
  <c r="N28" i="35"/>
  <c r="M28" i="35"/>
  <c r="L28" i="35"/>
  <c r="K28" i="35"/>
  <c r="J28" i="35"/>
  <c r="I28" i="35"/>
  <c r="H28" i="35"/>
  <c r="G28" i="35"/>
  <c r="F28" i="35"/>
  <c r="E28" i="35"/>
  <c r="D28" i="35"/>
  <c r="C28" i="35"/>
  <c r="BC27" i="35"/>
  <c r="BB27" i="35"/>
  <c r="BA27" i="35"/>
  <c r="AZ27" i="35"/>
  <c r="AY27" i="35"/>
  <c r="AX27" i="35"/>
  <c r="AW27" i="35"/>
  <c r="AU27" i="35"/>
  <c r="AT27" i="35"/>
  <c r="AS27" i="35"/>
  <c r="AR27" i="35"/>
  <c r="AQ27" i="35"/>
  <c r="AP27" i="35"/>
  <c r="AO27" i="35"/>
  <c r="AN27" i="35"/>
  <c r="AM27" i="35"/>
  <c r="AL27" i="35"/>
  <c r="AK27" i="35"/>
  <c r="AJ27" i="35"/>
  <c r="AI27" i="35"/>
  <c r="AH27" i="35"/>
  <c r="AG27" i="35"/>
  <c r="AF27" i="35"/>
  <c r="AE27" i="35"/>
  <c r="AD27" i="35"/>
  <c r="AB27" i="35"/>
  <c r="AA27" i="35"/>
  <c r="Z27" i="35"/>
  <c r="Y27" i="35"/>
  <c r="X27" i="35"/>
  <c r="W27" i="35"/>
  <c r="V27" i="35"/>
  <c r="U27" i="35"/>
  <c r="T27" i="35"/>
  <c r="S27" i="35"/>
  <c r="R27" i="35"/>
  <c r="Q27" i="35"/>
  <c r="P27" i="35"/>
  <c r="O27" i="35"/>
  <c r="N27" i="35"/>
  <c r="M27" i="35"/>
  <c r="L27" i="35"/>
  <c r="K27" i="35"/>
  <c r="J27" i="35"/>
  <c r="I27" i="35"/>
  <c r="H27" i="35"/>
  <c r="G27" i="35"/>
  <c r="F27" i="35"/>
  <c r="E27" i="35"/>
  <c r="D27" i="35"/>
  <c r="C27" i="35"/>
  <c r="BC26" i="35"/>
  <c r="BB26" i="35"/>
  <c r="BA26" i="35"/>
  <c r="AZ26" i="35"/>
  <c r="AY26" i="35"/>
  <c r="AX26" i="35"/>
  <c r="AW26" i="35"/>
  <c r="AU26" i="35"/>
  <c r="AT26" i="35"/>
  <c r="AS26" i="35"/>
  <c r="AR26" i="35"/>
  <c r="AQ26" i="35"/>
  <c r="AP26" i="35"/>
  <c r="AO26" i="35"/>
  <c r="AN26" i="35"/>
  <c r="AM26" i="35"/>
  <c r="AL26" i="35"/>
  <c r="AK26" i="35"/>
  <c r="AJ26" i="35"/>
  <c r="AI26" i="35"/>
  <c r="AH26" i="35"/>
  <c r="AG26" i="35"/>
  <c r="AF26" i="35"/>
  <c r="AE26" i="35"/>
  <c r="AD26" i="35"/>
  <c r="AB26" i="35"/>
  <c r="AA26" i="35"/>
  <c r="Z26" i="35"/>
  <c r="Y26" i="35"/>
  <c r="X26" i="35"/>
  <c r="W26" i="35"/>
  <c r="V26" i="35"/>
  <c r="U26" i="35"/>
  <c r="T26" i="35"/>
  <c r="S26" i="35"/>
  <c r="R26" i="35"/>
  <c r="Q26" i="35"/>
  <c r="P26" i="35"/>
  <c r="O26" i="35"/>
  <c r="N26" i="35"/>
  <c r="M26" i="35"/>
  <c r="L26" i="35"/>
  <c r="K26" i="35"/>
  <c r="J26" i="35"/>
  <c r="I26" i="35"/>
  <c r="H26" i="35"/>
  <c r="G26" i="35"/>
  <c r="F26" i="35"/>
  <c r="E26" i="35"/>
  <c r="D26" i="35"/>
  <c r="C26" i="35"/>
  <c r="BC24" i="35"/>
  <c r="BB24" i="35"/>
  <c r="BA24" i="35"/>
  <c r="AZ24" i="35"/>
  <c r="AY24" i="35"/>
  <c r="AX24" i="35"/>
  <c r="AW24" i="35"/>
  <c r="AU24" i="35"/>
  <c r="AT24" i="35"/>
  <c r="AS24" i="35"/>
  <c r="AR24" i="35"/>
  <c r="AQ24" i="35"/>
  <c r="AP24" i="35"/>
  <c r="AO24" i="35"/>
  <c r="AN24" i="35"/>
  <c r="AM24" i="35"/>
  <c r="AL24" i="35"/>
  <c r="AK24" i="35"/>
  <c r="AJ24" i="35"/>
  <c r="AI24" i="35"/>
  <c r="AH24" i="35"/>
  <c r="AG24" i="35"/>
  <c r="AF24" i="35"/>
  <c r="AE24" i="35"/>
  <c r="AD24" i="35"/>
  <c r="AB24" i="35"/>
  <c r="AA24" i="35"/>
  <c r="Z24" i="35"/>
  <c r="Y24" i="35"/>
  <c r="X24" i="35"/>
  <c r="W24" i="35"/>
  <c r="V24" i="35"/>
  <c r="U24" i="35"/>
  <c r="T24" i="35"/>
  <c r="S24" i="35"/>
  <c r="R24" i="35"/>
  <c r="Q24" i="35"/>
  <c r="P24" i="35"/>
  <c r="O24" i="35"/>
  <c r="N24" i="35"/>
  <c r="M24" i="35"/>
  <c r="L24" i="35"/>
  <c r="K24" i="35"/>
  <c r="J24" i="35"/>
  <c r="I24" i="35"/>
  <c r="H24" i="35"/>
  <c r="G24" i="35"/>
  <c r="F24" i="35"/>
  <c r="E24" i="35"/>
  <c r="D24" i="35"/>
  <c r="C24" i="35"/>
  <c r="BC23" i="35"/>
  <c r="BB23" i="35"/>
  <c r="BA23" i="35"/>
  <c r="AZ23" i="35"/>
  <c r="AY23" i="35"/>
  <c r="AX23" i="35"/>
  <c r="AW23" i="35"/>
  <c r="AU23" i="35"/>
  <c r="AT23" i="35"/>
  <c r="AS23" i="35"/>
  <c r="AR23" i="35"/>
  <c r="AQ23" i="35"/>
  <c r="AP23" i="35"/>
  <c r="AO23" i="35"/>
  <c r="AN23" i="35"/>
  <c r="AM23" i="35"/>
  <c r="AL23" i="35"/>
  <c r="AK23" i="35"/>
  <c r="AJ23" i="35"/>
  <c r="AI23" i="35"/>
  <c r="AH23" i="35"/>
  <c r="AG23" i="35"/>
  <c r="AF23" i="35"/>
  <c r="AE23" i="35"/>
  <c r="AD23" i="35"/>
  <c r="AB23" i="35"/>
  <c r="AA23" i="35"/>
  <c r="Z23" i="35"/>
  <c r="Y23" i="35"/>
  <c r="X23" i="35"/>
  <c r="W23" i="35"/>
  <c r="V23" i="35"/>
  <c r="U23" i="35"/>
  <c r="T23" i="35"/>
  <c r="S23" i="35"/>
  <c r="R23" i="35"/>
  <c r="Q23" i="35"/>
  <c r="P23" i="35"/>
  <c r="O23" i="35"/>
  <c r="N23" i="35"/>
  <c r="M23" i="35"/>
  <c r="L23" i="35"/>
  <c r="K23" i="35"/>
  <c r="J23" i="35"/>
  <c r="I23" i="35"/>
  <c r="H23" i="35"/>
  <c r="G23" i="35"/>
  <c r="F23" i="35"/>
  <c r="E23" i="35"/>
  <c r="D23" i="35"/>
  <c r="C23" i="35"/>
  <c r="BC22" i="35"/>
  <c r="BB22" i="35"/>
  <c r="BA22" i="35"/>
  <c r="AZ22" i="35"/>
  <c r="AY22" i="35"/>
  <c r="AX22" i="35"/>
  <c r="AW22" i="35"/>
  <c r="AU22" i="35"/>
  <c r="AT22" i="35"/>
  <c r="AS22" i="35"/>
  <c r="AR22" i="35"/>
  <c r="AQ22" i="35"/>
  <c r="AP22" i="35"/>
  <c r="AO22" i="35"/>
  <c r="AN22" i="35"/>
  <c r="AM22" i="35"/>
  <c r="AL22" i="35"/>
  <c r="AK22" i="35"/>
  <c r="AJ22" i="35"/>
  <c r="AI22" i="35"/>
  <c r="AH22" i="35"/>
  <c r="AG22" i="35"/>
  <c r="AF22" i="35"/>
  <c r="AE22" i="35"/>
  <c r="AD22" i="35"/>
  <c r="AB22" i="35"/>
  <c r="AA22" i="35"/>
  <c r="Z22" i="35"/>
  <c r="Y22" i="35"/>
  <c r="X22" i="35"/>
  <c r="W22" i="35"/>
  <c r="V22" i="35"/>
  <c r="U22" i="35"/>
  <c r="T22" i="35"/>
  <c r="S22" i="35"/>
  <c r="R22" i="35"/>
  <c r="Q22" i="35"/>
  <c r="P22" i="35"/>
  <c r="O22" i="35"/>
  <c r="N22" i="35"/>
  <c r="M22" i="35"/>
  <c r="L22" i="35"/>
  <c r="K22" i="35"/>
  <c r="J22" i="35"/>
  <c r="I22" i="35"/>
  <c r="H22" i="35"/>
  <c r="G22" i="35"/>
  <c r="F22" i="35"/>
  <c r="E22" i="35"/>
  <c r="D22" i="35"/>
  <c r="C22" i="35"/>
  <c r="BC21" i="35"/>
  <c r="BB21" i="35"/>
  <c r="BA21" i="35"/>
  <c r="AZ21" i="35"/>
  <c r="AY21" i="35"/>
  <c r="AX21" i="35"/>
  <c r="AW21" i="35"/>
  <c r="AU21" i="35"/>
  <c r="AT21" i="35"/>
  <c r="AS21" i="35"/>
  <c r="AR21" i="35"/>
  <c r="AQ21" i="35"/>
  <c r="AP21" i="35"/>
  <c r="AO21" i="35"/>
  <c r="AN21" i="35"/>
  <c r="AM21" i="35"/>
  <c r="AL21" i="35"/>
  <c r="AK21" i="35"/>
  <c r="AJ21" i="35"/>
  <c r="AI21" i="35"/>
  <c r="AH21" i="35"/>
  <c r="AG21" i="35"/>
  <c r="AF21" i="35"/>
  <c r="AE21" i="35"/>
  <c r="AD21" i="35"/>
  <c r="AB21" i="35"/>
  <c r="AA21" i="35"/>
  <c r="Z21" i="35"/>
  <c r="Y21" i="35"/>
  <c r="X21" i="35"/>
  <c r="W21" i="35"/>
  <c r="V21" i="35"/>
  <c r="U21" i="35"/>
  <c r="T21" i="35"/>
  <c r="S21" i="35"/>
  <c r="R21" i="35"/>
  <c r="Q21" i="35"/>
  <c r="P21" i="35"/>
  <c r="O21" i="35"/>
  <c r="N21" i="35"/>
  <c r="M21" i="35"/>
  <c r="L21" i="35"/>
  <c r="K21" i="35"/>
  <c r="J21" i="35"/>
  <c r="I21" i="35"/>
  <c r="H21" i="35"/>
  <c r="G21" i="35"/>
  <c r="F21" i="35"/>
  <c r="E21" i="35"/>
  <c r="D21" i="35"/>
  <c r="C21" i="35"/>
  <c r="BC20" i="35"/>
  <c r="BB20" i="35"/>
  <c r="BA20" i="35"/>
  <c r="AZ20" i="35"/>
  <c r="AY20" i="35"/>
  <c r="AX20" i="35"/>
  <c r="AW20" i="35"/>
  <c r="AU20" i="35"/>
  <c r="AT20" i="35"/>
  <c r="AS20" i="35"/>
  <c r="AR20" i="35"/>
  <c r="AQ20" i="35"/>
  <c r="AP20" i="35"/>
  <c r="AO20" i="35"/>
  <c r="AN20" i="35"/>
  <c r="AM20" i="35"/>
  <c r="AL20" i="35"/>
  <c r="AK20" i="35"/>
  <c r="AJ20" i="35"/>
  <c r="AI20" i="35"/>
  <c r="AH20" i="35"/>
  <c r="AG20" i="35"/>
  <c r="AF20" i="35"/>
  <c r="AE20" i="35"/>
  <c r="AD20" i="35"/>
  <c r="AB20" i="35"/>
  <c r="AA20" i="35"/>
  <c r="Z20" i="35"/>
  <c r="Y20" i="35"/>
  <c r="X20" i="35"/>
  <c r="W20" i="35"/>
  <c r="V20" i="35"/>
  <c r="U20" i="35"/>
  <c r="T20" i="35"/>
  <c r="S20" i="35"/>
  <c r="R20" i="35"/>
  <c r="Q20" i="35"/>
  <c r="P20" i="35"/>
  <c r="O20" i="35"/>
  <c r="N20" i="35"/>
  <c r="M20" i="35"/>
  <c r="L20" i="35"/>
  <c r="K20" i="35"/>
  <c r="J20" i="35"/>
  <c r="I20" i="35"/>
  <c r="H20" i="35"/>
  <c r="G20" i="35"/>
  <c r="F20" i="35"/>
  <c r="E20" i="35"/>
  <c r="D20" i="35"/>
  <c r="C20" i="35"/>
  <c r="BC19" i="35"/>
  <c r="BB19" i="35"/>
  <c r="BA19" i="35"/>
  <c r="AZ19" i="35"/>
  <c r="AY19" i="35"/>
  <c r="AX19" i="35"/>
  <c r="AW19" i="35"/>
  <c r="AU19" i="35"/>
  <c r="AT19" i="35"/>
  <c r="AS19" i="35"/>
  <c r="AR19" i="35"/>
  <c r="AQ19" i="35"/>
  <c r="AP19" i="35"/>
  <c r="AO19" i="35"/>
  <c r="AN19" i="35"/>
  <c r="AM19" i="35"/>
  <c r="AL19" i="35"/>
  <c r="AK19" i="35"/>
  <c r="AJ19" i="35"/>
  <c r="AI19" i="35"/>
  <c r="AH19" i="35"/>
  <c r="AG19" i="35"/>
  <c r="AF19" i="35"/>
  <c r="AE19" i="35"/>
  <c r="AD19" i="35"/>
  <c r="AB19" i="35"/>
  <c r="AA19" i="35"/>
  <c r="Z19" i="35"/>
  <c r="Y19" i="35"/>
  <c r="X19" i="35"/>
  <c r="W19" i="35"/>
  <c r="V19" i="35"/>
  <c r="U19" i="35"/>
  <c r="T19" i="35"/>
  <c r="S19" i="35"/>
  <c r="R19" i="35"/>
  <c r="Q19" i="35"/>
  <c r="P19" i="35"/>
  <c r="O19" i="35"/>
  <c r="N19" i="35"/>
  <c r="M19" i="35"/>
  <c r="L19" i="35"/>
  <c r="K19" i="35"/>
  <c r="J19" i="35"/>
  <c r="I19" i="35"/>
  <c r="H19" i="35"/>
  <c r="G19" i="35"/>
  <c r="F19" i="35"/>
  <c r="E19" i="35"/>
  <c r="D19" i="35"/>
  <c r="C19" i="35"/>
  <c r="BC18" i="35"/>
  <c r="BB18" i="35"/>
  <c r="BA18" i="35"/>
  <c r="AZ18" i="35"/>
  <c r="AY18" i="35"/>
  <c r="AX18" i="35"/>
  <c r="AW18" i="35"/>
  <c r="AU18" i="35"/>
  <c r="AT18" i="35"/>
  <c r="AS18" i="35"/>
  <c r="AR18" i="35"/>
  <c r="AQ18" i="35"/>
  <c r="AP18" i="35"/>
  <c r="AO18" i="35"/>
  <c r="AN18" i="35"/>
  <c r="AM18" i="35"/>
  <c r="AL18" i="35"/>
  <c r="AK18" i="35"/>
  <c r="AJ18" i="35"/>
  <c r="AI18" i="35"/>
  <c r="AH18" i="35"/>
  <c r="AG18" i="35"/>
  <c r="AF18" i="35"/>
  <c r="AE18" i="35"/>
  <c r="AD18" i="35"/>
  <c r="AB18" i="35"/>
  <c r="AA18" i="35"/>
  <c r="Z18" i="35"/>
  <c r="Y18" i="35"/>
  <c r="X18" i="35"/>
  <c r="W18" i="35"/>
  <c r="V18" i="35"/>
  <c r="U18" i="35"/>
  <c r="T18" i="35"/>
  <c r="S18" i="35"/>
  <c r="R18" i="35"/>
  <c r="Q18" i="35"/>
  <c r="P18" i="35"/>
  <c r="O18" i="35"/>
  <c r="N18" i="35"/>
  <c r="M18" i="35"/>
  <c r="L18" i="35"/>
  <c r="K18" i="35"/>
  <c r="J18" i="35"/>
  <c r="I18" i="35"/>
  <c r="H18" i="35"/>
  <c r="G18" i="35"/>
  <c r="F18" i="35"/>
  <c r="E18" i="35"/>
  <c r="D18" i="35"/>
  <c r="C18" i="35"/>
  <c r="BC17" i="35"/>
  <c r="BB17" i="35"/>
  <c r="BA17" i="35"/>
  <c r="AZ17" i="35"/>
  <c r="AY17" i="35"/>
  <c r="AX17" i="35"/>
  <c r="AW17" i="35"/>
  <c r="AU17" i="35"/>
  <c r="AT17" i="35"/>
  <c r="AS17" i="35"/>
  <c r="AR17" i="35"/>
  <c r="AQ17" i="35"/>
  <c r="AP17" i="35"/>
  <c r="AO17" i="35"/>
  <c r="AN17" i="35"/>
  <c r="AM17" i="35"/>
  <c r="AL17" i="35"/>
  <c r="AK17" i="35"/>
  <c r="AJ17" i="35"/>
  <c r="AI17" i="35"/>
  <c r="AH17" i="35"/>
  <c r="AG17" i="35"/>
  <c r="AF17" i="35"/>
  <c r="AE17" i="35"/>
  <c r="AD17" i="35"/>
  <c r="AB17" i="35"/>
  <c r="AA17" i="35"/>
  <c r="Z17" i="35"/>
  <c r="Y17" i="35"/>
  <c r="X17" i="35"/>
  <c r="W17" i="35"/>
  <c r="V17" i="35"/>
  <c r="U17" i="35"/>
  <c r="T17" i="35"/>
  <c r="S17" i="35"/>
  <c r="R17" i="35"/>
  <c r="Q17" i="35"/>
  <c r="P17" i="35"/>
  <c r="O17" i="35"/>
  <c r="N17" i="35"/>
  <c r="M17" i="35"/>
  <c r="L17" i="35"/>
  <c r="K17" i="35"/>
  <c r="J17" i="35"/>
  <c r="I17" i="35"/>
  <c r="H17" i="35"/>
  <c r="G17" i="35"/>
  <c r="F17" i="35"/>
  <c r="E17" i="35"/>
  <c r="D17" i="35"/>
  <c r="C17" i="35"/>
  <c r="BC16" i="35"/>
  <c r="BB16" i="35"/>
  <c r="BA16" i="35"/>
  <c r="AZ16" i="35"/>
  <c r="AY16" i="35"/>
  <c r="AX16" i="35"/>
  <c r="AW16" i="35"/>
  <c r="AU16" i="35"/>
  <c r="AT16" i="35"/>
  <c r="AS16" i="35"/>
  <c r="AR16" i="35"/>
  <c r="AQ16" i="35"/>
  <c r="AP16" i="35"/>
  <c r="AO16" i="35"/>
  <c r="AN16" i="35"/>
  <c r="AM16" i="35"/>
  <c r="AL16" i="35"/>
  <c r="AK16" i="35"/>
  <c r="AJ16" i="35"/>
  <c r="AI16" i="35"/>
  <c r="AH16" i="35"/>
  <c r="AG16" i="35"/>
  <c r="AF16" i="35"/>
  <c r="AE16" i="35"/>
  <c r="AD16" i="35"/>
  <c r="AB16" i="35"/>
  <c r="AA16" i="35"/>
  <c r="Z16" i="35"/>
  <c r="Y16" i="35"/>
  <c r="X16" i="35"/>
  <c r="W16" i="35"/>
  <c r="V16" i="35"/>
  <c r="U16" i="35"/>
  <c r="T16" i="35"/>
  <c r="S16" i="35"/>
  <c r="R16" i="35"/>
  <c r="Q16" i="35"/>
  <c r="P16" i="35"/>
  <c r="O16" i="35"/>
  <c r="N16" i="35"/>
  <c r="M16" i="35"/>
  <c r="L16" i="35"/>
  <c r="K16" i="35"/>
  <c r="J16" i="35"/>
  <c r="I16" i="35"/>
  <c r="H16" i="35"/>
  <c r="G16" i="35"/>
  <c r="F16" i="35"/>
  <c r="E16" i="35"/>
  <c r="D16" i="35"/>
  <c r="C16" i="35"/>
  <c r="BC14" i="35"/>
  <c r="BB14" i="35"/>
  <c r="BA14" i="35"/>
  <c r="AZ14" i="35"/>
  <c r="AY14" i="35"/>
  <c r="AX14" i="35"/>
  <c r="AW14" i="35"/>
  <c r="AU14" i="35"/>
  <c r="AT14" i="35"/>
  <c r="AS14" i="35"/>
  <c r="AR14" i="35"/>
  <c r="AQ14" i="35"/>
  <c r="AP14" i="35"/>
  <c r="AO14" i="35"/>
  <c r="AN14" i="35"/>
  <c r="AM14" i="35"/>
  <c r="AL14" i="35"/>
  <c r="AK14" i="35"/>
  <c r="AJ14" i="35"/>
  <c r="AI14" i="35"/>
  <c r="AH14" i="35"/>
  <c r="AG14" i="35"/>
  <c r="AF14" i="35"/>
  <c r="AE14" i="35"/>
  <c r="AD14" i="35"/>
  <c r="AB14" i="35"/>
  <c r="AA14" i="35"/>
  <c r="Z14" i="35"/>
  <c r="Y14" i="35"/>
  <c r="X14" i="35"/>
  <c r="W14" i="35"/>
  <c r="V14" i="35"/>
  <c r="U14" i="35"/>
  <c r="T14" i="35"/>
  <c r="S14" i="35"/>
  <c r="R14" i="35"/>
  <c r="Q14" i="35"/>
  <c r="P14" i="35"/>
  <c r="O14" i="35"/>
  <c r="N14" i="35"/>
  <c r="M14" i="35"/>
  <c r="L14" i="35"/>
  <c r="K14" i="35"/>
  <c r="J14" i="35"/>
  <c r="I14" i="35"/>
  <c r="H14" i="35"/>
  <c r="G14" i="35"/>
  <c r="F14" i="35"/>
  <c r="E14" i="35"/>
  <c r="D14" i="35"/>
  <c r="C14" i="35"/>
  <c r="BC13" i="35"/>
  <c r="BB13" i="35"/>
  <c r="BA13" i="35"/>
  <c r="AZ13" i="35"/>
  <c r="AY13" i="35"/>
  <c r="AX13" i="35"/>
  <c r="AW13" i="35"/>
  <c r="AU13" i="35"/>
  <c r="AT519" i="54" s="1"/>
  <c r="AT13" i="35"/>
  <c r="AS13" i="35"/>
  <c r="AR13" i="35"/>
  <c r="AQ13" i="35"/>
  <c r="AP13" i="35"/>
  <c r="AO13" i="35"/>
  <c r="AN13" i="35"/>
  <c r="AM519" i="54" s="1"/>
  <c r="AM13" i="35"/>
  <c r="AL13" i="35"/>
  <c r="AK13" i="35"/>
  <c r="AJ13" i="35"/>
  <c r="AI13" i="35"/>
  <c r="AH13" i="35"/>
  <c r="AG13" i="35"/>
  <c r="AF13" i="35"/>
  <c r="AE519" i="54" s="1"/>
  <c r="AE13" i="35"/>
  <c r="AD13" i="35"/>
  <c r="AB13" i="35"/>
  <c r="AA13" i="35"/>
  <c r="Z13" i="35"/>
  <c r="Y13" i="35"/>
  <c r="X13" i="35"/>
  <c r="W13" i="35"/>
  <c r="V509" i="54" s="1"/>
  <c r="V13" i="35"/>
  <c r="U13" i="35"/>
  <c r="T13" i="35"/>
  <c r="S13" i="35"/>
  <c r="R13" i="35"/>
  <c r="Q509" i="54" s="1"/>
  <c r="Q13" i="35"/>
  <c r="P13" i="35"/>
  <c r="O13" i="35"/>
  <c r="N509" i="54" s="1"/>
  <c r="N13" i="35"/>
  <c r="M13" i="35"/>
  <c r="L13" i="35"/>
  <c r="K13" i="35"/>
  <c r="J13" i="35"/>
  <c r="I13" i="35"/>
  <c r="H13" i="35"/>
  <c r="G13" i="35"/>
  <c r="F509" i="54" s="1"/>
  <c r="F13" i="35"/>
  <c r="E13" i="35"/>
  <c r="D13" i="35"/>
  <c r="C13" i="35"/>
  <c r="BC12" i="35"/>
  <c r="BB12" i="35"/>
  <c r="BA12" i="35"/>
  <c r="AZ12" i="35"/>
  <c r="AY517" i="54" s="1"/>
  <c r="AY12" i="35"/>
  <c r="AX12" i="35"/>
  <c r="AW12" i="35"/>
  <c r="AU12" i="35"/>
  <c r="AT517" i="54" s="1"/>
  <c r="AT12" i="35"/>
  <c r="AS12" i="35"/>
  <c r="AR12" i="35"/>
  <c r="AQ12" i="35"/>
  <c r="AP12" i="35"/>
  <c r="AO12" i="35"/>
  <c r="AN12" i="35"/>
  <c r="AM12" i="35"/>
  <c r="AL12" i="35"/>
  <c r="AK12" i="35"/>
  <c r="AJ12" i="35"/>
  <c r="AI12" i="35"/>
  <c r="AH12" i="35"/>
  <c r="AG12" i="35"/>
  <c r="AF12" i="35"/>
  <c r="AE12" i="35"/>
  <c r="AD12" i="35"/>
  <c r="AB12" i="35"/>
  <c r="AA12" i="35"/>
  <c r="Z507" i="54" s="1"/>
  <c r="Z12" i="35"/>
  <c r="Y12" i="35"/>
  <c r="X12" i="35"/>
  <c r="W12" i="35"/>
  <c r="V12" i="35"/>
  <c r="U12" i="35"/>
  <c r="T12" i="35"/>
  <c r="S12" i="35"/>
  <c r="R507" i="54" s="1"/>
  <c r="R12" i="35"/>
  <c r="Q507" i="54" s="1"/>
  <c r="Q12" i="35"/>
  <c r="P12" i="35"/>
  <c r="O12" i="35"/>
  <c r="N12" i="35"/>
  <c r="M12" i="35"/>
  <c r="L12" i="35"/>
  <c r="K12" i="35"/>
  <c r="J507" i="54" s="1"/>
  <c r="J12" i="35"/>
  <c r="I12" i="35"/>
  <c r="H12" i="35"/>
  <c r="G12" i="35"/>
  <c r="F12" i="35"/>
  <c r="E12" i="35"/>
  <c r="D12" i="35"/>
  <c r="C12" i="35"/>
  <c r="BC11" i="35"/>
  <c r="BB11" i="35"/>
  <c r="BA11" i="35"/>
  <c r="AZ11" i="35"/>
  <c r="AY11" i="35"/>
  <c r="AX11" i="35"/>
  <c r="AW11" i="35"/>
  <c r="AU11" i="35"/>
  <c r="AT11" i="35"/>
  <c r="AS11" i="35"/>
  <c r="AR11" i="35"/>
  <c r="AQ11" i="35"/>
  <c r="AP11" i="35"/>
  <c r="AO11" i="35"/>
  <c r="AN11" i="35"/>
  <c r="AM11" i="35"/>
  <c r="AL11" i="35"/>
  <c r="AK11" i="35"/>
  <c r="AJ11" i="35"/>
  <c r="AI11" i="35"/>
  <c r="AH11" i="35"/>
  <c r="AG11" i="35"/>
  <c r="AF11" i="35"/>
  <c r="AE11" i="35"/>
  <c r="AD11" i="35"/>
  <c r="AB11" i="35"/>
  <c r="AA11" i="35"/>
  <c r="Z11" i="35"/>
  <c r="Y11" i="35"/>
  <c r="X11" i="35"/>
  <c r="W11" i="35"/>
  <c r="V11" i="35"/>
  <c r="U11" i="35"/>
  <c r="T11" i="35"/>
  <c r="S11" i="35"/>
  <c r="R11" i="35"/>
  <c r="Q11" i="35"/>
  <c r="P11" i="35"/>
  <c r="O11" i="35"/>
  <c r="N11" i="35"/>
  <c r="M11" i="35"/>
  <c r="L11" i="35"/>
  <c r="K11" i="35"/>
  <c r="J11" i="35"/>
  <c r="I11" i="35"/>
  <c r="H11" i="35"/>
  <c r="G11" i="35"/>
  <c r="F11" i="35"/>
  <c r="E11" i="35"/>
  <c r="D11" i="35"/>
  <c r="C11" i="35"/>
  <c r="BC10" i="35"/>
  <c r="BB10" i="35"/>
  <c r="BA10" i="35"/>
  <c r="AZ10" i="35"/>
  <c r="AY10" i="35"/>
  <c r="AX10" i="35"/>
  <c r="AW10" i="35"/>
  <c r="AU10" i="35"/>
  <c r="AT10" i="35"/>
  <c r="AS10" i="35"/>
  <c r="AR10" i="35"/>
  <c r="AQ10" i="35"/>
  <c r="AP10" i="35"/>
  <c r="AO10" i="35"/>
  <c r="AN10" i="35"/>
  <c r="AM10" i="35"/>
  <c r="AL10" i="35"/>
  <c r="AK10" i="35"/>
  <c r="AJ10" i="35"/>
  <c r="AI10" i="35"/>
  <c r="AH10" i="35"/>
  <c r="AG10" i="35"/>
  <c r="AF10" i="35"/>
  <c r="AE10" i="35"/>
  <c r="AD10" i="35"/>
  <c r="AB10" i="35"/>
  <c r="AA10" i="35"/>
  <c r="Z10" i="35"/>
  <c r="Y10" i="35"/>
  <c r="X10" i="35"/>
  <c r="W10" i="35"/>
  <c r="V10" i="35"/>
  <c r="U10" i="35"/>
  <c r="T10" i="35"/>
  <c r="S10" i="35"/>
  <c r="R10" i="35"/>
  <c r="Q10" i="35"/>
  <c r="P10" i="35"/>
  <c r="O10" i="35"/>
  <c r="N10" i="35"/>
  <c r="M10" i="35"/>
  <c r="L10" i="35"/>
  <c r="K10" i="35"/>
  <c r="J10" i="35"/>
  <c r="I10" i="35"/>
  <c r="H10" i="35"/>
  <c r="G10" i="35"/>
  <c r="F10" i="35"/>
  <c r="E10" i="35"/>
  <c r="D10" i="35"/>
  <c r="C10" i="35"/>
  <c r="BC9" i="35"/>
  <c r="BB9" i="35"/>
  <c r="BA9" i="35"/>
  <c r="AZ9" i="35"/>
  <c r="AY9" i="35"/>
  <c r="AX9" i="35"/>
  <c r="AW9" i="35"/>
  <c r="AU9" i="35"/>
  <c r="AT9" i="35"/>
  <c r="AS9" i="35"/>
  <c r="AR9" i="35"/>
  <c r="AQ9" i="35"/>
  <c r="AP9" i="35"/>
  <c r="AO9" i="35"/>
  <c r="AN9" i="35"/>
  <c r="AM9" i="35"/>
  <c r="AL9" i="35"/>
  <c r="AK9" i="35"/>
  <c r="AJ9" i="35"/>
  <c r="AI9" i="35"/>
  <c r="AH9" i="35"/>
  <c r="AG9" i="35"/>
  <c r="AF9" i="35"/>
  <c r="AE9" i="35"/>
  <c r="AD9" i="35"/>
  <c r="AB9" i="35"/>
  <c r="AA9" i="35"/>
  <c r="Z9" i="35"/>
  <c r="Y9" i="35"/>
  <c r="X9" i="35"/>
  <c r="W9" i="35"/>
  <c r="V9" i="35"/>
  <c r="U9" i="35"/>
  <c r="T9" i="35"/>
  <c r="S9" i="35"/>
  <c r="R9" i="35"/>
  <c r="Q9" i="35"/>
  <c r="P9" i="35"/>
  <c r="O9" i="35"/>
  <c r="N9" i="35"/>
  <c r="M9" i="35"/>
  <c r="L9" i="35"/>
  <c r="K9" i="35"/>
  <c r="J9" i="35"/>
  <c r="I9" i="35"/>
  <c r="H9" i="35"/>
  <c r="G9" i="35"/>
  <c r="F9" i="35"/>
  <c r="E9" i="35"/>
  <c r="D9" i="35"/>
  <c r="C9" i="35"/>
  <c r="BC7" i="35"/>
  <c r="BB7" i="35"/>
  <c r="BA7" i="35"/>
  <c r="AZ7" i="35"/>
  <c r="AY7" i="35"/>
  <c r="AX7" i="35"/>
  <c r="AW7" i="35"/>
  <c r="AU7" i="35"/>
  <c r="AT7" i="35"/>
  <c r="AS7" i="35"/>
  <c r="AR7" i="35"/>
  <c r="AQ7" i="35"/>
  <c r="AP7" i="35"/>
  <c r="AO7" i="35"/>
  <c r="AN7" i="35"/>
  <c r="AM7" i="35"/>
  <c r="AL7" i="35"/>
  <c r="AK7" i="35"/>
  <c r="AJ7" i="35"/>
  <c r="AI7" i="35"/>
  <c r="AH7" i="35"/>
  <c r="AG7" i="35"/>
  <c r="AF7" i="35"/>
  <c r="AE7" i="35"/>
  <c r="AD7" i="35"/>
  <c r="AB7" i="35"/>
  <c r="AA7" i="35"/>
  <c r="Z7" i="35"/>
  <c r="Y7" i="35"/>
  <c r="X7" i="35"/>
  <c r="W7" i="35"/>
  <c r="V7" i="35"/>
  <c r="U7" i="35"/>
  <c r="T7" i="35"/>
  <c r="S7" i="35"/>
  <c r="R7" i="35"/>
  <c r="Q7" i="35"/>
  <c r="P7" i="35"/>
  <c r="O7" i="35"/>
  <c r="N7" i="35"/>
  <c r="M7" i="35"/>
  <c r="L7" i="35"/>
  <c r="K7" i="35"/>
  <c r="J7" i="35"/>
  <c r="I7" i="35"/>
  <c r="H7" i="35"/>
  <c r="G7" i="35"/>
  <c r="F7" i="35"/>
  <c r="E7" i="35"/>
  <c r="D7" i="35"/>
  <c r="C7" i="35"/>
  <c r="BC6" i="35"/>
  <c r="BB6" i="35"/>
  <c r="BA6" i="35"/>
  <c r="AZ6" i="35"/>
  <c r="AY6" i="35"/>
  <c r="AX6" i="35"/>
  <c r="AW6" i="35"/>
  <c r="AU6" i="35"/>
  <c r="AT6" i="35"/>
  <c r="AS6" i="35"/>
  <c r="AR6" i="35"/>
  <c r="AQ6" i="35"/>
  <c r="AP6" i="35"/>
  <c r="AO6" i="35"/>
  <c r="AN6" i="35"/>
  <c r="AM6" i="35"/>
  <c r="AL6" i="35"/>
  <c r="AK6" i="35"/>
  <c r="AJ6" i="35"/>
  <c r="AI6" i="35"/>
  <c r="AH6" i="35"/>
  <c r="AG6" i="35"/>
  <c r="AF6" i="35"/>
  <c r="AE6" i="35"/>
  <c r="AD6" i="35"/>
  <c r="AB6" i="35"/>
  <c r="AA6" i="35"/>
  <c r="Z6" i="35"/>
  <c r="Y6" i="35"/>
  <c r="X6" i="35"/>
  <c r="W6" i="35"/>
  <c r="V6" i="35"/>
  <c r="U6" i="35"/>
  <c r="T6" i="35"/>
  <c r="S6" i="35"/>
  <c r="R6" i="35"/>
  <c r="Q6" i="35"/>
  <c r="P6" i="35"/>
  <c r="O6" i="35"/>
  <c r="N6" i="35"/>
  <c r="M6" i="35"/>
  <c r="L6" i="35"/>
  <c r="K6" i="35"/>
  <c r="J6" i="35"/>
  <c r="I6" i="35"/>
  <c r="H6" i="35"/>
  <c r="G6" i="35"/>
  <c r="F6" i="35"/>
  <c r="E6" i="35"/>
  <c r="D6" i="35"/>
  <c r="C6" i="35"/>
  <c r="BC5" i="35"/>
  <c r="BB5" i="35"/>
  <c r="BA5" i="35"/>
  <c r="AZ5" i="35"/>
  <c r="AY5" i="35"/>
  <c r="AX5" i="35"/>
  <c r="AW5" i="35"/>
  <c r="AU5" i="35"/>
  <c r="AT5" i="35"/>
  <c r="AS5" i="35"/>
  <c r="AR5" i="35"/>
  <c r="AQ5" i="35"/>
  <c r="AP5" i="35"/>
  <c r="AO5" i="35"/>
  <c r="AN5" i="35"/>
  <c r="AM5" i="35"/>
  <c r="AL5" i="35"/>
  <c r="AK5" i="35"/>
  <c r="AJ5" i="35"/>
  <c r="AI5" i="35"/>
  <c r="AH5" i="35"/>
  <c r="AG5" i="35"/>
  <c r="AF5" i="35"/>
  <c r="AE5" i="35"/>
  <c r="AD5" i="35"/>
  <c r="AB5" i="35"/>
  <c r="AA5" i="35"/>
  <c r="Z5" i="35"/>
  <c r="Y5" i="35"/>
  <c r="X5" i="35"/>
  <c r="W5" i="35"/>
  <c r="V5" i="35"/>
  <c r="U5" i="35"/>
  <c r="T5" i="35"/>
  <c r="S5" i="35"/>
  <c r="R5" i="35"/>
  <c r="Q5" i="35"/>
  <c r="P5" i="35"/>
  <c r="O5" i="35"/>
  <c r="N5" i="35"/>
  <c r="M5" i="35"/>
  <c r="L5" i="35"/>
  <c r="K5" i="35"/>
  <c r="J5" i="35"/>
  <c r="I5" i="35"/>
  <c r="H5" i="35"/>
  <c r="G5" i="35"/>
  <c r="F5" i="35"/>
  <c r="E5" i="35"/>
  <c r="D5" i="35"/>
  <c r="C5" i="35"/>
  <c r="V10" i="43"/>
  <c r="U10" i="43"/>
  <c r="T10" i="43"/>
  <c r="S10" i="43"/>
  <c r="R10" i="43"/>
  <c r="Q10" i="43"/>
  <c r="P10" i="43"/>
  <c r="O10" i="43"/>
  <c r="N10" i="43"/>
  <c r="M10" i="43"/>
  <c r="L10" i="43"/>
  <c r="K10" i="43"/>
  <c r="J10" i="43"/>
  <c r="I10" i="43"/>
  <c r="H10" i="43"/>
  <c r="G10" i="43"/>
  <c r="F10" i="43"/>
  <c r="E10" i="43"/>
  <c r="D10" i="43"/>
  <c r="C10" i="43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AO41" i="1"/>
  <c r="AN41" i="1"/>
  <c r="AM41" i="1"/>
  <c r="AL41" i="1"/>
  <c r="AK41" i="1"/>
  <c r="AJ41" i="1"/>
  <c r="AI41" i="1"/>
  <c r="AH41" i="1"/>
  <c r="AG41" i="1"/>
  <c r="AF41" i="1"/>
  <c r="AE41" i="1"/>
  <c r="AD41" i="1"/>
  <c r="BC40" i="1"/>
  <c r="BB40" i="1"/>
  <c r="BA40" i="1"/>
  <c r="AZ40" i="1"/>
  <c r="AY40" i="1"/>
  <c r="AX40" i="1"/>
  <c r="AW40" i="1"/>
  <c r="AV40" i="1"/>
  <c r="AU40" i="1"/>
  <c r="AT40" i="1"/>
  <c r="AS40" i="1"/>
  <c r="AR40" i="1"/>
  <c r="AQ40" i="1"/>
  <c r="AP40" i="1"/>
  <c r="AO40" i="1"/>
  <c r="AN40" i="1"/>
  <c r="AM40" i="1"/>
  <c r="AL40" i="1"/>
  <c r="AK40" i="1"/>
  <c r="AJ40" i="1"/>
  <c r="AI40" i="1"/>
  <c r="AH40" i="1"/>
  <c r="AG40" i="1"/>
  <c r="AF40" i="1"/>
  <c r="AE40" i="1"/>
  <c r="AD40" i="1"/>
  <c r="AB40" i="1"/>
  <c r="AA40" i="1"/>
  <c r="Z40" i="1"/>
  <c r="Y40" i="1"/>
  <c r="X40" i="1"/>
  <c r="W40" i="1"/>
  <c r="V40" i="1"/>
  <c r="U40" i="1"/>
  <c r="T40" i="1"/>
  <c r="S40" i="1"/>
  <c r="R40" i="1"/>
  <c r="Q40" i="1"/>
  <c r="P40" i="1"/>
  <c r="O40" i="1"/>
  <c r="N40" i="1"/>
  <c r="M40" i="1"/>
  <c r="L40" i="1"/>
  <c r="K40" i="1"/>
  <c r="J40" i="1"/>
  <c r="I40" i="1"/>
  <c r="H40" i="1"/>
  <c r="G40" i="1"/>
  <c r="F40" i="1"/>
  <c r="E40" i="1"/>
  <c r="D40" i="1"/>
  <c r="C40" i="1"/>
  <c r="BC39" i="1"/>
  <c r="BB39" i="1"/>
  <c r="BA39" i="1"/>
  <c r="AZ39" i="1"/>
  <c r="AY39" i="1"/>
  <c r="AX39" i="1"/>
  <c r="AW39" i="1"/>
  <c r="AV39" i="1"/>
  <c r="AU39" i="1"/>
  <c r="AT39" i="1"/>
  <c r="AS39" i="1"/>
  <c r="AR39" i="1"/>
  <c r="AQ39" i="1"/>
  <c r="AP39" i="1"/>
  <c r="AO39" i="1"/>
  <c r="AN39" i="1"/>
  <c r="AM39" i="1"/>
  <c r="AL39" i="1"/>
  <c r="AK39" i="1"/>
  <c r="AK38" i="1" s="1"/>
  <c r="AJ39" i="1"/>
  <c r="AI39" i="1"/>
  <c r="AH39" i="1"/>
  <c r="AG39" i="1"/>
  <c r="AF39" i="1"/>
  <c r="AE39" i="1"/>
  <c r="AD39" i="1"/>
  <c r="AD38" i="1"/>
  <c r="BC20" i="1"/>
  <c r="BB20" i="1"/>
  <c r="BA20" i="1"/>
  <c r="AZ20" i="1"/>
  <c r="AY20" i="1"/>
  <c r="AX20" i="1"/>
  <c r="AW20" i="1"/>
  <c r="AV20" i="1"/>
  <c r="AU20" i="1"/>
  <c r="AT20" i="1"/>
  <c r="AS20" i="1"/>
  <c r="AR20" i="1"/>
  <c r="AQ20" i="1"/>
  <c r="AP20" i="1"/>
  <c r="AO20" i="1"/>
  <c r="AN20" i="1"/>
  <c r="AM20" i="1"/>
  <c r="AL20" i="1"/>
  <c r="AK20" i="1"/>
  <c r="AJ20" i="1"/>
  <c r="AI20" i="1"/>
  <c r="AH20" i="1"/>
  <c r="AG20" i="1"/>
  <c r="AF20" i="1"/>
  <c r="AE20" i="1"/>
  <c r="AD20" i="1"/>
  <c r="BC19" i="1"/>
  <c r="BB19" i="1"/>
  <c r="BA19" i="1"/>
  <c r="AZ19" i="1"/>
  <c r="AY19" i="1"/>
  <c r="AX19" i="1"/>
  <c r="AW19" i="1"/>
  <c r="AV19" i="1"/>
  <c r="AU19" i="1"/>
  <c r="AT19" i="1"/>
  <c r="AS19" i="1"/>
  <c r="AR19" i="1"/>
  <c r="AQ19" i="1"/>
  <c r="AP19" i="1"/>
  <c r="AO19" i="1"/>
  <c r="AN19" i="1"/>
  <c r="AM19" i="1"/>
  <c r="AL19" i="1"/>
  <c r="AK19" i="1"/>
  <c r="AJ19" i="1"/>
  <c r="AI19" i="1"/>
  <c r="AH19" i="1"/>
  <c r="AG19" i="1"/>
  <c r="AF19" i="1"/>
  <c r="AE19" i="1"/>
  <c r="AD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C19" i="1"/>
  <c r="BC18" i="1"/>
  <c r="BB18" i="1"/>
  <c r="BA18" i="1"/>
  <c r="AZ18" i="1"/>
  <c r="AY18" i="1"/>
  <c r="AY17" i="1" s="1"/>
  <c r="AX18" i="1"/>
  <c r="AW18" i="1"/>
  <c r="AV18" i="1"/>
  <c r="AU18" i="1"/>
  <c r="AT18" i="1"/>
  <c r="AS18" i="1"/>
  <c r="AR18" i="1"/>
  <c r="AQ18" i="1"/>
  <c r="AQ17" i="1" s="1"/>
  <c r="AP18" i="1"/>
  <c r="AO18" i="1"/>
  <c r="AN18" i="1"/>
  <c r="AM18" i="1"/>
  <c r="AL18" i="1"/>
  <c r="AL17" i="1" s="1"/>
  <c r="AK18" i="1"/>
  <c r="AJ18" i="1"/>
  <c r="AI18" i="1"/>
  <c r="AH18" i="1"/>
  <c r="AG18" i="1"/>
  <c r="AF18" i="1"/>
  <c r="AE18" i="1"/>
  <c r="AD18" i="1"/>
  <c r="F20" i="18"/>
  <c r="O8" i="43"/>
  <c r="AO7" i="43"/>
  <c r="AG55" i="18"/>
  <c r="AI7" i="43"/>
  <c r="AF21" i="43"/>
  <c r="AK9" i="43"/>
  <c r="AK24" i="43"/>
  <c r="AM19" i="18"/>
  <c r="AM22" i="17"/>
  <c r="CA87" i="60"/>
  <c r="AK15" i="22"/>
  <c r="AO21" i="43"/>
  <c r="AQ9" i="43"/>
  <c r="AL9" i="18"/>
  <c r="AU10" i="18"/>
  <c r="AT138" i="54" s="1"/>
  <c r="AR9" i="21"/>
  <c r="AG9" i="32"/>
  <c r="AE10" i="17"/>
  <c r="AG21" i="43"/>
  <c r="AK20" i="18"/>
  <c r="T14" i="21"/>
  <c r="AK22" i="17"/>
  <c r="AQ9" i="32"/>
  <c r="AQ10" i="18"/>
  <c r="AP138" i="54" s="1"/>
  <c r="U14" i="21"/>
  <c r="AD9" i="32"/>
  <c r="AR12" i="43"/>
  <c r="AR15" i="22"/>
  <c r="AQ17" i="18"/>
  <c r="AL20" i="18"/>
  <c r="AT8" i="16"/>
  <c r="AT37" i="50"/>
  <c r="AH15" i="50"/>
  <c r="AD18" i="43"/>
  <c r="AD17" i="43"/>
  <c r="AD31" i="43"/>
  <c r="AD9" i="43"/>
  <c r="AL8" i="43"/>
  <c r="AT10" i="43"/>
  <c r="AT15" i="43"/>
  <c r="AT9" i="43"/>
  <c r="AH9" i="43"/>
  <c r="AH14" i="43"/>
  <c r="AH15" i="43"/>
  <c r="AP29" i="43"/>
  <c r="AP6" i="43"/>
  <c r="AD15" i="36"/>
  <c r="AD5" i="36"/>
  <c r="AT14" i="22"/>
  <c r="AT34" i="21"/>
  <c r="AT74" i="22"/>
  <c r="AT27" i="22"/>
  <c r="AH10" i="22"/>
  <c r="AH25" i="21"/>
  <c r="AP15" i="22"/>
  <c r="AD51" i="22"/>
  <c r="AD45" i="22"/>
  <c r="AD57" i="22"/>
  <c r="AL45" i="22"/>
  <c r="AL35" i="22"/>
  <c r="AL38" i="22"/>
  <c r="AO35" i="1"/>
  <c r="AS15" i="32"/>
  <c r="AN8" i="32"/>
  <c r="AV19" i="32"/>
  <c r="AV44" i="18"/>
  <c r="AV22" i="18"/>
  <c r="AV37" i="18"/>
  <c r="AK45" i="1"/>
  <c r="AU9" i="32"/>
  <c r="AU12" i="30"/>
  <c r="AM16" i="61"/>
  <c r="AM10" i="61"/>
  <c r="AU10" i="61"/>
  <c r="AU20" i="50"/>
  <c r="AE12" i="43"/>
  <c r="AM31" i="43"/>
  <c r="AI8" i="43"/>
  <c r="AQ9" i="37"/>
  <c r="AQ11" i="50"/>
  <c r="AU8" i="22"/>
  <c r="AT377" i="54" s="1"/>
  <c r="AU56" i="21"/>
  <c r="AU10" i="20"/>
  <c r="AT158" i="54" s="1"/>
  <c r="Z7" i="18"/>
  <c r="AV17" i="18"/>
  <c r="AJ12" i="43"/>
  <c r="AR41" i="21"/>
  <c r="AT5" i="43"/>
  <c r="AD21" i="43"/>
  <c r="AD24" i="43"/>
  <c r="AU7" i="49"/>
  <c r="AO36" i="50"/>
  <c r="AV7" i="18"/>
  <c r="AU36" i="21"/>
  <c r="AT399" i="54"/>
  <c r="AM15" i="22"/>
  <c r="AE9" i="43"/>
  <c r="AN18" i="18"/>
  <c r="AH8" i="51"/>
  <c r="AD19" i="21"/>
  <c r="AL9" i="43"/>
  <c r="AH5" i="15"/>
  <c r="AT6" i="10"/>
  <c r="AP45" i="22"/>
  <c r="AT32" i="22"/>
  <c r="AM36" i="21"/>
  <c r="AL399" i="54" s="1"/>
  <c r="AU7" i="16"/>
  <c r="AU8" i="32"/>
  <c r="AP74" i="22"/>
  <c r="AT40" i="22"/>
  <c r="AP24" i="43"/>
  <c r="AL21" i="43"/>
  <c r="AL7" i="43"/>
  <c r="AL6" i="18"/>
  <c r="AK21" i="21"/>
  <c r="AL7" i="18"/>
  <c r="S32" i="50"/>
  <c r="AQ14" i="21"/>
  <c r="AI21" i="43"/>
  <c r="AU8" i="16"/>
  <c r="AS24" i="1"/>
  <c r="AJ18" i="18"/>
  <c r="AV8" i="32"/>
  <c r="AS6" i="32"/>
  <c r="AH35" i="22"/>
  <c r="AL40" i="22"/>
  <c r="AT12" i="50"/>
  <c r="AP12" i="43"/>
  <c r="AD6" i="43"/>
  <c r="AH26" i="21"/>
  <c r="AE8" i="18"/>
  <c r="AH10" i="18"/>
  <c r="AG138" i="54" s="1"/>
  <c r="AH17" i="22"/>
  <c r="AS10" i="18"/>
  <c r="AR138" i="54" s="1"/>
  <c r="AS20" i="18"/>
  <c r="AQ13" i="21"/>
  <c r="AP34" i="22"/>
  <c r="AT36" i="21"/>
  <c r="AS399" i="54" s="1"/>
  <c r="AP30" i="50"/>
  <c r="AP14" i="22"/>
  <c r="AG8" i="43"/>
  <c r="AU34" i="22"/>
  <c r="AT379" i="54" s="1"/>
  <c r="AM40" i="22"/>
  <c r="AV56" i="18"/>
  <c r="AF48" i="18"/>
  <c r="AP22" i="22"/>
  <c r="AM14" i="21"/>
  <c r="AI12" i="43"/>
  <c r="AP14" i="17"/>
  <c r="AL14" i="22"/>
  <c r="AD6" i="39"/>
  <c r="AH6" i="37"/>
  <c r="AP9" i="43"/>
  <c r="AM21" i="21"/>
  <c r="AT51" i="21"/>
  <c r="AS401" i="54" s="1"/>
  <c r="AV9" i="32"/>
  <c r="AK8" i="43"/>
  <c r="AQ7" i="20"/>
  <c r="BC14" i="6"/>
  <c r="BC15" i="6"/>
  <c r="BC16" i="6"/>
  <c r="BB14" i="6"/>
  <c r="BB15" i="6"/>
  <c r="BB16" i="6"/>
  <c r="BA14" i="6"/>
  <c r="BA15" i="6"/>
  <c r="BA16" i="6"/>
  <c r="AZ177" i="54"/>
  <c r="AZ14" i="6"/>
  <c r="AZ15" i="6"/>
  <c r="AZ16" i="6"/>
  <c r="AY177" i="54" s="1"/>
  <c r="AY14" i="6"/>
  <c r="AY15" i="6"/>
  <c r="AY16" i="6"/>
  <c r="AX177" i="54" s="1"/>
  <c r="AX14" i="6"/>
  <c r="AX15" i="6"/>
  <c r="AX16" i="6"/>
  <c r="AW14" i="6"/>
  <c r="AW15" i="6"/>
  <c r="AW16" i="6"/>
  <c r="AV15" i="6"/>
  <c r="AV16" i="6"/>
  <c r="AU14" i="6"/>
  <c r="AU15" i="6"/>
  <c r="AU16" i="6"/>
  <c r="AT177" i="54"/>
  <c r="AT14" i="6"/>
  <c r="AT15" i="6"/>
  <c r="AT16" i="6"/>
  <c r="AS14" i="6"/>
  <c r="AS15" i="6"/>
  <c r="AS16" i="6"/>
  <c r="AR177" i="54" s="1"/>
  <c r="AR14" i="6"/>
  <c r="AR15" i="6"/>
  <c r="AR16" i="6"/>
  <c r="AQ14" i="6"/>
  <c r="AQ15" i="6"/>
  <c r="AQ16" i="6"/>
  <c r="AP14" i="6"/>
  <c r="AP15" i="6"/>
  <c r="AP16" i="6"/>
  <c r="AO14" i="6"/>
  <c r="AO15" i="6"/>
  <c r="AO16" i="6"/>
  <c r="AN177" i="54" s="1"/>
  <c r="AN14" i="6"/>
  <c r="AN15" i="6"/>
  <c r="AN16" i="6"/>
  <c r="AM177" i="54" s="1"/>
  <c r="AM14" i="6"/>
  <c r="AM15" i="6"/>
  <c r="AM16" i="6"/>
  <c r="AL177" i="54" s="1"/>
  <c r="AL14" i="6"/>
  <c r="AL15" i="6"/>
  <c r="AL16" i="6"/>
  <c r="AK14" i="6"/>
  <c r="AK15" i="6"/>
  <c r="AK16" i="6"/>
  <c r="AJ14" i="6"/>
  <c r="AJ15" i="6"/>
  <c r="AJ16" i="6"/>
  <c r="AI14" i="6"/>
  <c r="AI15" i="6"/>
  <c r="AI16" i="6"/>
  <c r="AH15" i="6"/>
  <c r="AH16" i="6"/>
  <c r="AG14" i="6"/>
  <c r="AG17" i="6" s="1"/>
  <c r="AG15" i="6"/>
  <c r="AG16" i="6"/>
  <c r="AF177" i="54" s="1"/>
  <c r="AF15" i="6"/>
  <c r="AF16" i="6"/>
  <c r="AE14" i="6"/>
  <c r="AE15" i="6"/>
  <c r="AE16" i="6"/>
  <c r="AD177" i="54" s="1"/>
  <c r="AD14" i="6"/>
  <c r="AD15" i="6"/>
  <c r="AD16" i="6"/>
  <c r="A1" i="6"/>
  <c r="W14" i="6" s="1"/>
  <c r="T9" i="50"/>
  <c r="T10" i="50"/>
  <c r="T11" i="50"/>
  <c r="T12" i="50"/>
  <c r="T18" i="50"/>
  <c r="T20" i="50"/>
  <c r="T21" i="50"/>
  <c r="T26" i="50"/>
  <c r="T27" i="50"/>
  <c r="S603" i="54" s="1"/>
  <c r="T28" i="50"/>
  <c r="T29" i="50"/>
  <c r="T35" i="50"/>
  <c r="T36" i="50"/>
  <c r="T37" i="50"/>
  <c r="T38" i="50"/>
  <c r="T15" i="50"/>
  <c r="T32" i="50"/>
  <c r="S20" i="50"/>
  <c r="S21" i="50"/>
  <c r="S26" i="50"/>
  <c r="S29" i="50"/>
  <c r="S37" i="50"/>
  <c r="S38" i="50"/>
  <c r="S15" i="50"/>
  <c r="R20" i="50"/>
  <c r="R21" i="50"/>
  <c r="R29" i="50"/>
  <c r="R37" i="50"/>
  <c r="R38" i="50"/>
  <c r="R15" i="50"/>
  <c r="R32" i="50"/>
  <c r="Q605" i="54" s="1"/>
  <c r="Q21" i="50"/>
  <c r="Q27" i="50"/>
  <c r="P603" i="54" s="1"/>
  <c r="Q35" i="50"/>
  <c r="Q37" i="50"/>
  <c r="Q38" i="50"/>
  <c r="Q15" i="50"/>
  <c r="Q32" i="50"/>
  <c r="AU9" i="50"/>
  <c r="AU11" i="50"/>
  <c r="AU12" i="50"/>
  <c r="AU18" i="50"/>
  <c r="AU21" i="50"/>
  <c r="AU28" i="50"/>
  <c r="AU35" i="50"/>
  <c r="AU37" i="50"/>
  <c r="AU15" i="50"/>
  <c r="AT20" i="50"/>
  <c r="AT21" i="50"/>
  <c r="AT18" i="50"/>
  <c r="AT9" i="50"/>
  <c r="AT10" i="50"/>
  <c r="AT11" i="50"/>
  <c r="AT35" i="50"/>
  <c r="AT26" i="50"/>
  <c r="AT27" i="50"/>
  <c r="AT28" i="50"/>
  <c r="AT29" i="50"/>
  <c r="AT15" i="50"/>
  <c r="AS355" i="54" s="1"/>
  <c r="AT32" i="50"/>
  <c r="AS10" i="50"/>
  <c r="AS11" i="50"/>
  <c r="AS12" i="50"/>
  <c r="AS18" i="50"/>
  <c r="AS26" i="50"/>
  <c r="AS27" i="50"/>
  <c r="AS28" i="50"/>
  <c r="AS29" i="50"/>
  <c r="AS35" i="50"/>
  <c r="AS37" i="50"/>
  <c r="AS38" i="50"/>
  <c r="AS15" i="50"/>
  <c r="AR594" i="54" s="1"/>
  <c r="AS32" i="50"/>
  <c r="AR9" i="50"/>
  <c r="AR10" i="50"/>
  <c r="AQ353" i="54" s="1"/>
  <c r="AR11" i="50"/>
  <c r="AR12" i="50"/>
  <c r="AR18" i="50"/>
  <c r="AR20" i="50"/>
  <c r="AR21" i="50"/>
  <c r="AR26" i="50"/>
  <c r="AR27" i="50"/>
  <c r="AR28" i="50"/>
  <c r="AR35" i="50"/>
  <c r="AR36" i="50"/>
  <c r="AR38" i="50"/>
  <c r="AR15" i="50"/>
  <c r="AR32" i="50"/>
  <c r="AU5" i="15"/>
  <c r="AU6" i="15"/>
  <c r="AT568" i="54" s="1"/>
  <c r="AU18" i="15"/>
  <c r="AT569" i="54" s="1"/>
  <c r="AU20" i="15"/>
  <c r="AT570" i="54" s="1"/>
  <c r="AU27" i="15"/>
  <c r="AU28" i="15"/>
  <c r="AU29" i="15"/>
  <c r="AU30" i="15"/>
  <c r="AU24" i="15"/>
  <c r="AT572" i="54" s="1"/>
  <c r="AT5" i="15"/>
  <c r="AT6" i="15"/>
  <c r="AS568" i="54" s="1"/>
  <c r="AT18" i="15"/>
  <c r="AS569" i="54" s="1"/>
  <c r="AT20" i="15"/>
  <c r="AS570" i="54" s="1"/>
  <c r="AT27" i="15"/>
  <c r="AT28" i="15"/>
  <c r="AT29" i="15"/>
  <c r="AT30" i="15"/>
  <c r="AT24" i="15"/>
  <c r="AS572" i="54" s="1"/>
  <c r="AS10" i="15"/>
  <c r="AS6" i="15"/>
  <c r="AR568" i="54" s="1"/>
  <c r="AS20" i="15"/>
  <c r="AR570" i="54" s="1"/>
  <c r="AS27" i="15"/>
  <c r="AS28" i="15"/>
  <c r="AS29" i="15"/>
  <c r="AS30" i="15"/>
  <c r="AS24" i="15"/>
  <c r="AR572" i="54" s="1"/>
  <c r="AR5" i="15"/>
  <c r="AR10" i="15"/>
  <c r="AR6" i="15"/>
  <c r="AQ568" i="54" s="1"/>
  <c r="AR18" i="15"/>
  <c r="AQ569" i="54" s="1"/>
  <c r="AR20" i="15"/>
  <c r="AQ570" i="54" s="1"/>
  <c r="AR27" i="15"/>
  <c r="AR28" i="15"/>
  <c r="AR29" i="15"/>
  <c r="AR30" i="15"/>
  <c r="AR24" i="15"/>
  <c r="AQ572" i="54" s="1"/>
  <c r="A1" i="15"/>
  <c r="T20" i="15" s="1"/>
  <c r="S558" i="54" s="1"/>
  <c r="AU5" i="52"/>
  <c r="AU12" i="52"/>
  <c r="AU10" i="52"/>
  <c r="AT549" i="54" s="1"/>
  <c r="AT5" i="52"/>
  <c r="AT12" i="52"/>
  <c r="AT10" i="52"/>
  <c r="AS549" i="54" s="1"/>
  <c r="AS5" i="52"/>
  <c r="AS12" i="52"/>
  <c r="AS10" i="52"/>
  <c r="AR549" i="54" s="1"/>
  <c r="AR5" i="52"/>
  <c r="AR12" i="52"/>
  <c r="AR10" i="52"/>
  <c r="AQ549" i="54" s="1"/>
  <c r="A1" i="52"/>
  <c r="T12" i="52"/>
  <c r="AU5" i="42"/>
  <c r="AU23" i="42"/>
  <c r="AT536" i="54"/>
  <c r="AU26" i="42"/>
  <c r="AT537" i="54" s="1"/>
  <c r="AU8" i="42"/>
  <c r="AT538" i="54" s="1"/>
  <c r="AT5" i="42"/>
  <c r="AS526" i="54" s="1"/>
  <c r="AT12" i="42"/>
  <c r="AT23" i="42"/>
  <c r="AS536" i="54" s="1"/>
  <c r="AT26" i="42"/>
  <c r="AS537" i="54" s="1"/>
  <c r="AT8" i="42"/>
  <c r="AS538" i="54"/>
  <c r="AS5" i="42"/>
  <c r="AS12" i="42"/>
  <c r="AS23" i="42"/>
  <c r="AR536" i="54" s="1"/>
  <c r="AS26" i="42"/>
  <c r="AR537" i="54" s="1"/>
  <c r="AS8" i="42"/>
  <c r="AR538" i="54" s="1"/>
  <c r="AR5" i="42"/>
  <c r="AR12" i="42"/>
  <c r="AR23" i="42"/>
  <c r="AQ536" i="54" s="1"/>
  <c r="AR26" i="42"/>
  <c r="AQ537" i="54" s="1"/>
  <c r="AR8" i="42"/>
  <c r="AQ538" i="54" s="1"/>
  <c r="A1" i="42"/>
  <c r="AT520" i="54"/>
  <c r="AS517" i="54"/>
  <c r="AS520" i="54"/>
  <c r="AS521" i="54"/>
  <c r="AR517" i="54"/>
  <c r="AR520" i="54"/>
  <c r="AR521" i="54"/>
  <c r="AQ519" i="54"/>
  <c r="AQ521" i="54"/>
  <c r="S507" i="54"/>
  <c r="S509" i="54"/>
  <c r="S510" i="54"/>
  <c r="S511" i="54"/>
  <c r="R509" i="54"/>
  <c r="R511" i="54"/>
  <c r="Q511" i="54"/>
  <c r="P507" i="54"/>
  <c r="P509" i="54"/>
  <c r="AU5" i="36"/>
  <c r="AU11" i="36"/>
  <c r="AT499" i="54" s="1"/>
  <c r="AU12" i="36"/>
  <c r="AT5" i="36"/>
  <c r="AT10" i="36"/>
  <c r="AT11" i="36"/>
  <c r="AS499" i="54" s="1"/>
  <c r="AT12" i="36"/>
  <c r="AS5" i="36"/>
  <c r="AS10" i="36"/>
  <c r="AS11" i="36"/>
  <c r="AS12" i="36"/>
  <c r="AR5" i="36"/>
  <c r="AR11" i="36"/>
  <c r="AQ499" i="54" s="1"/>
  <c r="AR12" i="36"/>
  <c r="AU14" i="36"/>
  <c r="AT500" i="54" s="1"/>
  <c r="AT14" i="36"/>
  <c r="AS500" i="54" s="1"/>
  <c r="AR14" i="36"/>
  <c r="AQ500" i="54" s="1"/>
  <c r="A1" i="36"/>
  <c r="AU15" i="39"/>
  <c r="AU8" i="39"/>
  <c r="AT479" i="54" s="1"/>
  <c r="AU28" i="39"/>
  <c r="AT481" i="54" s="1"/>
  <c r="AU30" i="39"/>
  <c r="AT482" i="54" s="1"/>
  <c r="AU32" i="39"/>
  <c r="AT483" i="54" s="1"/>
  <c r="AU33" i="39"/>
  <c r="AT484" i="54" s="1"/>
  <c r="AU41" i="39"/>
  <c r="AT485" i="54" s="1"/>
  <c r="AU34" i="39"/>
  <c r="AT486" i="54" s="1"/>
  <c r="AT5" i="39"/>
  <c r="AT18" i="39"/>
  <c r="DM61" i="60" s="1"/>
  <c r="AT15" i="39"/>
  <c r="AT8" i="39"/>
  <c r="AS479" i="54" s="1"/>
  <c r="AT16" i="39"/>
  <c r="AS480" i="54"/>
  <c r="AT28" i="39"/>
  <c r="AS481" i="54" s="1"/>
  <c r="AT30" i="39"/>
  <c r="AS482" i="54" s="1"/>
  <c r="AT32" i="39"/>
  <c r="AS483" i="54" s="1"/>
  <c r="AT33" i="39"/>
  <c r="AS484" i="54" s="1"/>
  <c r="AT41" i="39"/>
  <c r="AT34" i="39"/>
  <c r="AS486" i="54" s="1"/>
  <c r="AS5" i="39"/>
  <c r="AS18" i="39"/>
  <c r="DL61" i="60" s="1"/>
  <c r="AS15" i="39"/>
  <c r="AR478" i="54" s="1"/>
  <c r="AS8" i="39"/>
  <c r="AR479" i="54" s="1"/>
  <c r="AS16" i="39"/>
  <c r="AS28" i="39"/>
  <c r="AR481" i="54" s="1"/>
  <c r="AS30" i="39"/>
  <c r="AR482" i="54" s="1"/>
  <c r="AS32" i="39"/>
  <c r="AR483" i="54" s="1"/>
  <c r="AS33" i="39"/>
  <c r="AR484" i="54" s="1"/>
  <c r="AS41" i="39"/>
  <c r="AR485" i="54" s="1"/>
  <c r="AS34" i="39"/>
  <c r="AR486" i="54" s="1"/>
  <c r="AR5" i="39"/>
  <c r="AR18" i="39"/>
  <c r="DK61" i="60" s="1"/>
  <c r="AR15" i="39"/>
  <c r="AQ478" i="54" s="1"/>
  <c r="AR8" i="39"/>
  <c r="AQ479" i="54" s="1"/>
  <c r="AR16" i="39"/>
  <c r="AQ480" i="54" s="1"/>
  <c r="AR28" i="39"/>
  <c r="AQ481" i="54" s="1"/>
  <c r="AR30" i="39"/>
  <c r="AQ482" i="54" s="1"/>
  <c r="AR32" i="39"/>
  <c r="AQ483" i="54" s="1"/>
  <c r="AR33" i="39"/>
  <c r="AQ484" i="54" s="1"/>
  <c r="AR41" i="39"/>
  <c r="DK88" i="60" s="1"/>
  <c r="AR34" i="39"/>
  <c r="AQ486" i="54" s="1"/>
  <c r="A1" i="39"/>
  <c r="AU5" i="38"/>
  <c r="AU10" i="38"/>
  <c r="AU20" i="38"/>
  <c r="AT456" i="54" s="1"/>
  <c r="AT5" i="38"/>
  <c r="AT12" i="38"/>
  <c r="AT10" i="38"/>
  <c r="AS455" i="54" s="1"/>
  <c r="AT20" i="38"/>
  <c r="AS456" i="54" s="1"/>
  <c r="AS12" i="38"/>
  <c r="AS10" i="38"/>
  <c r="AR455" i="54" s="1"/>
  <c r="AS20" i="38"/>
  <c r="AR5" i="38"/>
  <c r="AR12" i="38"/>
  <c r="AR10" i="38"/>
  <c r="AQ455" i="54"/>
  <c r="AR20" i="38"/>
  <c r="AQ456" i="54" s="1"/>
  <c r="A1" i="38"/>
  <c r="T5" i="38"/>
  <c r="AU26" i="52"/>
  <c r="AT26" i="52"/>
  <c r="AS26" i="52"/>
  <c r="AR26" i="52"/>
  <c r="S26" i="52"/>
  <c r="R26" i="52"/>
  <c r="AU7" i="58"/>
  <c r="AT423" i="54" s="1"/>
  <c r="AU24" i="58"/>
  <c r="AT424" i="54" s="1"/>
  <c r="AU27" i="58"/>
  <c r="AT425" i="54" s="1"/>
  <c r="AU28" i="58"/>
  <c r="AT28" i="58"/>
  <c r="AS428" i="54" s="1"/>
  <c r="AS7" i="58"/>
  <c r="AR423" i="54" s="1"/>
  <c r="AS24" i="58"/>
  <c r="AR424" i="54" s="1"/>
  <c r="AS27" i="58"/>
  <c r="AR425" i="54" s="1"/>
  <c r="AS28" i="58"/>
  <c r="AR428" i="54" s="1"/>
  <c r="AS32" i="58"/>
  <c r="AR427" i="54" s="1"/>
  <c r="AR7" i="58"/>
  <c r="AQ423" i="54" s="1"/>
  <c r="AR24" i="58"/>
  <c r="AQ424" i="54" s="1"/>
  <c r="AR27" i="58"/>
  <c r="AQ425" i="54" s="1"/>
  <c r="AR28" i="58"/>
  <c r="AQ428" i="54" s="1"/>
  <c r="AR32" i="58"/>
  <c r="AQ427" i="54" s="1"/>
  <c r="T7" i="58"/>
  <c r="S409" i="54" s="1"/>
  <c r="T24" i="58"/>
  <c r="S410" i="54" s="1"/>
  <c r="T27" i="58"/>
  <c r="S411" i="54" s="1"/>
  <c r="T28" i="58"/>
  <c r="S414" i="54" s="1"/>
  <c r="T32" i="58"/>
  <c r="S413" i="54" s="1"/>
  <c r="S7" i="58"/>
  <c r="R409" i="54" s="1"/>
  <c r="S24" i="58"/>
  <c r="R410" i="54" s="1"/>
  <c r="S27" i="58"/>
  <c r="R411" i="54" s="1"/>
  <c r="S28" i="58"/>
  <c r="R414" i="54" s="1"/>
  <c r="S32" i="58"/>
  <c r="R413" i="54" s="1"/>
  <c r="R7" i="58"/>
  <c r="Q409" i="54" s="1"/>
  <c r="R24" i="58"/>
  <c r="Q410" i="54" s="1"/>
  <c r="R27" i="58"/>
  <c r="Q411" i="54" s="1"/>
  <c r="R28" i="58"/>
  <c r="Q414" i="54" s="1"/>
  <c r="R32" i="58"/>
  <c r="Q413" i="54" s="1"/>
  <c r="Q7" i="58"/>
  <c r="P409" i="54" s="1"/>
  <c r="Q24" i="58"/>
  <c r="P410" i="54" s="1"/>
  <c r="Q27" i="58"/>
  <c r="P411" i="54" s="1"/>
  <c r="Q28" i="58"/>
  <c r="P414" i="54" s="1"/>
  <c r="Q32" i="58"/>
  <c r="P413" i="54" s="1"/>
  <c r="AU18" i="21"/>
  <c r="AT400" i="54" s="1"/>
  <c r="AU51" i="21"/>
  <c r="AT401" i="54" s="1"/>
  <c r="AT18" i="21"/>
  <c r="AS400" i="54" s="1"/>
  <c r="AT46" i="21"/>
  <c r="AS402" i="54" s="1"/>
  <c r="AS18" i="21"/>
  <c r="AR400" i="54" s="1"/>
  <c r="AS51" i="21"/>
  <c r="AR401" i="54" s="1"/>
  <c r="AS46" i="21"/>
  <c r="AR402" i="54" s="1"/>
  <c r="AR51" i="21"/>
  <c r="AQ401" i="54" s="1"/>
  <c r="AR46" i="21"/>
  <c r="AQ402" i="54" s="1"/>
  <c r="T36" i="21"/>
  <c r="S389" i="54" s="1"/>
  <c r="T18" i="21"/>
  <c r="S390" i="54" s="1"/>
  <c r="T51" i="21"/>
  <c r="S391" i="54" s="1"/>
  <c r="T46" i="21"/>
  <c r="S392" i="54" s="1"/>
  <c r="S18" i="21"/>
  <c r="R390" i="54" s="1"/>
  <c r="R18" i="21"/>
  <c r="Q390" i="54" s="1"/>
  <c r="R51" i="21"/>
  <c r="Q391" i="54" s="1"/>
  <c r="R46" i="21"/>
  <c r="Q392" i="54" s="1"/>
  <c r="Q51" i="21"/>
  <c r="P391" i="54" s="1"/>
  <c r="AU16" i="22"/>
  <c r="AT376" i="54" s="1"/>
  <c r="AU36" i="22"/>
  <c r="AT380" i="54" s="1"/>
  <c r="AU37" i="22"/>
  <c r="AT381" i="54" s="1"/>
  <c r="AU38" i="22"/>
  <c r="AT382" i="54" s="1"/>
  <c r="AT16" i="22"/>
  <c r="AS376" i="54" s="1"/>
  <c r="AT8" i="22"/>
  <c r="AS377" i="54" s="1"/>
  <c r="AT34" i="22"/>
  <c r="AS379" i="54" s="1"/>
  <c r="AT36" i="22"/>
  <c r="AS380" i="54" s="1"/>
  <c r="AT37" i="22"/>
  <c r="AS381" i="54" s="1"/>
  <c r="AT38" i="22"/>
  <c r="AS382" i="54" s="1"/>
  <c r="AS16" i="22"/>
  <c r="AR376" i="54" s="1"/>
  <c r="AS8" i="22"/>
  <c r="AR377" i="54" s="1"/>
  <c r="AS34" i="22"/>
  <c r="AR379" i="54" s="1"/>
  <c r="AS38" i="22"/>
  <c r="AR382" i="54"/>
  <c r="AR16" i="22"/>
  <c r="AQ376" i="54" s="1"/>
  <c r="AR8" i="22"/>
  <c r="AQ377" i="54" s="1"/>
  <c r="AR17" i="22"/>
  <c r="AQ378" i="54" s="1"/>
  <c r="AR36" i="22"/>
  <c r="AQ380" i="54" s="1"/>
  <c r="AR37" i="22"/>
  <c r="AQ381" i="54" s="1"/>
  <c r="AR38" i="22"/>
  <c r="AQ382" i="54" s="1"/>
  <c r="T16" i="22"/>
  <c r="S363" i="54" s="1"/>
  <c r="T8" i="22"/>
  <c r="S364" i="54" s="1"/>
  <c r="T34" i="22"/>
  <c r="S366" i="54" s="1"/>
  <c r="T36" i="22"/>
  <c r="S367" i="54" s="1"/>
  <c r="T37" i="22"/>
  <c r="S368" i="54" s="1"/>
  <c r="T38" i="22"/>
  <c r="S369" i="54" s="1"/>
  <c r="S8" i="22"/>
  <c r="R364" i="54" s="1"/>
  <c r="S34" i="22"/>
  <c r="R366" i="54" s="1"/>
  <c r="S37" i="22"/>
  <c r="R368" i="54" s="1"/>
  <c r="S38" i="22"/>
  <c r="R369" i="54" s="1"/>
  <c r="R8" i="22"/>
  <c r="Q364" i="54" s="1"/>
  <c r="R34" i="22"/>
  <c r="Q366" i="54" s="1"/>
  <c r="R36" i="22"/>
  <c r="Q367" i="54" s="1"/>
  <c r="R37" i="22"/>
  <c r="Q368" i="54" s="1"/>
  <c r="Q17" i="22"/>
  <c r="P365" i="54" s="1"/>
  <c r="Q36" i="22"/>
  <c r="P367" i="54" s="1"/>
  <c r="Q38" i="22"/>
  <c r="P369" i="54" s="1"/>
  <c r="AQ352" i="54"/>
  <c r="S347" i="54"/>
  <c r="P347" i="54"/>
  <c r="T9" i="1"/>
  <c r="T10" i="1"/>
  <c r="T11" i="1"/>
  <c r="T12" i="1"/>
  <c r="T22" i="1"/>
  <c r="T24" i="1"/>
  <c r="T25" i="1"/>
  <c r="T30" i="1"/>
  <c r="S317" i="54" s="1"/>
  <c r="T31" i="1"/>
  <c r="T32" i="1"/>
  <c r="T43" i="1"/>
  <c r="T44" i="1"/>
  <c r="T45" i="1"/>
  <c r="T46" i="1"/>
  <c r="T34" i="1"/>
  <c r="T35" i="1"/>
  <c r="T15" i="1"/>
  <c r="S296" i="54" s="1"/>
  <c r="T36" i="1"/>
  <c r="S9" i="1"/>
  <c r="S10" i="1"/>
  <c r="S11" i="1"/>
  <c r="S12" i="1"/>
  <c r="S22" i="1"/>
  <c r="S24" i="1"/>
  <c r="S25" i="1"/>
  <c r="S30" i="1"/>
  <c r="S31" i="1"/>
  <c r="S32" i="1"/>
  <c r="S33" i="1"/>
  <c r="S43" i="1"/>
  <c r="S44" i="1"/>
  <c r="S45" i="1"/>
  <c r="S46" i="1"/>
  <c r="S13" i="1"/>
  <c r="S34" i="1"/>
  <c r="R318" i="54" s="1"/>
  <c r="S35" i="1"/>
  <c r="R319" i="54" s="1"/>
  <c r="S15" i="1"/>
  <c r="S36" i="1"/>
  <c r="R22" i="1"/>
  <c r="R24" i="1"/>
  <c r="R25" i="1"/>
  <c r="R43" i="1"/>
  <c r="R45" i="1"/>
  <c r="R46" i="1"/>
  <c r="Q321" i="54" s="1"/>
  <c r="Q24" i="1"/>
  <c r="Q25" i="1"/>
  <c r="Q30" i="1"/>
  <c r="P317" i="54" s="1"/>
  <c r="Q45" i="1"/>
  <c r="Q46" i="1"/>
  <c r="Q15" i="1"/>
  <c r="Q36" i="1"/>
  <c r="P320" i="54" s="1"/>
  <c r="AU9" i="1"/>
  <c r="AU10" i="1"/>
  <c r="AU11" i="1"/>
  <c r="AU12" i="1"/>
  <c r="AU22" i="1"/>
  <c r="AU24" i="1"/>
  <c r="AU25" i="1"/>
  <c r="AU30" i="1"/>
  <c r="AT101" i="54" s="1"/>
  <c r="AU31" i="1"/>
  <c r="AU32" i="1"/>
  <c r="AU43" i="1"/>
  <c r="AU45" i="1"/>
  <c r="AU46" i="1"/>
  <c r="AU36" i="1"/>
  <c r="AT9" i="1"/>
  <c r="AT10" i="1"/>
  <c r="AT11" i="1"/>
  <c r="AT12" i="1"/>
  <c r="AT22" i="1"/>
  <c r="AT25" i="1"/>
  <c r="AT30" i="1"/>
  <c r="AT31" i="1"/>
  <c r="AT32" i="1"/>
  <c r="AT43" i="1"/>
  <c r="AT45" i="1"/>
  <c r="AT46" i="1"/>
  <c r="AS309" i="54" s="1"/>
  <c r="AT15" i="1"/>
  <c r="AT36" i="1"/>
  <c r="AS105" i="54" s="1"/>
  <c r="AS9" i="1"/>
  <c r="AS10" i="1"/>
  <c r="AS11" i="1"/>
  <c r="AS12" i="1"/>
  <c r="AS22" i="1"/>
  <c r="AS25" i="1"/>
  <c r="AS30" i="1"/>
  <c r="AS31" i="1"/>
  <c r="AS29" i="1" s="1"/>
  <c r="AS32" i="1"/>
  <c r="AS33" i="1"/>
  <c r="AR305" i="54" s="1"/>
  <c r="AS43" i="1"/>
  <c r="AS44" i="1"/>
  <c r="AS45" i="1"/>
  <c r="AS46" i="1"/>
  <c r="AR106" i="54" s="1"/>
  <c r="AS15" i="1"/>
  <c r="AS36" i="1"/>
  <c r="AR9" i="1"/>
  <c r="AR10" i="1"/>
  <c r="AR11" i="1"/>
  <c r="AR12" i="1"/>
  <c r="AR22" i="1"/>
  <c r="AR24" i="1"/>
  <c r="AR25" i="1"/>
  <c r="AR30" i="1"/>
  <c r="AQ101" i="54"/>
  <c r="AR31" i="1"/>
  <c r="AR32" i="1"/>
  <c r="AR33" i="1"/>
  <c r="AR44" i="1"/>
  <c r="AR45" i="1"/>
  <c r="AR46" i="1"/>
  <c r="AR35" i="1"/>
  <c r="AR15" i="1"/>
  <c r="AQ105" i="54" s="1"/>
  <c r="AR36" i="1"/>
  <c r="AU5" i="12"/>
  <c r="AU12" i="12"/>
  <c r="AT267" i="54"/>
  <c r="AU10" i="12"/>
  <c r="AT281" i="54" s="1"/>
  <c r="AU25" i="12"/>
  <c r="AT282" i="54" s="1"/>
  <c r="AU31" i="12"/>
  <c r="AT283" i="54" s="1"/>
  <c r="AU32" i="12"/>
  <c r="AT284" i="54" s="1"/>
  <c r="AU28" i="12"/>
  <c r="AT285" i="54" s="1"/>
  <c r="AT5" i="12"/>
  <c r="AT12" i="12"/>
  <c r="AT10" i="12"/>
  <c r="AS281" i="54" s="1"/>
  <c r="AT25" i="12"/>
  <c r="AS282" i="54" s="1"/>
  <c r="AT31" i="12"/>
  <c r="AS283" i="54" s="1"/>
  <c r="AT32" i="12"/>
  <c r="AS284" i="54" s="1"/>
  <c r="AT28" i="12"/>
  <c r="AS285" i="54" s="1"/>
  <c r="AS5" i="12"/>
  <c r="AS12" i="12"/>
  <c r="AR267" i="54" s="1"/>
  <c r="AS10" i="12"/>
  <c r="AR281" i="54" s="1"/>
  <c r="AS25" i="12"/>
  <c r="AR282" i="54" s="1"/>
  <c r="AS31" i="12"/>
  <c r="AR283" i="54"/>
  <c r="BK283" i="54" s="1"/>
  <c r="AS32" i="12"/>
  <c r="AR284" i="54" s="1"/>
  <c r="BK284" i="54" s="1"/>
  <c r="AS28" i="12"/>
  <c r="AR285" i="54"/>
  <c r="AR5" i="12"/>
  <c r="AR12" i="12"/>
  <c r="AR10" i="12"/>
  <c r="AQ281" i="54" s="1"/>
  <c r="AR25" i="12"/>
  <c r="AQ282" i="54" s="1"/>
  <c r="AR31" i="12"/>
  <c r="AQ283" i="54" s="1"/>
  <c r="AR32" i="12"/>
  <c r="AQ284" i="54" s="1"/>
  <c r="AR28" i="12"/>
  <c r="AQ285" i="54" s="1"/>
  <c r="A1" i="12"/>
  <c r="T28" i="12"/>
  <c r="Q10" i="12"/>
  <c r="P269" i="54" s="1"/>
  <c r="AU5" i="51"/>
  <c r="AU10" i="51"/>
  <c r="AU15" i="51"/>
  <c r="AT261" i="54" s="1"/>
  <c r="AU16" i="51"/>
  <c r="AT262" i="54" s="1"/>
  <c r="AT5" i="51"/>
  <c r="AT10" i="51"/>
  <c r="AT15" i="51"/>
  <c r="AS261" i="54" s="1"/>
  <c r="AT16" i="51"/>
  <c r="AS262" i="54" s="1"/>
  <c r="AS5" i="51"/>
  <c r="AS10" i="51"/>
  <c r="AS15" i="51"/>
  <c r="AR261" i="54" s="1"/>
  <c r="AS16" i="51"/>
  <c r="AR262" i="54" s="1"/>
  <c r="AR5" i="51"/>
  <c r="AR15" i="51"/>
  <c r="AQ261" i="54" s="1"/>
  <c r="AR16" i="51"/>
  <c r="AQ262" i="54" s="1"/>
  <c r="A1" i="51"/>
  <c r="T16" i="51" s="1"/>
  <c r="S256" i="54" s="1"/>
  <c r="AU10" i="30"/>
  <c r="AT246" i="54" s="1"/>
  <c r="AU19" i="30"/>
  <c r="AT247" i="54" s="1"/>
  <c r="AT5" i="30"/>
  <c r="AT12" i="30"/>
  <c r="AT10" i="30"/>
  <c r="AS246" i="54" s="1"/>
  <c r="AT19" i="30"/>
  <c r="AS247" i="54" s="1"/>
  <c r="AS5" i="30"/>
  <c r="AR238" i="54" s="1"/>
  <c r="AS12" i="30"/>
  <c r="AS10" i="30"/>
  <c r="AR246" i="54" s="1"/>
  <c r="AS19" i="30"/>
  <c r="AR247" i="54" s="1"/>
  <c r="BK247" i="54" s="1"/>
  <c r="AR5" i="30"/>
  <c r="AQ238" i="54" s="1"/>
  <c r="BJ246" i="54" s="1"/>
  <c r="AR12" i="30"/>
  <c r="AR10" i="30"/>
  <c r="AQ246" i="54" s="1"/>
  <c r="AR19" i="30"/>
  <c r="AQ247" i="54" s="1"/>
  <c r="A1" i="30"/>
  <c r="T19" i="30" s="1"/>
  <c r="S241" i="54" s="1"/>
  <c r="AU10" i="32"/>
  <c r="AT233" i="54" s="1"/>
  <c r="AS10" i="32"/>
  <c r="AR233" i="54" s="1"/>
  <c r="AR12" i="32"/>
  <c r="AR10" i="32"/>
  <c r="AQ233" i="54" s="1"/>
  <c r="T12" i="32"/>
  <c r="T10" i="32"/>
  <c r="S229" i="54" s="1"/>
  <c r="S12" i="32"/>
  <c r="S10" i="32"/>
  <c r="R229" i="54" s="1"/>
  <c r="R10" i="32"/>
  <c r="Q229" i="54" s="1"/>
  <c r="Q10" i="32"/>
  <c r="P229" i="54"/>
  <c r="T14" i="31"/>
  <c r="T12" i="31"/>
  <c r="S209" i="54" s="1"/>
  <c r="T23" i="31"/>
  <c r="S210" i="54" s="1"/>
  <c r="T28" i="31"/>
  <c r="S211" i="54" s="1"/>
  <c r="T29" i="31"/>
  <c r="S212" i="54" s="1"/>
  <c r="S5" i="31"/>
  <c r="S14" i="31"/>
  <c r="S12" i="31"/>
  <c r="R209" i="54" s="1"/>
  <c r="S23" i="31"/>
  <c r="R210" i="54" s="1"/>
  <c r="S28" i="31"/>
  <c r="R211" i="54" s="1"/>
  <c r="S29" i="31"/>
  <c r="R212" i="54"/>
  <c r="R12" i="31"/>
  <c r="Q209" i="54" s="1"/>
  <c r="R23" i="31"/>
  <c r="Q210" i="54" s="1"/>
  <c r="R28" i="31"/>
  <c r="Q211" i="54" s="1"/>
  <c r="R29" i="31"/>
  <c r="Q212" i="54" s="1"/>
  <c r="Q12" i="31"/>
  <c r="P209" i="54" s="1"/>
  <c r="Q23" i="31"/>
  <c r="P210" i="54" s="1"/>
  <c r="Q28" i="31"/>
  <c r="P211" i="54" s="1"/>
  <c r="Q29" i="31"/>
  <c r="P212" i="54" s="1"/>
  <c r="AU5" i="9"/>
  <c r="AU10" i="9"/>
  <c r="AT201" i="54" s="1"/>
  <c r="AT5" i="9"/>
  <c r="AT10" i="9"/>
  <c r="AS201" i="54" s="1"/>
  <c r="AS5" i="9"/>
  <c r="AS12" i="9"/>
  <c r="AR193" i="54" s="1"/>
  <c r="AS10" i="9"/>
  <c r="AR201" i="54" s="1"/>
  <c r="AR5" i="9"/>
  <c r="AR12" i="9"/>
  <c r="AR10" i="9"/>
  <c r="AQ201" i="54" s="1"/>
  <c r="AU13" i="9"/>
  <c r="AT202" i="54" s="1"/>
  <c r="AT13" i="9"/>
  <c r="AS202" i="54" s="1"/>
  <c r="AS13" i="9"/>
  <c r="AR202" i="54"/>
  <c r="AR13" i="9"/>
  <c r="AQ202" i="54" s="1"/>
  <c r="A1" i="9"/>
  <c r="T5" i="9" s="1"/>
  <c r="AU5" i="7"/>
  <c r="AU10" i="7"/>
  <c r="AU15" i="7"/>
  <c r="AT188" i="54" s="1"/>
  <c r="AT5" i="7"/>
  <c r="AT10" i="7"/>
  <c r="AT15" i="7"/>
  <c r="AS188" i="54" s="1"/>
  <c r="AS5" i="7"/>
  <c r="AS10" i="7"/>
  <c r="AS15" i="7"/>
  <c r="AR188" i="54" s="1"/>
  <c r="AR5" i="7"/>
  <c r="AR10" i="7"/>
  <c r="AR15" i="7"/>
  <c r="AQ188" i="54" s="1"/>
  <c r="A1" i="7"/>
  <c r="S15" i="7" s="1"/>
  <c r="R184" i="54" s="1"/>
  <c r="T15" i="7"/>
  <c r="AU5" i="6"/>
  <c r="AU10" i="6"/>
  <c r="AU13" i="6"/>
  <c r="AT176" i="54" s="1"/>
  <c r="AT5" i="6"/>
  <c r="AT10" i="6"/>
  <c r="AT13" i="6"/>
  <c r="AS176" i="54" s="1"/>
  <c r="AS5" i="6"/>
  <c r="AS10" i="6"/>
  <c r="AS13" i="6"/>
  <c r="AR176" i="54" s="1"/>
  <c r="AR5" i="6"/>
  <c r="AR13" i="6"/>
  <c r="AQ176" i="54"/>
  <c r="T5" i="6"/>
  <c r="T10" i="6"/>
  <c r="T13" i="6"/>
  <c r="S170" i="54" s="1"/>
  <c r="S5" i="6"/>
  <c r="S10" i="6"/>
  <c r="S13" i="6"/>
  <c r="R170" i="54" s="1"/>
  <c r="R13" i="6"/>
  <c r="Q170" i="54" s="1"/>
  <c r="Q10" i="6"/>
  <c r="Q13" i="6"/>
  <c r="P170" i="54" s="1"/>
  <c r="AU30" i="20"/>
  <c r="AT159" i="54" s="1"/>
  <c r="AU28" i="20"/>
  <c r="AT160" i="54" s="1"/>
  <c r="AU37" i="20"/>
  <c r="AT162" i="54" s="1"/>
  <c r="AU32" i="20"/>
  <c r="AT163" i="54" s="1"/>
  <c r="AT30" i="20"/>
  <c r="AS159" i="54" s="1"/>
  <c r="AS10" i="20"/>
  <c r="AR158" i="54" s="1"/>
  <c r="AS30" i="20"/>
  <c r="AR159" i="54" s="1"/>
  <c r="AS28" i="20"/>
  <c r="AR160" i="54" s="1"/>
  <c r="AS36" i="20"/>
  <c r="AR161" i="54" s="1"/>
  <c r="AS37" i="20"/>
  <c r="AR162" i="54" s="1"/>
  <c r="AR30" i="20"/>
  <c r="AQ159" i="54" s="1"/>
  <c r="AR28" i="20"/>
  <c r="AQ160" i="54" s="1"/>
  <c r="AR36" i="20"/>
  <c r="AQ161" i="54" s="1"/>
  <c r="AR37" i="20"/>
  <c r="AQ162" i="54" s="1"/>
  <c r="AR32" i="20"/>
  <c r="AQ163" i="54" s="1"/>
  <c r="T14" i="20"/>
  <c r="T10" i="20"/>
  <c r="S147" i="54" s="1"/>
  <c r="T30" i="20"/>
  <c r="T28" i="20"/>
  <c r="S148" i="54" s="1"/>
  <c r="T36" i="20"/>
  <c r="S149" i="54" s="1"/>
  <c r="T37" i="20"/>
  <c r="S150" i="54" s="1"/>
  <c r="T32" i="20"/>
  <c r="S151" i="54" s="1"/>
  <c r="S14" i="20"/>
  <c r="S10" i="20"/>
  <c r="R147" i="54" s="1"/>
  <c r="S30" i="20"/>
  <c r="S28" i="20"/>
  <c r="R148" i="54" s="1"/>
  <c r="S36" i="20"/>
  <c r="R149" i="54" s="1"/>
  <c r="S37" i="20"/>
  <c r="R150" i="54" s="1"/>
  <c r="S32" i="20"/>
  <c r="R151" i="54" s="1"/>
  <c r="R30" i="20"/>
  <c r="R28" i="20"/>
  <c r="Q148" i="54" s="1"/>
  <c r="R36" i="20"/>
  <c r="Q149" i="54" s="1"/>
  <c r="R37" i="20"/>
  <c r="Q150" i="54" s="1"/>
  <c r="R32" i="20"/>
  <c r="Q151" i="54" s="1"/>
  <c r="Q10" i="20"/>
  <c r="P147" i="54" s="1"/>
  <c r="Q30" i="20"/>
  <c r="Q36" i="20"/>
  <c r="P149" i="54" s="1"/>
  <c r="Q37" i="20"/>
  <c r="P150" i="54" s="1"/>
  <c r="Q32" i="20"/>
  <c r="P151" i="54" s="1"/>
  <c r="AU28" i="18"/>
  <c r="AT139" i="54" s="1"/>
  <c r="AU29" i="18"/>
  <c r="AT140" i="54" s="1"/>
  <c r="AT28" i="18"/>
  <c r="AS139" i="54" s="1"/>
  <c r="AT29" i="18"/>
  <c r="AS140" i="54" s="1"/>
  <c r="AS28" i="18"/>
  <c r="AR139" i="54" s="1"/>
  <c r="AS29" i="18"/>
  <c r="AR140" i="54" s="1"/>
  <c r="AR28" i="18"/>
  <c r="AQ139" i="54" s="1"/>
  <c r="AR29" i="18"/>
  <c r="AQ140" i="54" s="1"/>
  <c r="T28" i="18"/>
  <c r="S131" i="54" s="1"/>
  <c r="T29" i="18"/>
  <c r="S132" i="54" s="1"/>
  <c r="S12" i="18"/>
  <c r="S10" i="18"/>
  <c r="R130" i="54" s="1"/>
  <c r="S28" i="18"/>
  <c r="R131" i="54" s="1"/>
  <c r="S29" i="18"/>
  <c r="R132" i="54"/>
  <c r="R29" i="18"/>
  <c r="Q132" i="54" s="1"/>
  <c r="Q10" i="18"/>
  <c r="P130" i="54" s="1"/>
  <c r="Q28" i="18"/>
  <c r="P131" i="54"/>
  <c r="Q29" i="18"/>
  <c r="P132" i="54" s="1"/>
  <c r="AU12" i="17"/>
  <c r="AT121" i="54" s="1"/>
  <c r="AU21" i="17"/>
  <c r="AT122" i="54" s="1"/>
  <c r="AU24" i="17"/>
  <c r="AT123" i="54" s="1"/>
  <c r="AT21" i="17"/>
  <c r="AS122" i="54" s="1"/>
  <c r="AT24" i="17"/>
  <c r="AS123" i="54" s="1"/>
  <c r="AS12" i="17"/>
  <c r="AR121" i="54" s="1"/>
  <c r="AS21" i="17"/>
  <c r="AR122" i="54" s="1"/>
  <c r="AS24" i="17"/>
  <c r="AR123" i="54" s="1"/>
  <c r="AR12" i="17"/>
  <c r="AQ121" i="54" s="1"/>
  <c r="AR21" i="17"/>
  <c r="AQ122" i="54" s="1"/>
  <c r="AR24" i="17"/>
  <c r="AQ123" i="54" s="1"/>
  <c r="T12" i="17"/>
  <c r="S113" i="54" s="1"/>
  <c r="T21" i="17"/>
  <c r="S114" i="54" s="1"/>
  <c r="T24" i="17"/>
  <c r="S115" i="54" s="1"/>
  <c r="S14" i="17"/>
  <c r="S12" i="17"/>
  <c r="R113" i="54"/>
  <c r="S21" i="17"/>
  <c r="R114" i="54" s="1"/>
  <c r="S24" i="17"/>
  <c r="R115" i="54" s="1"/>
  <c r="R21" i="17"/>
  <c r="Q114" i="54"/>
  <c r="R24" i="17"/>
  <c r="Q115" i="54" s="1"/>
  <c r="Q12" i="17"/>
  <c r="P113" i="54" s="1"/>
  <c r="Q21" i="17"/>
  <c r="P114" i="54" s="1"/>
  <c r="Q24" i="17"/>
  <c r="P115" i="54" s="1"/>
  <c r="S94" i="54"/>
  <c r="BC17" i="61"/>
  <c r="BB17" i="61"/>
  <c r="BA17" i="61"/>
  <c r="AZ17" i="61"/>
  <c r="AY17" i="61"/>
  <c r="AX17" i="61"/>
  <c r="AW17" i="61"/>
  <c r="AU17" i="61"/>
  <c r="AT17" i="61"/>
  <c r="AR17" i="61"/>
  <c r="AQ17" i="61"/>
  <c r="AP17" i="61"/>
  <c r="AO17" i="61"/>
  <c r="AN17" i="61"/>
  <c r="AM17" i="61"/>
  <c r="AL17" i="61"/>
  <c r="AK17" i="61"/>
  <c r="AJ17" i="61"/>
  <c r="AI17" i="61"/>
  <c r="AH17" i="61"/>
  <c r="AG17" i="61"/>
  <c r="AF17" i="61"/>
  <c r="AE17" i="61"/>
  <c r="AD17" i="61"/>
  <c r="A1" i="61"/>
  <c r="U17" i="61" s="1"/>
  <c r="BC16" i="61"/>
  <c r="BB16" i="61"/>
  <c r="BA16" i="61"/>
  <c r="AZ16" i="61"/>
  <c r="AY16" i="61"/>
  <c r="AX16" i="61"/>
  <c r="AW16" i="61"/>
  <c r="AT16" i="61"/>
  <c r="AS16" i="61"/>
  <c r="AR16" i="61"/>
  <c r="AQ16" i="61"/>
  <c r="AP16" i="61"/>
  <c r="AN16" i="61"/>
  <c r="AL16" i="61"/>
  <c r="AK16" i="61"/>
  <c r="AJ16" i="61"/>
  <c r="AI16" i="61"/>
  <c r="AH16" i="61"/>
  <c r="AG16" i="61"/>
  <c r="AF16" i="61"/>
  <c r="AE16" i="61"/>
  <c r="AD16" i="61"/>
  <c r="BC14" i="61"/>
  <c r="BB14" i="61"/>
  <c r="BA14" i="61"/>
  <c r="AZ14" i="61"/>
  <c r="AY14" i="61"/>
  <c r="AX14" i="61"/>
  <c r="AW14" i="61"/>
  <c r="AV14" i="61"/>
  <c r="AU14" i="61"/>
  <c r="AT14" i="61"/>
  <c r="AS14" i="61"/>
  <c r="AR14" i="61"/>
  <c r="AQ14" i="61"/>
  <c r="AP14" i="61"/>
  <c r="AO14" i="61"/>
  <c r="AN14" i="61"/>
  <c r="AM14" i="61"/>
  <c r="AL14" i="61"/>
  <c r="AK14" i="61"/>
  <c r="AJ14" i="61"/>
  <c r="AI14" i="61"/>
  <c r="AH14" i="61"/>
  <c r="AG14" i="61"/>
  <c r="AF14" i="61"/>
  <c r="AE14" i="61"/>
  <c r="AD14" i="61"/>
  <c r="BC13" i="61"/>
  <c r="BB13" i="61"/>
  <c r="BA13" i="61"/>
  <c r="AZ13" i="61"/>
  <c r="AY13" i="61"/>
  <c r="AX13" i="61"/>
  <c r="AW13" i="61"/>
  <c r="AV13" i="61"/>
  <c r="AU13" i="61"/>
  <c r="AT13" i="61"/>
  <c r="AS13" i="61"/>
  <c r="AR13" i="61"/>
  <c r="AQ13" i="61"/>
  <c r="AP13" i="61"/>
  <c r="AO13" i="61"/>
  <c r="AN13" i="61"/>
  <c r="AM13" i="61"/>
  <c r="AL13" i="61"/>
  <c r="AK13" i="61"/>
  <c r="AJ13" i="61"/>
  <c r="AI13" i="61"/>
  <c r="AH13" i="61"/>
  <c r="AG13" i="61"/>
  <c r="AF13" i="61"/>
  <c r="AE13" i="61"/>
  <c r="AD13" i="61"/>
  <c r="BC12" i="61"/>
  <c r="BB12" i="61"/>
  <c r="BA12" i="61"/>
  <c r="AZ12" i="61"/>
  <c r="AY12" i="61"/>
  <c r="AX12" i="61"/>
  <c r="AW12" i="61"/>
  <c r="AV12" i="61"/>
  <c r="AU12" i="61"/>
  <c r="AT12" i="61"/>
  <c r="AS12" i="61"/>
  <c r="AR12" i="61"/>
  <c r="AQ12" i="61"/>
  <c r="AP12" i="61"/>
  <c r="AO12" i="61"/>
  <c r="AN12" i="61"/>
  <c r="AM12" i="61"/>
  <c r="AL12" i="61"/>
  <c r="AK12" i="61"/>
  <c r="AJ12" i="61"/>
  <c r="AI12" i="61"/>
  <c r="AH12" i="61"/>
  <c r="AG12" i="61"/>
  <c r="AF12" i="61"/>
  <c r="AE12" i="61"/>
  <c r="AD12" i="61"/>
  <c r="BC11" i="61"/>
  <c r="BB11" i="61"/>
  <c r="BA11" i="61"/>
  <c r="AZ11" i="61"/>
  <c r="AY11" i="61"/>
  <c r="AX11" i="61"/>
  <c r="AW11" i="61"/>
  <c r="AV11" i="61"/>
  <c r="AU11" i="61"/>
  <c r="AT11" i="61"/>
  <c r="AS11" i="61"/>
  <c r="AR11" i="61"/>
  <c r="AQ11" i="61"/>
  <c r="AP11" i="61"/>
  <c r="AO11" i="61"/>
  <c r="AN11" i="61"/>
  <c r="AM11" i="61"/>
  <c r="AL11" i="61"/>
  <c r="AK11" i="61"/>
  <c r="AJ11" i="61"/>
  <c r="AI11" i="61"/>
  <c r="AH11" i="61"/>
  <c r="AG11" i="61"/>
  <c r="AF11" i="61"/>
  <c r="AE11" i="61"/>
  <c r="AD11" i="61"/>
  <c r="BC10" i="61"/>
  <c r="BB10" i="61"/>
  <c r="BA10" i="61"/>
  <c r="AZ10" i="61"/>
  <c r="AY10" i="61"/>
  <c r="AX10" i="61"/>
  <c r="AX15" i="61" s="1"/>
  <c r="AT10" i="61"/>
  <c r="AS10" i="61"/>
  <c r="AR10" i="61"/>
  <c r="AQ10" i="61"/>
  <c r="AP10" i="61"/>
  <c r="AO10" i="61"/>
  <c r="AN10" i="61"/>
  <c r="AL10" i="61"/>
  <c r="AK10" i="61"/>
  <c r="AJ10" i="61"/>
  <c r="AI10" i="61"/>
  <c r="AH10" i="61"/>
  <c r="AG10" i="61"/>
  <c r="AF10" i="61"/>
  <c r="AE10" i="61"/>
  <c r="AD10" i="61"/>
  <c r="BC9" i="61"/>
  <c r="BB9" i="61"/>
  <c r="BA9" i="61"/>
  <c r="AZ9" i="61"/>
  <c r="AY9" i="61"/>
  <c r="AX9" i="61"/>
  <c r="AU9" i="61"/>
  <c r="AT9" i="61"/>
  <c r="AS9" i="61"/>
  <c r="AR9" i="61"/>
  <c r="AQ9" i="61"/>
  <c r="AP9" i="61"/>
  <c r="AO9" i="61"/>
  <c r="AN9" i="61"/>
  <c r="AM9" i="61"/>
  <c r="AL9" i="61"/>
  <c r="AK9" i="61"/>
  <c r="AJ9" i="61"/>
  <c r="AI9" i="61"/>
  <c r="AH9" i="61"/>
  <c r="AG9" i="61"/>
  <c r="AF9" i="61"/>
  <c r="AE9" i="61"/>
  <c r="AD9" i="61"/>
  <c r="BC8" i="61"/>
  <c r="BB8" i="61"/>
  <c r="BA8" i="61"/>
  <c r="AZ8" i="61"/>
  <c r="AY8" i="61"/>
  <c r="AX8" i="61"/>
  <c r="AU8" i="61"/>
  <c r="AT8" i="61"/>
  <c r="AS8" i="61"/>
  <c r="AR8" i="61"/>
  <c r="AQ8" i="61"/>
  <c r="AP8" i="61"/>
  <c r="AN8" i="61"/>
  <c r="AM8" i="61"/>
  <c r="AL8" i="61"/>
  <c r="AK8" i="61"/>
  <c r="AJ8" i="61"/>
  <c r="AI8" i="61"/>
  <c r="AH8" i="61"/>
  <c r="AG8" i="61"/>
  <c r="AF8" i="61"/>
  <c r="AE8" i="61"/>
  <c r="AD8" i="61"/>
  <c r="BC7" i="61"/>
  <c r="BB7" i="61"/>
  <c r="BA7" i="61"/>
  <c r="AZ7" i="61"/>
  <c r="AY7" i="61"/>
  <c r="AX7" i="61"/>
  <c r="AW7" i="61"/>
  <c r="AU7" i="61"/>
  <c r="AT7" i="61"/>
  <c r="AS7" i="61"/>
  <c r="AR7" i="61"/>
  <c r="AQ7" i="61"/>
  <c r="AP7" i="61"/>
  <c r="AO7" i="61"/>
  <c r="AN7" i="61"/>
  <c r="AM7" i="61"/>
  <c r="AL7" i="61"/>
  <c r="AK7" i="61"/>
  <c r="AJ7" i="61"/>
  <c r="AI7" i="61"/>
  <c r="AH7" i="61"/>
  <c r="AG7" i="61"/>
  <c r="AF7" i="61"/>
  <c r="AE7" i="61"/>
  <c r="AD7" i="61"/>
  <c r="BC6" i="61"/>
  <c r="BB6" i="61"/>
  <c r="BA6" i="61"/>
  <c r="AZ6" i="61"/>
  <c r="AY6" i="61"/>
  <c r="AX6" i="61"/>
  <c r="AU6" i="61"/>
  <c r="AT6" i="61"/>
  <c r="AS6" i="61"/>
  <c r="AR6" i="61"/>
  <c r="AQ6" i="61"/>
  <c r="AP6" i="61"/>
  <c r="AO6" i="61"/>
  <c r="AN6" i="61"/>
  <c r="AM6" i="61"/>
  <c r="AL6" i="61"/>
  <c r="AK6" i="61"/>
  <c r="AJ6" i="61"/>
  <c r="AI6" i="61"/>
  <c r="AH6" i="61"/>
  <c r="AG6" i="61"/>
  <c r="AF6" i="61"/>
  <c r="AE6" i="61"/>
  <c r="AD6" i="61"/>
  <c r="BC5" i="61"/>
  <c r="BB5" i="61"/>
  <c r="BA5" i="61"/>
  <c r="AZ5" i="61"/>
  <c r="AY5" i="61"/>
  <c r="AX5" i="61"/>
  <c r="AU5" i="61"/>
  <c r="AT5" i="61"/>
  <c r="AS5" i="61"/>
  <c r="AR5" i="61"/>
  <c r="AP5" i="61"/>
  <c r="AO5" i="61"/>
  <c r="AN5" i="61"/>
  <c r="AM5" i="61"/>
  <c r="AL5" i="61"/>
  <c r="AK5" i="61"/>
  <c r="AJ5" i="61"/>
  <c r="AJ18" i="61" s="1"/>
  <c r="AI5" i="61"/>
  <c r="AI18" i="61" s="1"/>
  <c r="AH5" i="61"/>
  <c r="AG5" i="61"/>
  <c r="AF5" i="61"/>
  <c r="AE5" i="61"/>
  <c r="AD5" i="61"/>
  <c r="AZ15" i="61"/>
  <c r="AE4" i="61"/>
  <c r="AF4" i="61"/>
  <c r="AG4" i="61"/>
  <c r="AH4" i="61"/>
  <c r="AI4" i="61"/>
  <c r="AJ4" i="61"/>
  <c r="AK4" i="61"/>
  <c r="AL4" i="61"/>
  <c r="AM4" i="61"/>
  <c r="AN4" i="61"/>
  <c r="AO4" i="61"/>
  <c r="AP4" i="61"/>
  <c r="AQ4" i="61"/>
  <c r="AR4" i="61"/>
  <c r="AS4" i="61"/>
  <c r="AT4" i="61"/>
  <c r="AU4" i="61"/>
  <c r="AV4" i="61"/>
  <c r="AW4" i="61"/>
  <c r="AX4" i="61"/>
  <c r="AY4" i="61"/>
  <c r="AZ4" i="61"/>
  <c r="BA4" i="61"/>
  <c r="BB4" i="61"/>
  <c r="BC4" i="61"/>
  <c r="D4" i="61"/>
  <c r="E4" i="61"/>
  <c r="F4" i="61"/>
  <c r="G4" i="61"/>
  <c r="H4" i="61"/>
  <c r="I4" i="61"/>
  <c r="J4" i="61"/>
  <c r="K4" i="61"/>
  <c r="L4" i="61"/>
  <c r="M4" i="61"/>
  <c r="N4" i="61"/>
  <c r="O4" i="61"/>
  <c r="P4" i="61"/>
  <c r="Q4" i="61"/>
  <c r="R4" i="61"/>
  <c r="S4" i="61"/>
  <c r="T4" i="61"/>
  <c r="U4" i="61"/>
  <c r="V4" i="61"/>
  <c r="W4" i="61"/>
  <c r="X4" i="61"/>
  <c r="Y4" i="61"/>
  <c r="Z4" i="61"/>
  <c r="AA4" i="61"/>
  <c r="AB4" i="61"/>
  <c r="S6" i="31"/>
  <c r="T6" i="31"/>
  <c r="U6" i="31"/>
  <c r="V6" i="31"/>
  <c r="AX6" i="31"/>
  <c r="AY6" i="31"/>
  <c r="AZ6" i="31"/>
  <c r="BA6" i="31"/>
  <c r="BC6" i="31"/>
  <c r="AY5" i="32"/>
  <c r="AZ5" i="32"/>
  <c r="BC5" i="32"/>
  <c r="BC18" i="39"/>
  <c r="BC19" i="39"/>
  <c r="DV80" i="60" s="1"/>
  <c r="BC21" i="39"/>
  <c r="DV81" i="60" s="1"/>
  <c r="BC22" i="39"/>
  <c r="DV82" i="60" s="1"/>
  <c r="BB18" i="39"/>
  <c r="DU61" i="60" s="1"/>
  <c r="BB19" i="39"/>
  <c r="DU80" i="60" s="1"/>
  <c r="BB21" i="39"/>
  <c r="DU81" i="60" s="1"/>
  <c r="BB22" i="39"/>
  <c r="DU82" i="60" s="1"/>
  <c r="BA18" i="39"/>
  <c r="DT61" i="60" s="1"/>
  <c r="BA19" i="39"/>
  <c r="DT80" i="60" s="1"/>
  <c r="BA21" i="39"/>
  <c r="DT81" i="60" s="1"/>
  <c r="BA22" i="39"/>
  <c r="AZ18" i="39"/>
  <c r="DS61" i="60" s="1"/>
  <c r="AZ19" i="39"/>
  <c r="DS80" i="60" s="1"/>
  <c r="AZ21" i="39"/>
  <c r="DS81" i="60" s="1"/>
  <c r="AZ22" i="39"/>
  <c r="DS82" i="60" s="1"/>
  <c r="AY18" i="39"/>
  <c r="AY19" i="39"/>
  <c r="DR80" i="60"/>
  <c r="AY21" i="39"/>
  <c r="DR81" i="60" s="1"/>
  <c r="AY22" i="39"/>
  <c r="DR82" i="60"/>
  <c r="AX18" i="39"/>
  <c r="DQ61" i="60" s="1"/>
  <c r="AX19" i="39"/>
  <c r="DQ80" i="60" s="1"/>
  <c r="AX21" i="39"/>
  <c r="DQ81" i="60"/>
  <c r="AX22" i="39"/>
  <c r="DQ82" i="60" s="1"/>
  <c r="AW18" i="39"/>
  <c r="DP61" i="60" s="1"/>
  <c r="AW19" i="39"/>
  <c r="DP80" i="60"/>
  <c r="AW21" i="39"/>
  <c r="DP81" i="60"/>
  <c r="AW22" i="39"/>
  <c r="DP82" i="60" s="1"/>
  <c r="AU21" i="39"/>
  <c r="DN81" i="60" s="1"/>
  <c r="AU22" i="39"/>
  <c r="DN82" i="60" s="1"/>
  <c r="AT19" i="39"/>
  <c r="DM80" i="60" s="1"/>
  <c r="AT21" i="39"/>
  <c r="DM81" i="60"/>
  <c r="AT22" i="39"/>
  <c r="DM82" i="60" s="1"/>
  <c r="AS19" i="39"/>
  <c r="DL80" i="60" s="1"/>
  <c r="AS21" i="39"/>
  <c r="DL81" i="60"/>
  <c r="AS22" i="39"/>
  <c r="DL82" i="60" s="1"/>
  <c r="AR19" i="39"/>
  <c r="DK80" i="60"/>
  <c r="AR21" i="39"/>
  <c r="DK81" i="60" s="1"/>
  <c r="AR22" i="39"/>
  <c r="DK82" i="60" s="1"/>
  <c r="AQ18" i="39"/>
  <c r="DJ61" i="60" s="1"/>
  <c r="AQ19" i="39"/>
  <c r="DJ80" i="60" s="1"/>
  <c r="AQ21" i="39"/>
  <c r="DJ81" i="60" s="1"/>
  <c r="AQ22" i="39"/>
  <c r="DJ82" i="60"/>
  <c r="AP18" i="39"/>
  <c r="DI61" i="60" s="1"/>
  <c r="AP19" i="39"/>
  <c r="DI80" i="60"/>
  <c r="AP21" i="39"/>
  <c r="DI81" i="60" s="1"/>
  <c r="AP22" i="39"/>
  <c r="DI82" i="60" s="1"/>
  <c r="AO18" i="39"/>
  <c r="DH61" i="60" s="1"/>
  <c r="AO19" i="39"/>
  <c r="DH80" i="60" s="1"/>
  <c r="AO21" i="39"/>
  <c r="DH81" i="60" s="1"/>
  <c r="AO22" i="39"/>
  <c r="DH82" i="60" s="1"/>
  <c r="AN18" i="39"/>
  <c r="DG61" i="60" s="1"/>
  <c r="AN19" i="39"/>
  <c r="DG80" i="60" s="1"/>
  <c r="AN21" i="39"/>
  <c r="DG81" i="60" s="1"/>
  <c r="AN22" i="39"/>
  <c r="DG82" i="60" s="1"/>
  <c r="AM18" i="39"/>
  <c r="DF61" i="60" s="1"/>
  <c r="AM19" i="39"/>
  <c r="DF80" i="60" s="1"/>
  <c r="AM21" i="39"/>
  <c r="DF81" i="60" s="1"/>
  <c r="AM22" i="39"/>
  <c r="DF82" i="60" s="1"/>
  <c r="AL18" i="39"/>
  <c r="DE61" i="60" s="1"/>
  <c r="AL19" i="39"/>
  <c r="DE80" i="60" s="1"/>
  <c r="AL21" i="39"/>
  <c r="DE81" i="60" s="1"/>
  <c r="AL22" i="39"/>
  <c r="DE82" i="60" s="1"/>
  <c r="AK18" i="39"/>
  <c r="DD61" i="60" s="1"/>
  <c r="AK19" i="39"/>
  <c r="DD80" i="60" s="1"/>
  <c r="AK21" i="39"/>
  <c r="DD81" i="60" s="1"/>
  <c r="AK22" i="39"/>
  <c r="DD82" i="60" s="1"/>
  <c r="AJ18" i="39"/>
  <c r="DC61" i="60" s="1"/>
  <c r="AJ19" i="39"/>
  <c r="DC80" i="60"/>
  <c r="AJ21" i="39"/>
  <c r="DC81" i="60" s="1"/>
  <c r="AJ22" i="39"/>
  <c r="DC82" i="60" s="1"/>
  <c r="AI18" i="39"/>
  <c r="DB61" i="60" s="1"/>
  <c r="AI19" i="39"/>
  <c r="DB80" i="60" s="1"/>
  <c r="AI21" i="39"/>
  <c r="DB81" i="60" s="1"/>
  <c r="AI22" i="39"/>
  <c r="DB82" i="60" s="1"/>
  <c r="AH18" i="39"/>
  <c r="DA61" i="60" s="1"/>
  <c r="AH19" i="39"/>
  <c r="DA80" i="60" s="1"/>
  <c r="AH21" i="39"/>
  <c r="DA81" i="60" s="1"/>
  <c r="AH22" i="39"/>
  <c r="DA82" i="60" s="1"/>
  <c r="AG18" i="39"/>
  <c r="CZ61" i="60" s="1"/>
  <c r="AG19" i="39"/>
  <c r="CZ80" i="60" s="1"/>
  <c r="AG21" i="39"/>
  <c r="CZ81" i="60" s="1"/>
  <c r="AG22" i="39"/>
  <c r="CZ82" i="60" s="1"/>
  <c r="AF18" i="39"/>
  <c r="CY61" i="60" s="1"/>
  <c r="AF19" i="39"/>
  <c r="CY80" i="60" s="1"/>
  <c r="AF21" i="39"/>
  <c r="CY81" i="60" s="1"/>
  <c r="AF22" i="39"/>
  <c r="CY82" i="60"/>
  <c r="AE18" i="39"/>
  <c r="CX61" i="60" s="1"/>
  <c r="AE19" i="39"/>
  <c r="CX80" i="60"/>
  <c r="AE21" i="39"/>
  <c r="CX81" i="60" s="1"/>
  <c r="AE22" i="39"/>
  <c r="CX82" i="60" s="1"/>
  <c r="AD18" i="39"/>
  <c r="CW61" i="60" s="1"/>
  <c r="AD19" i="39"/>
  <c r="CW80" i="60" s="1"/>
  <c r="AD21" i="39"/>
  <c r="CW81" i="60" s="1"/>
  <c r="AD22" i="39"/>
  <c r="CW82" i="60"/>
  <c r="BR80" i="60"/>
  <c r="BR81" i="60"/>
  <c r="BR82" i="60"/>
  <c r="DL84" i="60"/>
  <c r="DL85" i="60"/>
  <c r="AS25" i="39"/>
  <c r="DL87" i="60" s="1"/>
  <c r="DL88" i="60"/>
  <c r="DK62" i="60"/>
  <c r="DK85" i="60"/>
  <c r="DK86" i="60"/>
  <c r="AR25" i="39"/>
  <c r="DK87" i="60" s="1"/>
  <c r="AQ5" i="39"/>
  <c r="DJ62" i="60" s="1"/>
  <c r="AQ8" i="39"/>
  <c r="DJ84" i="60" s="1"/>
  <c r="AQ15" i="39"/>
  <c r="AP478" i="54" s="1"/>
  <c r="AQ16" i="39"/>
  <c r="AQ25" i="39"/>
  <c r="DJ87" i="60" s="1"/>
  <c r="AQ41" i="39"/>
  <c r="DJ88" i="60" s="1"/>
  <c r="AP5" i="39"/>
  <c r="DI62" i="60" s="1"/>
  <c r="AP8" i="39"/>
  <c r="AP15" i="39"/>
  <c r="AP16" i="39"/>
  <c r="AP25" i="39"/>
  <c r="DI87" i="60" s="1"/>
  <c r="AP41" i="39"/>
  <c r="DI88" i="60" s="1"/>
  <c r="AO8" i="39"/>
  <c r="DH84" i="60"/>
  <c r="AO15" i="39"/>
  <c r="DH85" i="60" s="1"/>
  <c r="AO16" i="39"/>
  <c r="DH86" i="60" s="1"/>
  <c r="AO25" i="39"/>
  <c r="DH87" i="60" s="1"/>
  <c r="AO41" i="39"/>
  <c r="DH88" i="60" s="1"/>
  <c r="AN5" i="39"/>
  <c r="DG62" i="60" s="1"/>
  <c r="AN8" i="39"/>
  <c r="DG84" i="60" s="1"/>
  <c r="AN15" i="39"/>
  <c r="DG85" i="60" s="1"/>
  <c r="AN16" i="39"/>
  <c r="DG86" i="60" s="1"/>
  <c r="AN41" i="39"/>
  <c r="DG88" i="60" s="1"/>
  <c r="AM5" i="39"/>
  <c r="DF62" i="60" s="1"/>
  <c r="AM8" i="39"/>
  <c r="DF84" i="60" s="1"/>
  <c r="AM15" i="39"/>
  <c r="AM16" i="39"/>
  <c r="DF86" i="60" s="1"/>
  <c r="AM25" i="39"/>
  <c r="DF87" i="60" s="1"/>
  <c r="AM41" i="39"/>
  <c r="DF88" i="60" s="1"/>
  <c r="AL5" i="39"/>
  <c r="AL8" i="39"/>
  <c r="DE84" i="60" s="1"/>
  <c r="AL15" i="39"/>
  <c r="DE85" i="60" s="1"/>
  <c r="AL16" i="39"/>
  <c r="DE86" i="60" s="1"/>
  <c r="AL25" i="39"/>
  <c r="DE87" i="60" s="1"/>
  <c r="AL41" i="39"/>
  <c r="DE88" i="60" s="1"/>
  <c r="AK5" i="39"/>
  <c r="DD62" i="60" s="1"/>
  <c r="AK8" i="39"/>
  <c r="AJ479" i="54" s="1"/>
  <c r="AK15" i="39"/>
  <c r="DD85" i="60" s="1"/>
  <c r="AK16" i="39"/>
  <c r="DD86" i="60" s="1"/>
  <c r="AK25" i="39"/>
  <c r="DD87" i="60" s="1"/>
  <c r="AK41" i="39"/>
  <c r="DD88" i="60" s="1"/>
  <c r="AJ8" i="39"/>
  <c r="DC84" i="60" s="1"/>
  <c r="AJ15" i="39"/>
  <c r="DC85" i="60" s="1"/>
  <c r="AJ16" i="39"/>
  <c r="DC86" i="60" s="1"/>
  <c r="AJ25" i="39"/>
  <c r="DC87" i="60" s="1"/>
  <c r="AJ41" i="39"/>
  <c r="DC88" i="60" s="1"/>
  <c r="AI5" i="39"/>
  <c r="DB62" i="60" s="1"/>
  <c r="AI8" i="39"/>
  <c r="AI15" i="39"/>
  <c r="DB85" i="60" s="1"/>
  <c r="AI16" i="39"/>
  <c r="DB86" i="60" s="1"/>
  <c r="AI25" i="39"/>
  <c r="DB87" i="60" s="1"/>
  <c r="AI41" i="39"/>
  <c r="DB88" i="60" s="1"/>
  <c r="AH5" i="39"/>
  <c r="DA62" i="60" s="1"/>
  <c r="AH8" i="39"/>
  <c r="DA84" i="60" s="1"/>
  <c r="AH15" i="39"/>
  <c r="DA85" i="60" s="1"/>
  <c r="AH16" i="39"/>
  <c r="DA86" i="60"/>
  <c r="AH25" i="39"/>
  <c r="DA87" i="60" s="1"/>
  <c r="AH41" i="39"/>
  <c r="DA88" i="60" s="1"/>
  <c r="AG5" i="39"/>
  <c r="CZ62" i="60" s="1"/>
  <c r="AG8" i="39"/>
  <c r="AF479" i="54"/>
  <c r="AG15" i="39"/>
  <c r="CZ85" i="60" s="1"/>
  <c r="AG16" i="39"/>
  <c r="CZ86" i="60" s="1"/>
  <c r="AG25" i="39"/>
  <c r="CZ87" i="60" s="1"/>
  <c r="AG41" i="39"/>
  <c r="CZ88" i="60" s="1"/>
  <c r="AF5" i="39"/>
  <c r="CY62" i="60" s="1"/>
  <c r="AF8" i="39"/>
  <c r="CY84" i="60" s="1"/>
  <c r="AF15" i="39"/>
  <c r="CY85" i="60" s="1"/>
  <c r="AF16" i="39"/>
  <c r="CY86" i="60" s="1"/>
  <c r="AF25" i="39"/>
  <c r="CY87" i="60" s="1"/>
  <c r="AF41" i="39"/>
  <c r="CY88" i="60"/>
  <c r="AE5" i="39"/>
  <c r="CX62" i="60" s="1"/>
  <c r="AE8" i="39"/>
  <c r="CX84" i="60" s="1"/>
  <c r="AE15" i="39"/>
  <c r="CX85" i="60" s="1"/>
  <c r="AE16" i="39"/>
  <c r="CX86" i="60" s="1"/>
  <c r="AE25" i="39"/>
  <c r="CX87" i="60" s="1"/>
  <c r="AE41" i="39"/>
  <c r="CX88" i="60" s="1"/>
  <c r="AD5" i="39"/>
  <c r="CW62" i="60" s="1"/>
  <c r="AD8" i="39"/>
  <c r="CW84" i="60" s="1"/>
  <c r="AD15" i="39"/>
  <c r="CW85" i="60" s="1"/>
  <c r="AD16" i="39"/>
  <c r="CW86" i="60" s="1"/>
  <c r="AD25" i="39"/>
  <c r="CW87" i="60" s="1"/>
  <c r="AD41" i="39"/>
  <c r="CW88" i="60" s="1"/>
  <c r="CQ62" i="60"/>
  <c r="CQ80" i="60"/>
  <c r="CQ81" i="60"/>
  <c r="CQ82" i="60"/>
  <c r="CQ83" i="60"/>
  <c r="CQ84" i="60"/>
  <c r="CQ85" i="60"/>
  <c r="CQ86" i="60"/>
  <c r="CQ87" i="60"/>
  <c r="CQ88" i="60"/>
  <c r="CP62" i="60"/>
  <c r="CP80" i="60"/>
  <c r="CP81" i="60"/>
  <c r="CP82" i="60"/>
  <c r="CP83" i="60"/>
  <c r="CP84" i="60"/>
  <c r="CP85" i="60"/>
  <c r="CP86" i="60"/>
  <c r="CP87" i="60"/>
  <c r="CP88" i="60"/>
  <c r="CO62" i="60"/>
  <c r="CO80" i="60"/>
  <c r="CO81" i="60"/>
  <c r="CO82" i="60"/>
  <c r="CO83" i="60"/>
  <c r="CO84" i="60"/>
  <c r="CO85" i="60"/>
  <c r="CO86" i="60"/>
  <c r="CO87" i="60"/>
  <c r="CO88" i="60"/>
  <c r="CN62" i="60"/>
  <c r="CN80" i="60"/>
  <c r="CN81" i="60"/>
  <c r="CN82" i="60"/>
  <c r="CN83" i="60"/>
  <c r="CN84" i="60"/>
  <c r="CN85" i="60"/>
  <c r="CN86" i="60"/>
  <c r="CN87" i="60"/>
  <c r="CN88" i="60"/>
  <c r="CM62" i="60"/>
  <c r="CM80" i="60"/>
  <c r="CM81" i="60"/>
  <c r="CM82" i="60"/>
  <c r="CM83" i="60"/>
  <c r="CM84" i="60"/>
  <c r="CM85" i="60"/>
  <c r="CM86" i="60"/>
  <c r="CM87" i="60"/>
  <c r="CM88" i="60"/>
  <c r="CL62" i="60"/>
  <c r="CL80" i="60"/>
  <c r="CL81" i="60"/>
  <c r="CL82" i="60"/>
  <c r="CL83" i="60"/>
  <c r="CL84" i="60"/>
  <c r="CL85" i="60"/>
  <c r="CL86" i="60"/>
  <c r="CL87" i="60"/>
  <c r="CL88" i="60"/>
  <c r="CK62" i="60"/>
  <c r="CK80" i="60"/>
  <c r="CK81" i="60"/>
  <c r="CK82" i="60"/>
  <c r="CK83" i="60"/>
  <c r="CK84" i="60"/>
  <c r="CK85" i="60"/>
  <c r="CK86" i="60"/>
  <c r="CK87" i="60"/>
  <c r="CK88" i="60"/>
  <c r="CJ80" i="60"/>
  <c r="CJ81" i="60"/>
  <c r="CJ82" i="60"/>
  <c r="CJ83" i="60"/>
  <c r="CJ84" i="60"/>
  <c r="CJ85" i="60"/>
  <c r="CJ86" i="60"/>
  <c r="CJ88" i="60"/>
  <c r="CI62" i="60"/>
  <c r="CI80" i="60"/>
  <c r="CI81" i="60"/>
  <c r="CI82" i="60"/>
  <c r="CI83" i="60"/>
  <c r="CI84" i="60"/>
  <c r="CI85" i="60"/>
  <c r="CI86" i="60"/>
  <c r="CI87" i="60"/>
  <c r="CI88" i="60"/>
  <c r="CH62" i="60"/>
  <c r="CH80" i="60"/>
  <c r="CH81" i="60"/>
  <c r="CH82" i="60"/>
  <c r="CH83" i="60"/>
  <c r="CH84" i="60"/>
  <c r="CH85" i="60"/>
  <c r="CH86" i="60"/>
  <c r="CH87" i="60"/>
  <c r="CH88" i="60"/>
  <c r="CG80" i="60"/>
  <c r="CG81" i="60"/>
  <c r="CG82" i="60"/>
  <c r="CG83" i="60"/>
  <c r="CG84" i="60"/>
  <c r="CG85" i="60"/>
  <c r="CG86" i="60"/>
  <c r="CG87" i="60"/>
  <c r="CG88" i="60"/>
  <c r="CF62" i="60"/>
  <c r="CF80" i="60"/>
  <c r="CF81" i="60"/>
  <c r="CF82" i="60"/>
  <c r="CF83" i="60"/>
  <c r="CF84" i="60"/>
  <c r="CF85" i="60"/>
  <c r="CF86" i="60"/>
  <c r="CF88" i="60"/>
  <c r="CE62" i="60"/>
  <c r="CE80" i="60"/>
  <c r="CE81" i="60"/>
  <c r="CE82" i="60"/>
  <c r="CE83" i="60"/>
  <c r="CE84" i="60"/>
  <c r="CE85" i="60"/>
  <c r="CE86" i="60"/>
  <c r="CE87" i="60"/>
  <c r="CE88" i="60"/>
  <c r="CD62" i="60"/>
  <c r="CD80" i="60"/>
  <c r="CD81" i="60"/>
  <c r="CD82" i="60"/>
  <c r="CD83" i="60"/>
  <c r="CD84" i="60"/>
  <c r="CD85" i="60"/>
  <c r="CD86" i="60"/>
  <c r="CD88" i="60"/>
  <c r="CC62" i="60"/>
  <c r="CC80" i="60"/>
  <c r="CC81" i="60"/>
  <c r="CC82" i="60"/>
  <c r="CC83" i="60"/>
  <c r="CC84" i="60"/>
  <c r="CC85" i="60"/>
  <c r="CC86" i="60"/>
  <c r="CC88" i="60"/>
  <c r="CB80" i="60"/>
  <c r="CB81" i="60"/>
  <c r="CB82" i="60"/>
  <c r="CB83" i="60"/>
  <c r="CB84" i="60"/>
  <c r="CB85" i="60"/>
  <c r="CB86" i="60"/>
  <c r="CB88" i="60"/>
  <c r="CA62" i="60"/>
  <c r="CA80" i="60"/>
  <c r="CA81" i="60"/>
  <c r="CA82" i="60"/>
  <c r="CA83" i="60"/>
  <c r="CA84" i="60"/>
  <c r="CA85" i="60"/>
  <c r="CA86" i="60"/>
  <c r="CA88" i="60"/>
  <c r="BZ80" i="60"/>
  <c r="BZ81" i="60"/>
  <c r="BZ82" i="60"/>
  <c r="BZ83" i="60"/>
  <c r="BZ84" i="60"/>
  <c r="BZ85" i="60"/>
  <c r="BZ86" i="60"/>
  <c r="BZ88" i="60"/>
  <c r="BY62" i="60"/>
  <c r="BY80" i="60"/>
  <c r="BY81" i="60"/>
  <c r="BY82" i="60"/>
  <c r="BY83" i="60"/>
  <c r="BY84" i="60"/>
  <c r="BY85" i="60"/>
  <c r="BY86" i="60"/>
  <c r="BY87" i="60"/>
  <c r="BY88" i="60"/>
  <c r="BX62" i="60"/>
  <c r="BX80" i="60"/>
  <c r="BX81" i="60"/>
  <c r="BX82" i="60"/>
  <c r="BX83" i="60"/>
  <c r="BX84" i="60"/>
  <c r="BX85" i="60"/>
  <c r="BX86" i="60"/>
  <c r="BX88" i="60"/>
  <c r="BW62" i="60"/>
  <c r="BW80" i="60"/>
  <c r="BW81" i="60"/>
  <c r="BW82" i="60"/>
  <c r="BW83" i="60"/>
  <c r="BW84" i="60"/>
  <c r="BW85" i="60"/>
  <c r="BW86" i="60"/>
  <c r="BW88" i="60"/>
  <c r="BV62" i="60"/>
  <c r="BV80" i="60"/>
  <c r="BV81" i="60"/>
  <c r="BV82" i="60"/>
  <c r="BV83" i="60"/>
  <c r="BV84" i="60"/>
  <c r="BV85" i="60"/>
  <c r="BV86" i="60"/>
  <c r="BV88" i="60"/>
  <c r="BU80" i="60"/>
  <c r="BU81" i="60"/>
  <c r="BU82" i="60"/>
  <c r="BU83" i="60"/>
  <c r="BU84" i="60"/>
  <c r="BU85" i="60"/>
  <c r="BU86" i="60"/>
  <c r="BU87" i="60"/>
  <c r="BU88" i="60"/>
  <c r="BT80" i="60"/>
  <c r="BT81" i="60"/>
  <c r="BT82" i="60"/>
  <c r="BT83" i="60"/>
  <c r="BT84" i="60"/>
  <c r="BT85" i="60"/>
  <c r="BT86" i="60"/>
  <c r="BT88" i="60"/>
  <c r="BS80" i="60"/>
  <c r="BS81" i="60"/>
  <c r="BS82" i="60"/>
  <c r="BS83" i="60"/>
  <c r="BS84" i="60"/>
  <c r="BS85" i="60"/>
  <c r="BS86" i="60"/>
  <c r="BS88" i="60"/>
  <c r="BR62" i="60"/>
  <c r="BR84" i="60"/>
  <c r="BR85" i="60"/>
  <c r="BR86" i="60"/>
  <c r="BR87" i="60"/>
  <c r="BR88" i="60"/>
  <c r="BC8" i="39"/>
  <c r="DV84" i="60" s="1"/>
  <c r="BC15" i="39"/>
  <c r="DV85" i="60" s="1"/>
  <c r="BC16" i="39"/>
  <c r="DV86" i="60" s="1"/>
  <c r="BC25" i="39"/>
  <c r="DV87" i="60" s="1"/>
  <c r="BC41" i="39"/>
  <c r="DV88" i="60" s="1"/>
  <c r="BB8" i="39"/>
  <c r="DU84" i="60"/>
  <c r="BB15" i="39"/>
  <c r="DU85" i="60" s="1"/>
  <c r="BB16" i="39"/>
  <c r="DU86" i="60" s="1"/>
  <c r="BB25" i="39"/>
  <c r="DU87" i="60" s="1"/>
  <c r="BB41" i="39"/>
  <c r="DU88" i="60" s="1"/>
  <c r="BA8" i="39"/>
  <c r="BA15" i="39"/>
  <c r="DT85" i="60" s="1"/>
  <c r="BA16" i="39"/>
  <c r="DT86" i="60" s="1"/>
  <c r="BA25" i="39"/>
  <c r="DT87" i="60" s="1"/>
  <c r="BA41" i="39"/>
  <c r="AZ485" i="54" s="1"/>
  <c r="AZ8" i="39"/>
  <c r="DS84" i="60" s="1"/>
  <c r="AZ15" i="39"/>
  <c r="DS85" i="60" s="1"/>
  <c r="AZ16" i="39"/>
  <c r="DS86" i="60" s="1"/>
  <c r="AZ25" i="39"/>
  <c r="DS87" i="60" s="1"/>
  <c r="AZ41" i="39"/>
  <c r="DS88" i="60" s="1"/>
  <c r="AY8" i="39"/>
  <c r="DR84" i="60" s="1"/>
  <c r="AY15" i="39"/>
  <c r="AY16" i="39"/>
  <c r="DR86" i="60" s="1"/>
  <c r="AY25" i="39"/>
  <c r="AY41" i="39"/>
  <c r="DR88" i="60" s="1"/>
  <c r="AX8" i="39"/>
  <c r="DQ84" i="60" s="1"/>
  <c r="AX15" i="39"/>
  <c r="AX16" i="39"/>
  <c r="DQ86" i="60"/>
  <c r="AX25" i="39"/>
  <c r="DQ87" i="60" s="1"/>
  <c r="AX41" i="39"/>
  <c r="DQ88" i="60" s="1"/>
  <c r="AW8" i="39"/>
  <c r="DP84" i="60" s="1"/>
  <c r="AW15" i="39"/>
  <c r="DP85" i="60" s="1"/>
  <c r="AW16" i="39"/>
  <c r="DP86" i="60" s="1"/>
  <c r="AW25" i="39"/>
  <c r="DP87" i="60" s="1"/>
  <c r="AW41" i="39"/>
  <c r="DP88" i="60" s="1"/>
  <c r="AU25" i="39"/>
  <c r="DN87" i="60"/>
  <c r="DM84" i="60"/>
  <c r="DM86" i="60"/>
  <c r="AT25" i="39"/>
  <c r="DM87" i="60" s="1"/>
  <c r="CV88" i="60"/>
  <c r="CV87" i="60"/>
  <c r="CV86" i="60"/>
  <c r="CV85" i="60"/>
  <c r="CV84" i="60"/>
  <c r="CV82" i="60"/>
  <c r="CV81" i="60"/>
  <c r="CV80" i="60"/>
  <c r="BQ88" i="60"/>
  <c r="BQ87" i="60"/>
  <c r="BQ86" i="60"/>
  <c r="BQ85" i="60"/>
  <c r="BQ84" i="60"/>
  <c r="BQ80" i="60"/>
  <c r="BQ81" i="60"/>
  <c r="BQ82" i="60"/>
  <c r="B32" i="59"/>
  <c r="BC5" i="39"/>
  <c r="DV62" i="60"/>
  <c r="BB5" i="39"/>
  <c r="DU62" i="60" s="1"/>
  <c r="BA5" i="39"/>
  <c r="DT62" i="60" s="1"/>
  <c r="AZ5" i="39"/>
  <c r="DS62" i="60" s="1"/>
  <c r="AY5" i="39"/>
  <c r="DR62" i="60" s="1"/>
  <c r="AX5" i="39"/>
  <c r="DQ62" i="60" s="1"/>
  <c r="AW5" i="39"/>
  <c r="DP62" i="60" s="1"/>
  <c r="DM62" i="60"/>
  <c r="A89" i="60"/>
  <c r="A88" i="60"/>
  <c r="A87" i="60"/>
  <c r="A86" i="60"/>
  <c r="A85" i="60"/>
  <c r="A84" i="60"/>
  <c r="A83" i="60"/>
  <c r="A82" i="60"/>
  <c r="A81" i="60"/>
  <c r="AA73" i="60"/>
  <c r="Z73" i="60"/>
  <c r="Y73" i="60"/>
  <c r="X73" i="60"/>
  <c r="W73" i="60"/>
  <c r="V73" i="60"/>
  <c r="U73" i="60"/>
  <c r="T73" i="60"/>
  <c r="S73" i="60"/>
  <c r="R73" i="60"/>
  <c r="Q73" i="60"/>
  <c r="P73" i="60"/>
  <c r="N73" i="60"/>
  <c r="M73" i="60"/>
  <c r="L73" i="60"/>
  <c r="K73" i="60"/>
  <c r="J73" i="60"/>
  <c r="I73" i="60"/>
  <c r="H73" i="60"/>
  <c r="G73" i="60"/>
  <c r="F73" i="60"/>
  <c r="E73" i="60"/>
  <c r="D73" i="60"/>
  <c r="C73" i="60"/>
  <c r="B73" i="60"/>
  <c r="AA72" i="60"/>
  <c r="Z72" i="60"/>
  <c r="Y72" i="60"/>
  <c r="X72" i="60"/>
  <c r="W72" i="60"/>
  <c r="V72" i="60"/>
  <c r="U72" i="60"/>
  <c r="T72" i="60"/>
  <c r="S72" i="60"/>
  <c r="Q72" i="60"/>
  <c r="I41" i="39"/>
  <c r="H470" i="54" s="1"/>
  <c r="T25" i="39"/>
  <c r="AX72" i="60" s="1"/>
  <c r="Y18" i="39"/>
  <c r="BC61" i="60" s="1"/>
  <c r="R19" i="39"/>
  <c r="AV65" i="60" s="1"/>
  <c r="N19" i="39"/>
  <c r="AR65" i="60" s="1"/>
  <c r="K22" i="39"/>
  <c r="AO67" i="60" s="1"/>
  <c r="G22" i="39"/>
  <c r="AK67" i="60" s="1"/>
  <c r="AF67" i="60"/>
  <c r="AF66" i="60"/>
  <c r="AF69" i="60"/>
  <c r="N8" i="39"/>
  <c r="AR69" i="60" s="1"/>
  <c r="AF70" i="60"/>
  <c r="C15" i="39"/>
  <c r="U15" i="39"/>
  <c r="AF71" i="60"/>
  <c r="F16" i="39"/>
  <c r="AJ71" i="60" s="1"/>
  <c r="AF65" i="60"/>
  <c r="AA70" i="60"/>
  <c r="Z70" i="60"/>
  <c r="Y70" i="60"/>
  <c r="X70" i="60"/>
  <c r="W70" i="60"/>
  <c r="V70" i="60"/>
  <c r="U70" i="60"/>
  <c r="T70" i="60"/>
  <c r="S70" i="60"/>
  <c r="R70" i="60"/>
  <c r="Q70" i="60"/>
  <c r="P70" i="60"/>
  <c r="O70" i="60"/>
  <c r="N70" i="60"/>
  <c r="M70" i="60"/>
  <c r="L70" i="60"/>
  <c r="K70" i="60"/>
  <c r="J70" i="60"/>
  <c r="I70" i="60"/>
  <c r="H70" i="60"/>
  <c r="G70" i="60"/>
  <c r="F70" i="60"/>
  <c r="E70" i="60"/>
  <c r="D70" i="60"/>
  <c r="C70" i="60"/>
  <c r="B70" i="60"/>
  <c r="AA71" i="60"/>
  <c r="Z71" i="60"/>
  <c r="Y71" i="60"/>
  <c r="X71" i="60"/>
  <c r="W71" i="60"/>
  <c r="V71" i="60"/>
  <c r="U71" i="60"/>
  <c r="T71" i="60"/>
  <c r="S71" i="60"/>
  <c r="R71" i="60"/>
  <c r="P71" i="60"/>
  <c r="O71" i="60"/>
  <c r="N71" i="60"/>
  <c r="M71" i="60"/>
  <c r="L71" i="60"/>
  <c r="K71" i="60"/>
  <c r="J71" i="60"/>
  <c r="I71" i="60"/>
  <c r="H71" i="60"/>
  <c r="G71" i="60"/>
  <c r="E71" i="60"/>
  <c r="D71" i="60"/>
  <c r="C71" i="60"/>
  <c r="B71" i="60"/>
  <c r="AA69" i="60"/>
  <c r="Z69" i="60"/>
  <c r="Y69" i="60"/>
  <c r="X69" i="60"/>
  <c r="W69" i="60"/>
  <c r="V69" i="60"/>
  <c r="U69" i="60"/>
  <c r="T69" i="60"/>
  <c r="S69" i="60"/>
  <c r="R69" i="60"/>
  <c r="Q69" i="60"/>
  <c r="O69" i="60"/>
  <c r="N69" i="60"/>
  <c r="M69" i="60"/>
  <c r="L69" i="60"/>
  <c r="K69" i="60"/>
  <c r="J69" i="60"/>
  <c r="I69" i="60"/>
  <c r="G69" i="60"/>
  <c r="F69" i="60"/>
  <c r="E69" i="60"/>
  <c r="D69" i="60"/>
  <c r="C69" i="60"/>
  <c r="B69" i="60"/>
  <c r="AA61" i="60"/>
  <c r="AA65" i="60"/>
  <c r="AA66" i="60"/>
  <c r="AA67" i="60"/>
  <c r="Z65" i="60"/>
  <c r="Z66" i="60"/>
  <c r="Z67" i="60"/>
  <c r="Y61" i="60"/>
  <c r="Y65" i="60"/>
  <c r="Y66" i="60"/>
  <c r="Y67" i="60"/>
  <c r="X61" i="60"/>
  <c r="X65" i="60"/>
  <c r="X66" i="60"/>
  <c r="X67" i="60"/>
  <c r="W61" i="60"/>
  <c r="W65" i="60"/>
  <c r="W66" i="60"/>
  <c r="W67" i="60"/>
  <c r="V61" i="60"/>
  <c r="V65" i="60"/>
  <c r="V66" i="60"/>
  <c r="V67" i="60"/>
  <c r="U61" i="60"/>
  <c r="U65" i="60"/>
  <c r="U66" i="60"/>
  <c r="U67" i="60"/>
  <c r="T61" i="60"/>
  <c r="T65" i="60"/>
  <c r="T66" i="60"/>
  <c r="T67" i="60"/>
  <c r="S61" i="60"/>
  <c r="S65" i="60"/>
  <c r="S66" i="60"/>
  <c r="S67" i="60"/>
  <c r="R61" i="60"/>
  <c r="R65" i="60"/>
  <c r="R66" i="60"/>
  <c r="R67" i="60"/>
  <c r="Q65" i="60"/>
  <c r="Q66" i="60"/>
  <c r="Q67" i="60"/>
  <c r="P65" i="60"/>
  <c r="P66" i="60"/>
  <c r="P67" i="60"/>
  <c r="O65" i="60"/>
  <c r="O66" i="60"/>
  <c r="O67" i="60"/>
  <c r="N65" i="60"/>
  <c r="N66" i="60"/>
  <c r="M65" i="60"/>
  <c r="M66" i="60"/>
  <c r="M67" i="60"/>
  <c r="L65" i="60"/>
  <c r="L66" i="60"/>
  <c r="L67" i="60"/>
  <c r="K65" i="60"/>
  <c r="K67" i="60"/>
  <c r="J65" i="60"/>
  <c r="J66" i="60"/>
  <c r="J67" i="60"/>
  <c r="I65" i="60"/>
  <c r="I66" i="60"/>
  <c r="I67" i="60"/>
  <c r="H65" i="60"/>
  <c r="H66" i="60"/>
  <c r="H67" i="60"/>
  <c r="G65" i="60"/>
  <c r="G66" i="60"/>
  <c r="G67" i="60"/>
  <c r="F61" i="60"/>
  <c r="F65" i="60"/>
  <c r="F66" i="60"/>
  <c r="F67" i="60"/>
  <c r="E65" i="60"/>
  <c r="E66" i="60"/>
  <c r="E67" i="60"/>
  <c r="D65" i="60"/>
  <c r="D66" i="60"/>
  <c r="D67" i="60"/>
  <c r="C65" i="60"/>
  <c r="C66" i="60"/>
  <c r="C67" i="60"/>
  <c r="B65" i="60"/>
  <c r="B66" i="60"/>
  <c r="B67" i="60"/>
  <c r="AF61" i="60"/>
  <c r="AA62" i="60"/>
  <c r="Y62" i="60"/>
  <c r="X62" i="60"/>
  <c r="V62" i="60"/>
  <c r="U62" i="60"/>
  <c r="T62" i="60"/>
  <c r="S62" i="60"/>
  <c r="CQ61" i="60"/>
  <c r="CP61" i="60"/>
  <c r="CO61" i="60"/>
  <c r="CN61" i="60"/>
  <c r="CM61" i="60"/>
  <c r="CL61" i="60"/>
  <c r="CK61" i="60"/>
  <c r="CH61" i="60"/>
  <c r="CG61" i="60"/>
  <c r="CE61" i="60"/>
  <c r="CA61" i="60"/>
  <c r="BZ61" i="60"/>
  <c r="BY61" i="60"/>
  <c r="BX61" i="60"/>
  <c r="BU61" i="60"/>
  <c r="BS61" i="60"/>
  <c r="A80" i="60"/>
  <c r="CX64" i="60"/>
  <c r="CY64" i="60"/>
  <c r="CZ64" i="60"/>
  <c r="DA64" i="60"/>
  <c r="DB64" i="60"/>
  <c r="DC64" i="60"/>
  <c r="DD64" i="60"/>
  <c r="DE64" i="60"/>
  <c r="DF64" i="60"/>
  <c r="DG64" i="60"/>
  <c r="DH64" i="60"/>
  <c r="DI64" i="60"/>
  <c r="DJ64" i="60"/>
  <c r="DK64" i="60"/>
  <c r="DL64" i="60"/>
  <c r="DM64" i="60"/>
  <c r="DN64" i="60"/>
  <c r="DO64" i="60"/>
  <c r="DP64" i="60"/>
  <c r="DQ64" i="60"/>
  <c r="DR64" i="60"/>
  <c r="DS64" i="60"/>
  <c r="DT64" i="60"/>
  <c r="DU64" i="60"/>
  <c r="DV64" i="60"/>
  <c r="BS64" i="60"/>
  <c r="BT64" i="60"/>
  <c r="BU64" i="60"/>
  <c r="BV64" i="60"/>
  <c r="BW64" i="60"/>
  <c r="BX64" i="60"/>
  <c r="BY64" i="60"/>
  <c r="BZ64" i="60"/>
  <c r="CA64" i="60"/>
  <c r="CB64" i="60"/>
  <c r="CC64" i="60"/>
  <c r="CD64" i="60"/>
  <c r="CE64" i="60"/>
  <c r="CF64" i="60"/>
  <c r="CG64" i="60"/>
  <c r="CH64" i="60"/>
  <c r="CI64" i="60"/>
  <c r="CJ64" i="60"/>
  <c r="CK64" i="60"/>
  <c r="CL64" i="60"/>
  <c r="CM64" i="60"/>
  <c r="CN64" i="60"/>
  <c r="CO64" i="60"/>
  <c r="CP64" i="60"/>
  <c r="CQ64" i="60"/>
  <c r="AH64" i="60"/>
  <c r="AI64" i="60"/>
  <c r="AJ64" i="60"/>
  <c r="AK64" i="60"/>
  <c r="AL64" i="60"/>
  <c r="AM64" i="60"/>
  <c r="AN64" i="60"/>
  <c r="AO64" i="60"/>
  <c r="AP64" i="60"/>
  <c r="AQ64" i="60"/>
  <c r="AR64" i="60"/>
  <c r="AS64" i="60"/>
  <c r="AT64" i="60"/>
  <c r="AU64" i="60"/>
  <c r="AV64" i="60"/>
  <c r="AW64" i="60"/>
  <c r="AX64" i="60"/>
  <c r="AY64" i="60"/>
  <c r="AZ64" i="60"/>
  <c r="BA64" i="60"/>
  <c r="BB64" i="60"/>
  <c r="BC64" i="60"/>
  <c r="BD64" i="60"/>
  <c r="BE64" i="60"/>
  <c r="BF64" i="60"/>
  <c r="C64" i="60"/>
  <c r="D64" i="60" s="1"/>
  <c r="E64" i="60" s="1"/>
  <c r="F64" i="60" s="1"/>
  <c r="G64" i="60" s="1"/>
  <c r="H64" i="60" s="1"/>
  <c r="I64" i="60" s="1"/>
  <c r="J64" i="60" s="1"/>
  <c r="K64" i="60" s="1"/>
  <c r="L64" i="60" s="1"/>
  <c r="M64" i="60" s="1"/>
  <c r="N64" i="60" s="1"/>
  <c r="O64" i="60" s="1"/>
  <c r="P64" i="60" s="1"/>
  <c r="Q64" i="60" s="1"/>
  <c r="R64" i="60" s="1"/>
  <c r="S64" i="60" s="1"/>
  <c r="T64" i="60" s="1"/>
  <c r="U64" i="60" s="1"/>
  <c r="V64" i="60" s="1"/>
  <c r="W64" i="60" s="1"/>
  <c r="X64" i="60" s="1"/>
  <c r="Y64" i="60" s="1"/>
  <c r="Z64" i="60" s="1"/>
  <c r="AA64" i="60" s="1"/>
  <c r="Y14" i="52"/>
  <c r="X14" i="52"/>
  <c r="U14" i="52"/>
  <c r="I14" i="52"/>
  <c r="F14" i="52"/>
  <c r="E14" i="52"/>
  <c r="AA13" i="52"/>
  <c r="Z13" i="52"/>
  <c r="P13" i="52"/>
  <c r="J13" i="52"/>
  <c r="G13" i="52"/>
  <c r="C13" i="52"/>
  <c r="Z12" i="52"/>
  <c r="U12" i="52"/>
  <c r="P12" i="52"/>
  <c r="E12" i="52"/>
  <c r="AA10" i="52"/>
  <c r="Z545" i="54" s="1"/>
  <c r="Z10" i="52"/>
  <c r="Y545" i="54" s="1"/>
  <c r="X10" i="52"/>
  <c r="W10" i="52"/>
  <c r="O10" i="52"/>
  <c r="N545" i="54" s="1"/>
  <c r="N10" i="52"/>
  <c r="M545" i="54" s="1"/>
  <c r="L10" i="52"/>
  <c r="K10" i="52"/>
  <c r="J545" i="54" s="1"/>
  <c r="G10" i="52"/>
  <c r="F545" i="54" s="1"/>
  <c r="F10" i="52"/>
  <c r="E545" i="54" s="1"/>
  <c r="D10" i="52"/>
  <c r="C10" i="52"/>
  <c r="B545" i="54" s="1"/>
  <c r="X9" i="52"/>
  <c r="U9" i="52"/>
  <c r="P9" i="52"/>
  <c r="H9" i="52"/>
  <c r="F9" i="52"/>
  <c r="W8" i="52"/>
  <c r="K8" i="52"/>
  <c r="H8" i="52"/>
  <c r="G8" i="52"/>
  <c r="C8" i="52"/>
  <c r="AB7" i="52"/>
  <c r="Z7" i="52"/>
  <c r="Y7" i="52"/>
  <c r="U7" i="52"/>
  <c r="T7" i="52"/>
  <c r="R7" i="52"/>
  <c r="M7" i="52"/>
  <c r="L7" i="52"/>
  <c r="J7" i="52"/>
  <c r="E7" i="52"/>
  <c r="D7" i="52"/>
  <c r="T6" i="52"/>
  <c r="K6" i="52"/>
  <c r="U5" i="52"/>
  <c r="C12" i="38"/>
  <c r="G12" i="38"/>
  <c r="H12" i="38"/>
  <c r="K12" i="38"/>
  <c r="N12" i="38"/>
  <c r="O12" i="38"/>
  <c r="P12" i="38"/>
  <c r="U5" i="38"/>
  <c r="U12" i="38"/>
  <c r="V5" i="38"/>
  <c r="V12" i="38"/>
  <c r="W5" i="38"/>
  <c r="W12" i="38"/>
  <c r="X12" i="38"/>
  <c r="Y5" i="38"/>
  <c r="Y12" i="38"/>
  <c r="Z5" i="38"/>
  <c r="Z12" i="38"/>
  <c r="AB5" i="38"/>
  <c r="AB12" i="38"/>
  <c r="AB30" i="50"/>
  <c r="AA604" i="54" s="1"/>
  <c r="Y30" i="50"/>
  <c r="X604" i="54" s="1"/>
  <c r="X30" i="50"/>
  <c r="W604" i="54" s="1"/>
  <c r="V30" i="50"/>
  <c r="U604" i="54" s="1"/>
  <c r="L30" i="50"/>
  <c r="K604" i="54" s="1"/>
  <c r="K26" i="50"/>
  <c r="K35" i="50"/>
  <c r="K37" i="50"/>
  <c r="K38" i="50"/>
  <c r="AB27" i="50"/>
  <c r="Z10" i="50"/>
  <c r="Z27" i="50"/>
  <c r="Y603" i="54" s="1"/>
  <c r="Y10" i="50"/>
  <c r="Y27" i="50"/>
  <c r="X10" i="50"/>
  <c r="X27" i="50"/>
  <c r="W10" i="50"/>
  <c r="W27" i="50"/>
  <c r="V10" i="50"/>
  <c r="V27" i="50"/>
  <c r="U580" i="54" s="1"/>
  <c r="U10" i="50"/>
  <c r="U27" i="50"/>
  <c r="M27" i="50"/>
  <c r="L603" i="54"/>
  <c r="L27" i="50"/>
  <c r="K603" i="54" s="1"/>
  <c r="E27" i="50"/>
  <c r="D27" i="50"/>
  <c r="C603" i="54"/>
  <c r="V603" i="54"/>
  <c r="T603" i="54"/>
  <c r="A602" i="54"/>
  <c r="A1" i="16"/>
  <c r="B1" i="59"/>
  <c r="BC32" i="43"/>
  <c r="BB32" i="43"/>
  <c r="BA32" i="43"/>
  <c r="AZ32" i="43"/>
  <c r="AY32" i="43"/>
  <c r="AX32" i="43"/>
  <c r="AW32" i="43"/>
  <c r="AV32" i="43"/>
  <c r="AU32" i="43"/>
  <c r="AT32" i="43"/>
  <c r="AS32" i="43"/>
  <c r="AR32" i="43"/>
  <c r="AQ32" i="43"/>
  <c r="AP32" i="43"/>
  <c r="AO32" i="43"/>
  <c r="AN32" i="43"/>
  <c r="AM32" i="43"/>
  <c r="AL32" i="43"/>
  <c r="AK32" i="43"/>
  <c r="AJ32" i="43"/>
  <c r="AI32" i="43"/>
  <c r="AH32" i="43"/>
  <c r="AG32" i="43"/>
  <c r="AF32" i="43"/>
  <c r="AE32" i="43"/>
  <c r="AD32" i="43"/>
  <c r="AB32" i="43"/>
  <c r="AA32" i="43"/>
  <c r="Z32" i="43"/>
  <c r="Y32" i="43"/>
  <c r="X32" i="43"/>
  <c r="W32" i="43"/>
  <c r="V32" i="43"/>
  <c r="U32" i="43"/>
  <c r="T32" i="43"/>
  <c r="S32" i="43"/>
  <c r="R32" i="43"/>
  <c r="Q32" i="43"/>
  <c r="P32" i="43"/>
  <c r="O32" i="43"/>
  <c r="N32" i="43"/>
  <c r="M32" i="43"/>
  <c r="L32" i="43"/>
  <c r="K32" i="43"/>
  <c r="J32" i="43"/>
  <c r="I32" i="43"/>
  <c r="H32" i="43"/>
  <c r="G32" i="43"/>
  <c r="F32" i="43"/>
  <c r="E32" i="43"/>
  <c r="D32" i="43"/>
  <c r="C32" i="43"/>
  <c r="BC31" i="43"/>
  <c r="BB31" i="43"/>
  <c r="BA31" i="43"/>
  <c r="AZ31" i="43"/>
  <c r="AY31" i="43"/>
  <c r="AX31" i="43"/>
  <c r="AW31" i="43"/>
  <c r="AU31" i="43"/>
  <c r="AT31" i="43"/>
  <c r="AS31" i="43"/>
  <c r="AR31" i="43"/>
  <c r="AQ31" i="43"/>
  <c r="AP31" i="43"/>
  <c r="AO31" i="43"/>
  <c r="AN31" i="43"/>
  <c r="AL31" i="43"/>
  <c r="AK31" i="43"/>
  <c r="AJ31" i="43"/>
  <c r="AI31" i="43"/>
  <c r="AH31" i="43"/>
  <c r="AG31" i="43"/>
  <c r="AF31" i="43"/>
  <c r="AE31" i="43"/>
  <c r="AB31" i="43"/>
  <c r="AA31" i="43"/>
  <c r="Z31" i="43"/>
  <c r="Y31" i="43"/>
  <c r="X31" i="43"/>
  <c r="W31" i="43"/>
  <c r="V31" i="43"/>
  <c r="T31" i="43"/>
  <c r="S31" i="43"/>
  <c r="R31" i="43"/>
  <c r="Q31" i="43"/>
  <c r="P31" i="43"/>
  <c r="O31" i="43"/>
  <c r="N31" i="43"/>
  <c r="M31" i="43"/>
  <c r="L31" i="43"/>
  <c r="K31" i="43"/>
  <c r="J31" i="43"/>
  <c r="I31" i="43"/>
  <c r="H31" i="43"/>
  <c r="G31" i="43"/>
  <c r="F31" i="43"/>
  <c r="E31" i="43"/>
  <c r="D31" i="43"/>
  <c r="C31" i="43"/>
  <c r="BC30" i="43"/>
  <c r="BB30" i="43"/>
  <c r="BA30" i="43"/>
  <c r="AZ30" i="43"/>
  <c r="AY30" i="43"/>
  <c r="AX30" i="43"/>
  <c r="AW30" i="43"/>
  <c r="AU30" i="43"/>
  <c r="AT30" i="43"/>
  <c r="AS30" i="43"/>
  <c r="AR30" i="43"/>
  <c r="AQ30" i="43"/>
  <c r="AP30" i="43"/>
  <c r="AO30" i="43"/>
  <c r="AN30" i="43"/>
  <c r="AM30" i="43"/>
  <c r="AL30" i="43"/>
  <c r="AK30" i="43"/>
  <c r="AJ30" i="43"/>
  <c r="AI30" i="43"/>
  <c r="AH30" i="43"/>
  <c r="AG30" i="43"/>
  <c r="AF30" i="43"/>
  <c r="AE30" i="43"/>
  <c r="AD30" i="43"/>
  <c r="AB30" i="43"/>
  <c r="AA30" i="43"/>
  <c r="Z30" i="43"/>
  <c r="Y30" i="43"/>
  <c r="X30" i="43"/>
  <c r="W30" i="43"/>
  <c r="V30" i="43"/>
  <c r="U30" i="43"/>
  <c r="T30" i="43"/>
  <c r="S30" i="43"/>
  <c r="R30" i="43"/>
  <c r="Q30" i="43"/>
  <c r="P30" i="43"/>
  <c r="O30" i="43"/>
  <c r="N30" i="43"/>
  <c r="M30" i="43"/>
  <c r="L30" i="43"/>
  <c r="K30" i="43"/>
  <c r="J30" i="43"/>
  <c r="I30" i="43"/>
  <c r="H30" i="43"/>
  <c r="G30" i="43"/>
  <c r="F30" i="43"/>
  <c r="E30" i="43"/>
  <c r="C30" i="43"/>
  <c r="BC29" i="43"/>
  <c r="BB29" i="43"/>
  <c r="BA29" i="43"/>
  <c r="AZ29" i="43"/>
  <c r="AY29" i="43"/>
  <c r="AX29" i="43"/>
  <c r="AW29" i="43"/>
  <c r="AU29" i="43"/>
  <c r="AT29" i="43"/>
  <c r="AS29" i="43"/>
  <c r="AR29" i="43"/>
  <c r="AQ29" i="43"/>
  <c r="AN29" i="43"/>
  <c r="AM29" i="43"/>
  <c r="AL29" i="43"/>
  <c r="AK29" i="43"/>
  <c r="AJ29" i="43"/>
  <c r="AI29" i="43"/>
  <c r="AG29" i="43"/>
  <c r="AF29" i="43"/>
  <c r="AD29" i="43"/>
  <c r="AB29" i="43"/>
  <c r="AA29" i="43"/>
  <c r="Z29" i="43"/>
  <c r="Y29" i="43"/>
  <c r="X29" i="43"/>
  <c r="W29" i="43"/>
  <c r="V29" i="43"/>
  <c r="U29" i="43"/>
  <c r="S29" i="43"/>
  <c r="R29" i="43"/>
  <c r="Q29" i="43"/>
  <c r="P29" i="43"/>
  <c r="O29" i="43"/>
  <c r="N29" i="43"/>
  <c r="M29" i="43"/>
  <c r="K29" i="43"/>
  <c r="J29" i="43"/>
  <c r="I29" i="43"/>
  <c r="H29" i="43"/>
  <c r="G29" i="43"/>
  <c r="F29" i="43"/>
  <c r="E29" i="43"/>
  <c r="D29" i="43"/>
  <c r="C29" i="43"/>
  <c r="BC24" i="43"/>
  <c r="BA24" i="43"/>
  <c r="AY24" i="43"/>
  <c r="AW24" i="43"/>
  <c r="AU24" i="43"/>
  <c r="AR24" i="43"/>
  <c r="AQ24" i="43"/>
  <c r="AN24" i="43"/>
  <c r="AJ24" i="43"/>
  <c r="AG24" i="43"/>
  <c r="AB24" i="43"/>
  <c r="AA24" i="43"/>
  <c r="Z24" i="43"/>
  <c r="Y24" i="43"/>
  <c r="V24" i="43"/>
  <c r="S24" i="43"/>
  <c r="R24" i="43"/>
  <c r="Q24" i="43"/>
  <c r="P24" i="43"/>
  <c r="G24" i="43"/>
  <c r="E24" i="43"/>
  <c r="BC22" i="43"/>
  <c r="BB22" i="43"/>
  <c r="BA22" i="43"/>
  <c r="AZ22" i="43"/>
  <c r="AY22" i="43"/>
  <c r="AX22" i="43"/>
  <c r="AW22" i="43"/>
  <c r="AU22" i="43"/>
  <c r="AT22" i="43"/>
  <c r="AS22" i="43"/>
  <c r="AR22" i="43"/>
  <c r="AQ22" i="43"/>
  <c r="AP22" i="43"/>
  <c r="AO22" i="43"/>
  <c r="AO23" i="43" s="1"/>
  <c r="AN22" i="43"/>
  <c r="AM22" i="43"/>
  <c r="AL22" i="43"/>
  <c r="AK22" i="43"/>
  <c r="AJ22" i="43"/>
  <c r="AI22" i="43"/>
  <c r="AH22" i="43"/>
  <c r="AG22" i="43"/>
  <c r="AG23" i="43" s="1"/>
  <c r="AF22" i="43"/>
  <c r="AF23" i="43"/>
  <c r="AE22" i="43"/>
  <c r="AD22" i="43"/>
  <c r="AB22" i="43"/>
  <c r="AA22" i="43"/>
  <c r="Z22" i="43"/>
  <c r="Y22" i="43"/>
  <c r="X22" i="43"/>
  <c r="W22" i="43"/>
  <c r="V22" i="43"/>
  <c r="T22" i="43"/>
  <c r="R22" i="43"/>
  <c r="Q22" i="43"/>
  <c r="P22" i="43"/>
  <c r="O22" i="43"/>
  <c r="N22" i="43"/>
  <c r="M22" i="43"/>
  <c r="L22" i="43"/>
  <c r="K22" i="43"/>
  <c r="J22" i="43"/>
  <c r="H22" i="43"/>
  <c r="F22" i="43"/>
  <c r="E22" i="43"/>
  <c r="D22" i="43"/>
  <c r="C22" i="43"/>
  <c r="AZ21" i="43"/>
  <c r="AU21" i="43"/>
  <c r="AU23" i="43" s="1"/>
  <c r="AR21" i="43"/>
  <c r="AN21" i="43"/>
  <c r="AM21" i="43"/>
  <c r="AK21" i="43"/>
  <c r="AJ21" i="43"/>
  <c r="AB21" i="43"/>
  <c r="AA21" i="43"/>
  <c r="Z21" i="43"/>
  <c r="X21" i="43"/>
  <c r="T21" i="43"/>
  <c r="N21" i="43"/>
  <c r="F21" i="43"/>
  <c r="BC19" i="43"/>
  <c r="BB19" i="43"/>
  <c r="BA19" i="43"/>
  <c r="AZ19" i="43"/>
  <c r="AY19" i="43"/>
  <c r="AX19" i="43"/>
  <c r="AW19" i="43"/>
  <c r="AU19" i="43"/>
  <c r="AT19" i="43"/>
  <c r="AS19" i="43"/>
  <c r="AR19" i="43"/>
  <c r="AQ19" i="43"/>
  <c r="AP19" i="43"/>
  <c r="AO19" i="43"/>
  <c r="AN19" i="43"/>
  <c r="AM19" i="43"/>
  <c r="AL19" i="43"/>
  <c r="AK19" i="43"/>
  <c r="AJ19" i="43"/>
  <c r="AI19" i="43"/>
  <c r="AH19" i="43"/>
  <c r="AG19" i="43"/>
  <c r="AF19" i="43"/>
  <c r="AE19" i="43"/>
  <c r="AD19" i="43"/>
  <c r="AB19" i="43"/>
  <c r="AA19" i="43"/>
  <c r="Z19" i="43"/>
  <c r="Y19" i="43"/>
  <c r="X19" i="43"/>
  <c r="W19" i="43"/>
  <c r="V19" i="43"/>
  <c r="U19" i="43"/>
  <c r="T19" i="43"/>
  <c r="S19" i="43"/>
  <c r="R19" i="43"/>
  <c r="Q19" i="43"/>
  <c r="P19" i="43"/>
  <c r="O19" i="43"/>
  <c r="N19" i="43"/>
  <c r="L19" i="43"/>
  <c r="K19" i="43"/>
  <c r="J19" i="43"/>
  <c r="I19" i="43"/>
  <c r="H19" i="43"/>
  <c r="G19" i="43"/>
  <c r="F19" i="43"/>
  <c r="E19" i="43"/>
  <c r="D19" i="43"/>
  <c r="C19" i="43"/>
  <c r="BC18" i="43"/>
  <c r="BB18" i="43"/>
  <c r="BA18" i="43"/>
  <c r="AZ18" i="43"/>
  <c r="AY18" i="43"/>
  <c r="AX18" i="43"/>
  <c r="AW18" i="43"/>
  <c r="AU18" i="43"/>
  <c r="AT18" i="43"/>
  <c r="AS18" i="43"/>
  <c r="AR18" i="43"/>
  <c r="AQ18" i="43"/>
  <c r="AP18" i="43"/>
  <c r="AO18" i="43"/>
  <c r="AN18" i="43"/>
  <c r="AM18" i="43"/>
  <c r="AL18" i="43"/>
  <c r="AK18" i="43"/>
  <c r="AJ18" i="43"/>
  <c r="AI18" i="43"/>
  <c r="AH18" i="43"/>
  <c r="AG18" i="43"/>
  <c r="AF18" i="43"/>
  <c r="AE18" i="43"/>
  <c r="AB18" i="43"/>
  <c r="AA18" i="43"/>
  <c r="Z18" i="43"/>
  <c r="Y18" i="43"/>
  <c r="X18" i="43"/>
  <c r="W18" i="43"/>
  <c r="V18" i="43"/>
  <c r="U18" i="43"/>
  <c r="T18" i="43"/>
  <c r="S18" i="43"/>
  <c r="R18" i="43"/>
  <c r="Q18" i="43"/>
  <c r="P18" i="43"/>
  <c r="O18" i="43"/>
  <c r="N18" i="43"/>
  <c r="M18" i="43"/>
  <c r="L18" i="43"/>
  <c r="K18" i="43"/>
  <c r="J18" i="43"/>
  <c r="H18" i="43"/>
  <c r="G18" i="43"/>
  <c r="E18" i="43"/>
  <c r="D18" i="43"/>
  <c r="C18" i="43"/>
  <c r="BC17" i="43"/>
  <c r="BB17" i="43"/>
  <c r="BA17" i="43"/>
  <c r="AZ17" i="43"/>
  <c r="AY17" i="43"/>
  <c r="AX17" i="43"/>
  <c r="AW17" i="43"/>
  <c r="AU17" i="43"/>
  <c r="AT17" i="43"/>
  <c r="AS17" i="43"/>
  <c r="AR17" i="43"/>
  <c r="AQ17" i="43"/>
  <c r="AP17" i="43"/>
  <c r="AO17" i="43"/>
  <c r="AN17" i="43"/>
  <c r="AM17" i="43"/>
  <c r="AL17" i="43"/>
  <c r="AK17" i="43"/>
  <c r="AJ17" i="43"/>
  <c r="AI17" i="43"/>
  <c r="AH17" i="43"/>
  <c r="AG17" i="43"/>
  <c r="AF17" i="43"/>
  <c r="AE17" i="43"/>
  <c r="AB17" i="43"/>
  <c r="AA17" i="43"/>
  <c r="Z17" i="43"/>
  <c r="Y17" i="43"/>
  <c r="X17" i="43"/>
  <c r="W17" i="43"/>
  <c r="V17" i="43"/>
  <c r="U17" i="43"/>
  <c r="T17" i="43"/>
  <c r="S17" i="43"/>
  <c r="R17" i="43"/>
  <c r="Q17" i="43"/>
  <c r="P17" i="43"/>
  <c r="O17" i="43"/>
  <c r="N17" i="43"/>
  <c r="M17" i="43"/>
  <c r="L17" i="43"/>
  <c r="K17" i="43"/>
  <c r="J17" i="43"/>
  <c r="I17" i="43"/>
  <c r="H17" i="43"/>
  <c r="G17" i="43"/>
  <c r="F17" i="43"/>
  <c r="E17" i="43"/>
  <c r="D17" i="43"/>
  <c r="C17" i="43"/>
  <c r="BC16" i="43"/>
  <c r="BB16" i="43"/>
  <c r="BA16" i="43"/>
  <c r="AZ16" i="43"/>
  <c r="AY16" i="43"/>
  <c r="AX16" i="43"/>
  <c r="AW16" i="43"/>
  <c r="AU16" i="43"/>
  <c r="AT16" i="43"/>
  <c r="AS16" i="43"/>
  <c r="AR16" i="43"/>
  <c r="AQ16" i="43"/>
  <c r="AP16" i="43"/>
  <c r="AO16" i="43"/>
  <c r="AN16" i="43"/>
  <c r="AM16" i="43"/>
  <c r="AL16" i="43"/>
  <c r="AJ16" i="43"/>
  <c r="AI16" i="43"/>
  <c r="AH16" i="43"/>
  <c r="AG16" i="43"/>
  <c r="AF16" i="43"/>
  <c r="AE16" i="43"/>
  <c r="AD16" i="43"/>
  <c r="AB16" i="43"/>
  <c r="AA16" i="43"/>
  <c r="Z16" i="43"/>
  <c r="Y16" i="43"/>
  <c r="X16" i="43"/>
  <c r="W16" i="43"/>
  <c r="V16" i="43"/>
  <c r="U16" i="43"/>
  <c r="T16" i="43"/>
  <c r="S16" i="43"/>
  <c r="R16" i="43"/>
  <c r="Q16" i="43"/>
  <c r="P16" i="43"/>
  <c r="O16" i="43"/>
  <c r="N16" i="43"/>
  <c r="M16" i="43"/>
  <c r="L16" i="43"/>
  <c r="K16" i="43"/>
  <c r="J16" i="43"/>
  <c r="I16" i="43"/>
  <c r="H16" i="43"/>
  <c r="G16" i="43"/>
  <c r="F16" i="43"/>
  <c r="E16" i="43"/>
  <c r="D16" i="43"/>
  <c r="C16" i="43"/>
  <c r="BC15" i="43"/>
  <c r="BB15" i="43"/>
  <c r="AZ15" i="43"/>
  <c r="AY15" i="43"/>
  <c r="AX15" i="43"/>
  <c r="AW15" i="43"/>
  <c r="AU15" i="43"/>
  <c r="AS15" i="43"/>
  <c r="AR15" i="43"/>
  <c r="AQ15" i="43"/>
  <c r="AP15" i="43"/>
  <c r="AO15" i="43"/>
  <c r="AN15" i="43"/>
  <c r="AM15" i="43"/>
  <c r="AL15" i="43"/>
  <c r="AK15" i="43"/>
  <c r="AJ15" i="43"/>
  <c r="AI15" i="43"/>
  <c r="AG15" i="43"/>
  <c r="AF15" i="43"/>
  <c r="AE15" i="43"/>
  <c r="AD15" i="43"/>
  <c r="AB15" i="43"/>
  <c r="AA15" i="43"/>
  <c r="Z15" i="43"/>
  <c r="Y15" i="43"/>
  <c r="X15" i="43"/>
  <c r="W15" i="43"/>
  <c r="V15" i="43"/>
  <c r="U15" i="43"/>
  <c r="T15" i="43"/>
  <c r="S15" i="43"/>
  <c r="R15" i="43"/>
  <c r="Q15" i="43"/>
  <c r="P15" i="43"/>
  <c r="O15" i="43"/>
  <c r="M15" i="43"/>
  <c r="L15" i="43"/>
  <c r="K15" i="43"/>
  <c r="J15" i="43"/>
  <c r="I15" i="43"/>
  <c r="H15" i="43"/>
  <c r="G15" i="43"/>
  <c r="F15" i="43"/>
  <c r="E15" i="43"/>
  <c r="D15" i="43"/>
  <c r="C15" i="43"/>
  <c r="BC14" i="43"/>
  <c r="BB14" i="43"/>
  <c r="BA14" i="43"/>
  <c r="AZ14" i="43"/>
  <c r="AY14" i="43"/>
  <c r="AX14" i="43"/>
  <c r="AW14" i="43"/>
  <c r="AU14" i="43"/>
  <c r="AT14" i="43"/>
  <c r="AS14" i="43"/>
  <c r="AR14" i="43"/>
  <c r="AQ14" i="43"/>
  <c r="AP14" i="43"/>
  <c r="AO14" i="43"/>
  <c r="AM14" i="43"/>
  <c r="AL14" i="43"/>
  <c r="AK14" i="43"/>
  <c r="AJ14" i="43"/>
  <c r="AI14" i="43"/>
  <c r="AG14" i="43"/>
  <c r="AF14" i="43"/>
  <c r="AE14" i="43"/>
  <c r="AD14" i="43"/>
  <c r="AB14" i="43"/>
  <c r="AA14" i="43"/>
  <c r="Z14" i="43"/>
  <c r="Y14" i="43"/>
  <c r="X14" i="43"/>
  <c r="W14" i="43"/>
  <c r="V14" i="43"/>
  <c r="U14" i="43"/>
  <c r="T14" i="43"/>
  <c r="S14" i="43"/>
  <c r="R14" i="43"/>
  <c r="Q14" i="43"/>
  <c r="P14" i="43"/>
  <c r="O14" i="43"/>
  <c r="N14" i="43"/>
  <c r="M14" i="43"/>
  <c r="L14" i="43"/>
  <c r="K14" i="43"/>
  <c r="J14" i="43"/>
  <c r="I14" i="43"/>
  <c r="H14" i="43"/>
  <c r="G14" i="43"/>
  <c r="F14" i="43"/>
  <c r="D14" i="43"/>
  <c r="C14" i="43"/>
  <c r="BC13" i="43"/>
  <c r="BB13" i="43"/>
  <c r="BA13" i="43"/>
  <c r="AZ13" i="43"/>
  <c r="AY13" i="43"/>
  <c r="AX13" i="43"/>
  <c r="AW13" i="43"/>
  <c r="AU13" i="43"/>
  <c r="AT13" i="43"/>
  <c r="AS13" i="43"/>
  <c r="AR13" i="43"/>
  <c r="AQ13" i="43"/>
  <c r="AP13" i="43"/>
  <c r="AO13" i="43"/>
  <c r="AN13" i="43"/>
  <c r="AM13" i="43"/>
  <c r="AL13" i="43"/>
  <c r="AK13" i="43"/>
  <c r="AJ13" i="43"/>
  <c r="AI13" i="43"/>
  <c r="AH13" i="43"/>
  <c r="AF13" i="43"/>
  <c r="AE13" i="43"/>
  <c r="AD13" i="43"/>
  <c r="AA13" i="43"/>
  <c r="Z13" i="43"/>
  <c r="Y13" i="43"/>
  <c r="X13" i="43"/>
  <c r="W13" i="43"/>
  <c r="V13" i="43"/>
  <c r="U13" i="43"/>
  <c r="T13" i="43"/>
  <c r="S13" i="43"/>
  <c r="R13" i="43"/>
  <c r="Q13" i="43"/>
  <c r="O13" i="43"/>
  <c r="N13" i="43"/>
  <c r="M13" i="43"/>
  <c r="L13" i="43"/>
  <c r="K13" i="43"/>
  <c r="J13" i="43"/>
  <c r="I13" i="43"/>
  <c r="G13" i="43"/>
  <c r="F13" i="43"/>
  <c r="E13" i="43"/>
  <c r="D13" i="43"/>
  <c r="C13" i="43"/>
  <c r="AZ12" i="43"/>
  <c r="AY12" i="43"/>
  <c r="AX12" i="43"/>
  <c r="AW12" i="43"/>
  <c r="AS12" i="43"/>
  <c r="X12" i="43"/>
  <c r="W12" i="43"/>
  <c r="V12" i="43"/>
  <c r="U12" i="43"/>
  <c r="R12" i="43"/>
  <c r="BC10" i="43"/>
  <c r="BB10" i="43"/>
  <c r="BA10" i="43"/>
  <c r="AZ10" i="43"/>
  <c r="AY10" i="43"/>
  <c r="AX10" i="43"/>
  <c r="AW10" i="43"/>
  <c r="AW11" i="43" s="1"/>
  <c r="AU10" i="43"/>
  <c r="AS10" i="43"/>
  <c r="AR10" i="43"/>
  <c r="AQ10" i="43"/>
  <c r="AQ11" i="43" s="1"/>
  <c r="AP10" i="43"/>
  <c r="AO10" i="43"/>
  <c r="AN10" i="43"/>
  <c r="AM10" i="43"/>
  <c r="AL10" i="43"/>
  <c r="AL11" i="43" s="1"/>
  <c r="AK10" i="43"/>
  <c r="AK11" i="43"/>
  <c r="AJ10" i="43"/>
  <c r="AI10" i="43"/>
  <c r="AH10" i="43"/>
  <c r="AH11" i="43"/>
  <c r="AG10" i="43"/>
  <c r="AF10" i="43"/>
  <c r="AE10" i="43"/>
  <c r="AE11" i="43"/>
  <c r="AD10" i="43"/>
  <c r="AD11" i="43" s="1"/>
  <c r="AB10" i="43"/>
  <c r="AA10" i="43"/>
  <c r="Z10" i="43"/>
  <c r="Y10" i="43"/>
  <c r="X10" i="43"/>
  <c r="W10" i="43"/>
  <c r="BC9" i="43"/>
  <c r="BB9" i="43"/>
  <c r="BB11" i="43" s="1"/>
  <c r="BA9" i="43"/>
  <c r="BA11" i="43" s="1"/>
  <c r="AZ9" i="43"/>
  <c r="AY9" i="43"/>
  <c r="AX9" i="43"/>
  <c r="AW9" i="43"/>
  <c r="AS9" i="43"/>
  <c r="AS11" i="43" s="1"/>
  <c r="AO9" i="43"/>
  <c r="AO11" i="43" s="1"/>
  <c r="AN9" i="43"/>
  <c r="AM9" i="43"/>
  <c r="AF9" i="43"/>
  <c r="AF11" i="43"/>
  <c r="AB9" i="43"/>
  <c r="AB11" i="43" s="1"/>
  <c r="Z9" i="43"/>
  <c r="Y9" i="43"/>
  <c r="W9" i="43"/>
  <c r="W11" i="43"/>
  <c r="V9" i="43"/>
  <c r="V11" i="43" s="1"/>
  <c r="S9" i="43"/>
  <c r="S11" i="43"/>
  <c r="Q9" i="43"/>
  <c r="Q11" i="43" s="1"/>
  <c r="O9" i="43"/>
  <c r="L9" i="43"/>
  <c r="L11" i="43" s="1"/>
  <c r="K9" i="43"/>
  <c r="J9" i="43"/>
  <c r="J11" i="43" s="1"/>
  <c r="G9" i="43"/>
  <c r="BB8" i="43"/>
  <c r="BA8" i="43"/>
  <c r="AW8" i="43"/>
  <c r="AR8" i="43"/>
  <c r="AQ8" i="43"/>
  <c r="AO8" i="43"/>
  <c r="AJ8" i="43"/>
  <c r="AF8" i="43"/>
  <c r="AA8" i="43"/>
  <c r="Z8" i="43"/>
  <c r="Y8" i="43"/>
  <c r="V8" i="43"/>
  <c r="U8" i="43"/>
  <c r="T8" i="43"/>
  <c r="N8" i="43"/>
  <c r="BC7" i="43"/>
  <c r="BB7" i="43"/>
  <c r="BA7" i="43"/>
  <c r="AZ7" i="43"/>
  <c r="AX7" i="43"/>
  <c r="AW7" i="43"/>
  <c r="AS7" i="43"/>
  <c r="AP7" i="43"/>
  <c r="AM7" i="43"/>
  <c r="AK7" i="43"/>
  <c r="AJ7" i="43"/>
  <c r="AH7" i="43"/>
  <c r="AG7" i="43"/>
  <c r="AE7" i="43"/>
  <c r="AD7" i="43"/>
  <c r="Z7" i="43"/>
  <c r="Y7" i="43"/>
  <c r="X7" i="43"/>
  <c r="W7" i="43"/>
  <c r="V7" i="43"/>
  <c r="U7" i="43"/>
  <c r="T7" i="43"/>
  <c r="R7" i="43"/>
  <c r="O7" i="43"/>
  <c r="M7" i="43"/>
  <c r="L7" i="43"/>
  <c r="K7" i="43"/>
  <c r="J7" i="43"/>
  <c r="I7" i="43"/>
  <c r="H7" i="43"/>
  <c r="G7" i="43"/>
  <c r="F7" i="43"/>
  <c r="E7" i="43"/>
  <c r="D7" i="43"/>
  <c r="C7" i="43"/>
  <c r="BB6" i="43"/>
  <c r="AW6" i="43"/>
  <c r="AQ6" i="43"/>
  <c r="AN6" i="43"/>
  <c r="AK6" i="43"/>
  <c r="AJ6" i="43"/>
  <c r="AG6" i="43"/>
  <c r="W6" i="43"/>
  <c r="AQ10" i="20"/>
  <c r="AP158" i="54" s="1"/>
  <c r="AP10" i="20"/>
  <c r="AO158" i="54" s="1"/>
  <c r="AO10" i="20"/>
  <c r="AN158" i="54" s="1"/>
  <c r="AN10" i="20"/>
  <c r="AM158" i="54" s="1"/>
  <c r="AM10" i="20"/>
  <c r="AL158" i="54" s="1"/>
  <c r="AM14" i="20"/>
  <c r="AL10" i="20"/>
  <c r="AK158" i="54" s="1"/>
  <c r="BC10" i="20"/>
  <c r="BB158" i="54"/>
  <c r="BB10" i="20"/>
  <c r="BA158" i="54" s="1"/>
  <c r="BA10" i="20"/>
  <c r="AZ158" i="54" s="1"/>
  <c r="AZ10" i="20"/>
  <c r="AY158" i="54" s="1"/>
  <c r="AY10" i="20"/>
  <c r="AX158" i="54" s="1"/>
  <c r="AX10" i="20"/>
  <c r="AW158" i="54" s="1"/>
  <c r="AW10" i="20"/>
  <c r="AV158" i="54" s="1"/>
  <c r="AJ10" i="20"/>
  <c r="AI158" i="54" s="1"/>
  <c r="AI10" i="20"/>
  <c r="AH158" i="54" s="1"/>
  <c r="AH10" i="20"/>
  <c r="AG158" i="54" s="1"/>
  <c r="AG10" i="20"/>
  <c r="AF158" i="54" s="1"/>
  <c r="AE10" i="20"/>
  <c r="AD158" i="54" s="1"/>
  <c r="AD10" i="20"/>
  <c r="AC158" i="54" s="1"/>
  <c r="H10" i="20"/>
  <c r="G147" i="54" s="1"/>
  <c r="H30" i="20"/>
  <c r="H28" i="20"/>
  <c r="G148" i="54" s="1"/>
  <c r="H36" i="20"/>
  <c r="G149" i="54" s="1"/>
  <c r="H37" i="20"/>
  <c r="G150" i="54"/>
  <c r="H32" i="20"/>
  <c r="G151" i="54" s="1"/>
  <c r="C146" i="54"/>
  <c r="D146" i="54" s="1"/>
  <c r="E146" i="54" s="1"/>
  <c r="F146" i="54" s="1"/>
  <c r="G146" i="54" s="1"/>
  <c r="H146" i="54" s="1"/>
  <c r="I146" i="54" s="1"/>
  <c r="J146" i="54" s="1"/>
  <c r="K146" i="54" s="1"/>
  <c r="L146" i="54" s="1"/>
  <c r="M146" i="54" s="1"/>
  <c r="N146" i="54" s="1"/>
  <c r="O146" i="54" s="1"/>
  <c r="P146" i="54" s="1"/>
  <c r="Q146" i="54" s="1"/>
  <c r="R146" i="54" s="1"/>
  <c r="S146" i="54" s="1"/>
  <c r="T146" i="54" s="1"/>
  <c r="U146" i="54" s="1"/>
  <c r="V146" i="54" s="1"/>
  <c r="W146" i="54" s="1"/>
  <c r="X146" i="54" s="1"/>
  <c r="Y146" i="54" s="1"/>
  <c r="Z146" i="54" s="1"/>
  <c r="AA146" i="54" s="1"/>
  <c r="BA519" i="54"/>
  <c r="AX519" i="54"/>
  <c r="AW517" i="54"/>
  <c r="AW519" i="54"/>
  <c r="AV519" i="54"/>
  <c r="AP517" i="54"/>
  <c r="AP519" i="54"/>
  <c r="AN519" i="54"/>
  <c r="AM517" i="54"/>
  <c r="AL517" i="54"/>
  <c r="AL519" i="54"/>
  <c r="AK517" i="54"/>
  <c r="AJ517" i="54"/>
  <c r="AA507" i="54"/>
  <c r="O509" i="54"/>
  <c r="M509" i="54"/>
  <c r="L509" i="54"/>
  <c r="K509" i="54"/>
  <c r="J509" i="54"/>
  <c r="H507" i="54"/>
  <c r="F507" i="54"/>
  <c r="D509" i="54"/>
  <c r="B509" i="54"/>
  <c r="BC31" i="39"/>
  <c r="BB31" i="39"/>
  <c r="BA31" i="39"/>
  <c r="AZ31" i="39"/>
  <c r="AY31" i="39"/>
  <c r="AX31" i="39"/>
  <c r="AW31" i="39"/>
  <c r="AU31" i="39"/>
  <c r="AT31" i="39"/>
  <c r="AS31" i="39"/>
  <c r="AR31" i="39"/>
  <c r="AQ31" i="39"/>
  <c r="AP31" i="39"/>
  <c r="AO31" i="39"/>
  <c r="AN31" i="39"/>
  <c r="AM31" i="39"/>
  <c r="AL31" i="39"/>
  <c r="AK31" i="39"/>
  <c r="AJ31" i="39"/>
  <c r="AI31" i="39"/>
  <c r="AH31" i="39"/>
  <c r="AG31" i="39"/>
  <c r="AF31" i="39"/>
  <c r="AE31" i="39"/>
  <c r="AD31" i="39"/>
  <c r="Z31" i="39"/>
  <c r="J31" i="39"/>
  <c r="BC14" i="21"/>
  <c r="BC15" i="21"/>
  <c r="BC16" i="21"/>
  <c r="BC17" i="21"/>
  <c r="BC18" i="21"/>
  <c r="BB400" i="54" s="1"/>
  <c r="BC19" i="21"/>
  <c r="BB14" i="21"/>
  <c r="BB15" i="21"/>
  <c r="BB16" i="21"/>
  <c r="BB17" i="21"/>
  <c r="BB18" i="21"/>
  <c r="BB19" i="21"/>
  <c r="BA15" i="21"/>
  <c r="BA16" i="21"/>
  <c r="BA17" i="21"/>
  <c r="BA18" i="21"/>
  <c r="AZ400" i="54" s="1"/>
  <c r="BA19" i="21"/>
  <c r="AZ14" i="21"/>
  <c r="AZ15" i="21"/>
  <c r="AZ16" i="21"/>
  <c r="AZ17" i="21"/>
  <c r="AZ18" i="21"/>
  <c r="AZ19" i="21"/>
  <c r="AY14" i="21"/>
  <c r="AY15" i="21"/>
  <c r="AY16" i="21"/>
  <c r="AY17" i="21"/>
  <c r="AY18" i="21"/>
  <c r="AX400" i="54" s="1"/>
  <c r="AY19" i="21"/>
  <c r="AX16" i="21"/>
  <c r="AX17" i="21"/>
  <c r="AX18" i="21"/>
  <c r="AW400" i="54" s="1"/>
  <c r="AX19" i="21"/>
  <c r="AW15" i="21"/>
  <c r="AW16" i="21"/>
  <c r="AW17" i="21"/>
  <c r="AW18" i="21"/>
  <c r="AW19" i="21"/>
  <c r="AU15" i="21"/>
  <c r="AU17" i="21"/>
  <c r="AU19" i="21"/>
  <c r="AT15" i="21"/>
  <c r="AT16" i="21"/>
  <c r="AT17" i="21"/>
  <c r="AT19" i="21"/>
  <c r="AS15" i="21"/>
  <c r="AS17" i="21"/>
  <c r="AS19" i="21"/>
  <c r="AR15" i="21"/>
  <c r="AR16" i="21"/>
  <c r="AR17" i="21"/>
  <c r="AR19" i="21"/>
  <c r="AQ15" i="21"/>
  <c r="AQ16" i="21"/>
  <c r="AQ17" i="21"/>
  <c r="AQ18" i="21"/>
  <c r="AP400" i="54" s="1"/>
  <c r="AQ19" i="21"/>
  <c r="AP15" i="21"/>
  <c r="AP16" i="21"/>
  <c r="AP17" i="21"/>
  <c r="AP18" i="21"/>
  <c r="AO400" i="54" s="1"/>
  <c r="AP19" i="21"/>
  <c r="AO15" i="21"/>
  <c r="AO16" i="21"/>
  <c r="AO17" i="21"/>
  <c r="AO18" i="21"/>
  <c r="AO19" i="21"/>
  <c r="AN15" i="21"/>
  <c r="AN16" i="21"/>
  <c r="AN17" i="21"/>
  <c r="AN18" i="21"/>
  <c r="AN19" i="21"/>
  <c r="AM15" i="21"/>
  <c r="AM16" i="21"/>
  <c r="AM17" i="21"/>
  <c r="AM18" i="21"/>
  <c r="AM19" i="21"/>
  <c r="AL15" i="21"/>
  <c r="AL16" i="21"/>
  <c r="AL17" i="21"/>
  <c r="AL18" i="21"/>
  <c r="AL19" i="21"/>
  <c r="AK15" i="21"/>
  <c r="AK16" i="21"/>
  <c r="AK17" i="21"/>
  <c r="AK18" i="21"/>
  <c r="AK19" i="21"/>
  <c r="AJ15" i="21"/>
  <c r="AJ16" i="21"/>
  <c r="AJ17" i="21"/>
  <c r="AJ18" i="21"/>
  <c r="AI400" i="54" s="1"/>
  <c r="AJ19" i="21"/>
  <c r="AI15" i="21"/>
  <c r="AI16" i="21"/>
  <c r="AI17" i="21"/>
  <c r="AI18" i="21"/>
  <c r="AH400" i="54"/>
  <c r="AI19" i="21"/>
  <c r="AH15" i="21"/>
  <c r="AH16" i="21"/>
  <c r="AH17" i="21"/>
  <c r="AH18" i="21"/>
  <c r="AH19" i="21"/>
  <c r="AG15" i="21"/>
  <c r="AG16" i="21"/>
  <c r="AG17" i="21"/>
  <c r="AG18" i="21"/>
  <c r="AG19" i="21"/>
  <c r="AF15" i="21"/>
  <c r="AF16" i="21"/>
  <c r="AF17" i="21"/>
  <c r="AF18" i="21"/>
  <c r="AF19" i="21"/>
  <c r="AE15" i="21"/>
  <c r="AE16" i="21"/>
  <c r="AE17" i="21"/>
  <c r="AE18" i="21"/>
  <c r="AE19" i="21"/>
  <c r="AD16" i="21"/>
  <c r="AD17" i="21"/>
  <c r="AD18" i="21"/>
  <c r="AB16" i="21"/>
  <c r="AB17" i="21"/>
  <c r="AB18" i="21"/>
  <c r="AA15" i="21"/>
  <c r="AA16" i="21"/>
  <c r="AA18" i="21"/>
  <c r="AA19" i="21"/>
  <c r="Z15" i="21"/>
  <c r="Z16" i="21"/>
  <c r="Z17" i="21"/>
  <c r="Z18" i="21"/>
  <c r="Y15" i="21"/>
  <c r="Y16" i="21"/>
  <c r="Y17" i="21"/>
  <c r="Y18" i="21"/>
  <c r="X390" i="54"/>
  <c r="Y19" i="21"/>
  <c r="X15" i="21"/>
  <c r="X16" i="21"/>
  <c r="X17" i="21"/>
  <c r="X18" i="21"/>
  <c r="W15" i="21"/>
  <c r="W16" i="21"/>
  <c r="W17" i="21"/>
  <c r="W18" i="21"/>
  <c r="V390" i="54" s="1"/>
  <c r="W19" i="21"/>
  <c r="V15" i="21"/>
  <c r="V16" i="21"/>
  <c r="V18" i="21"/>
  <c r="V19" i="21"/>
  <c r="U15" i="21"/>
  <c r="U16" i="21"/>
  <c r="U17" i="21"/>
  <c r="U18" i="21"/>
  <c r="T390" i="54" s="1"/>
  <c r="U19" i="21"/>
  <c r="T15" i="21"/>
  <c r="T16" i="21"/>
  <c r="T17" i="21"/>
  <c r="T19" i="21"/>
  <c r="S15" i="21"/>
  <c r="S16" i="21"/>
  <c r="S19" i="21"/>
  <c r="R15" i="21"/>
  <c r="R17" i="21"/>
  <c r="R19" i="21"/>
  <c r="Q16" i="21"/>
  <c r="Q17" i="21"/>
  <c r="Q19" i="21"/>
  <c r="P15" i="21"/>
  <c r="P17" i="21"/>
  <c r="P18" i="21"/>
  <c r="P19" i="21"/>
  <c r="O17" i="21"/>
  <c r="O18" i="21"/>
  <c r="O19" i="21"/>
  <c r="N15" i="21"/>
  <c r="N16" i="21"/>
  <c r="N17" i="21"/>
  <c r="N18" i="21"/>
  <c r="N19" i="21"/>
  <c r="M15" i="21"/>
  <c r="M16" i="21"/>
  <c r="M17" i="21"/>
  <c r="M18" i="21"/>
  <c r="M19" i="21"/>
  <c r="L16" i="21"/>
  <c r="L18" i="21"/>
  <c r="L19" i="21"/>
  <c r="K15" i="21"/>
  <c r="K16" i="21"/>
  <c r="K17" i="21"/>
  <c r="K18" i="21"/>
  <c r="J15" i="21"/>
  <c r="J17" i="21"/>
  <c r="J18" i="21"/>
  <c r="J19" i="21"/>
  <c r="I16" i="21"/>
  <c r="I17" i="21"/>
  <c r="I18" i="21"/>
  <c r="I19" i="21"/>
  <c r="H15" i="21"/>
  <c r="H16" i="21"/>
  <c r="H17" i="21"/>
  <c r="H18" i="21"/>
  <c r="G390" i="54" s="1"/>
  <c r="H19" i="21"/>
  <c r="G17" i="21"/>
  <c r="G18" i="21"/>
  <c r="F390" i="54"/>
  <c r="F17" i="21"/>
  <c r="F18" i="21"/>
  <c r="E390" i="54" s="1"/>
  <c r="F19" i="21"/>
  <c r="E16" i="21"/>
  <c r="E17" i="21"/>
  <c r="E19" i="21"/>
  <c r="D17" i="21"/>
  <c r="D18" i="21"/>
  <c r="D19" i="21"/>
  <c r="C17" i="21"/>
  <c r="C18" i="21"/>
  <c r="C19" i="21"/>
  <c r="BC35" i="22"/>
  <c r="BB35" i="22"/>
  <c r="BA35" i="22"/>
  <c r="AZ35" i="22"/>
  <c r="AY35" i="22"/>
  <c r="AX35" i="22"/>
  <c r="AW35" i="22"/>
  <c r="AU35" i="22"/>
  <c r="AT35" i="22"/>
  <c r="AR35" i="22"/>
  <c r="AQ35" i="22"/>
  <c r="AP35" i="22"/>
  <c r="AO35" i="22"/>
  <c r="AN35" i="22"/>
  <c r="AM35" i="22"/>
  <c r="AJ35" i="22"/>
  <c r="AG35" i="22"/>
  <c r="AF35" i="22"/>
  <c r="AE35" i="22"/>
  <c r="AD35" i="22"/>
  <c r="AB35" i="22"/>
  <c r="AA35" i="22"/>
  <c r="Z35" i="22"/>
  <c r="Y35" i="22"/>
  <c r="W35" i="22"/>
  <c r="V35" i="22"/>
  <c r="U35" i="22"/>
  <c r="T35" i="22"/>
  <c r="Q35" i="22"/>
  <c r="P35" i="22"/>
  <c r="O35" i="22"/>
  <c r="N35" i="22"/>
  <c r="L35" i="22"/>
  <c r="K35" i="22"/>
  <c r="J35" i="22"/>
  <c r="I35" i="22"/>
  <c r="H35" i="22"/>
  <c r="G35" i="22"/>
  <c r="F35" i="22"/>
  <c r="E35" i="22"/>
  <c r="D35" i="22"/>
  <c r="C35" i="22"/>
  <c r="AQ26" i="50"/>
  <c r="AQ18" i="50"/>
  <c r="AQ35" i="50"/>
  <c r="AP9" i="50"/>
  <c r="AP26" i="50"/>
  <c r="AP18" i="50"/>
  <c r="AP35" i="50"/>
  <c r="AO9" i="50"/>
  <c r="AO26" i="50"/>
  <c r="AO18" i="50"/>
  <c r="AO35" i="50"/>
  <c r="AN18" i="50"/>
  <c r="AN35" i="50"/>
  <c r="AM9" i="50"/>
  <c r="AM26" i="50"/>
  <c r="AM18" i="50"/>
  <c r="AM35" i="50"/>
  <c r="AL9" i="50"/>
  <c r="AL26" i="50"/>
  <c r="AL18" i="50"/>
  <c r="AL35" i="50"/>
  <c r="AK9" i="50"/>
  <c r="AK26" i="50"/>
  <c r="AK18" i="50"/>
  <c r="AJ9" i="50"/>
  <c r="AJ26" i="50"/>
  <c r="AJ35" i="50"/>
  <c r="AI9" i="50"/>
  <c r="AH591" i="54" s="1"/>
  <c r="AI26" i="50"/>
  <c r="AI18" i="50"/>
  <c r="AI35" i="50"/>
  <c r="AH9" i="50"/>
  <c r="AH26" i="50"/>
  <c r="AH18" i="50"/>
  <c r="AH35" i="50"/>
  <c r="AG26" i="50"/>
  <c r="AG35" i="50"/>
  <c r="AF26" i="50"/>
  <c r="AF18" i="50"/>
  <c r="AF35" i="50"/>
  <c r="AE9" i="50"/>
  <c r="AE26" i="50"/>
  <c r="AD9" i="50"/>
  <c r="AD18" i="50"/>
  <c r="AD35" i="50"/>
  <c r="AB9" i="50"/>
  <c r="AB26" i="50"/>
  <c r="Z9" i="50"/>
  <c r="Z26" i="50"/>
  <c r="Z35" i="50"/>
  <c r="Y9" i="50"/>
  <c r="Y26" i="50"/>
  <c r="X579" i="54" s="1"/>
  <c r="X26" i="50"/>
  <c r="X35" i="50"/>
  <c r="W9" i="50"/>
  <c r="W26" i="50"/>
  <c r="V9" i="50"/>
  <c r="V26" i="50"/>
  <c r="U579" i="54"/>
  <c r="V35" i="50"/>
  <c r="U9" i="50"/>
  <c r="U26" i="50"/>
  <c r="U18" i="50"/>
  <c r="U35" i="50"/>
  <c r="P26" i="50"/>
  <c r="P35" i="50"/>
  <c r="O26" i="50"/>
  <c r="O35" i="50"/>
  <c r="N26" i="50"/>
  <c r="H26" i="50"/>
  <c r="G26" i="50"/>
  <c r="E35" i="50"/>
  <c r="C26" i="50"/>
  <c r="B133" i="57"/>
  <c r="AE10" i="38"/>
  <c r="AD455" i="54" s="1"/>
  <c r="AE10" i="52"/>
  <c r="AD10" i="38"/>
  <c r="AD10" i="52"/>
  <c r="AE5" i="38"/>
  <c r="AE12" i="38"/>
  <c r="AD5" i="38"/>
  <c r="AD5" i="52"/>
  <c r="AD12" i="52"/>
  <c r="D20" i="38"/>
  <c r="C20" i="38"/>
  <c r="C26" i="52"/>
  <c r="D10" i="38"/>
  <c r="C449" i="54" s="1"/>
  <c r="C10" i="38"/>
  <c r="B449" i="54" s="1"/>
  <c r="BC20" i="38"/>
  <c r="BC26" i="52"/>
  <c r="BB20" i="38"/>
  <c r="BA456" i="54" s="1"/>
  <c r="BB26" i="52"/>
  <c r="BA20" i="38"/>
  <c r="BA26" i="52"/>
  <c r="AZ20" i="38"/>
  <c r="AZ26" i="52"/>
  <c r="AY20" i="38"/>
  <c r="AX456" i="54"/>
  <c r="AY26" i="52"/>
  <c r="AX442" i="54" s="1"/>
  <c r="AX20" i="38"/>
  <c r="AX26" i="52"/>
  <c r="AW20" i="38"/>
  <c r="AW26" i="52"/>
  <c r="AV20" i="38"/>
  <c r="AU456" i="54" s="1"/>
  <c r="AV26" i="52"/>
  <c r="AQ20" i="38"/>
  <c r="AQ26" i="52"/>
  <c r="AP20" i="38"/>
  <c r="AO442" i="54" s="1"/>
  <c r="AP26" i="52"/>
  <c r="AO20" i="38"/>
  <c r="AO26" i="52"/>
  <c r="AN20" i="38"/>
  <c r="AN26" i="52"/>
  <c r="AM20" i="38"/>
  <c r="AM26" i="52"/>
  <c r="AL20" i="38"/>
  <c r="AK442" i="54" s="1"/>
  <c r="AL26" i="52"/>
  <c r="AK20" i="38"/>
  <c r="AK26" i="52"/>
  <c r="AJ20" i="38"/>
  <c r="AJ26" i="52"/>
  <c r="AI20" i="38"/>
  <c r="AI26" i="52"/>
  <c r="AH20" i="38"/>
  <c r="AG456" i="54" s="1"/>
  <c r="AH26" i="52"/>
  <c r="AG20" i="38"/>
  <c r="AG26" i="52"/>
  <c r="BC10" i="38"/>
  <c r="BC10" i="52"/>
  <c r="BB549" i="54" s="1"/>
  <c r="BB10" i="38"/>
  <c r="BB10" i="52"/>
  <c r="BA549" i="54" s="1"/>
  <c r="BA10" i="38"/>
  <c r="BA10" i="52"/>
  <c r="AZ10" i="38"/>
  <c r="AZ10" i="52"/>
  <c r="AY10" i="38"/>
  <c r="AY10" i="52"/>
  <c r="AX10" i="38"/>
  <c r="AX10" i="52"/>
  <c r="AW10" i="38"/>
  <c r="AW10" i="52"/>
  <c r="AV10" i="38"/>
  <c r="AV10" i="52"/>
  <c r="AQ10" i="38"/>
  <c r="AQ10" i="52"/>
  <c r="AP549" i="54" s="1"/>
  <c r="AP10" i="38"/>
  <c r="AP10" i="52"/>
  <c r="AO10" i="38"/>
  <c r="AO10" i="52"/>
  <c r="AN549" i="54" s="1"/>
  <c r="AN10" i="38"/>
  <c r="AN10" i="52"/>
  <c r="AM10" i="38"/>
  <c r="AL441" i="54" s="1"/>
  <c r="AM10" i="52"/>
  <c r="AL10" i="38"/>
  <c r="AL10" i="52"/>
  <c r="AK10" i="38"/>
  <c r="AK10" i="52"/>
  <c r="AJ10" i="38"/>
  <c r="AJ10" i="52"/>
  <c r="AI10" i="38"/>
  <c r="AI10" i="52"/>
  <c r="AH10" i="38"/>
  <c r="AH10" i="52"/>
  <c r="AG10" i="38"/>
  <c r="AG10" i="52"/>
  <c r="AF10" i="38"/>
  <c r="AF10" i="52"/>
  <c r="AE549" i="54" s="1"/>
  <c r="AB10" i="38"/>
  <c r="AA449" i="54" s="1"/>
  <c r="AA10" i="38"/>
  <c r="Z10" i="38"/>
  <c r="Y10" i="38"/>
  <c r="X10" i="38"/>
  <c r="W435" i="54" s="1"/>
  <c r="W10" i="38"/>
  <c r="V435" i="54" s="1"/>
  <c r="V10" i="38"/>
  <c r="U10" i="38"/>
  <c r="P10" i="38"/>
  <c r="O449" i="54" s="1"/>
  <c r="O10" i="38"/>
  <c r="N10" i="38"/>
  <c r="M10" i="38"/>
  <c r="L449" i="54" s="1"/>
  <c r="L10" i="38"/>
  <c r="K10" i="38"/>
  <c r="J10" i="38"/>
  <c r="H10" i="38"/>
  <c r="G10" i="38"/>
  <c r="F449" i="54" s="1"/>
  <c r="F10" i="38"/>
  <c r="E10" i="38"/>
  <c r="AF20" i="38"/>
  <c r="AF26" i="52"/>
  <c r="AE20" i="38"/>
  <c r="AE26" i="52"/>
  <c r="AD20" i="38"/>
  <c r="AC456" i="54" s="1"/>
  <c r="AD26" i="52"/>
  <c r="BC5" i="38"/>
  <c r="BC12" i="38"/>
  <c r="BC5" i="52"/>
  <c r="BC12" i="52"/>
  <c r="BB5" i="38"/>
  <c r="BB12" i="38"/>
  <c r="BB5" i="52"/>
  <c r="BB12" i="52"/>
  <c r="BA5" i="38"/>
  <c r="BA12" i="38"/>
  <c r="BA5" i="52"/>
  <c r="BA12" i="52"/>
  <c r="AZ5" i="38"/>
  <c r="AZ12" i="38"/>
  <c r="AZ5" i="52"/>
  <c r="AZ12" i="52"/>
  <c r="AY5" i="38"/>
  <c r="AY12" i="38"/>
  <c r="AY5" i="52"/>
  <c r="AY12" i="52"/>
  <c r="AX5" i="38"/>
  <c r="AX12" i="38"/>
  <c r="AX5" i="52"/>
  <c r="AW543" i="54" s="1"/>
  <c r="AX12" i="52"/>
  <c r="AW5" i="38"/>
  <c r="AW12" i="38"/>
  <c r="AW5" i="52"/>
  <c r="AW12" i="52"/>
  <c r="AV5" i="52"/>
  <c r="AV12" i="52"/>
  <c r="AQ12" i="38"/>
  <c r="AQ5" i="52"/>
  <c r="AQ12" i="52"/>
  <c r="AP5" i="38"/>
  <c r="AP12" i="38"/>
  <c r="AP5" i="52"/>
  <c r="AO543" i="54" s="1"/>
  <c r="AP12" i="52"/>
  <c r="AO5" i="38"/>
  <c r="AO12" i="38"/>
  <c r="AO5" i="52"/>
  <c r="AO12" i="52"/>
  <c r="AN5" i="52"/>
  <c r="AN12" i="52"/>
  <c r="AM5" i="38"/>
  <c r="AM12" i="38"/>
  <c r="AM5" i="52"/>
  <c r="AM12" i="52"/>
  <c r="AL5" i="38"/>
  <c r="AL12" i="38"/>
  <c r="AL5" i="52"/>
  <c r="AL12" i="52"/>
  <c r="AK5" i="38"/>
  <c r="AK12" i="38"/>
  <c r="AK5" i="52"/>
  <c r="AJ5" i="38"/>
  <c r="AJ12" i="38"/>
  <c r="AJ12" i="52"/>
  <c r="AI5" i="38"/>
  <c r="AI12" i="38"/>
  <c r="AI5" i="52"/>
  <c r="AI12" i="52"/>
  <c r="AH5" i="38"/>
  <c r="AH12" i="38"/>
  <c r="AH5" i="52"/>
  <c r="AH12" i="52"/>
  <c r="AG12" i="38"/>
  <c r="AG12" i="52"/>
  <c r="AF12" i="38"/>
  <c r="AF5" i="52"/>
  <c r="AF12" i="52"/>
  <c r="AB20" i="38"/>
  <c r="AB26" i="52"/>
  <c r="AA20" i="38"/>
  <c r="Z20" i="38"/>
  <c r="Y450" i="54" s="1"/>
  <c r="Z26" i="52"/>
  <c r="Y20" i="38"/>
  <c r="X450" i="54" s="1"/>
  <c r="X20" i="38"/>
  <c r="W450" i="54" s="1"/>
  <c r="X26" i="52"/>
  <c r="W20" i="38"/>
  <c r="V450" i="54" s="1"/>
  <c r="V20" i="38"/>
  <c r="V26" i="52"/>
  <c r="U20" i="38"/>
  <c r="T450" i="54" s="1"/>
  <c r="U26" i="52"/>
  <c r="P20" i="38"/>
  <c r="O20" i="38"/>
  <c r="N450" i="54" s="1"/>
  <c r="O26" i="52"/>
  <c r="N20" i="38"/>
  <c r="M20" i="38"/>
  <c r="M26" i="52"/>
  <c r="L20" i="38"/>
  <c r="K20" i="38"/>
  <c r="J450" i="54" s="1"/>
  <c r="K26" i="52"/>
  <c r="J20" i="38"/>
  <c r="J26" i="52"/>
  <c r="I20" i="38"/>
  <c r="H450" i="54" s="1"/>
  <c r="H20" i="38"/>
  <c r="G450" i="54" s="1"/>
  <c r="G20" i="38"/>
  <c r="F20" i="38"/>
  <c r="F26" i="52"/>
  <c r="E20" i="38"/>
  <c r="D450" i="54" s="1"/>
  <c r="A442" i="54"/>
  <c r="A435" i="54"/>
  <c r="A441" i="54" s="1"/>
  <c r="A434" i="54"/>
  <c r="A440" i="54" s="1"/>
  <c r="AD434" i="54"/>
  <c r="AE434" i="54" s="1"/>
  <c r="AF434" i="54" s="1"/>
  <c r="AG434" i="54" s="1"/>
  <c r="AH434" i="54" s="1"/>
  <c r="AI434" i="54" s="1"/>
  <c r="AJ434" i="54" s="1"/>
  <c r="AK434" i="54" s="1"/>
  <c r="AL434" i="54" s="1"/>
  <c r="AM434" i="54" s="1"/>
  <c r="AN434" i="54" s="1"/>
  <c r="AO434" i="54" s="1"/>
  <c r="AP434" i="54" s="1"/>
  <c r="AQ434" i="54" s="1"/>
  <c r="AR434" i="54" s="1"/>
  <c r="AS434" i="54" s="1"/>
  <c r="AT434" i="54" s="1"/>
  <c r="AU434" i="54" s="1"/>
  <c r="AV434" i="54" s="1"/>
  <c r="AW434" i="54" s="1"/>
  <c r="AX434" i="54" s="1"/>
  <c r="AY434" i="54" s="1"/>
  <c r="AZ434" i="54" s="1"/>
  <c r="BA434" i="54" s="1"/>
  <c r="BB434" i="54" s="1"/>
  <c r="C434" i="54"/>
  <c r="D434" i="54" s="1"/>
  <c r="E434" i="54" s="1"/>
  <c r="F434" i="54" s="1"/>
  <c r="G434" i="54" s="1"/>
  <c r="H434" i="54" s="1"/>
  <c r="I434" i="54" s="1"/>
  <c r="J434" i="54" s="1"/>
  <c r="K434" i="54" s="1"/>
  <c r="L434" i="54" s="1"/>
  <c r="M434" i="54" s="1"/>
  <c r="N434" i="54" s="1"/>
  <c r="O434" i="54" s="1"/>
  <c r="P434" i="54" s="1"/>
  <c r="Q434" i="54" s="1"/>
  <c r="R434" i="54" s="1"/>
  <c r="S434" i="54" s="1"/>
  <c r="T434" i="54" s="1"/>
  <c r="U434" i="54" s="1"/>
  <c r="V434" i="54" s="1"/>
  <c r="W434" i="54" s="1"/>
  <c r="X434" i="54" s="1"/>
  <c r="Y434" i="54" s="1"/>
  <c r="Z434" i="54" s="1"/>
  <c r="AA434" i="54" s="1"/>
  <c r="AB13" i="6"/>
  <c r="AA170" i="54" s="1"/>
  <c r="AA13" i="6"/>
  <c r="Z170" i="54" s="1"/>
  <c r="Z13" i="6"/>
  <c r="Y170" i="54" s="1"/>
  <c r="Y13" i="6"/>
  <c r="X170" i="54" s="1"/>
  <c r="X13" i="6"/>
  <c r="W170" i="54" s="1"/>
  <c r="W13" i="6"/>
  <c r="V170" i="54" s="1"/>
  <c r="V13" i="6"/>
  <c r="U170" i="54" s="1"/>
  <c r="U13" i="6"/>
  <c r="T170" i="54" s="1"/>
  <c r="P13" i="6"/>
  <c r="O170" i="54" s="1"/>
  <c r="O13" i="6"/>
  <c r="N170" i="54" s="1"/>
  <c r="N13" i="6"/>
  <c r="M170" i="54" s="1"/>
  <c r="M13" i="6"/>
  <c r="L170" i="54" s="1"/>
  <c r="L13" i="6"/>
  <c r="K170" i="54" s="1"/>
  <c r="K13" i="6"/>
  <c r="J170" i="54" s="1"/>
  <c r="J13" i="6"/>
  <c r="I170" i="54" s="1"/>
  <c r="I13" i="6"/>
  <c r="H170" i="54" s="1"/>
  <c r="H13" i="6"/>
  <c r="G170" i="54" s="1"/>
  <c r="G13" i="6"/>
  <c r="F170" i="54" s="1"/>
  <c r="F13" i="6"/>
  <c r="E170" i="54" s="1"/>
  <c r="E13" i="6"/>
  <c r="D170" i="54" s="1"/>
  <c r="BB177" i="54"/>
  <c r="BA177" i="54"/>
  <c r="AW177" i="54"/>
  <c r="AV177" i="54"/>
  <c r="AU177" i="54"/>
  <c r="AP177" i="54"/>
  <c r="AO177" i="54"/>
  <c r="AK177" i="54"/>
  <c r="AJ177" i="54"/>
  <c r="AI177" i="54"/>
  <c r="AH177" i="54"/>
  <c r="AG177" i="54"/>
  <c r="AE177" i="54"/>
  <c r="BC13" i="6"/>
  <c r="BB176" i="54" s="1"/>
  <c r="BB13" i="6"/>
  <c r="BA176" i="54" s="1"/>
  <c r="BA13" i="6"/>
  <c r="AZ176" i="54" s="1"/>
  <c r="AZ13" i="6"/>
  <c r="AY176" i="54" s="1"/>
  <c r="AY13" i="6"/>
  <c r="AX176" i="54" s="1"/>
  <c r="AX13" i="6"/>
  <c r="AW176" i="54" s="1"/>
  <c r="AW13" i="6"/>
  <c r="AV176" i="54" s="1"/>
  <c r="AV13" i="6"/>
  <c r="AU176" i="54" s="1"/>
  <c r="AQ13" i="6"/>
  <c r="AP176" i="54" s="1"/>
  <c r="AP13" i="6"/>
  <c r="AO176" i="54" s="1"/>
  <c r="AO13" i="6"/>
  <c r="AN176" i="54" s="1"/>
  <c r="AN13" i="6"/>
  <c r="AM176" i="54" s="1"/>
  <c r="AM13" i="6"/>
  <c r="AL176" i="54" s="1"/>
  <c r="AL13" i="6"/>
  <c r="AK176" i="54" s="1"/>
  <c r="AK13" i="6"/>
  <c r="AJ176" i="54"/>
  <c r="AJ13" i="6"/>
  <c r="AI176" i="54" s="1"/>
  <c r="AI13" i="6"/>
  <c r="AH176" i="54" s="1"/>
  <c r="AH13" i="6"/>
  <c r="AG176" i="54" s="1"/>
  <c r="AG13" i="6"/>
  <c r="AF176" i="54" s="1"/>
  <c r="AF13" i="6"/>
  <c r="AE176" i="54" s="1"/>
  <c r="BC5" i="6"/>
  <c r="BC10" i="6"/>
  <c r="BB5" i="6"/>
  <c r="BB10" i="6"/>
  <c r="BA5" i="6"/>
  <c r="BA10" i="6"/>
  <c r="AZ5" i="6"/>
  <c r="AZ10" i="6"/>
  <c r="AY5" i="6"/>
  <c r="AY10" i="6"/>
  <c r="AX5" i="6"/>
  <c r="AW168" i="54" s="1"/>
  <c r="AX10" i="6"/>
  <c r="AW5" i="6"/>
  <c r="AW10" i="6"/>
  <c r="AV5" i="6"/>
  <c r="AV10" i="6"/>
  <c r="AQ5" i="6"/>
  <c r="AQ10" i="6"/>
  <c r="AP5" i="6"/>
  <c r="AP10" i="6"/>
  <c r="AO10" i="6"/>
  <c r="AN5" i="6"/>
  <c r="AM5" i="6"/>
  <c r="AM10" i="6"/>
  <c r="AL5" i="6"/>
  <c r="AL10" i="6"/>
  <c r="AK10" i="6"/>
  <c r="AJ5" i="6"/>
  <c r="AJ10" i="6"/>
  <c r="AI5" i="6"/>
  <c r="AI10" i="6"/>
  <c r="AH5" i="6"/>
  <c r="AH10" i="6"/>
  <c r="AG5" i="6"/>
  <c r="AG10" i="6"/>
  <c r="AF5" i="6"/>
  <c r="AF10" i="6"/>
  <c r="AB5" i="6"/>
  <c r="AB10" i="6"/>
  <c r="AA5" i="6"/>
  <c r="AA10" i="6"/>
  <c r="Z5" i="6"/>
  <c r="Z10" i="6"/>
  <c r="Y5" i="6"/>
  <c r="Y10" i="6"/>
  <c r="X5" i="6"/>
  <c r="X10" i="6"/>
  <c r="W5" i="6"/>
  <c r="W10" i="6"/>
  <c r="V10" i="6"/>
  <c r="U5" i="6"/>
  <c r="U10" i="6"/>
  <c r="I10" i="6"/>
  <c r="E10" i="6"/>
  <c r="P20" i="50"/>
  <c r="P21" i="50"/>
  <c r="P28" i="50"/>
  <c r="P37" i="50"/>
  <c r="P38" i="50"/>
  <c r="P15" i="50"/>
  <c r="P32" i="50"/>
  <c r="O20" i="50"/>
  <c r="O21" i="50"/>
  <c r="O28" i="50"/>
  <c r="O29" i="50"/>
  <c r="O37" i="50"/>
  <c r="O38" i="50"/>
  <c r="O15" i="50"/>
  <c r="O32" i="50"/>
  <c r="N605" i="54"/>
  <c r="AQ10" i="50"/>
  <c r="AQ20" i="50"/>
  <c r="AQ21" i="50"/>
  <c r="AQ27" i="50"/>
  <c r="AQ28" i="50"/>
  <c r="AQ37" i="50"/>
  <c r="AQ38" i="50"/>
  <c r="AQ15" i="50"/>
  <c r="AQ32" i="50"/>
  <c r="AP10" i="50"/>
  <c r="AO353" i="54" s="1"/>
  <c r="AP11" i="50"/>
  <c r="AP12" i="50"/>
  <c r="AP20" i="50"/>
  <c r="AP21" i="50"/>
  <c r="AP27" i="50"/>
  <c r="AP28" i="50"/>
  <c r="AP29" i="50"/>
  <c r="AP38" i="50"/>
  <c r="AP15" i="50"/>
  <c r="AP32" i="50"/>
  <c r="AQ5" i="15"/>
  <c r="AQ10" i="15"/>
  <c r="AQ6" i="15"/>
  <c r="AP568" i="54" s="1"/>
  <c r="AQ20" i="15"/>
  <c r="AP570" i="54" s="1"/>
  <c r="AQ27" i="15"/>
  <c r="AQ28" i="15"/>
  <c r="AQ29" i="15"/>
  <c r="AQ30" i="15"/>
  <c r="AQ24" i="15"/>
  <c r="AP572" i="54" s="1"/>
  <c r="AP5" i="15"/>
  <c r="AO554" i="54" s="1"/>
  <c r="AP10" i="15"/>
  <c r="AP18" i="15"/>
  <c r="AO569" i="54" s="1"/>
  <c r="AP20" i="15"/>
  <c r="AO570" i="54" s="1"/>
  <c r="AP27" i="15"/>
  <c r="AP28" i="15"/>
  <c r="AP29" i="15"/>
  <c r="AP30" i="15"/>
  <c r="AP24" i="15"/>
  <c r="AO572" i="54" s="1"/>
  <c r="P5" i="15"/>
  <c r="P10" i="15"/>
  <c r="P6" i="15"/>
  <c r="O556" i="54" s="1"/>
  <c r="P18" i="15"/>
  <c r="O557" i="54" s="1"/>
  <c r="P20" i="15"/>
  <c r="O558" i="54" s="1"/>
  <c r="P27" i="15"/>
  <c r="P28" i="15"/>
  <c r="P29" i="15"/>
  <c r="P30" i="15"/>
  <c r="P24" i="15"/>
  <c r="O560" i="54" s="1"/>
  <c r="O5" i="15"/>
  <c r="O10" i="15"/>
  <c r="O6" i="15"/>
  <c r="N556" i="54" s="1"/>
  <c r="O18" i="15"/>
  <c r="N557" i="54" s="1"/>
  <c r="O20" i="15"/>
  <c r="N558" i="54" s="1"/>
  <c r="O27" i="15"/>
  <c r="O28" i="15"/>
  <c r="O29" i="15"/>
  <c r="O30" i="15"/>
  <c r="O24" i="15"/>
  <c r="N560" i="54" s="1"/>
  <c r="AO549" i="54"/>
  <c r="AQ5" i="42"/>
  <c r="AQ12" i="42"/>
  <c r="AQ23" i="42"/>
  <c r="AP536" i="54" s="1"/>
  <c r="AQ26" i="42"/>
  <c r="AP537" i="54" s="1"/>
  <c r="AQ8" i="42"/>
  <c r="AP538" i="54" s="1"/>
  <c r="AP5" i="42"/>
  <c r="AO526" i="54" s="1"/>
  <c r="AP12" i="42"/>
  <c r="AP23" i="42"/>
  <c r="AO536" i="54" s="1"/>
  <c r="AP26" i="42"/>
  <c r="AO537" i="54" s="1"/>
  <c r="AP8" i="42"/>
  <c r="AO538" i="54" s="1"/>
  <c r="P5" i="42"/>
  <c r="P26" i="42"/>
  <c r="O529" i="54" s="1"/>
  <c r="P8" i="42"/>
  <c r="O530" i="54" s="1"/>
  <c r="O12" i="42"/>
  <c r="O8" i="42"/>
  <c r="N530" i="54" s="1"/>
  <c r="AP520" i="54"/>
  <c r="AP521" i="54"/>
  <c r="AO517" i="54"/>
  <c r="AO519" i="54"/>
  <c r="AO520" i="54"/>
  <c r="AO521" i="54"/>
  <c r="O510" i="54"/>
  <c r="O511" i="54"/>
  <c r="N507" i="54"/>
  <c r="N510" i="54"/>
  <c r="AQ11" i="36"/>
  <c r="AP499" i="54" s="1"/>
  <c r="AQ12" i="36"/>
  <c r="AP5" i="36"/>
  <c r="AP10" i="36"/>
  <c r="AP11" i="36"/>
  <c r="AO499" i="54" s="1"/>
  <c r="AP12" i="36"/>
  <c r="AQ14" i="36"/>
  <c r="AP500" i="54" s="1"/>
  <c r="AP14" i="36"/>
  <c r="AO500" i="54" s="1"/>
  <c r="P11" i="36"/>
  <c r="O493" i="54" s="1"/>
  <c r="O10" i="36"/>
  <c r="O12" i="36"/>
  <c r="AP461" i="54"/>
  <c r="AP479" i="54"/>
  <c r="AQ28" i="39"/>
  <c r="AP481" i="54" s="1"/>
  <c r="AQ30" i="39"/>
  <c r="AP482" i="54"/>
  <c r="AQ32" i="39"/>
  <c r="AP483" i="54" s="1"/>
  <c r="AQ33" i="39"/>
  <c r="AP484" i="54" s="1"/>
  <c r="AP485" i="54"/>
  <c r="AQ34" i="39"/>
  <c r="AP486" i="54" s="1"/>
  <c r="BI486" i="54" s="1"/>
  <c r="AO461" i="54"/>
  <c r="AP28" i="39"/>
  <c r="AO481" i="54" s="1"/>
  <c r="AP30" i="39"/>
  <c r="AO482" i="54" s="1"/>
  <c r="BH482" i="54" s="1"/>
  <c r="AP32" i="39"/>
  <c r="AO483" i="54" s="1"/>
  <c r="AP33" i="39"/>
  <c r="AO484" i="54" s="1"/>
  <c r="AP34" i="39"/>
  <c r="AO486" i="54" s="1"/>
  <c r="AP455" i="54"/>
  <c r="AO456" i="54"/>
  <c r="AQ7" i="58"/>
  <c r="AP423" i="54" s="1"/>
  <c r="AQ24" i="58"/>
  <c r="AP424" i="54" s="1"/>
  <c r="AQ27" i="58"/>
  <c r="AP425" i="54" s="1"/>
  <c r="AQ28" i="58"/>
  <c r="AP428" i="54" s="1"/>
  <c r="AQ32" i="58"/>
  <c r="AP427" i="54" s="1"/>
  <c r="AP7" i="58"/>
  <c r="AO423" i="54" s="1"/>
  <c r="AP24" i="58"/>
  <c r="AO424" i="54" s="1"/>
  <c r="AP28" i="58"/>
  <c r="AP32" i="58"/>
  <c r="AO427" i="54" s="1"/>
  <c r="P7" i="58"/>
  <c r="O409" i="54" s="1"/>
  <c r="P27" i="58"/>
  <c r="O411" i="54" s="1"/>
  <c r="P28" i="58"/>
  <c r="P32" i="58"/>
  <c r="O413" i="54" s="1"/>
  <c r="O24" i="58"/>
  <c r="N410" i="54" s="1"/>
  <c r="O27" i="58"/>
  <c r="N411" i="54" s="1"/>
  <c r="O28" i="58"/>
  <c r="O32" i="58"/>
  <c r="N413" i="54" s="1"/>
  <c r="AQ36" i="21"/>
  <c r="AP399" i="54" s="1"/>
  <c r="AQ51" i="21"/>
  <c r="AP401" i="54" s="1"/>
  <c r="AP51" i="21"/>
  <c r="AO401" i="54" s="1"/>
  <c r="AP46" i="21"/>
  <c r="AO402" i="54" s="1"/>
  <c r="O390" i="54"/>
  <c r="P51" i="21"/>
  <c r="O391" i="54" s="1"/>
  <c r="P46" i="21"/>
  <c r="O392" i="54" s="1"/>
  <c r="N390" i="54"/>
  <c r="O51" i="21"/>
  <c r="N391" i="54" s="1"/>
  <c r="O46" i="21"/>
  <c r="N392" i="54" s="1"/>
  <c r="AQ16" i="22"/>
  <c r="AP376" i="54" s="1"/>
  <c r="AQ8" i="22"/>
  <c r="AP377" i="54" s="1"/>
  <c r="AQ17" i="22"/>
  <c r="AQ34" i="22"/>
  <c r="AP379" i="54" s="1"/>
  <c r="AQ36" i="22"/>
  <c r="AP380" i="54" s="1"/>
  <c r="AQ37" i="22"/>
  <c r="AP381" i="54"/>
  <c r="AQ38" i="22"/>
  <c r="AP382" i="54" s="1"/>
  <c r="AP16" i="22"/>
  <c r="AO376" i="54" s="1"/>
  <c r="AP8" i="22"/>
  <c r="AO377" i="54" s="1"/>
  <c r="AP17" i="22"/>
  <c r="AO378" i="54" s="1"/>
  <c r="AO379" i="54"/>
  <c r="AP36" i="22"/>
  <c r="AO380" i="54" s="1"/>
  <c r="AP37" i="22"/>
  <c r="AO381" i="54" s="1"/>
  <c r="AP38" i="22"/>
  <c r="AO382" i="54" s="1"/>
  <c r="P16" i="22"/>
  <c r="O363" i="54" s="1"/>
  <c r="P34" i="22"/>
  <c r="O366" i="54" s="1"/>
  <c r="P36" i="22"/>
  <c r="O367" i="54" s="1"/>
  <c r="P37" i="22"/>
  <c r="O368" i="54" s="1"/>
  <c r="O16" i="22"/>
  <c r="N363" i="54" s="1"/>
  <c r="O8" i="22"/>
  <c r="N364" i="54" s="1"/>
  <c r="O34" i="22"/>
  <c r="N366" i="54" s="1"/>
  <c r="O36" i="22"/>
  <c r="N367" i="54" s="1"/>
  <c r="O37" i="22"/>
  <c r="N368" i="54" s="1"/>
  <c r="O38" i="22"/>
  <c r="N369" i="54" s="1"/>
  <c r="AP353" i="54"/>
  <c r="O346" i="54"/>
  <c r="AQ15" i="22"/>
  <c r="P24" i="1"/>
  <c r="P25" i="1"/>
  <c r="P45" i="1"/>
  <c r="P46" i="1"/>
  <c r="P15" i="1"/>
  <c r="P36" i="1"/>
  <c r="O24" i="1"/>
  <c r="O25" i="1"/>
  <c r="O45" i="1"/>
  <c r="O46" i="1"/>
  <c r="N321" i="54" s="1"/>
  <c r="O15" i="1"/>
  <c r="O36" i="1"/>
  <c r="N320" i="54" s="1"/>
  <c r="AQ9" i="1"/>
  <c r="AQ10" i="1"/>
  <c r="AQ11" i="1"/>
  <c r="AQ12" i="1"/>
  <c r="AQ22" i="1"/>
  <c r="AQ24" i="1"/>
  <c r="AQ25" i="1"/>
  <c r="AQ30" i="1"/>
  <c r="AQ31" i="1"/>
  <c r="AQ32" i="1"/>
  <c r="AQ33" i="1"/>
  <c r="AP102" i="54" s="1"/>
  <c r="AQ43" i="1"/>
  <c r="AQ44" i="1"/>
  <c r="AQ46" i="1"/>
  <c r="AQ15" i="1"/>
  <c r="AQ36" i="1"/>
  <c r="AP9" i="1"/>
  <c r="AP10" i="1"/>
  <c r="AP11" i="1"/>
  <c r="AP12" i="1"/>
  <c r="AP22" i="1"/>
  <c r="AP24" i="1"/>
  <c r="AP30" i="1"/>
  <c r="AP31" i="1"/>
  <c r="AP32" i="1"/>
  <c r="AP33" i="1"/>
  <c r="AP45" i="1"/>
  <c r="AP46" i="1"/>
  <c r="AP15" i="1"/>
  <c r="AP36" i="1"/>
  <c r="AQ5" i="12"/>
  <c r="AQ12" i="12"/>
  <c r="AQ10" i="12"/>
  <c r="AP281" i="54" s="1"/>
  <c r="AQ25" i="12"/>
  <c r="AP282" i="54" s="1"/>
  <c r="AQ31" i="12"/>
  <c r="AP283" i="54" s="1"/>
  <c r="AQ32" i="12"/>
  <c r="AP284" i="54" s="1"/>
  <c r="AQ28" i="12"/>
  <c r="AP285" i="54" s="1"/>
  <c r="AP5" i="12"/>
  <c r="AP12" i="12"/>
  <c r="AP10" i="12"/>
  <c r="AO281" i="54" s="1"/>
  <c r="AP25" i="12"/>
  <c r="AO282" i="54" s="1"/>
  <c r="AP31" i="12"/>
  <c r="AO283" i="54" s="1"/>
  <c r="AP32" i="12"/>
  <c r="AO284" i="54" s="1"/>
  <c r="AP28" i="12"/>
  <c r="AO285" i="54" s="1"/>
  <c r="P5" i="12"/>
  <c r="P12" i="12"/>
  <c r="P10" i="12"/>
  <c r="O269" i="54" s="1"/>
  <c r="P25" i="12"/>
  <c r="O270" i="54" s="1"/>
  <c r="P31" i="12"/>
  <c r="O271" i="54" s="1"/>
  <c r="P32" i="12"/>
  <c r="O272" i="54" s="1"/>
  <c r="P28" i="12"/>
  <c r="O273" i="54" s="1"/>
  <c r="O5" i="12"/>
  <c r="O12" i="12"/>
  <c r="O10" i="12"/>
  <c r="N269" i="54" s="1"/>
  <c r="O25" i="12"/>
  <c r="N270" i="54" s="1"/>
  <c r="O31" i="12"/>
  <c r="N271" i="54" s="1"/>
  <c r="O32" i="12"/>
  <c r="N272" i="54" s="1"/>
  <c r="O28" i="12"/>
  <c r="N273" i="54" s="1"/>
  <c r="AQ5" i="51"/>
  <c r="AQ10" i="51"/>
  <c r="AQ15" i="51"/>
  <c r="AP261" i="54" s="1"/>
  <c r="AQ16" i="51"/>
  <c r="AP262" i="54" s="1"/>
  <c r="AP5" i="51"/>
  <c r="AP15" i="51"/>
  <c r="AO261" i="54" s="1"/>
  <c r="AP16" i="51"/>
  <c r="AO262" i="54" s="1"/>
  <c r="P16" i="51"/>
  <c r="O256" i="54" s="1"/>
  <c r="O15" i="51"/>
  <c r="N255" i="54" s="1"/>
  <c r="AQ5" i="30"/>
  <c r="AQ12" i="30"/>
  <c r="AQ10" i="30"/>
  <c r="AP246" i="54" s="1"/>
  <c r="AQ19" i="30"/>
  <c r="AP247" i="54" s="1"/>
  <c r="AP5" i="30"/>
  <c r="AP12" i="30"/>
  <c r="AP10" i="30"/>
  <c r="AO246" i="54" s="1"/>
  <c r="AP19" i="30"/>
  <c r="AO247" i="54" s="1"/>
  <c r="P5" i="30"/>
  <c r="P12" i="30"/>
  <c r="P10" i="30"/>
  <c r="O240" i="54" s="1"/>
  <c r="P19" i="30"/>
  <c r="O241" i="54" s="1"/>
  <c r="O5" i="30"/>
  <c r="O12" i="30"/>
  <c r="O10" i="30"/>
  <c r="N240" i="54" s="1"/>
  <c r="O19" i="30"/>
  <c r="N241" i="54" s="1"/>
  <c r="AQ10" i="32"/>
  <c r="AP233" i="54" s="1"/>
  <c r="AP10" i="32"/>
  <c r="AO233" i="54" s="1"/>
  <c r="O10" i="32"/>
  <c r="N229" i="54" s="1"/>
  <c r="P29" i="31"/>
  <c r="O212" i="54" s="1"/>
  <c r="O12" i="31"/>
  <c r="N209" i="54" s="1"/>
  <c r="O23" i="31"/>
  <c r="N210" i="54" s="1"/>
  <c r="O28" i="31"/>
  <c r="N211" i="54" s="1"/>
  <c r="O29" i="31"/>
  <c r="N212" i="54" s="1"/>
  <c r="AQ5" i="9"/>
  <c r="AQ12" i="9"/>
  <c r="AQ10" i="9"/>
  <c r="AP201" i="54" s="1"/>
  <c r="AP5" i="9"/>
  <c r="AP12" i="9"/>
  <c r="AP10" i="9"/>
  <c r="AO201" i="54" s="1"/>
  <c r="AQ13" i="9"/>
  <c r="AP202" i="54" s="1"/>
  <c r="AP13" i="9"/>
  <c r="AO202" i="54" s="1"/>
  <c r="P13" i="9"/>
  <c r="O196" i="54" s="1"/>
  <c r="O10" i="9"/>
  <c r="N195" i="54" s="1"/>
  <c r="AQ5" i="7"/>
  <c r="AQ10" i="7"/>
  <c r="AQ15" i="7"/>
  <c r="AP188" i="54" s="1"/>
  <c r="AP5" i="7"/>
  <c r="AP10" i="7"/>
  <c r="AP15" i="7"/>
  <c r="AO188" i="54" s="1"/>
  <c r="P15" i="7"/>
  <c r="O184" i="54" s="1"/>
  <c r="O15" i="7"/>
  <c r="N184" i="54" s="1"/>
  <c r="AQ30" i="20"/>
  <c r="AP159" i="54" s="1"/>
  <c r="AQ28" i="20"/>
  <c r="AP160" i="54" s="1"/>
  <c r="AQ36" i="20"/>
  <c r="AP161" i="54" s="1"/>
  <c r="AQ32" i="20"/>
  <c r="AP163" i="54" s="1"/>
  <c r="AP30" i="20"/>
  <c r="AO159" i="54" s="1"/>
  <c r="AP28" i="20"/>
  <c r="AO160" i="54" s="1"/>
  <c r="AP36" i="20"/>
  <c r="AO161" i="54" s="1"/>
  <c r="AP37" i="20"/>
  <c r="AO162" i="54" s="1"/>
  <c r="AP32" i="20"/>
  <c r="AO163" i="54" s="1"/>
  <c r="P30" i="20"/>
  <c r="P28" i="20"/>
  <c r="O148" i="54" s="1"/>
  <c r="P36" i="20"/>
  <c r="O149" i="54"/>
  <c r="P37" i="20"/>
  <c r="O150" i="54" s="1"/>
  <c r="P32" i="20"/>
  <c r="O151" i="54" s="1"/>
  <c r="O10" i="20"/>
  <c r="N147" i="54" s="1"/>
  <c r="O30" i="20"/>
  <c r="O28" i="20"/>
  <c r="N148" i="54" s="1"/>
  <c r="O36" i="20"/>
  <c r="N149" i="54" s="1"/>
  <c r="O37" i="20"/>
  <c r="N150" i="54" s="1"/>
  <c r="O32" i="20"/>
  <c r="N151" i="54" s="1"/>
  <c r="AQ28" i="18"/>
  <c r="AP139" i="54" s="1"/>
  <c r="AQ29" i="18"/>
  <c r="AP140" i="54" s="1"/>
  <c r="AP28" i="18"/>
  <c r="AO139" i="54" s="1"/>
  <c r="AP29" i="18"/>
  <c r="AO140" i="54"/>
  <c r="P28" i="18"/>
  <c r="O131" i="54" s="1"/>
  <c r="O28" i="18"/>
  <c r="N131" i="54" s="1"/>
  <c r="AQ12" i="17"/>
  <c r="AP121" i="54" s="1"/>
  <c r="AQ21" i="17"/>
  <c r="AP122" i="54" s="1"/>
  <c r="AQ24" i="17"/>
  <c r="AP123" i="54" s="1"/>
  <c r="AP12" i="17"/>
  <c r="AO121" i="54" s="1"/>
  <c r="AP21" i="17"/>
  <c r="AO122" i="54" s="1"/>
  <c r="AP24" i="17"/>
  <c r="AO123" i="54" s="1"/>
  <c r="P24" i="17"/>
  <c r="O115" i="54" s="1"/>
  <c r="O21" i="17"/>
  <c r="N114" i="54" s="1"/>
  <c r="O24" i="17"/>
  <c r="N115" i="54" s="1"/>
  <c r="AA450" i="54"/>
  <c r="Z450" i="54"/>
  <c r="L450" i="54"/>
  <c r="K450" i="54"/>
  <c r="I450" i="54"/>
  <c r="Z449" i="54"/>
  <c r="Y449" i="54"/>
  <c r="X449" i="54"/>
  <c r="U449" i="54"/>
  <c r="T449" i="54"/>
  <c r="M449" i="54"/>
  <c r="K449" i="54"/>
  <c r="J449" i="54"/>
  <c r="I449" i="54"/>
  <c r="G449" i="54"/>
  <c r="D449" i="54"/>
  <c r="BB456" i="54"/>
  <c r="AY456" i="54"/>
  <c r="AW456" i="54"/>
  <c r="AV456" i="54"/>
  <c r="AN456" i="54"/>
  <c r="AM456" i="54"/>
  <c r="AJ456" i="54"/>
  <c r="AI456" i="54"/>
  <c r="AH456" i="54"/>
  <c r="AF456" i="54"/>
  <c r="AE456" i="54"/>
  <c r="AZ455" i="54"/>
  <c r="AY455" i="54"/>
  <c r="AX455" i="54"/>
  <c r="AV455" i="54"/>
  <c r="AU455" i="54"/>
  <c r="AN455" i="54"/>
  <c r="AK455" i="54"/>
  <c r="AJ455" i="54"/>
  <c r="AI455" i="54"/>
  <c r="AH455" i="54"/>
  <c r="AG455" i="54"/>
  <c r="BB447" i="54"/>
  <c r="BA447" i="54"/>
  <c r="AZ447" i="54"/>
  <c r="AX447" i="54"/>
  <c r="AW447" i="54"/>
  <c r="AI447" i="54"/>
  <c r="AG447" i="54"/>
  <c r="AA447" i="54"/>
  <c r="V447" i="54"/>
  <c r="U447" i="54"/>
  <c r="T447" i="54"/>
  <c r="AD456" i="54"/>
  <c r="AC455" i="54"/>
  <c r="C450" i="54"/>
  <c r="BA543" i="54"/>
  <c r="AV543" i="54"/>
  <c r="AU543" i="54"/>
  <c r="AN543" i="54"/>
  <c r="AN550" i="54" s="1"/>
  <c r="BG550" i="54" s="1"/>
  <c r="AM543" i="54"/>
  <c r="AK543" i="54"/>
  <c r="AH543" i="54"/>
  <c r="AH550" i="54" s="1"/>
  <c r="AE543" i="54"/>
  <c r="AZ549" i="54"/>
  <c r="AY549" i="54"/>
  <c r="AX549" i="54"/>
  <c r="AW549" i="54"/>
  <c r="AV549" i="54"/>
  <c r="AU549" i="54"/>
  <c r="AM549" i="54"/>
  <c r="AL549" i="54"/>
  <c r="AK549" i="54"/>
  <c r="AJ549" i="54"/>
  <c r="AH549" i="54"/>
  <c r="AG549" i="54"/>
  <c r="AF549" i="54"/>
  <c r="W545" i="54"/>
  <c r="V545" i="54"/>
  <c r="K545" i="54"/>
  <c r="C545" i="54"/>
  <c r="AB28" i="50"/>
  <c r="AB29" i="50"/>
  <c r="AB38" i="50"/>
  <c r="AA607" i="54"/>
  <c r="AB32" i="50"/>
  <c r="AA605" i="54" s="1"/>
  <c r="AA29" i="50"/>
  <c r="AA37" i="50"/>
  <c r="AA38" i="50"/>
  <c r="AA32" i="50"/>
  <c r="Z28" i="50"/>
  <c r="Z29" i="50"/>
  <c r="Z37" i="50"/>
  <c r="Z38" i="50"/>
  <c r="Y607" i="54"/>
  <c r="Z32" i="50"/>
  <c r="Y605" i="54" s="1"/>
  <c r="Y28" i="50"/>
  <c r="Y29" i="50"/>
  <c r="Y37" i="50"/>
  <c r="Y38" i="50"/>
  <c r="X607" i="54"/>
  <c r="Y32" i="50"/>
  <c r="X605" i="54" s="1"/>
  <c r="X28" i="50"/>
  <c r="X29" i="50"/>
  <c r="X37" i="50"/>
  <c r="X38" i="50"/>
  <c r="W607" i="54" s="1"/>
  <c r="X32" i="50"/>
  <c r="W28" i="50"/>
  <c r="W29" i="50"/>
  <c r="W38" i="50"/>
  <c r="W32" i="50"/>
  <c r="V605" i="54"/>
  <c r="V28" i="50"/>
  <c r="V29" i="50"/>
  <c r="V32" i="50"/>
  <c r="U605" i="54"/>
  <c r="U28" i="50"/>
  <c r="U29" i="50"/>
  <c r="U32" i="50"/>
  <c r="S605" i="54"/>
  <c r="S606" i="54"/>
  <c r="S607" i="54"/>
  <c r="R607" i="54"/>
  <c r="Q607" i="54"/>
  <c r="P605" i="54"/>
  <c r="P607" i="54"/>
  <c r="O605" i="54"/>
  <c r="N37" i="50"/>
  <c r="N38" i="50"/>
  <c r="M607" i="54" s="1"/>
  <c r="N32" i="50"/>
  <c r="M37" i="50"/>
  <c r="M38" i="50"/>
  <c r="L607" i="54" s="1"/>
  <c r="M32" i="50"/>
  <c r="L37" i="50"/>
  <c r="L38" i="50"/>
  <c r="L32" i="50"/>
  <c r="K605" i="54"/>
  <c r="K32" i="50"/>
  <c r="J605" i="54" s="1"/>
  <c r="J37" i="50"/>
  <c r="J38" i="50"/>
  <c r="I607" i="54"/>
  <c r="J32" i="50"/>
  <c r="I605" i="54" s="1"/>
  <c r="I28" i="50"/>
  <c r="I37" i="50"/>
  <c r="I38" i="50"/>
  <c r="H607" i="54" s="1"/>
  <c r="I32" i="50"/>
  <c r="H605" i="54" s="1"/>
  <c r="H28" i="50"/>
  <c r="H36" i="50"/>
  <c r="G606" i="54" s="1"/>
  <c r="H37" i="50"/>
  <c r="H38" i="50"/>
  <c r="G607" i="54" s="1"/>
  <c r="H32" i="50"/>
  <c r="G37" i="50"/>
  <c r="G38" i="50"/>
  <c r="F607" i="54" s="1"/>
  <c r="G32" i="50"/>
  <c r="F605" i="54" s="1"/>
  <c r="F29" i="50"/>
  <c r="F37" i="50"/>
  <c r="F38" i="50"/>
  <c r="F32" i="50"/>
  <c r="E605" i="54" s="1"/>
  <c r="E29" i="50"/>
  <c r="E37" i="50"/>
  <c r="E38" i="50"/>
  <c r="D607" i="54" s="1"/>
  <c r="E32" i="50"/>
  <c r="C602" i="54"/>
  <c r="D602" i="54" s="1"/>
  <c r="E602" i="54" s="1"/>
  <c r="F602" i="54" s="1"/>
  <c r="G602" i="54" s="1"/>
  <c r="H602" i="54" s="1"/>
  <c r="I602" i="54" s="1"/>
  <c r="J602" i="54" s="1"/>
  <c r="K602" i="54" s="1"/>
  <c r="L602" i="54" s="1"/>
  <c r="M602" i="54" s="1"/>
  <c r="N602" i="54" s="1"/>
  <c r="O602" i="54" s="1"/>
  <c r="P602" i="54" s="1"/>
  <c r="Q602" i="54" s="1"/>
  <c r="R602" i="54" s="1"/>
  <c r="S602" i="54" s="1"/>
  <c r="T602" i="54" s="1"/>
  <c r="U602" i="54" s="1"/>
  <c r="V602" i="54" s="1"/>
  <c r="W602" i="54" s="1"/>
  <c r="X602" i="54" s="1"/>
  <c r="Y602" i="54" s="1"/>
  <c r="Z602" i="54" s="1"/>
  <c r="AA602" i="54" s="1"/>
  <c r="AB11" i="50"/>
  <c r="AB12" i="50"/>
  <c r="AB20" i="50"/>
  <c r="AB21" i="50"/>
  <c r="AA579" i="54"/>
  <c r="AB15" i="50"/>
  <c r="AA12" i="50"/>
  <c r="AA20" i="50"/>
  <c r="AA21" i="50"/>
  <c r="AA15" i="50"/>
  <c r="Z11" i="50"/>
  <c r="Z12" i="50"/>
  <c r="Z20" i="50"/>
  <c r="Z21" i="50"/>
  <c r="Y347" i="54" s="1"/>
  <c r="Y580" i="54"/>
  <c r="Z15" i="50"/>
  <c r="Y582" i="54" s="1"/>
  <c r="Y11" i="50"/>
  <c r="Y12" i="50"/>
  <c r="Y20" i="50"/>
  <c r="Y21" i="50"/>
  <c r="X347" i="54" s="1"/>
  <c r="X580" i="54"/>
  <c r="Y15" i="50"/>
  <c r="X582" i="54" s="1"/>
  <c r="X11" i="50"/>
  <c r="X12" i="50"/>
  <c r="X20" i="50"/>
  <c r="X21" i="50"/>
  <c r="AX607" i="54" s="1"/>
  <c r="X15" i="50"/>
  <c r="W346" i="54" s="1"/>
  <c r="W11" i="50"/>
  <c r="W20" i="50"/>
  <c r="W21" i="50"/>
  <c r="V580" i="54"/>
  <c r="W15" i="50"/>
  <c r="V11" i="50"/>
  <c r="V12" i="50"/>
  <c r="U11" i="50"/>
  <c r="U12" i="50"/>
  <c r="T580" i="54"/>
  <c r="U15" i="50"/>
  <c r="N20" i="50"/>
  <c r="N21" i="50"/>
  <c r="N15" i="50"/>
  <c r="M20" i="50"/>
  <c r="M21" i="50"/>
  <c r="M15" i="50"/>
  <c r="L20" i="50"/>
  <c r="L21" i="50"/>
  <c r="L15" i="50"/>
  <c r="K20" i="50"/>
  <c r="K21" i="50"/>
  <c r="AK607" i="54"/>
  <c r="J20" i="50"/>
  <c r="J21" i="50"/>
  <c r="J15" i="50"/>
  <c r="I20" i="50"/>
  <c r="I21" i="50"/>
  <c r="I15" i="50"/>
  <c r="H20" i="50"/>
  <c r="H21" i="50"/>
  <c r="AH607" i="54" s="1"/>
  <c r="H15" i="50"/>
  <c r="G20" i="50"/>
  <c r="G21" i="50"/>
  <c r="G15" i="50"/>
  <c r="F20" i="50"/>
  <c r="F21" i="50"/>
  <c r="F15" i="50"/>
  <c r="AF605" i="54" s="1"/>
  <c r="E20" i="50"/>
  <c r="E21" i="50"/>
  <c r="E15" i="50"/>
  <c r="D582" i="54" s="1"/>
  <c r="C578" i="54"/>
  <c r="D578" i="54" s="1"/>
  <c r="E578" i="54" s="1"/>
  <c r="F578" i="54" s="1"/>
  <c r="G578" i="54" s="1"/>
  <c r="H578" i="54" s="1"/>
  <c r="I578" i="54" s="1"/>
  <c r="J578" i="54" s="1"/>
  <c r="K578" i="54" s="1"/>
  <c r="L578" i="54" s="1"/>
  <c r="M578" i="54" s="1"/>
  <c r="N578" i="54" s="1"/>
  <c r="O578" i="54" s="1"/>
  <c r="P578" i="54" s="1"/>
  <c r="Q578" i="54" s="1"/>
  <c r="R578" i="54" s="1"/>
  <c r="S578" i="54" s="1"/>
  <c r="T578" i="54" s="1"/>
  <c r="U578" i="54" s="1"/>
  <c r="V578" i="54" s="1"/>
  <c r="W578" i="54" s="1"/>
  <c r="X578" i="54" s="1"/>
  <c r="Y578" i="54" s="1"/>
  <c r="Z578" i="54" s="1"/>
  <c r="AA578" i="54" s="1"/>
  <c r="AB5" i="15"/>
  <c r="AB10" i="15"/>
  <c r="AB6" i="15"/>
  <c r="AA556" i="54" s="1"/>
  <c r="AB18" i="15"/>
  <c r="AA557" i="54" s="1"/>
  <c r="AB20" i="15"/>
  <c r="AA558" i="54"/>
  <c r="AB27" i="15"/>
  <c r="AB28" i="15"/>
  <c r="AB29" i="15"/>
  <c r="AB30" i="15"/>
  <c r="AB24" i="15"/>
  <c r="AA560" i="54" s="1"/>
  <c r="AA5" i="15"/>
  <c r="AA10" i="15"/>
  <c r="AA6" i="15"/>
  <c r="Z556" i="54" s="1"/>
  <c r="AA18" i="15"/>
  <c r="Z557" i="54" s="1"/>
  <c r="AA20" i="15"/>
  <c r="Z558" i="54" s="1"/>
  <c r="AA27" i="15"/>
  <c r="AA28" i="15"/>
  <c r="AA29" i="15"/>
  <c r="AA30" i="15"/>
  <c r="AA24" i="15"/>
  <c r="Z560" i="54" s="1"/>
  <c r="Z5" i="15"/>
  <c r="Z10" i="15"/>
  <c r="Z6" i="15"/>
  <c r="Y556" i="54" s="1"/>
  <c r="Z18" i="15"/>
  <c r="Y557" i="54" s="1"/>
  <c r="Z20" i="15"/>
  <c r="Y558" i="54" s="1"/>
  <c r="Z27" i="15"/>
  <c r="Z28" i="15"/>
  <c r="Z29" i="15"/>
  <c r="Z30" i="15"/>
  <c r="Z24" i="15"/>
  <c r="Y560" i="54" s="1"/>
  <c r="Y5" i="15"/>
  <c r="Y10" i="15"/>
  <c r="Y6" i="15"/>
  <c r="X556" i="54" s="1"/>
  <c r="Y18" i="15"/>
  <c r="X557" i="54" s="1"/>
  <c r="Y20" i="15"/>
  <c r="X558" i="54" s="1"/>
  <c r="Y27" i="15"/>
  <c r="Y28" i="15"/>
  <c r="Y29" i="15"/>
  <c r="Y30" i="15"/>
  <c r="Y24" i="15"/>
  <c r="X560" i="54" s="1"/>
  <c r="X5" i="15"/>
  <c r="X10" i="15"/>
  <c r="X6" i="15"/>
  <c r="W556" i="54" s="1"/>
  <c r="X18" i="15"/>
  <c r="W557" i="54" s="1"/>
  <c r="X20" i="15"/>
  <c r="W558" i="54" s="1"/>
  <c r="X27" i="15"/>
  <c r="X28" i="15"/>
  <c r="X29" i="15"/>
  <c r="X30" i="15"/>
  <c r="X24" i="15"/>
  <c r="W560" i="54" s="1"/>
  <c r="W5" i="15"/>
  <c r="W10" i="15"/>
  <c r="W6" i="15"/>
  <c r="V556" i="54" s="1"/>
  <c r="W18" i="15"/>
  <c r="V557" i="54" s="1"/>
  <c r="W20" i="15"/>
  <c r="V558" i="54" s="1"/>
  <c r="W27" i="15"/>
  <c r="W28" i="15"/>
  <c r="W29" i="15"/>
  <c r="W30" i="15"/>
  <c r="W24" i="15"/>
  <c r="V560" i="54" s="1"/>
  <c r="V30" i="15"/>
  <c r="U30" i="15"/>
  <c r="N5" i="15"/>
  <c r="N10" i="15"/>
  <c r="N6" i="15"/>
  <c r="M556" i="54" s="1"/>
  <c r="N18" i="15"/>
  <c r="M557" i="54" s="1"/>
  <c r="N20" i="15"/>
  <c r="M558" i="54" s="1"/>
  <c r="N27" i="15"/>
  <c r="N28" i="15"/>
  <c r="N29" i="15"/>
  <c r="N30" i="15"/>
  <c r="N24" i="15"/>
  <c r="M560" i="54" s="1"/>
  <c r="M5" i="15"/>
  <c r="M10" i="15"/>
  <c r="M6" i="15"/>
  <c r="L556" i="54" s="1"/>
  <c r="M18" i="15"/>
  <c r="L557" i="54" s="1"/>
  <c r="M20" i="15"/>
  <c r="M27" i="15"/>
  <c r="M28" i="15"/>
  <c r="M29" i="15"/>
  <c r="M30" i="15"/>
  <c r="M24" i="15"/>
  <c r="L560" i="54"/>
  <c r="L5" i="15"/>
  <c r="L10" i="15"/>
  <c r="L6" i="15"/>
  <c r="K556" i="54" s="1"/>
  <c r="L18" i="15"/>
  <c r="K557" i="54" s="1"/>
  <c r="L20" i="15"/>
  <c r="K558" i="54" s="1"/>
  <c r="L27" i="15"/>
  <c r="L28" i="15"/>
  <c r="L29" i="15"/>
  <c r="L30" i="15"/>
  <c r="L24" i="15"/>
  <c r="K560" i="54" s="1"/>
  <c r="K5" i="15"/>
  <c r="K10" i="15"/>
  <c r="K6" i="15"/>
  <c r="J556" i="54" s="1"/>
  <c r="K18" i="15"/>
  <c r="J557" i="54" s="1"/>
  <c r="K20" i="15"/>
  <c r="J558" i="54" s="1"/>
  <c r="K27" i="15"/>
  <c r="K28" i="15"/>
  <c r="K29" i="15"/>
  <c r="K30" i="15"/>
  <c r="K24" i="15"/>
  <c r="J560" i="54" s="1"/>
  <c r="J5" i="15"/>
  <c r="J10" i="15"/>
  <c r="J6" i="15"/>
  <c r="I556" i="54" s="1"/>
  <c r="J18" i="15"/>
  <c r="I557" i="54" s="1"/>
  <c r="J20" i="15"/>
  <c r="I558" i="54" s="1"/>
  <c r="J27" i="15"/>
  <c r="J28" i="15"/>
  <c r="J29" i="15"/>
  <c r="J30" i="15"/>
  <c r="J24" i="15"/>
  <c r="I560" i="54" s="1"/>
  <c r="I5" i="15"/>
  <c r="I10" i="15"/>
  <c r="I6" i="15"/>
  <c r="H556" i="54" s="1"/>
  <c r="I18" i="15"/>
  <c r="H557" i="54" s="1"/>
  <c r="I20" i="15"/>
  <c r="H558" i="54" s="1"/>
  <c r="I27" i="15"/>
  <c r="I28" i="15"/>
  <c r="I29" i="15"/>
  <c r="I30" i="15"/>
  <c r="I24" i="15"/>
  <c r="H560" i="54" s="1"/>
  <c r="H5" i="15"/>
  <c r="H10" i="15"/>
  <c r="H6" i="15"/>
  <c r="G556" i="54" s="1"/>
  <c r="H18" i="15"/>
  <c r="G557" i="54" s="1"/>
  <c r="H20" i="15"/>
  <c r="G558" i="54" s="1"/>
  <c r="H27" i="15"/>
  <c r="H28" i="15"/>
  <c r="H29" i="15"/>
  <c r="H30" i="15"/>
  <c r="H24" i="15"/>
  <c r="G560" i="54" s="1"/>
  <c r="G5" i="15"/>
  <c r="G10" i="15"/>
  <c r="G6" i="15"/>
  <c r="F556" i="54" s="1"/>
  <c r="G18" i="15"/>
  <c r="F557" i="54" s="1"/>
  <c r="G20" i="15"/>
  <c r="F558" i="54" s="1"/>
  <c r="G27" i="15"/>
  <c r="G28" i="15"/>
  <c r="G29" i="15"/>
  <c r="G30" i="15"/>
  <c r="G24" i="15"/>
  <c r="F560" i="54" s="1"/>
  <c r="F5" i="15"/>
  <c r="F10" i="15"/>
  <c r="F6" i="15"/>
  <c r="E556" i="54" s="1"/>
  <c r="F18" i="15"/>
  <c r="E557" i="54"/>
  <c r="F20" i="15"/>
  <c r="E558" i="54" s="1"/>
  <c r="F27" i="15"/>
  <c r="F28" i="15"/>
  <c r="F29" i="15"/>
  <c r="F30" i="15"/>
  <c r="F24" i="15"/>
  <c r="E560" i="54" s="1"/>
  <c r="E5" i="15"/>
  <c r="E10" i="15"/>
  <c r="E6" i="15"/>
  <c r="D556" i="54" s="1"/>
  <c r="E18" i="15"/>
  <c r="D557" i="54" s="1"/>
  <c r="E20" i="15"/>
  <c r="D558" i="54" s="1"/>
  <c r="E27" i="15"/>
  <c r="E28" i="15"/>
  <c r="E29" i="15"/>
  <c r="E30" i="15"/>
  <c r="E24" i="15"/>
  <c r="D560" i="54" s="1"/>
  <c r="C555" i="54"/>
  <c r="D555" i="54" s="1"/>
  <c r="E555" i="54" s="1"/>
  <c r="F555" i="54" s="1"/>
  <c r="G555" i="54" s="1"/>
  <c r="H555" i="54" s="1"/>
  <c r="I555" i="54" s="1"/>
  <c r="J555" i="54" s="1"/>
  <c r="K555" i="54" s="1"/>
  <c r="L555" i="54" s="1"/>
  <c r="M555" i="54" s="1"/>
  <c r="N555" i="54" s="1"/>
  <c r="O555" i="54" s="1"/>
  <c r="P555" i="54" s="1"/>
  <c r="Q555" i="54" s="1"/>
  <c r="R555" i="54" s="1"/>
  <c r="S555" i="54" s="1"/>
  <c r="T555" i="54" s="1"/>
  <c r="U555" i="54" s="1"/>
  <c r="V555" i="54" s="1"/>
  <c r="W555" i="54" s="1"/>
  <c r="X555" i="54" s="1"/>
  <c r="Y555" i="54" s="1"/>
  <c r="Z555" i="54" s="1"/>
  <c r="AA555" i="54" s="1"/>
  <c r="C544" i="54"/>
  <c r="D544" i="54" s="1"/>
  <c r="E544" i="54" s="1"/>
  <c r="F544" i="54" s="1"/>
  <c r="G544" i="54" s="1"/>
  <c r="H544" i="54" s="1"/>
  <c r="I544" i="54" s="1"/>
  <c r="J544" i="54" s="1"/>
  <c r="K544" i="54" s="1"/>
  <c r="L544" i="54" s="1"/>
  <c r="M544" i="54" s="1"/>
  <c r="N544" i="54" s="1"/>
  <c r="O544" i="54" s="1"/>
  <c r="P544" i="54" s="1"/>
  <c r="Q544" i="54" s="1"/>
  <c r="R544" i="54" s="1"/>
  <c r="S544" i="54" s="1"/>
  <c r="T544" i="54" s="1"/>
  <c r="U544" i="54" s="1"/>
  <c r="V544" i="54" s="1"/>
  <c r="W544" i="54" s="1"/>
  <c r="X544" i="54" s="1"/>
  <c r="Y544" i="54" s="1"/>
  <c r="Z544" i="54" s="1"/>
  <c r="AA544" i="54" s="1"/>
  <c r="AB5" i="42"/>
  <c r="AB23" i="42"/>
  <c r="AA528" i="54" s="1"/>
  <c r="AB26" i="42"/>
  <c r="AA529" i="54" s="1"/>
  <c r="AA23" i="42"/>
  <c r="Z528" i="54" s="1"/>
  <c r="AA8" i="42"/>
  <c r="Z530" i="54" s="1"/>
  <c r="Z5" i="42"/>
  <c r="Z8" i="42"/>
  <c r="Y530" i="54" s="1"/>
  <c r="Y5" i="42"/>
  <c r="Y23" i="42"/>
  <c r="X528" i="54" s="1"/>
  <c r="Y26" i="42"/>
  <c r="X529" i="54" s="1"/>
  <c r="X23" i="42"/>
  <c r="W528" i="54" s="1"/>
  <c r="X26" i="42"/>
  <c r="W529" i="54" s="1"/>
  <c r="W5" i="42"/>
  <c r="W12" i="42"/>
  <c r="V12" i="42"/>
  <c r="V26" i="42"/>
  <c r="U529" i="54" s="1"/>
  <c r="V8" i="42"/>
  <c r="U530" i="54" s="1"/>
  <c r="U23" i="42"/>
  <c r="T528" i="54" s="1"/>
  <c r="U26" i="42"/>
  <c r="T529" i="54" s="1"/>
  <c r="U8" i="42"/>
  <c r="T530" i="54" s="1"/>
  <c r="N5" i="42"/>
  <c r="N8" i="42"/>
  <c r="M5" i="42"/>
  <c r="M23" i="42"/>
  <c r="L528" i="54"/>
  <c r="L12" i="42"/>
  <c r="L23" i="42"/>
  <c r="K528" i="54" s="1"/>
  <c r="L8" i="42"/>
  <c r="K530" i="54"/>
  <c r="K26" i="42"/>
  <c r="J529" i="54" s="1"/>
  <c r="K8" i="42"/>
  <c r="J530" i="54" s="1"/>
  <c r="J12" i="42"/>
  <c r="J23" i="42"/>
  <c r="I528" i="54" s="1"/>
  <c r="I5" i="42"/>
  <c r="I12" i="42"/>
  <c r="I23" i="42"/>
  <c r="H528" i="54" s="1"/>
  <c r="I26" i="42"/>
  <c r="H529" i="54" s="1"/>
  <c r="H23" i="42"/>
  <c r="G528" i="54" s="1"/>
  <c r="H26" i="42"/>
  <c r="G529" i="54" s="1"/>
  <c r="G5" i="42"/>
  <c r="G8" i="42"/>
  <c r="F530" i="54" s="1"/>
  <c r="F12" i="42"/>
  <c r="F23" i="42"/>
  <c r="E528" i="54" s="1"/>
  <c r="E5" i="42"/>
  <c r="E12" i="42"/>
  <c r="E23" i="42"/>
  <c r="D528" i="54" s="1"/>
  <c r="C527" i="54"/>
  <c r="D527" i="54" s="1"/>
  <c r="E527" i="54" s="1"/>
  <c r="F527" i="54" s="1"/>
  <c r="G527" i="54" s="1"/>
  <c r="H527" i="54" s="1"/>
  <c r="I527" i="54" s="1"/>
  <c r="J527" i="54" s="1"/>
  <c r="K527" i="54" s="1"/>
  <c r="L527" i="54" s="1"/>
  <c r="M527" i="54" s="1"/>
  <c r="N527" i="54" s="1"/>
  <c r="O527" i="54" s="1"/>
  <c r="P527" i="54" s="1"/>
  <c r="Q527" i="54" s="1"/>
  <c r="R527" i="54" s="1"/>
  <c r="S527" i="54" s="1"/>
  <c r="T527" i="54" s="1"/>
  <c r="U527" i="54" s="1"/>
  <c r="V527" i="54" s="1"/>
  <c r="W527" i="54" s="1"/>
  <c r="X527" i="54" s="1"/>
  <c r="Y527" i="54" s="1"/>
  <c r="Z527" i="54" s="1"/>
  <c r="AA527" i="54" s="1"/>
  <c r="AA509" i="54"/>
  <c r="AA510" i="54"/>
  <c r="AA511" i="54"/>
  <c r="Z509" i="54"/>
  <c r="Z511" i="54"/>
  <c r="Y507" i="54"/>
  <c r="Y509" i="54"/>
  <c r="Y510" i="54"/>
  <c r="Y511" i="54"/>
  <c r="X507" i="54"/>
  <c r="Y34" i="35"/>
  <c r="X508" i="54" s="1"/>
  <c r="X509" i="54"/>
  <c r="X510" i="54"/>
  <c r="X511" i="54"/>
  <c r="W507" i="54"/>
  <c r="W509" i="54"/>
  <c r="W510" i="54"/>
  <c r="W511" i="54"/>
  <c r="V507" i="54"/>
  <c r="V510" i="54"/>
  <c r="U507" i="54"/>
  <c r="U509" i="54"/>
  <c r="U510" i="54"/>
  <c r="U511" i="54"/>
  <c r="T507" i="54"/>
  <c r="U34" i="35"/>
  <c r="T508" i="54" s="1"/>
  <c r="T509" i="54"/>
  <c r="T510" i="54"/>
  <c r="T511" i="54"/>
  <c r="M507" i="54"/>
  <c r="M510" i="54"/>
  <c r="M511" i="54"/>
  <c r="L507" i="54"/>
  <c r="L510" i="54"/>
  <c r="L511" i="54"/>
  <c r="K510" i="54"/>
  <c r="K511" i="54"/>
  <c r="J511" i="54"/>
  <c r="I509" i="54"/>
  <c r="I510" i="54"/>
  <c r="I511" i="54"/>
  <c r="H509" i="54"/>
  <c r="H510" i="54"/>
  <c r="H511" i="54"/>
  <c r="G509" i="54"/>
  <c r="G510" i="54"/>
  <c r="G511" i="54"/>
  <c r="F510" i="54"/>
  <c r="E509" i="54"/>
  <c r="E510" i="54"/>
  <c r="E511" i="54"/>
  <c r="D510" i="54"/>
  <c r="D511" i="54"/>
  <c r="C506" i="54"/>
  <c r="D506" i="54" s="1"/>
  <c r="E506" i="54" s="1"/>
  <c r="F506" i="54" s="1"/>
  <c r="G506" i="54" s="1"/>
  <c r="H506" i="54" s="1"/>
  <c r="I506" i="54" s="1"/>
  <c r="J506" i="54" s="1"/>
  <c r="K506" i="54" s="1"/>
  <c r="L506" i="54" s="1"/>
  <c r="M506" i="54" s="1"/>
  <c r="N506" i="54" s="1"/>
  <c r="O506" i="54" s="1"/>
  <c r="P506" i="54" s="1"/>
  <c r="Q506" i="54" s="1"/>
  <c r="R506" i="54" s="1"/>
  <c r="S506" i="54" s="1"/>
  <c r="T506" i="54" s="1"/>
  <c r="U506" i="54" s="1"/>
  <c r="V506" i="54" s="1"/>
  <c r="W506" i="54" s="1"/>
  <c r="X506" i="54" s="1"/>
  <c r="Y506" i="54" s="1"/>
  <c r="Z506" i="54" s="1"/>
  <c r="AA506" i="54" s="1"/>
  <c r="AB10" i="36"/>
  <c r="AB11" i="36"/>
  <c r="AA493" i="54" s="1"/>
  <c r="AB14" i="36"/>
  <c r="AA494" i="54" s="1"/>
  <c r="AA12" i="36"/>
  <c r="AA14" i="36"/>
  <c r="Z494" i="54" s="1"/>
  <c r="Z5" i="36"/>
  <c r="Z14" i="36"/>
  <c r="Y494" i="54" s="1"/>
  <c r="Y5" i="36"/>
  <c r="Y11" i="36"/>
  <c r="X493" i="54" s="1"/>
  <c r="Y12" i="36"/>
  <c r="X5" i="36"/>
  <c r="X10" i="36"/>
  <c r="X12" i="36"/>
  <c r="W11" i="36"/>
  <c r="V493" i="54" s="1"/>
  <c r="W12" i="36"/>
  <c r="W14" i="36"/>
  <c r="V494" i="54" s="1"/>
  <c r="V5" i="36"/>
  <c r="V14" i="36"/>
  <c r="U494" i="54" s="1"/>
  <c r="U5" i="36"/>
  <c r="U11" i="36"/>
  <c r="T493" i="54" s="1"/>
  <c r="U12" i="36"/>
  <c r="N12" i="36"/>
  <c r="M11" i="36"/>
  <c r="L493" i="54" s="1"/>
  <c r="M12" i="36"/>
  <c r="M14" i="36"/>
  <c r="L494" i="54" s="1"/>
  <c r="L14" i="36"/>
  <c r="K494" i="54" s="1"/>
  <c r="K11" i="36"/>
  <c r="J493" i="54" s="1"/>
  <c r="K12" i="36"/>
  <c r="J12" i="36"/>
  <c r="I11" i="36"/>
  <c r="H493" i="54" s="1"/>
  <c r="I12" i="36"/>
  <c r="H14" i="36"/>
  <c r="G494" i="54" s="1"/>
  <c r="F11" i="36"/>
  <c r="E493" i="54" s="1"/>
  <c r="F12" i="36"/>
  <c r="E10" i="36"/>
  <c r="E11" i="36"/>
  <c r="E14" i="36"/>
  <c r="D494" i="54" s="1"/>
  <c r="C492" i="54"/>
  <c r="D492" i="54" s="1"/>
  <c r="E492" i="54" s="1"/>
  <c r="F492" i="54" s="1"/>
  <c r="G492" i="54" s="1"/>
  <c r="H492" i="54" s="1"/>
  <c r="I492" i="54" s="1"/>
  <c r="J492" i="54" s="1"/>
  <c r="K492" i="54" s="1"/>
  <c r="L492" i="54" s="1"/>
  <c r="M492" i="54" s="1"/>
  <c r="N492" i="54" s="1"/>
  <c r="O492" i="54" s="1"/>
  <c r="P492" i="54" s="1"/>
  <c r="Q492" i="54" s="1"/>
  <c r="R492" i="54" s="1"/>
  <c r="S492" i="54" s="1"/>
  <c r="T492" i="54" s="1"/>
  <c r="U492" i="54" s="1"/>
  <c r="V492" i="54" s="1"/>
  <c r="W492" i="54" s="1"/>
  <c r="X492" i="54" s="1"/>
  <c r="Y492" i="54" s="1"/>
  <c r="Z492" i="54" s="1"/>
  <c r="AA492" i="54" s="1"/>
  <c r="AA32" i="39"/>
  <c r="Z468" i="54" s="1"/>
  <c r="Y33" i="39"/>
  <c r="X469" i="54" s="1"/>
  <c r="W33" i="39"/>
  <c r="V469" i="54" s="1"/>
  <c r="N28" i="39"/>
  <c r="M466" i="54" s="1"/>
  <c r="I30" i="39"/>
  <c r="H467" i="54" s="1"/>
  <c r="E465" i="54"/>
  <c r="C462" i="54"/>
  <c r="D462" i="54" s="1"/>
  <c r="E462" i="54" s="1"/>
  <c r="F462" i="54" s="1"/>
  <c r="G462" i="54" s="1"/>
  <c r="H462" i="54" s="1"/>
  <c r="I462" i="54" s="1"/>
  <c r="J462" i="54" s="1"/>
  <c r="K462" i="54" s="1"/>
  <c r="L462" i="54" s="1"/>
  <c r="M462" i="54" s="1"/>
  <c r="N462" i="54" s="1"/>
  <c r="O462" i="54" s="1"/>
  <c r="P462" i="54" s="1"/>
  <c r="Q462" i="54" s="1"/>
  <c r="R462" i="54" s="1"/>
  <c r="S462" i="54" s="1"/>
  <c r="T462" i="54" s="1"/>
  <c r="U462" i="54" s="1"/>
  <c r="V462" i="54" s="1"/>
  <c r="W462" i="54" s="1"/>
  <c r="X462" i="54" s="1"/>
  <c r="Y462" i="54" s="1"/>
  <c r="Z462" i="54" s="1"/>
  <c r="AA462" i="54" s="1"/>
  <c r="C448" i="54"/>
  <c r="D448" i="54" s="1"/>
  <c r="E448" i="54" s="1"/>
  <c r="F448" i="54" s="1"/>
  <c r="G448" i="54" s="1"/>
  <c r="H448" i="54" s="1"/>
  <c r="I448" i="54" s="1"/>
  <c r="J448" i="54" s="1"/>
  <c r="K448" i="54" s="1"/>
  <c r="L448" i="54" s="1"/>
  <c r="M448" i="54" s="1"/>
  <c r="N448" i="54" s="1"/>
  <c r="O448" i="54" s="1"/>
  <c r="P448" i="54" s="1"/>
  <c r="Q448" i="54" s="1"/>
  <c r="R448" i="54" s="1"/>
  <c r="S448" i="54" s="1"/>
  <c r="T448" i="54" s="1"/>
  <c r="U448" i="54" s="1"/>
  <c r="V448" i="54" s="1"/>
  <c r="W448" i="54" s="1"/>
  <c r="X448" i="54" s="1"/>
  <c r="Y448" i="54" s="1"/>
  <c r="Z448" i="54" s="1"/>
  <c r="AA448" i="54" s="1"/>
  <c r="AB7" i="58"/>
  <c r="AA409" i="54" s="1"/>
  <c r="AB24" i="58"/>
  <c r="AA410" i="54" s="1"/>
  <c r="AB27" i="58"/>
  <c r="AA411" i="54"/>
  <c r="AB28" i="58"/>
  <c r="AB32" i="58"/>
  <c r="AA413" i="54" s="1"/>
  <c r="AA7" i="58"/>
  <c r="Z409" i="54" s="1"/>
  <c r="AA24" i="58"/>
  <c r="Z410" i="54" s="1"/>
  <c r="AA27" i="58"/>
  <c r="Z411" i="54" s="1"/>
  <c r="AA28" i="58"/>
  <c r="Z414" i="54"/>
  <c r="AA32" i="58"/>
  <c r="Z413" i="54" s="1"/>
  <c r="Z7" i="58"/>
  <c r="Y409" i="54" s="1"/>
  <c r="Z24" i="58"/>
  <c r="Y410" i="54" s="1"/>
  <c r="Z27" i="58"/>
  <c r="Y411" i="54"/>
  <c r="Z28" i="58"/>
  <c r="Y414" i="54" s="1"/>
  <c r="Z32" i="58"/>
  <c r="Y413" i="54" s="1"/>
  <c r="Y7" i="58"/>
  <c r="X409" i="54" s="1"/>
  <c r="Y24" i="58"/>
  <c r="X410" i="54" s="1"/>
  <c r="Y27" i="58"/>
  <c r="X411" i="54" s="1"/>
  <c r="Y28" i="58"/>
  <c r="X412" i="54" s="1"/>
  <c r="X7" i="58"/>
  <c r="W409" i="54" s="1"/>
  <c r="X24" i="58"/>
  <c r="W410" i="54" s="1"/>
  <c r="X27" i="58"/>
  <c r="W411" i="54" s="1"/>
  <c r="X28" i="58"/>
  <c r="X32" i="58"/>
  <c r="W413" i="54" s="1"/>
  <c r="W7" i="58"/>
  <c r="V409" i="54" s="1"/>
  <c r="W24" i="58"/>
  <c r="V410" i="54" s="1"/>
  <c r="W27" i="58"/>
  <c r="V411" i="54" s="1"/>
  <c r="W32" i="58"/>
  <c r="V413" i="54" s="1"/>
  <c r="N7" i="58"/>
  <c r="M409" i="54" s="1"/>
  <c r="N24" i="58"/>
  <c r="M410" i="54" s="1"/>
  <c r="N27" i="58"/>
  <c r="M411" i="54" s="1"/>
  <c r="N28" i="58"/>
  <c r="N32" i="58"/>
  <c r="M413" i="54" s="1"/>
  <c r="M7" i="58"/>
  <c r="L409" i="54" s="1"/>
  <c r="M24" i="58"/>
  <c r="L410" i="54" s="1"/>
  <c r="M27" i="58"/>
  <c r="L411" i="54"/>
  <c r="M28" i="58"/>
  <c r="L414" i="54" s="1"/>
  <c r="M32" i="58"/>
  <c r="L413" i="54" s="1"/>
  <c r="L7" i="58"/>
  <c r="K409" i="54" s="1"/>
  <c r="L24" i="58"/>
  <c r="K410" i="54" s="1"/>
  <c r="L27" i="58"/>
  <c r="K411" i="54" s="1"/>
  <c r="L28" i="58"/>
  <c r="K414" i="54" s="1"/>
  <c r="L32" i="58"/>
  <c r="K413" i="54" s="1"/>
  <c r="K24" i="58"/>
  <c r="J410" i="54" s="1"/>
  <c r="K27" i="58"/>
  <c r="J411" i="54"/>
  <c r="K28" i="58"/>
  <c r="J412" i="54" s="1"/>
  <c r="K32" i="58"/>
  <c r="J413" i="54" s="1"/>
  <c r="J24" i="58"/>
  <c r="I410" i="54"/>
  <c r="J27" i="58"/>
  <c r="I411" i="54" s="1"/>
  <c r="J28" i="58"/>
  <c r="J32" i="58"/>
  <c r="I413" i="54"/>
  <c r="I7" i="58"/>
  <c r="H409" i="54" s="1"/>
  <c r="I24" i="58"/>
  <c r="H410" i="54" s="1"/>
  <c r="I27" i="58"/>
  <c r="H411" i="54" s="1"/>
  <c r="I28" i="58"/>
  <c r="H412" i="54" s="1"/>
  <c r="I32" i="58"/>
  <c r="H413" i="54" s="1"/>
  <c r="H14" i="58"/>
  <c r="H7" i="58"/>
  <c r="G409" i="54" s="1"/>
  <c r="H27" i="58"/>
  <c r="G411" i="54" s="1"/>
  <c r="H28" i="58"/>
  <c r="G414" i="54" s="1"/>
  <c r="H32" i="58"/>
  <c r="G413" i="54" s="1"/>
  <c r="G7" i="58"/>
  <c r="F409" i="54" s="1"/>
  <c r="G24" i="58"/>
  <c r="F410" i="54" s="1"/>
  <c r="G27" i="58"/>
  <c r="F411" i="54" s="1"/>
  <c r="G32" i="58"/>
  <c r="F413" i="54" s="1"/>
  <c r="F7" i="58"/>
  <c r="E409" i="54" s="1"/>
  <c r="F24" i="58"/>
  <c r="E410" i="54" s="1"/>
  <c r="F27" i="58"/>
  <c r="E411" i="54" s="1"/>
  <c r="F28" i="58"/>
  <c r="F32" i="58"/>
  <c r="E413" i="54" s="1"/>
  <c r="E7" i="58"/>
  <c r="D409" i="54" s="1"/>
  <c r="E24" i="58"/>
  <c r="D410" i="54" s="1"/>
  <c r="E28" i="58"/>
  <c r="D414" i="54"/>
  <c r="E32" i="58"/>
  <c r="D413" i="54" s="1"/>
  <c r="C408" i="54"/>
  <c r="D408" i="54" s="1"/>
  <c r="E408" i="54" s="1"/>
  <c r="F408" i="54" s="1"/>
  <c r="G408" i="54" s="1"/>
  <c r="H408" i="54" s="1"/>
  <c r="I408" i="54" s="1"/>
  <c r="J408" i="54" s="1"/>
  <c r="K408" i="54" s="1"/>
  <c r="L408" i="54" s="1"/>
  <c r="M408" i="54" s="1"/>
  <c r="N408" i="54" s="1"/>
  <c r="O408" i="54" s="1"/>
  <c r="P408" i="54" s="1"/>
  <c r="Q408" i="54" s="1"/>
  <c r="R408" i="54" s="1"/>
  <c r="S408" i="54" s="1"/>
  <c r="T408" i="54" s="1"/>
  <c r="U408" i="54" s="1"/>
  <c r="V408" i="54" s="1"/>
  <c r="W408" i="54" s="1"/>
  <c r="X408" i="54" s="1"/>
  <c r="Y408" i="54" s="1"/>
  <c r="Z408" i="54" s="1"/>
  <c r="AA408" i="54" s="1"/>
  <c r="AA390" i="54"/>
  <c r="AB51" i="21"/>
  <c r="AA391" i="54" s="1"/>
  <c r="AB46" i="21"/>
  <c r="AA392" i="54" s="1"/>
  <c r="Z390" i="54"/>
  <c r="AA51" i="21"/>
  <c r="Z391" i="54" s="1"/>
  <c r="AA46" i="21"/>
  <c r="Z392" i="54" s="1"/>
  <c r="Y390" i="54"/>
  <c r="Z51" i="21"/>
  <c r="Y391" i="54" s="1"/>
  <c r="Z46" i="21"/>
  <c r="Y392" i="54" s="1"/>
  <c r="Y51" i="21"/>
  <c r="X391" i="54"/>
  <c r="Y46" i="21"/>
  <c r="X392" i="54" s="1"/>
  <c r="W390" i="54"/>
  <c r="X51" i="21"/>
  <c r="W391" i="54" s="1"/>
  <c r="X46" i="21"/>
  <c r="W392" i="54" s="1"/>
  <c r="W51" i="21"/>
  <c r="V391" i="54" s="1"/>
  <c r="W46" i="21"/>
  <c r="V392" i="54" s="1"/>
  <c r="U390" i="54"/>
  <c r="V51" i="21"/>
  <c r="U391" i="54" s="1"/>
  <c r="V46" i="21"/>
  <c r="U392" i="54" s="1"/>
  <c r="U51" i="21"/>
  <c r="T391" i="54" s="1"/>
  <c r="U46" i="21"/>
  <c r="T392" i="54" s="1"/>
  <c r="M390" i="54"/>
  <c r="N51" i="21"/>
  <c r="M391" i="54" s="1"/>
  <c r="L390" i="54"/>
  <c r="M46" i="21"/>
  <c r="L392" i="54" s="1"/>
  <c r="K390" i="54"/>
  <c r="L51" i="21"/>
  <c r="K391" i="54" s="1"/>
  <c r="L46" i="21"/>
  <c r="K392" i="54"/>
  <c r="J390" i="54"/>
  <c r="K46" i="21"/>
  <c r="J392" i="54" s="1"/>
  <c r="I390" i="54"/>
  <c r="J51" i="21"/>
  <c r="I391" i="54" s="1"/>
  <c r="J46" i="21"/>
  <c r="I392" i="54" s="1"/>
  <c r="H390" i="54"/>
  <c r="I51" i="21"/>
  <c r="H391" i="54" s="1"/>
  <c r="I46" i="21"/>
  <c r="H392" i="54" s="1"/>
  <c r="H51" i="21"/>
  <c r="G391" i="54"/>
  <c r="H46" i="21"/>
  <c r="G392" i="54" s="1"/>
  <c r="G51" i="21"/>
  <c r="F391" i="54" s="1"/>
  <c r="G46" i="21"/>
  <c r="F392" i="54" s="1"/>
  <c r="F51" i="21"/>
  <c r="E391" i="54" s="1"/>
  <c r="F46" i="21"/>
  <c r="E392" i="54" s="1"/>
  <c r="E51" i="21"/>
  <c r="D391" i="54" s="1"/>
  <c r="E46" i="21"/>
  <c r="D392" i="54" s="1"/>
  <c r="C388" i="54"/>
  <c r="D388" i="54" s="1"/>
  <c r="E388" i="54" s="1"/>
  <c r="F388" i="54" s="1"/>
  <c r="G388" i="54" s="1"/>
  <c r="H388" i="54" s="1"/>
  <c r="I388" i="54" s="1"/>
  <c r="J388" i="54" s="1"/>
  <c r="K388" i="54" s="1"/>
  <c r="L388" i="54" s="1"/>
  <c r="M388" i="54" s="1"/>
  <c r="N388" i="54" s="1"/>
  <c r="O388" i="54" s="1"/>
  <c r="P388" i="54" s="1"/>
  <c r="Q388" i="54" s="1"/>
  <c r="R388" i="54" s="1"/>
  <c r="S388" i="54" s="1"/>
  <c r="T388" i="54" s="1"/>
  <c r="U388" i="54" s="1"/>
  <c r="V388" i="54" s="1"/>
  <c r="W388" i="54" s="1"/>
  <c r="X388" i="54" s="1"/>
  <c r="Y388" i="54" s="1"/>
  <c r="Z388" i="54" s="1"/>
  <c r="AA388" i="54" s="1"/>
  <c r="AB16" i="22"/>
  <c r="AA363" i="54" s="1"/>
  <c r="AB8" i="22"/>
  <c r="AA364" i="54" s="1"/>
  <c r="AB17" i="22"/>
  <c r="AA365" i="54" s="1"/>
  <c r="AB34" i="22"/>
  <c r="AA366" i="54" s="1"/>
  <c r="AB36" i="22"/>
  <c r="AA367" i="54" s="1"/>
  <c r="AB37" i="22"/>
  <c r="AA368" i="54" s="1"/>
  <c r="AA16" i="22"/>
  <c r="Z363" i="54" s="1"/>
  <c r="AA8" i="22"/>
  <c r="Z364" i="54" s="1"/>
  <c r="AA17" i="22"/>
  <c r="Z365" i="54" s="1"/>
  <c r="AA34" i="22"/>
  <c r="Z366" i="54" s="1"/>
  <c r="AA36" i="22"/>
  <c r="Z367" i="54" s="1"/>
  <c r="AA37" i="22"/>
  <c r="Z368" i="54" s="1"/>
  <c r="AA38" i="22"/>
  <c r="Z369" i="54" s="1"/>
  <c r="Z16" i="22"/>
  <c r="Y363" i="54" s="1"/>
  <c r="Z8" i="22"/>
  <c r="Y364" i="54" s="1"/>
  <c r="Z17" i="22"/>
  <c r="Y365" i="54" s="1"/>
  <c r="Z34" i="22"/>
  <c r="Y366" i="54" s="1"/>
  <c r="Z36" i="22"/>
  <c r="Y367" i="54" s="1"/>
  <c r="Z37" i="22"/>
  <c r="Y368" i="54" s="1"/>
  <c r="Z38" i="22"/>
  <c r="Y369" i="54" s="1"/>
  <c r="Y16" i="22"/>
  <c r="X363" i="54"/>
  <c r="Y8" i="22"/>
  <c r="X364" i="54" s="1"/>
  <c r="Y17" i="22"/>
  <c r="X365" i="54" s="1"/>
  <c r="Y34" i="22"/>
  <c r="X366" i="54" s="1"/>
  <c r="Y36" i="22"/>
  <c r="X367" i="54" s="1"/>
  <c r="Y38" i="22"/>
  <c r="X369" i="54" s="1"/>
  <c r="X16" i="22"/>
  <c r="W363" i="54" s="1"/>
  <c r="X8" i="22"/>
  <c r="W364" i="54" s="1"/>
  <c r="X17" i="22"/>
  <c r="W365" i="54" s="1"/>
  <c r="X34" i="22"/>
  <c r="W366" i="54" s="1"/>
  <c r="X36" i="22"/>
  <c r="W367" i="54"/>
  <c r="X37" i="22"/>
  <c r="W368" i="54" s="1"/>
  <c r="X38" i="22"/>
  <c r="W369" i="54" s="1"/>
  <c r="W16" i="22"/>
  <c r="V363" i="54" s="1"/>
  <c r="W8" i="22"/>
  <c r="V364" i="54" s="1"/>
  <c r="W17" i="22"/>
  <c r="V365" i="54" s="1"/>
  <c r="W36" i="22"/>
  <c r="V367" i="54" s="1"/>
  <c r="W37" i="22"/>
  <c r="V368" i="54" s="1"/>
  <c r="W38" i="22"/>
  <c r="V369" i="54" s="1"/>
  <c r="V16" i="22"/>
  <c r="U363" i="54" s="1"/>
  <c r="V8" i="22"/>
  <c r="U364" i="54" s="1"/>
  <c r="V17" i="22"/>
  <c r="U365" i="54" s="1"/>
  <c r="V34" i="22"/>
  <c r="U366" i="54" s="1"/>
  <c r="V36" i="22"/>
  <c r="U367" i="54" s="1"/>
  <c r="V38" i="22"/>
  <c r="U369" i="54" s="1"/>
  <c r="U16" i="22"/>
  <c r="T363" i="54" s="1"/>
  <c r="U8" i="22"/>
  <c r="T364" i="54"/>
  <c r="U17" i="22"/>
  <c r="T365" i="54" s="1"/>
  <c r="U34" i="22"/>
  <c r="T366" i="54" s="1"/>
  <c r="U37" i="22"/>
  <c r="T368" i="54" s="1"/>
  <c r="U38" i="22"/>
  <c r="T369" i="54" s="1"/>
  <c r="N16" i="22"/>
  <c r="M363" i="54" s="1"/>
  <c r="N8" i="22"/>
  <c r="M364" i="54"/>
  <c r="N17" i="22"/>
  <c r="M365" i="54" s="1"/>
  <c r="N34" i="22"/>
  <c r="M366" i="54" s="1"/>
  <c r="N36" i="22"/>
  <c r="M367" i="54" s="1"/>
  <c r="N37" i="22"/>
  <c r="M368" i="54" s="1"/>
  <c r="N38" i="22"/>
  <c r="M369" i="54"/>
  <c r="M16" i="22"/>
  <c r="L363" i="54" s="1"/>
  <c r="M8" i="22"/>
  <c r="L364" i="54" s="1"/>
  <c r="M17" i="22"/>
  <c r="L365" i="54" s="1"/>
  <c r="M34" i="22"/>
  <c r="L366" i="54" s="1"/>
  <c r="M36" i="22"/>
  <c r="L367" i="54" s="1"/>
  <c r="M37" i="22"/>
  <c r="L368" i="54" s="1"/>
  <c r="M38" i="22"/>
  <c r="L369" i="54" s="1"/>
  <c r="L17" i="22"/>
  <c r="K365" i="54" s="1"/>
  <c r="L34" i="22"/>
  <c r="K366" i="54" s="1"/>
  <c r="L36" i="22"/>
  <c r="K367" i="54" s="1"/>
  <c r="L37" i="22"/>
  <c r="K368" i="54" s="1"/>
  <c r="L38" i="22"/>
  <c r="K369" i="54" s="1"/>
  <c r="K16" i="22"/>
  <c r="J363" i="54" s="1"/>
  <c r="K8" i="22"/>
  <c r="J364" i="54" s="1"/>
  <c r="K17" i="22"/>
  <c r="J365" i="54" s="1"/>
  <c r="K34" i="22"/>
  <c r="J366" i="54" s="1"/>
  <c r="K36" i="22"/>
  <c r="J367" i="54" s="1"/>
  <c r="K37" i="22"/>
  <c r="J368" i="54" s="1"/>
  <c r="K38" i="22"/>
  <c r="J369" i="54" s="1"/>
  <c r="J16" i="22"/>
  <c r="I363" i="54" s="1"/>
  <c r="J8" i="22"/>
  <c r="I364" i="54" s="1"/>
  <c r="J34" i="22"/>
  <c r="I366" i="54" s="1"/>
  <c r="J36" i="22"/>
  <c r="I367" i="54" s="1"/>
  <c r="J37" i="22"/>
  <c r="I368" i="54" s="1"/>
  <c r="J38" i="22"/>
  <c r="I369" i="54"/>
  <c r="I8" i="22"/>
  <c r="H364" i="54" s="1"/>
  <c r="I17" i="22"/>
  <c r="H365" i="54" s="1"/>
  <c r="I34" i="22"/>
  <c r="H366" i="54" s="1"/>
  <c r="I36" i="22"/>
  <c r="H367" i="54" s="1"/>
  <c r="I38" i="22"/>
  <c r="H369" i="54" s="1"/>
  <c r="H16" i="22"/>
  <c r="G363" i="54" s="1"/>
  <c r="H8" i="22"/>
  <c r="G364" i="54" s="1"/>
  <c r="H17" i="22"/>
  <c r="G365" i="54" s="1"/>
  <c r="H37" i="22"/>
  <c r="G368" i="54" s="1"/>
  <c r="H38" i="22"/>
  <c r="G369" i="54" s="1"/>
  <c r="G8" i="22"/>
  <c r="F364" i="54" s="1"/>
  <c r="G34" i="22"/>
  <c r="F366" i="54" s="1"/>
  <c r="G36" i="22"/>
  <c r="F367" i="54"/>
  <c r="G38" i="22"/>
  <c r="F369" i="54" s="1"/>
  <c r="F16" i="22"/>
  <c r="E363" i="54" s="1"/>
  <c r="F8" i="22"/>
  <c r="E364" i="54" s="1"/>
  <c r="F17" i="22"/>
  <c r="E365" i="54" s="1"/>
  <c r="F34" i="22"/>
  <c r="E366" i="54" s="1"/>
  <c r="F36" i="22"/>
  <c r="E367" i="54" s="1"/>
  <c r="F37" i="22"/>
  <c r="E368" i="54" s="1"/>
  <c r="F38" i="22"/>
  <c r="E369" i="54" s="1"/>
  <c r="E16" i="22"/>
  <c r="D363" i="54" s="1"/>
  <c r="E8" i="22"/>
  <c r="D364" i="54" s="1"/>
  <c r="E17" i="22"/>
  <c r="D365" i="54" s="1"/>
  <c r="E34" i="22"/>
  <c r="D366" i="54"/>
  <c r="E36" i="22"/>
  <c r="D367" i="54" s="1"/>
  <c r="E37" i="22"/>
  <c r="D368" i="54" s="1"/>
  <c r="E38" i="22"/>
  <c r="D369" i="54" s="1"/>
  <c r="C362" i="54"/>
  <c r="D362" i="54" s="1"/>
  <c r="E362" i="54" s="1"/>
  <c r="F362" i="54" s="1"/>
  <c r="G362" i="54" s="1"/>
  <c r="H362" i="54" s="1"/>
  <c r="I362" i="54" s="1"/>
  <c r="J362" i="54" s="1"/>
  <c r="K362" i="54" s="1"/>
  <c r="L362" i="54" s="1"/>
  <c r="M362" i="54" s="1"/>
  <c r="N362" i="54" s="1"/>
  <c r="O362" i="54" s="1"/>
  <c r="P362" i="54" s="1"/>
  <c r="Q362" i="54" s="1"/>
  <c r="R362" i="54" s="1"/>
  <c r="S362" i="54" s="1"/>
  <c r="T362" i="54" s="1"/>
  <c r="U362" i="54" s="1"/>
  <c r="V362" i="54" s="1"/>
  <c r="W362" i="54" s="1"/>
  <c r="X362" i="54" s="1"/>
  <c r="Y362" i="54" s="1"/>
  <c r="Z362" i="54" s="1"/>
  <c r="AA362" i="54" s="1"/>
  <c r="Y344" i="54"/>
  <c r="Y346" i="54"/>
  <c r="X346" i="54"/>
  <c r="T344" i="54"/>
  <c r="F346" i="54"/>
  <c r="C342" i="54"/>
  <c r="D342" i="54" s="1"/>
  <c r="E342" i="54" s="1"/>
  <c r="F342" i="54" s="1"/>
  <c r="G342" i="54" s="1"/>
  <c r="H342" i="54" s="1"/>
  <c r="I342" i="54" s="1"/>
  <c r="J342" i="54" s="1"/>
  <c r="K342" i="54" s="1"/>
  <c r="L342" i="54" s="1"/>
  <c r="M342" i="54" s="1"/>
  <c r="N342" i="54" s="1"/>
  <c r="O342" i="54" s="1"/>
  <c r="P342" i="54" s="1"/>
  <c r="Q342" i="54" s="1"/>
  <c r="R342" i="54" s="1"/>
  <c r="S342" i="54" s="1"/>
  <c r="T342" i="54" s="1"/>
  <c r="U342" i="54" s="1"/>
  <c r="V342" i="54" s="1"/>
  <c r="W342" i="54" s="1"/>
  <c r="X342" i="54" s="1"/>
  <c r="Y342" i="54" s="1"/>
  <c r="Z342" i="54" s="1"/>
  <c r="AA342" i="54" s="1"/>
  <c r="C328" i="54"/>
  <c r="D328" i="54" s="1"/>
  <c r="E328" i="54" s="1"/>
  <c r="F328" i="54" s="1"/>
  <c r="G328" i="54" s="1"/>
  <c r="H328" i="54" s="1"/>
  <c r="I328" i="54" s="1"/>
  <c r="J328" i="54" s="1"/>
  <c r="K328" i="54" s="1"/>
  <c r="L328" i="54"/>
  <c r="M328" i="54" s="1"/>
  <c r="N328" i="54" s="1"/>
  <c r="O328" i="54" s="1"/>
  <c r="P328" i="54" s="1"/>
  <c r="Q328" i="54" s="1"/>
  <c r="R328" i="54" s="1"/>
  <c r="S328" i="54" s="1"/>
  <c r="T328" i="54" s="1"/>
  <c r="U328" i="54" s="1"/>
  <c r="V328" i="54" s="1"/>
  <c r="W328" i="54" s="1"/>
  <c r="X328" i="54" s="1"/>
  <c r="Y328" i="54" s="1"/>
  <c r="Z328" i="54" s="1"/>
  <c r="AA328" i="54" s="1"/>
  <c r="AB30" i="1"/>
  <c r="AB31" i="1"/>
  <c r="AB32" i="1"/>
  <c r="AB33" i="1"/>
  <c r="AB43" i="1"/>
  <c r="AB45" i="1"/>
  <c r="AB46" i="1"/>
  <c r="AA321" i="54"/>
  <c r="AB35" i="1"/>
  <c r="AA319" i="54" s="1"/>
  <c r="AA30" i="1"/>
  <c r="AA31" i="1"/>
  <c r="AA32" i="1"/>
  <c r="AA33" i="1"/>
  <c r="AA43" i="1"/>
  <c r="AA45" i="1"/>
  <c r="AA46" i="1"/>
  <c r="AA36" i="1"/>
  <c r="Z320" i="54" s="1"/>
  <c r="Z30" i="1"/>
  <c r="Z31" i="1"/>
  <c r="Z32" i="1"/>
  <c r="Z33" i="1"/>
  <c r="Z43" i="1"/>
  <c r="Z44" i="1"/>
  <c r="Z45" i="1"/>
  <c r="Z46" i="1"/>
  <c r="Y321" i="54" s="1"/>
  <c r="Z34" i="1"/>
  <c r="Z35" i="1"/>
  <c r="Y319" i="54" s="1"/>
  <c r="Z36" i="1"/>
  <c r="Y320" i="54" s="1"/>
  <c r="Y30" i="1"/>
  <c r="Y31" i="1"/>
  <c r="Y32" i="1"/>
  <c r="Y33" i="1"/>
  <c r="Y43" i="1"/>
  <c r="Y45" i="1"/>
  <c r="Y46" i="1"/>
  <c r="X321" i="54" s="1"/>
  <c r="Y35" i="1"/>
  <c r="X319" i="54" s="1"/>
  <c r="Y36" i="1"/>
  <c r="X320" i="54"/>
  <c r="X30" i="1"/>
  <c r="X31" i="1"/>
  <c r="X32" i="1"/>
  <c r="X33" i="1"/>
  <c r="X43" i="1"/>
  <c r="X45" i="1"/>
  <c r="X46" i="1"/>
  <c r="X35" i="1"/>
  <c r="W319" i="54" s="1"/>
  <c r="X36" i="1"/>
  <c r="W30" i="1"/>
  <c r="V317" i="54" s="1"/>
  <c r="W31" i="1"/>
  <c r="W32" i="1"/>
  <c r="W33" i="1"/>
  <c r="W43" i="1"/>
  <c r="W45" i="1"/>
  <c r="W46" i="1"/>
  <c r="V321" i="54" s="1"/>
  <c r="W34" i="1"/>
  <c r="W36" i="1"/>
  <c r="V320" i="54" s="1"/>
  <c r="V30" i="1"/>
  <c r="U317" i="54" s="1"/>
  <c r="V32" i="1"/>
  <c r="V33" i="1"/>
  <c r="V43" i="1"/>
  <c r="V34" i="1"/>
  <c r="V35" i="1"/>
  <c r="U319" i="54" s="1"/>
  <c r="V36" i="1"/>
  <c r="U320" i="54" s="1"/>
  <c r="U30" i="1"/>
  <c r="T317" i="54" s="1"/>
  <c r="U31" i="1"/>
  <c r="U32" i="1"/>
  <c r="U33" i="1"/>
  <c r="U43" i="1"/>
  <c r="U45" i="1"/>
  <c r="U46" i="1"/>
  <c r="U36" i="1"/>
  <c r="T320" i="54" s="1"/>
  <c r="S318" i="54"/>
  <c r="S319" i="54"/>
  <c r="S321" i="54"/>
  <c r="R320" i="54"/>
  <c r="P321" i="54"/>
  <c r="O320" i="54"/>
  <c r="O321" i="54"/>
  <c r="N44" i="1"/>
  <c r="N45" i="1"/>
  <c r="N46" i="1"/>
  <c r="M321" i="54" s="1"/>
  <c r="N36" i="1"/>
  <c r="M320" i="54" s="1"/>
  <c r="M31" i="1"/>
  <c r="M32" i="1"/>
  <c r="M45" i="1"/>
  <c r="M46" i="1"/>
  <c r="M36" i="1"/>
  <c r="L320" i="54" s="1"/>
  <c r="L32" i="1"/>
  <c r="L43" i="1"/>
  <c r="L45" i="1"/>
  <c r="L46" i="1"/>
  <c r="L34" i="1"/>
  <c r="K318" i="54" s="1"/>
  <c r="L36" i="1"/>
  <c r="K320" i="54" s="1"/>
  <c r="K32" i="1"/>
  <c r="K33" i="1"/>
  <c r="K45" i="1"/>
  <c r="K46" i="1"/>
  <c r="J321" i="54" s="1"/>
  <c r="K36" i="1"/>
  <c r="J320" i="54" s="1"/>
  <c r="J43" i="1"/>
  <c r="J45" i="1"/>
  <c r="J46" i="1"/>
  <c r="I321" i="54" s="1"/>
  <c r="J36" i="1"/>
  <c r="I320" i="54" s="1"/>
  <c r="I30" i="1"/>
  <c r="H317" i="54" s="1"/>
  <c r="I43" i="1"/>
  <c r="I45" i="1"/>
  <c r="I46" i="1"/>
  <c r="H321" i="54"/>
  <c r="I36" i="1"/>
  <c r="H320" i="54" s="1"/>
  <c r="H45" i="1"/>
  <c r="H46" i="1"/>
  <c r="G321" i="54" s="1"/>
  <c r="H36" i="1"/>
  <c r="G320" i="54" s="1"/>
  <c r="G43" i="1"/>
  <c r="G44" i="1"/>
  <c r="G45" i="1"/>
  <c r="G46" i="1"/>
  <c r="G36" i="1"/>
  <c r="F45" i="1"/>
  <c r="F46" i="1"/>
  <c r="E321" i="54" s="1"/>
  <c r="F36" i="1"/>
  <c r="E30" i="1"/>
  <c r="D317" i="54" s="1"/>
  <c r="E43" i="1"/>
  <c r="E45" i="1"/>
  <c r="E46" i="1"/>
  <c r="D321" i="54" s="1"/>
  <c r="E36" i="1"/>
  <c r="C316" i="54"/>
  <c r="D316" i="54" s="1"/>
  <c r="E316" i="54" s="1"/>
  <c r="F316" i="54" s="1"/>
  <c r="G316" i="54" s="1"/>
  <c r="H316" i="54" s="1"/>
  <c r="I316" i="54" s="1"/>
  <c r="J316" i="54" s="1"/>
  <c r="K316" i="54" s="1"/>
  <c r="L316" i="54" s="1"/>
  <c r="M316" i="54" s="1"/>
  <c r="N316" i="54" s="1"/>
  <c r="O316" i="54" s="1"/>
  <c r="P316" i="54" s="1"/>
  <c r="Q316" i="54" s="1"/>
  <c r="R316" i="54" s="1"/>
  <c r="S316" i="54" s="1"/>
  <c r="T316" i="54" s="1"/>
  <c r="U316" i="54" s="1"/>
  <c r="V316" i="54" s="1"/>
  <c r="W316" i="54" s="1"/>
  <c r="X316" i="54" s="1"/>
  <c r="Y316" i="54" s="1"/>
  <c r="Z316" i="54" s="1"/>
  <c r="AA316" i="54" s="1"/>
  <c r="AB9" i="1"/>
  <c r="BB317" i="54" s="1"/>
  <c r="AB10" i="1"/>
  <c r="AB11" i="1"/>
  <c r="AB12" i="1"/>
  <c r="AB22" i="1"/>
  <c r="AB24" i="1"/>
  <c r="AB25" i="1"/>
  <c r="AB15" i="1"/>
  <c r="AA9" i="1"/>
  <c r="AA10" i="1"/>
  <c r="AA11" i="1"/>
  <c r="AA12" i="1"/>
  <c r="AA22" i="1"/>
  <c r="AA24" i="1"/>
  <c r="AA25" i="1"/>
  <c r="AA15" i="1"/>
  <c r="Z9" i="1"/>
  <c r="Z10" i="1"/>
  <c r="Z11" i="1"/>
  <c r="Z12" i="1"/>
  <c r="Z22" i="1"/>
  <c r="Z24" i="1"/>
  <c r="Z25" i="1"/>
  <c r="Z15" i="1"/>
  <c r="AZ320" i="54"/>
  <c r="Y9" i="1"/>
  <c r="Y10" i="1"/>
  <c r="Y11" i="1"/>
  <c r="Y12" i="1"/>
  <c r="X293" i="54"/>
  <c r="Y22" i="1"/>
  <c r="Y24" i="1"/>
  <c r="Y25" i="1"/>
  <c r="Y15" i="1"/>
  <c r="AY320" i="54" s="1"/>
  <c r="X9" i="1"/>
  <c r="W292" i="54" s="1"/>
  <c r="X10" i="1"/>
  <c r="X11" i="1"/>
  <c r="X12" i="1"/>
  <c r="X22" i="1"/>
  <c r="X24" i="1"/>
  <c r="X25" i="1"/>
  <c r="X15" i="1"/>
  <c r="W296" i="54" s="1"/>
  <c r="W9" i="1"/>
  <c r="W10" i="1"/>
  <c r="W11" i="1"/>
  <c r="W12" i="1"/>
  <c r="W22" i="1"/>
  <c r="W24" i="1"/>
  <c r="W25" i="1"/>
  <c r="V11" i="1"/>
  <c r="V12" i="1"/>
  <c r="U90" i="54" s="1"/>
  <c r="V22" i="1"/>
  <c r="V24" i="1"/>
  <c r="V15" i="1"/>
  <c r="U9" i="1"/>
  <c r="U10" i="1"/>
  <c r="U8" i="1" s="1"/>
  <c r="U11" i="1"/>
  <c r="U12" i="1"/>
  <c r="U22" i="1"/>
  <c r="U24" i="1"/>
  <c r="U25" i="1"/>
  <c r="N24" i="1"/>
  <c r="N25" i="1"/>
  <c r="N15" i="1"/>
  <c r="M24" i="1"/>
  <c r="M25" i="1"/>
  <c r="M15" i="1"/>
  <c r="L24" i="1"/>
  <c r="L25" i="1"/>
  <c r="L15" i="1"/>
  <c r="K24" i="1"/>
  <c r="K25" i="1"/>
  <c r="J94" i="54" s="1"/>
  <c r="K15" i="1"/>
  <c r="J24" i="1"/>
  <c r="J25" i="1"/>
  <c r="J15" i="1"/>
  <c r="I24" i="1"/>
  <c r="I25" i="1"/>
  <c r="H297" i="54"/>
  <c r="I15" i="1"/>
  <c r="H24" i="1"/>
  <c r="H25" i="1"/>
  <c r="H15" i="1"/>
  <c r="G296" i="54" s="1"/>
  <c r="G24" i="1"/>
  <c r="G25" i="1"/>
  <c r="G15" i="1"/>
  <c r="F24" i="1"/>
  <c r="F25" i="1"/>
  <c r="F15" i="1"/>
  <c r="E24" i="1"/>
  <c r="E25" i="1"/>
  <c r="D94" i="54" s="1"/>
  <c r="E15" i="1"/>
  <c r="C291" i="54"/>
  <c r="D291" i="54" s="1"/>
  <c r="E291" i="54" s="1"/>
  <c r="F291" i="54" s="1"/>
  <c r="G291" i="54" s="1"/>
  <c r="H291" i="54" s="1"/>
  <c r="I291" i="54" s="1"/>
  <c r="J291" i="54" s="1"/>
  <c r="K291" i="54" s="1"/>
  <c r="L291" i="54" s="1"/>
  <c r="M291" i="54" s="1"/>
  <c r="N291" i="54" s="1"/>
  <c r="O291" i="54" s="1"/>
  <c r="P291" i="54" s="1"/>
  <c r="Q291" i="54" s="1"/>
  <c r="R291" i="54" s="1"/>
  <c r="S291" i="54" s="1"/>
  <c r="T291" i="54" s="1"/>
  <c r="U291" i="54" s="1"/>
  <c r="V291" i="54" s="1"/>
  <c r="W291" i="54" s="1"/>
  <c r="X291" i="54" s="1"/>
  <c r="Y291" i="54" s="1"/>
  <c r="Z291" i="54" s="1"/>
  <c r="AA291" i="54" s="1"/>
  <c r="AB5" i="12"/>
  <c r="AB12" i="12"/>
  <c r="AB10" i="12"/>
  <c r="AA269" i="54" s="1"/>
  <c r="AB25" i="12"/>
  <c r="AA270" i="54" s="1"/>
  <c r="AB31" i="12"/>
  <c r="AA271" i="54" s="1"/>
  <c r="AB32" i="12"/>
  <c r="AA272" i="54" s="1"/>
  <c r="AB28" i="12"/>
  <c r="AA273" i="54" s="1"/>
  <c r="AA5" i="12"/>
  <c r="AA12" i="12"/>
  <c r="AA10" i="12"/>
  <c r="Z269" i="54" s="1"/>
  <c r="AA25" i="12"/>
  <c r="Z270" i="54" s="1"/>
  <c r="AA31" i="12"/>
  <c r="Z271" i="54" s="1"/>
  <c r="AA32" i="12"/>
  <c r="Z272" i="54" s="1"/>
  <c r="AA28" i="12"/>
  <c r="Z273" i="54" s="1"/>
  <c r="Z5" i="12"/>
  <c r="Z12" i="12"/>
  <c r="Z10" i="12"/>
  <c r="Y269" i="54" s="1"/>
  <c r="Z25" i="12"/>
  <c r="Y270" i="54" s="1"/>
  <c r="Z31" i="12"/>
  <c r="Y271" i="54" s="1"/>
  <c r="Z32" i="12"/>
  <c r="Y272" i="54" s="1"/>
  <c r="Z28" i="12"/>
  <c r="Y273" i="54" s="1"/>
  <c r="Y5" i="12"/>
  <c r="Y12" i="12"/>
  <c r="Y10" i="12"/>
  <c r="X269" i="54" s="1"/>
  <c r="Y25" i="12"/>
  <c r="X270" i="54" s="1"/>
  <c r="Y31" i="12"/>
  <c r="X271" i="54" s="1"/>
  <c r="Y32" i="12"/>
  <c r="X272" i="54" s="1"/>
  <c r="Y28" i="12"/>
  <c r="X273" i="54" s="1"/>
  <c r="X5" i="12"/>
  <c r="X12" i="12"/>
  <c r="X10" i="12"/>
  <c r="W269" i="54" s="1"/>
  <c r="X25" i="12"/>
  <c r="W270" i="54" s="1"/>
  <c r="X31" i="12"/>
  <c r="W271" i="54" s="1"/>
  <c r="X32" i="12"/>
  <c r="W272" i="54" s="1"/>
  <c r="X28" i="12"/>
  <c r="W273" i="54" s="1"/>
  <c r="W5" i="12"/>
  <c r="W12" i="12"/>
  <c r="W10" i="12"/>
  <c r="V269" i="54" s="1"/>
  <c r="W25" i="12"/>
  <c r="V270" i="54" s="1"/>
  <c r="W31" i="12"/>
  <c r="V271" i="54" s="1"/>
  <c r="W32" i="12"/>
  <c r="V272" i="54" s="1"/>
  <c r="W28" i="12"/>
  <c r="V273" i="54" s="1"/>
  <c r="V10" i="12"/>
  <c r="U269" i="54" s="1"/>
  <c r="V25" i="12"/>
  <c r="U270" i="54" s="1"/>
  <c r="V31" i="12"/>
  <c r="U271" i="54" s="1"/>
  <c r="V32" i="12"/>
  <c r="U272" i="54" s="1"/>
  <c r="V28" i="12"/>
  <c r="U273" i="54" s="1"/>
  <c r="U5" i="12"/>
  <c r="U12" i="12"/>
  <c r="U10" i="12"/>
  <c r="U25" i="12"/>
  <c r="T270" i="54" s="1"/>
  <c r="U31" i="12"/>
  <c r="T271" i="54" s="1"/>
  <c r="U32" i="12"/>
  <c r="T272" i="54"/>
  <c r="U28" i="12"/>
  <c r="T273" i="54" s="1"/>
  <c r="N5" i="12"/>
  <c r="N12" i="12"/>
  <c r="N10" i="12"/>
  <c r="M269" i="54" s="1"/>
  <c r="N25" i="12"/>
  <c r="M270" i="54" s="1"/>
  <c r="N31" i="12"/>
  <c r="M271" i="54" s="1"/>
  <c r="N32" i="12"/>
  <c r="M272" i="54" s="1"/>
  <c r="N28" i="12"/>
  <c r="M273" i="54" s="1"/>
  <c r="M5" i="12"/>
  <c r="M12" i="12"/>
  <c r="M10" i="12"/>
  <c r="L269" i="54" s="1"/>
  <c r="M25" i="12"/>
  <c r="L270" i="54" s="1"/>
  <c r="M31" i="12"/>
  <c r="L271" i="54" s="1"/>
  <c r="M32" i="12"/>
  <c r="L272" i="54" s="1"/>
  <c r="M28" i="12"/>
  <c r="L273" i="54" s="1"/>
  <c r="L5" i="12"/>
  <c r="L12" i="12"/>
  <c r="L10" i="12"/>
  <c r="K269" i="54" s="1"/>
  <c r="L25" i="12"/>
  <c r="K270" i="54" s="1"/>
  <c r="L31" i="12"/>
  <c r="K271" i="54" s="1"/>
  <c r="L32" i="12"/>
  <c r="K272" i="54" s="1"/>
  <c r="L28" i="12"/>
  <c r="K273" i="54" s="1"/>
  <c r="K5" i="12"/>
  <c r="K12" i="12"/>
  <c r="K10" i="12"/>
  <c r="J269" i="54" s="1"/>
  <c r="K25" i="12"/>
  <c r="J270" i="54" s="1"/>
  <c r="K31" i="12"/>
  <c r="J271" i="54" s="1"/>
  <c r="K32" i="12"/>
  <c r="J272" i="54" s="1"/>
  <c r="K28" i="12"/>
  <c r="J273" i="54" s="1"/>
  <c r="J5" i="12"/>
  <c r="J12" i="12"/>
  <c r="J10" i="12"/>
  <c r="I269" i="54" s="1"/>
  <c r="J25" i="12"/>
  <c r="I270" i="54" s="1"/>
  <c r="J31" i="12"/>
  <c r="I271" i="54" s="1"/>
  <c r="J32" i="12"/>
  <c r="I272" i="54" s="1"/>
  <c r="J28" i="12"/>
  <c r="I273" i="54" s="1"/>
  <c r="I5" i="12"/>
  <c r="I12" i="12"/>
  <c r="I10" i="12"/>
  <c r="H269" i="54" s="1"/>
  <c r="I25" i="12"/>
  <c r="H270" i="54" s="1"/>
  <c r="I31" i="12"/>
  <c r="H271" i="54" s="1"/>
  <c r="I32" i="12"/>
  <c r="H272" i="54" s="1"/>
  <c r="I28" i="12"/>
  <c r="H273" i="54"/>
  <c r="H5" i="12"/>
  <c r="H12" i="12"/>
  <c r="H10" i="12"/>
  <c r="G269" i="54" s="1"/>
  <c r="H25" i="12"/>
  <c r="G270" i="54" s="1"/>
  <c r="H31" i="12"/>
  <c r="G271" i="54" s="1"/>
  <c r="H32" i="12"/>
  <c r="G272" i="54" s="1"/>
  <c r="H28" i="12"/>
  <c r="G273" i="54" s="1"/>
  <c r="G5" i="12"/>
  <c r="G12" i="12"/>
  <c r="G10" i="12"/>
  <c r="F269" i="54" s="1"/>
  <c r="G25" i="12"/>
  <c r="F270" i="54" s="1"/>
  <c r="G31" i="12"/>
  <c r="F271" i="54" s="1"/>
  <c r="G32" i="12"/>
  <c r="F272" i="54" s="1"/>
  <c r="G28" i="12"/>
  <c r="F273" i="54"/>
  <c r="F5" i="12"/>
  <c r="F12" i="12"/>
  <c r="F10" i="12"/>
  <c r="E269" i="54" s="1"/>
  <c r="F25" i="12"/>
  <c r="E270" i="54" s="1"/>
  <c r="F31" i="12"/>
  <c r="E271" i="54" s="1"/>
  <c r="F32" i="12"/>
  <c r="E272" i="54" s="1"/>
  <c r="F28" i="12"/>
  <c r="E273" i="54" s="1"/>
  <c r="E5" i="12"/>
  <c r="E12" i="12"/>
  <c r="E10" i="12"/>
  <c r="D269" i="54" s="1"/>
  <c r="E25" i="12"/>
  <c r="D270" i="54" s="1"/>
  <c r="E31" i="12"/>
  <c r="D271" i="54" s="1"/>
  <c r="E32" i="12"/>
  <c r="D272" i="54" s="1"/>
  <c r="E28" i="12"/>
  <c r="D273" i="54"/>
  <c r="C268" i="54"/>
  <c r="D268" i="54" s="1"/>
  <c r="E268" i="54" s="1"/>
  <c r="F268" i="54" s="1"/>
  <c r="G268" i="54" s="1"/>
  <c r="H268" i="54" s="1"/>
  <c r="I268" i="54" s="1"/>
  <c r="J268" i="54" s="1"/>
  <c r="K268" i="54" s="1"/>
  <c r="L268" i="54" s="1"/>
  <c r="M268" i="54" s="1"/>
  <c r="N268" i="54" s="1"/>
  <c r="O268" i="54" s="1"/>
  <c r="P268" i="54" s="1"/>
  <c r="Q268" i="54" s="1"/>
  <c r="R268" i="54" s="1"/>
  <c r="S268" i="54" s="1"/>
  <c r="T268" i="54" s="1"/>
  <c r="U268" i="54" s="1"/>
  <c r="V268" i="54" s="1"/>
  <c r="W268" i="54" s="1"/>
  <c r="X268" i="54" s="1"/>
  <c r="Y268" i="54" s="1"/>
  <c r="Z268" i="54" s="1"/>
  <c r="AA268" i="54" s="1"/>
  <c r="AB5" i="51"/>
  <c r="AB10" i="51"/>
  <c r="AB15" i="51"/>
  <c r="AB16" i="51"/>
  <c r="AA256" i="54" s="1"/>
  <c r="AA5" i="51"/>
  <c r="AA10" i="51"/>
  <c r="AA15" i="51"/>
  <c r="Z255" i="54" s="1"/>
  <c r="AA16" i="51"/>
  <c r="Z256" i="54" s="1"/>
  <c r="Z5" i="51"/>
  <c r="Z10" i="51"/>
  <c r="Z15" i="51"/>
  <c r="Y255" i="54" s="1"/>
  <c r="Z16" i="51"/>
  <c r="Y256" i="54" s="1"/>
  <c r="Y5" i="51"/>
  <c r="Y10" i="51"/>
  <c r="Y15" i="51"/>
  <c r="X255" i="54" s="1"/>
  <c r="Y16" i="51"/>
  <c r="X256" i="54" s="1"/>
  <c r="X5" i="51"/>
  <c r="X10" i="51"/>
  <c r="X15" i="51"/>
  <c r="W255" i="54" s="1"/>
  <c r="X16" i="51"/>
  <c r="W256" i="54" s="1"/>
  <c r="W5" i="51"/>
  <c r="W10" i="51"/>
  <c r="V253" i="54"/>
  <c r="V257" i="54" s="1"/>
  <c r="W15" i="51"/>
  <c r="V255" i="54" s="1"/>
  <c r="W16" i="51"/>
  <c r="V256" i="54" s="1"/>
  <c r="V5" i="51"/>
  <c r="V10" i="51"/>
  <c r="V15" i="51"/>
  <c r="U255" i="54" s="1"/>
  <c r="V16" i="51"/>
  <c r="U256" i="54"/>
  <c r="U5" i="51"/>
  <c r="U10" i="51"/>
  <c r="U15" i="51"/>
  <c r="T255" i="54" s="1"/>
  <c r="U16" i="51"/>
  <c r="T256" i="54" s="1"/>
  <c r="N15" i="51"/>
  <c r="M255" i="54" s="1"/>
  <c r="N16" i="51"/>
  <c r="M256" i="54" s="1"/>
  <c r="M15" i="51"/>
  <c r="L255" i="54" s="1"/>
  <c r="M16" i="51"/>
  <c r="L256" i="54" s="1"/>
  <c r="L10" i="51"/>
  <c r="L15" i="51"/>
  <c r="K255" i="54" s="1"/>
  <c r="L16" i="51"/>
  <c r="K256" i="54"/>
  <c r="K15" i="51"/>
  <c r="J255" i="54" s="1"/>
  <c r="K16" i="51"/>
  <c r="J256" i="54" s="1"/>
  <c r="J10" i="51"/>
  <c r="J15" i="51"/>
  <c r="I255" i="54" s="1"/>
  <c r="J16" i="51"/>
  <c r="I256" i="54" s="1"/>
  <c r="I10" i="51"/>
  <c r="I15" i="51"/>
  <c r="H255" i="54" s="1"/>
  <c r="I16" i="51"/>
  <c r="H256" i="54" s="1"/>
  <c r="H15" i="51"/>
  <c r="G255" i="54" s="1"/>
  <c r="H16" i="51"/>
  <c r="G256" i="54" s="1"/>
  <c r="G10" i="51"/>
  <c r="G15" i="51"/>
  <c r="F255" i="54"/>
  <c r="G16" i="51"/>
  <c r="F256" i="54" s="1"/>
  <c r="F15" i="51"/>
  <c r="E255" i="54" s="1"/>
  <c r="F16" i="51"/>
  <c r="E256" i="54" s="1"/>
  <c r="E10" i="51"/>
  <c r="E15" i="51"/>
  <c r="D255" i="54" s="1"/>
  <c r="E16" i="51"/>
  <c r="D256" i="54" s="1"/>
  <c r="C254" i="54"/>
  <c r="D254" i="54"/>
  <c r="E254" i="54" s="1"/>
  <c r="F254" i="54" s="1"/>
  <c r="G254" i="54" s="1"/>
  <c r="H254" i="54" s="1"/>
  <c r="I254" i="54" s="1"/>
  <c r="J254" i="54" s="1"/>
  <c r="K254" i="54" s="1"/>
  <c r="L254" i="54" s="1"/>
  <c r="M254" i="54" s="1"/>
  <c r="N254" i="54" s="1"/>
  <c r="O254" i="54" s="1"/>
  <c r="P254" i="54" s="1"/>
  <c r="Q254" i="54" s="1"/>
  <c r="R254" i="54" s="1"/>
  <c r="S254" i="54" s="1"/>
  <c r="T254" i="54" s="1"/>
  <c r="U254" i="54" s="1"/>
  <c r="V254" i="54" s="1"/>
  <c r="W254" i="54" s="1"/>
  <c r="X254" i="54" s="1"/>
  <c r="Y254" i="54" s="1"/>
  <c r="Z254" i="54" s="1"/>
  <c r="AA254" i="54" s="1"/>
  <c r="AB5" i="30"/>
  <c r="AB10" i="30"/>
  <c r="AA240" i="54" s="1"/>
  <c r="AB19" i="30"/>
  <c r="AA241" i="54" s="1"/>
  <c r="AA5" i="30"/>
  <c r="AA12" i="30"/>
  <c r="AA10" i="30"/>
  <c r="Z240" i="54" s="1"/>
  <c r="AA19" i="30"/>
  <c r="Z241" i="54" s="1"/>
  <c r="Z5" i="30"/>
  <c r="Z12" i="30"/>
  <c r="Z10" i="30"/>
  <c r="Y240" i="54" s="1"/>
  <c r="Z19" i="30"/>
  <c r="Y241" i="54" s="1"/>
  <c r="Y5" i="30"/>
  <c r="Y12" i="30"/>
  <c r="Y10" i="30"/>
  <c r="X240" i="54" s="1"/>
  <c r="Y19" i="30"/>
  <c r="X241" i="54" s="1"/>
  <c r="X5" i="30"/>
  <c r="X12" i="30"/>
  <c r="X10" i="30"/>
  <c r="W240" i="54" s="1"/>
  <c r="X19" i="30"/>
  <c r="W241" i="54" s="1"/>
  <c r="W12" i="30"/>
  <c r="W10" i="30"/>
  <c r="V240" i="54" s="1"/>
  <c r="W19" i="30"/>
  <c r="V241" i="54" s="1"/>
  <c r="V5" i="30"/>
  <c r="V12" i="30"/>
  <c r="V10" i="30"/>
  <c r="U240" i="54" s="1"/>
  <c r="V19" i="30"/>
  <c r="U241" i="54" s="1"/>
  <c r="U12" i="30"/>
  <c r="U10" i="30"/>
  <c r="T240" i="54" s="1"/>
  <c r="U19" i="30"/>
  <c r="T241" i="54" s="1"/>
  <c r="N5" i="30"/>
  <c r="N12" i="30"/>
  <c r="N10" i="30"/>
  <c r="M240" i="54" s="1"/>
  <c r="N19" i="30"/>
  <c r="M241" i="54" s="1"/>
  <c r="M5" i="30"/>
  <c r="M12" i="30"/>
  <c r="M10" i="30"/>
  <c r="L240" i="54" s="1"/>
  <c r="M19" i="30"/>
  <c r="L241" i="54" s="1"/>
  <c r="L5" i="30"/>
  <c r="L12" i="30"/>
  <c r="L10" i="30"/>
  <c r="K240" i="54" s="1"/>
  <c r="L19" i="30"/>
  <c r="K241" i="54" s="1"/>
  <c r="K5" i="30"/>
  <c r="K12" i="30"/>
  <c r="K10" i="30"/>
  <c r="J240" i="54" s="1"/>
  <c r="K19" i="30"/>
  <c r="J241" i="54" s="1"/>
  <c r="J5" i="30"/>
  <c r="J12" i="30"/>
  <c r="J10" i="30"/>
  <c r="I240" i="54" s="1"/>
  <c r="J19" i="30"/>
  <c r="I241" i="54" s="1"/>
  <c r="I5" i="30"/>
  <c r="I12" i="30"/>
  <c r="I10" i="30"/>
  <c r="H240" i="54" s="1"/>
  <c r="I19" i="30"/>
  <c r="H241" i="54"/>
  <c r="H5" i="30"/>
  <c r="H12" i="30"/>
  <c r="H10" i="30"/>
  <c r="G240" i="54" s="1"/>
  <c r="H19" i="30"/>
  <c r="G241" i="54" s="1"/>
  <c r="G5" i="30"/>
  <c r="G12" i="30"/>
  <c r="G10" i="30"/>
  <c r="F240" i="54" s="1"/>
  <c r="G19" i="30"/>
  <c r="F241" i="54" s="1"/>
  <c r="F5" i="30"/>
  <c r="F12" i="30"/>
  <c r="F10" i="30"/>
  <c r="E240" i="54" s="1"/>
  <c r="F19" i="30"/>
  <c r="E241" i="54" s="1"/>
  <c r="E5" i="30"/>
  <c r="E12" i="30"/>
  <c r="E10" i="30"/>
  <c r="D240" i="54" s="1"/>
  <c r="E19" i="30"/>
  <c r="D241" i="54" s="1"/>
  <c r="C239" i="54"/>
  <c r="D239" i="54" s="1"/>
  <c r="E239" i="54" s="1"/>
  <c r="F239" i="54" s="1"/>
  <c r="G239" i="54" s="1"/>
  <c r="H239" i="54" s="1"/>
  <c r="I239" i="54" s="1"/>
  <c r="J239" i="54" s="1"/>
  <c r="K239" i="54" s="1"/>
  <c r="L239" i="54" s="1"/>
  <c r="M239" i="54" s="1"/>
  <c r="N239" i="54" s="1"/>
  <c r="O239" i="54" s="1"/>
  <c r="P239" i="54" s="1"/>
  <c r="Q239" i="54" s="1"/>
  <c r="R239" i="54" s="1"/>
  <c r="S239" i="54" s="1"/>
  <c r="T239" i="54" s="1"/>
  <c r="U239" i="54" s="1"/>
  <c r="V239" i="54" s="1"/>
  <c r="W239" i="54" s="1"/>
  <c r="X239" i="54" s="1"/>
  <c r="Y239" i="54" s="1"/>
  <c r="Z239" i="54" s="1"/>
  <c r="AA239" i="54" s="1"/>
  <c r="AB12" i="32"/>
  <c r="AB10" i="32"/>
  <c r="AA229" i="54" s="1"/>
  <c r="AA10" i="32"/>
  <c r="Z229" i="54" s="1"/>
  <c r="Z12" i="32"/>
  <c r="Z10" i="32"/>
  <c r="Y229" i="54" s="1"/>
  <c r="Y12" i="32"/>
  <c r="Y10" i="32"/>
  <c r="X229" i="54" s="1"/>
  <c r="X12" i="32"/>
  <c r="X10" i="32"/>
  <c r="W229" i="54" s="1"/>
  <c r="W10" i="32"/>
  <c r="V229" i="54" s="1"/>
  <c r="V12" i="32"/>
  <c r="V10" i="32"/>
  <c r="U229" i="54" s="1"/>
  <c r="U10" i="32"/>
  <c r="T229" i="54" s="1"/>
  <c r="M10" i="32"/>
  <c r="L229" i="54"/>
  <c r="L10" i="32"/>
  <c r="K229" i="54" s="1"/>
  <c r="I10" i="32"/>
  <c r="H229" i="54" s="1"/>
  <c r="H10" i="32"/>
  <c r="G229" i="54" s="1"/>
  <c r="C228" i="54"/>
  <c r="D228" i="54" s="1"/>
  <c r="E228" i="54" s="1"/>
  <c r="F228" i="54" s="1"/>
  <c r="G228" i="54" s="1"/>
  <c r="H228" i="54" s="1"/>
  <c r="I228" i="54" s="1"/>
  <c r="J228" i="54" s="1"/>
  <c r="K228" i="54" s="1"/>
  <c r="L228" i="54" s="1"/>
  <c r="M228" i="54" s="1"/>
  <c r="N228" i="54" s="1"/>
  <c r="O228" i="54" s="1"/>
  <c r="P228" i="54" s="1"/>
  <c r="Q228" i="54" s="1"/>
  <c r="R228" i="54" s="1"/>
  <c r="S228" i="54" s="1"/>
  <c r="T228" i="54" s="1"/>
  <c r="U228" i="54" s="1"/>
  <c r="V228" i="54" s="1"/>
  <c r="W228" i="54" s="1"/>
  <c r="X228" i="54" s="1"/>
  <c r="Y228" i="54" s="1"/>
  <c r="Z228" i="54" s="1"/>
  <c r="AA228" i="54" s="1"/>
  <c r="AB12" i="31"/>
  <c r="AA209" i="54" s="1"/>
  <c r="AB23" i="31"/>
  <c r="AA210" i="54"/>
  <c r="AB28" i="31"/>
  <c r="AA211" i="54" s="1"/>
  <c r="AB29" i="31"/>
  <c r="AA212" i="54" s="1"/>
  <c r="AA12" i="31"/>
  <c r="Z209" i="54" s="1"/>
  <c r="AA23" i="31"/>
  <c r="Z210" i="54" s="1"/>
  <c r="AA28" i="31"/>
  <c r="Z211" i="54"/>
  <c r="AA29" i="31"/>
  <c r="Z212" i="54" s="1"/>
  <c r="Z14" i="31"/>
  <c r="Z12" i="31"/>
  <c r="Y209" i="54" s="1"/>
  <c r="Z28" i="31"/>
  <c r="Y211" i="54" s="1"/>
  <c r="Z29" i="31"/>
  <c r="Y212" i="54" s="1"/>
  <c r="Y12" i="31"/>
  <c r="X209" i="54" s="1"/>
  <c r="Y23" i="31"/>
  <c r="X210" i="54" s="1"/>
  <c r="Y28" i="31"/>
  <c r="X211" i="54" s="1"/>
  <c r="Y29" i="31"/>
  <c r="X212" i="54" s="1"/>
  <c r="X12" i="31"/>
  <c r="W209" i="54" s="1"/>
  <c r="X23" i="31"/>
  <c r="W210" i="54" s="1"/>
  <c r="X28" i="31"/>
  <c r="W211" i="54" s="1"/>
  <c r="X29" i="31"/>
  <c r="W212" i="54" s="1"/>
  <c r="W14" i="31"/>
  <c r="W23" i="31"/>
  <c r="V210" i="54" s="1"/>
  <c r="W28" i="31"/>
  <c r="V211" i="54" s="1"/>
  <c r="W29" i="31"/>
  <c r="V212" i="54" s="1"/>
  <c r="V14" i="31"/>
  <c r="V12" i="31"/>
  <c r="U209" i="54" s="1"/>
  <c r="V23" i="31"/>
  <c r="U210" i="54" s="1"/>
  <c r="V28" i="31"/>
  <c r="U211" i="54" s="1"/>
  <c r="V29" i="31"/>
  <c r="U212" i="54" s="1"/>
  <c r="U12" i="31"/>
  <c r="T209" i="54" s="1"/>
  <c r="U23" i="31"/>
  <c r="T210" i="54" s="1"/>
  <c r="U28" i="31"/>
  <c r="T211" i="54" s="1"/>
  <c r="U29" i="31"/>
  <c r="T212" i="54" s="1"/>
  <c r="N23" i="31"/>
  <c r="M210" i="54" s="1"/>
  <c r="N28" i="31"/>
  <c r="M211" i="54" s="1"/>
  <c r="N29" i="31"/>
  <c r="M212" i="54" s="1"/>
  <c r="M12" i="31"/>
  <c r="L209" i="54" s="1"/>
  <c r="M23" i="31"/>
  <c r="L210" i="54" s="1"/>
  <c r="M28" i="31"/>
  <c r="L211" i="54" s="1"/>
  <c r="M29" i="31"/>
  <c r="L212" i="54" s="1"/>
  <c r="L14" i="31"/>
  <c r="L12" i="31"/>
  <c r="K209" i="54" s="1"/>
  <c r="L23" i="31"/>
  <c r="K210" i="54" s="1"/>
  <c r="L28" i="31"/>
  <c r="K211" i="54" s="1"/>
  <c r="L29" i="31"/>
  <c r="K212" i="54" s="1"/>
  <c r="K12" i="31"/>
  <c r="J209" i="54" s="1"/>
  <c r="K28" i="31"/>
  <c r="J211" i="54" s="1"/>
  <c r="K29" i="31"/>
  <c r="J212" i="54" s="1"/>
  <c r="J23" i="31"/>
  <c r="I210" i="54" s="1"/>
  <c r="J28" i="31"/>
  <c r="I211" i="54" s="1"/>
  <c r="I12" i="31"/>
  <c r="H209" i="54" s="1"/>
  <c r="I23" i="31"/>
  <c r="H210" i="54" s="1"/>
  <c r="I29" i="31"/>
  <c r="H212" i="54" s="1"/>
  <c r="H28" i="31"/>
  <c r="G211" i="54" s="1"/>
  <c r="H29" i="31"/>
  <c r="G212" i="54" s="1"/>
  <c r="G12" i="31"/>
  <c r="F209" i="54" s="1"/>
  <c r="G28" i="31"/>
  <c r="F211" i="54" s="1"/>
  <c r="G29" i="31"/>
  <c r="F212" i="54" s="1"/>
  <c r="F23" i="31"/>
  <c r="E210" i="54" s="1"/>
  <c r="F28" i="31"/>
  <c r="E211" i="54" s="1"/>
  <c r="F29" i="31"/>
  <c r="E212" i="54" s="1"/>
  <c r="E23" i="31"/>
  <c r="D210" i="54" s="1"/>
  <c r="E29" i="31"/>
  <c r="D212" i="54" s="1"/>
  <c r="C208" i="54"/>
  <c r="D208" i="54" s="1"/>
  <c r="E208" i="54" s="1"/>
  <c r="F208" i="54" s="1"/>
  <c r="G208" i="54" s="1"/>
  <c r="H208" i="54" s="1"/>
  <c r="I208" i="54" s="1"/>
  <c r="J208" i="54" s="1"/>
  <c r="K208" i="54" s="1"/>
  <c r="L208" i="54" s="1"/>
  <c r="M208" i="54" s="1"/>
  <c r="N208" i="54" s="1"/>
  <c r="O208" i="54" s="1"/>
  <c r="P208" i="54" s="1"/>
  <c r="Q208" i="54" s="1"/>
  <c r="R208" i="54" s="1"/>
  <c r="S208" i="54" s="1"/>
  <c r="T208" i="54" s="1"/>
  <c r="U208" i="54" s="1"/>
  <c r="V208" i="54" s="1"/>
  <c r="W208" i="54" s="1"/>
  <c r="X208" i="54" s="1"/>
  <c r="Y208" i="54" s="1"/>
  <c r="Z208" i="54" s="1"/>
  <c r="AA208" i="54" s="1"/>
  <c r="AB5" i="9"/>
  <c r="AB12" i="9"/>
  <c r="AB10" i="9"/>
  <c r="AA195" i="54" s="1"/>
  <c r="AB13" i="9"/>
  <c r="AA196" i="54" s="1"/>
  <c r="AA5" i="9"/>
  <c r="AA12" i="9"/>
  <c r="AA10" i="9"/>
  <c r="Z195" i="54" s="1"/>
  <c r="AA13" i="9"/>
  <c r="Z196" i="54" s="1"/>
  <c r="Z5" i="9"/>
  <c r="Z12" i="9"/>
  <c r="Z10" i="9"/>
  <c r="Y195" i="54" s="1"/>
  <c r="Z13" i="9"/>
  <c r="Y196" i="54" s="1"/>
  <c r="Y5" i="9"/>
  <c r="Y12" i="9"/>
  <c r="Y10" i="9"/>
  <c r="X195" i="54" s="1"/>
  <c r="Y13" i="9"/>
  <c r="X196" i="54" s="1"/>
  <c r="X5" i="9"/>
  <c r="X12" i="9"/>
  <c r="X10" i="9"/>
  <c r="W195" i="54" s="1"/>
  <c r="X13" i="9"/>
  <c r="W196" i="54" s="1"/>
  <c r="W5" i="9"/>
  <c r="W12" i="9"/>
  <c r="W10" i="9"/>
  <c r="V195" i="54" s="1"/>
  <c r="W13" i="9"/>
  <c r="V196" i="54" s="1"/>
  <c r="V5" i="9"/>
  <c r="V12" i="9"/>
  <c r="V10" i="9"/>
  <c r="U195" i="54" s="1"/>
  <c r="V13" i="9"/>
  <c r="U196" i="54" s="1"/>
  <c r="U5" i="9"/>
  <c r="U12" i="9"/>
  <c r="U10" i="9"/>
  <c r="T195" i="54" s="1"/>
  <c r="U13" i="9"/>
  <c r="T196" i="54" s="1"/>
  <c r="N10" i="9"/>
  <c r="M195" i="54" s="1"/>
  <c r="N13" i="9"/>
  <c r="M196" i="54" s="1"/>
  <c r="L10" i="9"/>
  <c r="K195" i="54" s="1"/>
  <c r="L13" i="9"/>
  <c r="K196" i="54" s="1"/>
  <c r="K12" i="9"/>
  <c r="K10" i="9"/>
  <c r="J195" i="54" s="1"/>
  <c r="K13" i="9"/>
  <c r="J196" i="54" s="1"/>
  <c r="J10" i="9"/>
  <c r="I195" i="54" s="1"/>
  <c r="J13" i="9"/>
  <c r="I196" i="54"/>
  <c r="I13" i="9"/>
  <c r="H196" i="54" s="1"/>
  <c r="H10" i="9"/>
  <c r="G195" i="54" s="1"/>
  <c r="G10" i="9"/>
  <c r="F195" i="54" s="1"/>
  <c r="G13" i="9"/>
  <c r="F196" i="54" s="1"/>
  <c r="F10" i="9"/>
  <c r="E195" i="54" s="1"/>
  <c r="F13" i="9"/>
  <c r="E196" i="54" s="1"/>
  <c r="E10" i="9"/>
  <c r="D195" i="54" s="1"/>
  <c r="E13" i="9"/>
  <c r="D196" i="54" s="1"/>
  <c r="C194" i="54"/>
  <c r="D194" i="54" s="1"/>
  <c r="E194" i="54" s="1"/>
  <c r="F194" i="54" s="1"/>
  <c r="G194" i="54" s="1"/>
  <c r="H194" i="54" s="1"/>
  <c r="I194" i="54" s="1"/>
  <c r="J194" i="54" s="1"/>
  <c r="K194" i="54" s="1"/>
  <c r="L194" i="54" s="1"/>
  <c r="M194" i="54" s="1"/>
  <c r="N194" i="54" s="1"/>
  <c r="O194" i="54" s="1"/>
  <c r="P194" i="54" s="1"/>
  <c r="Q194" i="54" s="1"/>
  <c r="R194" i="54" s="1"/>
  <c r="S194" i="54" s="1"/>
  <c r="T194" i="54" s="1"/>
  <c r="U194" i="54" s="1"/>
  <c r="V194" i="54" s="1"/>
  <c r="W194" i="54" s="1"/>
  <c r="X194" i="54" s="1"/>
  <c r="Y194" i="54" s="1"/>
  <c r="Z194" i="54" s="1"/>
  <c r="AA194" i="54" s="1"/>
  <c r="AB5" i="7"/>
  <c r="AB10" i="7"/>
  <c r="AB15" i="7"/>
  <c r="AA184" i="54" s="1"/>
  <c r="AA5" i="7"/>
  <c r="AA10" i="7"/>
  <c r="AA15" i="7"/>
  <c r="Z5" i="7"/>
  <c r="Z10" i="7"/>
  <c r="Z15" i="7"/>
  <c r="Y184" i="54" s="1"/>
  <c r="Y5" i="7"/>
  <c r="Y10" i="7"/>
  <c r="Y15" i="7"/>
  <c r="X184" i="54" s="1"/>
  <c r="X5" i="7"/>
  <c r="X10" i="7"/>
  <c r="X15" i="7"/>
  <c r="W184" i="54" s="1"/>
  <c r="W5" i="7"/>
  <c r="W10" i="7"/>
  <c r="W15" i="7"/>
  <c r="V184" i="54" s="1"/>
  <c r="V15" i="7"/>
  <c r="U184" i="54" s="1"/>
  <c r="U5" i="7"/>
  <c r="U10" i="7"/>
  <c r="U15" i="7"/>
  <c r="T184" i="54" s="1"/>
  <c r="N15" i="7"/>
  <c r="M184" i="54" s="1"/>
  <c r="M10" i="7"/>
  <c r="M15" i="7"/>
  <c r="L184" i="54" s="1"/>
  <c r="L15" i="7"/>
  <c r="K184" i="54" s="1"/>
  <c r="K15" i="7"/>
  <c r="J184" i="54" s="1"/>
  <c r="J15" i="7"/>
  <c r="I184" i="54" s="1"/>
  <c r="H15" i="7"/>
  <c r="G184" i="54" s="1"/>
  <c r="G15" i="7"/>
  <c r="F184" i="54" s="1"/>
  <c r="F15" i="7"/>
  <c r="E184" i="54" s="1"/>
  <c r="E15" i="7"/>
  <c r="D184" i="54" s="1"/>
  <c r="C183" i="54"/>
  <c r="D183" i="54" s="1"/>
  <c r="E183" i="54" s="1"/>
  <c r="F183" i="54" s="1"/>
  <c r="G183" i="54" s="1"/>
  <c r="H183" i="54" s="1"/>
  <c r="I183" i="54" s="1"/>
  <c r="J183" i="54" s="1"/>
  <c r="K183" i="54" s="1"/>
  <c r="L183" i="54" s="1"/>
  <c r="M183" i="54" s="1"/>
  <c r="N183" i="54" s="1"/>
  <c r="O183" i="54" s="1"/>
  <c r="P183" i="54" s="1"/>
  <c r="Q183" i="54" s="1"/>
  <c r="R183" i="54" s="1"/>
  <c r="S183" i="54" s="1"/>
  <c r="T183" i="54" s="1"/>
  <c r="U183" i="54" s="1"/>
  <c r="V183" i="54" s="1"/>
  <c r="W183" i="54" s="1"/>
  <c r="X183" i="54" s="1"/>
  <c r="Y183" i="54" s="1"/>
  <c r="Z183" i="54" s="1"/>
  <c r="AA183" i="54" s="1"/>
  <c r="C169" i="54"/>
  <c r="D169" i="54" s="1"/>
  <c r="E169" i="54" s="1"/>
  <c r="F169" i="54" s="1"/>
  <c r="G169" i="54" s="1"/>
  <c r="H169" i="54" s="1"/>
  <c r="I169" i="54" s="1"/>
  <c r="J169" i="54" s="1"/>
  <c r="K169" i="54" s="1"/>
  <c r="L169" i="54" s="1"/>
  <c r="M169" i="54" s="1"/>
  <c r="N169" i="54" s="1"/>
  <c r="O169" i="54" s="1"/>
  <c r="P169" i="54" s="1"/>
  <c r="Q169" i="54" s="1"/>
  <c r="R169" i="54" s="1"/>
  <c r="S169" i="54" s="1"/>
  <c r="T169" i="54" s="1"/>
  <c r="U169" i="54" s="1"/>
  <c r="V169" i="54" s="1"/>
  <c r="W169" i="54" s="1"/>
  <c r="X169" i="54" s="1"/>
  <c r="Y169" i="54" s="1"/>
  <c r="Z169" i="54" s="1"/>
  <c r="AA169" i="54" s="1"/>
  <c r="AB10" i="20"/>
  <c r="AA147" i="54" s="1"/>
  <c r="AB30" i="20"/>
  <c r="AB28" i="20"/>
  <c r="AA148" i="54" s="1"/>
  <c r="AB36" i="20"/>
  <c r="AA149" i="54" s="1"/>
  <c r="AB37" i="20"/>
  <c r="AA150" i="54" s="1"/>
  <c r="AB32" i="20"/>
  <c r="AA151" i="54"/>
  <c r="AA10" i="20"/>
  <c r="Z147" i="54" s="1"/>
  <c r="AA30" i="20"/>
  <c r="AA28" i="20"/>
  <c r="Z148" i="54" s="1"/>
  <c r="AA36" i="20"/>
  <c r="Z149" i="54" s="1"/>
  <c r="AA37" i="20"/>
  <c r="Z150" i="54" s="1"/>
  <c r="AA32" i="20"/>
  <c r="Z151" i="54" s="1"/>
  <c r="Z10" i="20"/>
  <c r="Y147" i="54" s="1"/>
  <c r="Z30" i="20"/>
  <c r="Z37" i="20"/>
  <c r="Y150" i="54" s="1"/>
  <c r="Z32" i="20"/>
  <c r="Y151" i="54" s="1"/>
  <c r="Y10" i="20"/>
  <c r="X147" i="54" s="1"/>
  <c r="Y30" i="20"/>
  <c r="Y28" i="20"/>
  <c r="X148" i="54" s="1"/>
  <c r="Y36" i="20"/>
  <c r="X149" i="54" s="1"/>
  <c r="Y37" i="20"/>
  <c r="X150" i="54" s="1"/>
  <c r="Y32" i="20"/>
  <c r="X151" i="54" s="1"/>
  <c r="X10" i="20"/>
  <c r="W147" i="54" s="1"/>
  <c r="X30" i="20"/>
  <c r="X28" i="20"/>
  <c r="W148" i="54" s="1"/>
  <c r="X36" i="20"/>
  <c r="W149" i="54"/>
  <c r="X37" i="20"/>
  <c r="W150" i="54" s="1"/>
  <c r="X32" i="20"/>
  <c r="W151" i="54" s="1"/>
  <c r="W10" i="20"/>
  <c r="V147" i="54" s="1"/>
  <c r="W30" i="20"/>
  <c r="W28" i="20"/>
  <c r="V148" i="54" s="1"/>
  <c r="W36" i="20"/>
  <c r="V149" i="54" s="1"/>
  <c r="W37" i="20"/>
  <c r="V150" i="54" s="1"/>
  <c r="W32" i="20"/>
  <c r="V151" i="54" s="1"/>
  <c r="V30" i="20"/>
  <c r="V28" i="20"/>
  <c r="U148" i="54" s="1"/>
  <c r="V36" i="20"/>
  <c r="U149" i="54" s="1"/>
  <c r="V32" i="20"/>
  <c r="U151" i="54" s="1"/>
  <c r="U10" i="20"/>
  <c r="T147" i="54" s="1"/>
  <c r="U30" i="20"/>
  <c r="U28" i="20"/>
  <c r="T148" i="54" s="1"/>
  <c r="U36" i="20"/>
  <c r="T149" i="54" s="1"/>
  <c r="U37" i="20"/>
  <c r="T150" i="54" s="1"/>
  <c r="U32" i="20"/>
  <c r="T151" i="54" s="1"/>
  <c r="N14" i="20"/>
  <c r="N10" i="20"/>
  <c r="M147" i="54"/>
  <c r="N30" i="20"/>
  <c r="N28" i="20"/>
  <c r="M148" i="54" s="1"/>
  <c r="N36" i="20"/>
  <c r="M149" i="54" s="1"/>
  <c r="N37" i="20"/>
  <c r="M150" i="54" s="1"/>
  <c r="N32" i="20"/>
  <c r="M151" i="54" s="1"/>
  <c r="M10" i="20"/>
  <c r="L147" i="54" s="1"/>
  <c r="M30" i="20"/>
  <c r="M28" i="20"/>
  <c r="L148" i="54"/>
  <c r="M36" i="20"/>
  <c r="L149" i="54" s="1"/>
  <c r="M37" i="20"/>
  <c r="L150" i="54" s="1"/>
  <c r="M32" i="20"/>
  <c r="L151" i="54" s="1"/>
  <c r="L10" i="20"/>
  <c r="K147" i="54" s="1"/>
  <c r="L30" i="20"/>
  <c r="L28" i="20"/>
  <c r="K148" i="54"/>
  <c r="L36" i="20"/>
  <c r="K149" i="54" s="1"/>
  <c r="L37" i="20"/>
  <c r="K150" i="54" s="1"/>
  <c r="K10" i="20"/>
  <c r="J147" i="54"/>
  <c r="K28" i="20"/>
  <c r="J148" i="54" s="1"/>
  <c r="K37" i="20"/>
  <c r="J150" i="54"/>
  <c r="K32" i="20"/>
  <c r="J151" i="54" s="1"/>
  <c r="J10" i="20"/>
  <c r="I147" i="54" s="1"/>
  <c r="J28" i="20"/>
  <c r="I148" i="54"/>
  <c r="J32" i="20"/>
  <c r="I151" i="54" s="1"/>
  <c r="I10" i="20"/>
  <c r="H147" i="54" s="1"/>
  <c r="I28" i="20"/>
  <c r="H148" i="54" s="1"/>
  <c r="I36" i="20"/>
  <c r="H149" i="54" s="1"/>
  <c r="I37" i="20"/>
  <c r="H150" i="54" s="1"/>
  <c r="I32" i="20"/>
  <c r="H151" i="54" s="1"/>
  <c r="G10" i="20"/>
  <c r="F147" i="54"/>
  <c r="G30" i="20"/>
  <c r="G28" i="20"/>
  <c r="F148" i="54"/>
  <c r="G36" i="20"/>
  <c r="F149" i="54" s="1"/>
  <c r="G37" i="20"/>
  <c r="F150" i="54" s="1"/>
  <c r="G32" i="20"/>
  <c r="F151" i="54" s="1"/>
  <c r="F10" i="20"/>
  <c r="E147" i="54" s="1"/>
  <c r="F30" i="20"/>
  <c r="F28" i="20"/>
  <c r="E148" i="54" s="1"/>
  <c r="F36" i="20"/>
  <c r="E149" i="54"/>
  <c r="F37" i="20"/>
  <c r="E150" i="54" s="1"/>
  <c r="F32" i="20"/>
  <c r="E151" i="54" s="1"/>
  <c r="E10" i="20"/>
  <c r="D147" i="54"/>
  <c r="E30" i="20"/>
  <c r="E28" i="20"/>
  <c r="D148" i="54" s="1"/>
  <c r="E36" i="20"/>
  <c r="D149" i="54" s="1"/>
  <c r="E32" i="20"/>
  <c r="D151" i="54" s="1"/>
  <c r="AB10" i="18"/>
  <c r="AA130" i="54" s="1"/>
  <c r="AB28" i="18"/>
  <c r="AA131" i="54" s="1"/>
  <c r="AB29" i="18"/>
  <c r="AA132" i="54" s="1"/>
  <c r="AA10" i="18"/>
  <c r="Z130" i="54" s="1"/>
  <c r="AA28" i="18"/>
  <c r="Z131" i="54" s="1"/>
  <c r="Z10" i="18"/>
  <c r="Y130" i="54" s="1"/>
  <c r="Z28" i="18"/>
  <c r="Y131" i="54" s="1"/>
  <c r="Z29" i="18"/>
  <c r="Y132" i="54" s="1"/>
  <c r="Y10" i="18"/>
  <c r="X130" i="54" s="1"/>
  <c r="Y28" i="18"/>
  <c r="X131" i="54" s="1"/>
  <c r="Y29" i="18"/>
  <c r="X132" i="54" s="1"/>
  <c r="X10" i="18"/>
  <c r="W130" i="54" s="1"/>
  <c r="X28" i="18"/>
  <c r="W131" i="54" s="1"/>
  <c r="X29" i="18"/>
  <c r="W132" i="54" s="1"/>
  <c r="W10" i="18"/>
  <c r="V130" i="54"/>
  <c r="W28" i="18"/>
  <c r="V131" i="54" s="1"/>
  <c r="W29" i="18"/>
  <c r="V132" i="54" s="1"/>
  <c r="V10" i="18"/>
  <c r="U130" i="54"/>
  <c r="V28" i="18"/>
  <c r="U131" i="54" s="1"/>
  <c r="V29" i="18"/>
  <c r="U132" i="54" s="1"/>
  <c r="U10" i="18"/>
  <c r="T130" i="54" s="1"/>
  <c r="U29" i="18"/>
  <c r="T132" i="54" s="1"/>
  <c r="N29" i="18"/>
  <c r="M132" i="54" s="1"/>
  <c r="M28" i="18"/>
  <c r="L131" i="54" s="1"/>
  <c r="M29" i="18"/>
  <c r="L132" i="54" s="1"/>
  <c r="L28" i="18"/>
  <c r="K131" i="54" s="1"/>
  <c r="L29" i="18"/>
  <c r="K132" i="54" s="1"/>
  <c r="K10" i="18"/>
  <c r="J130" i="54" s="1"/>
  <c r="K28" i="18"/>
  <c r="J131" i="54" s="1"/>
  <c r="J10" i="18"/>
  <c r="I130" i="54" s="1"/>
  <c r="J28" i="18"/>
  <c r="I131" i="54" s="1"/>
  <c r="J29" i="18"/>
  <c r="I132" i="54" s="1"/>
  <c r="I28" i="18"/>
  <c r="H131" i="54" s="1"/>
  <c r="H28" i="18"/>
  <c r="G131" i="54"/>
  <c r="H29" i="18"/>
  <c r="G132" i="54" s="1"/>
  <c r="G10" i="18"/>
  <c r="F130" i="54" s="1"/>
  <c r="G28" i="18"/>
  <c r="F131" i="54" s="1"/>
  <c r="G29" i="18"/>
  <c r="F132" i="54" s="1"/>
  <c r="F10" i="18"/>
  <c r="E130" i="54"/>
  <c r="F28" i="18"/>
  <c r="E131" i="54" s="1"/>
  <c r="F29" i="18"/>
  <c r="E132" i="54" s="1"/>
  <c r="E10" i="18"/>
  <c r="D130" i="54" s="1"/>
  <c r="E28" i="18"/>
  <c r="D131" i="54" s="1"/>
  <c r="C129" i="54"/>
  <c r="D129" i="54" s="1"/>
  <c r="E129" i="54" s="1"/>
  <c r="F129" i="54" s="1"/>
  <c r="G129" i="54" s="1"/>
  <c r="H129" i="54" s="1"/>
  <c r="I129" i="54" s="1"/>
  <c r="J129" i="54" s="1"/>
  <c r="K129" i="54" s="1"/>
  <c r="L129" i="54" s="1"/>
  <c r="M129" i="54" s="1"/>
  <c r="N129" i="54" s="1"/>
  <c r="O129" i="54" s="1"/>
  <c r="P129" i="54" s="1"/>
  <c r="Q129" i="54" s="1"/>
  <c r="R129" i="54" s="1"/>
  <c r="S129" i="54" s="1"/>
  <c r="T129" i="54" s="1"/>
  <c r="U129" i="54" s="1"/>
  <c r="V129" i="54" s="1"/>
  <c r="W129" i="54" s="1"/>
  <c r="X129" i="54" s="1"/>
  <c r="Y129" i="54" s="1"/>
  <c r="Z129" i="54" s="1"/>
  <c r="AA129" i="54" s="1"/>
  <c r="AB12" i="17"/>
  <c r="AA113" i="54" s="1"/>
  <c r="AB21" i="17"/>
  <c r="AA114" i="54" s="1"/>
  <c r="AB24" i="17"/>
  <c r="AA115" i="54" s="1"/>
  <c r="AA5" i="17"/>
  <c r="AA12" i="17"/>
  <c r="Z113" i="54" s="1"/>
  <c r="AA21" i="17"/>
  <c r="Z114" i="54" s="1"/>
  <c r="AA24" i="17"/>
  <c r="Z115" i="54" s="1"/>
  <c r="Z5" i="17"/>
  <c r="Y111" i="54"/>
  <c r="Z14" i="17"/>
  <c r="Z12" i="17"/>
  <c r="Y113" i="54" s="1"/>
  <c r="Z21" i="17"/>
  <c r="Y114" i="54" s="1"/>
  <c r="Z24" i="17"/>
  <c r="Y115" i="54" s="1"/>
  <c r="Y5" i="17"/>
  <c r="Y12" i="17"/>
  <c r="Y21" i="17"/>
  <c r="X114" i="54"/>
  <c r="Y24" i="17"/>
  <c r="X115" i="54"/>
  <c r="X5" i="17"/>
  <c r="X14" i="17"/>
  <c r="X12" i="17"/>
  <c r="W113" i="54" s="1"/>
  <c r="X21" i="17"/>
  <c r="W114" i="54" s="1"/>
  <c r="X24" i="17"/>
  <c r="W115" i="54" s="1"/>
  <c r="W14" i="17"/>
  <c r="W12" i="17"/>
  <c r="V113" i="54" s="1"/>
  <c r="W21" i="17"/>
  <c r="V114" i="54" s="1"/>
  <c r="W24" i="17"/>
  <c r="V115" i="54" s="1"/>
  <c r="V14" i="17"/>
  <c r="V12" i="17"/>
  <c r="U113" i="54" s="1"/>
  <c r="V21" i="17"/>
  <c r="U114" i="54" s="1"/>
  <c r="V24" i="17"/>
  <c r="U115" i="54" s="1"/>
  <c r="U12" i="17"/>
  <c r="T113" i="54" s="1"/>
  <c r="U21" i="17"/>
  <c r="T114" i="54" s="1"/>
  <c r="U24" i="17"/>
  <c r="T115" i="54" s="1"/>
  <c r="N24" i="17"/>
  <c r="M115" i="54" s="1"/>
  <c r="M24" i="17"/>
  <c r="L115" i="54" s="1"/>
  <c r="L21" i="17"/>
  <c r="K114" i="54" s="1"/>
  <c r="L24" i="17"/>
  <c r="K115" i="54" s="1"/>
  <c r="K12" i="17"/>
  <c r="J113" i="54" s="1"/>
  <c r="K21" i="17"/>
  <c r="J114" i="54" s="1"/>
  <c r="K24" i="17"/>
  <c r="J115" i="54" s="1"/>
  <c r="J12" i="17"/>
  <c r="I113" i="54" s="1"/>
  <c r="J24" i="17"/>
  <c r="I115" i="54" s="1"/>
  <c r="I21" i="17"/>
  <c r="H114" i="54" s="1"/>
  <c r="G12" i="17"/>
  <c r="F113" i="54"/>
  <c r="G21" i="17"/>
  <c r="F114" i="54" s="1"/>
  <c r="G24" i="17"/>
  <c r="F115" i="54" s="1"/>
  <c r="F12" i="17"/>
  <c r="E113" i="54" s="1"/>
  <c r="F24" i="17"/>
  <c r="E115" i="54" s="1"/>
  <c r="E12" i="17"/>
  <c r="D113" i="54" s="1"/>
  <c r="E24" i="17"/>
  <c r="D115" i="54" s="1"/>
  <c r="C112" i="54"/>
  <c r="D112" i="54" s="1"/>
  <c r="E112" i="54" s="1"/>
  <c r="F112" i="54" s="1"/>
  <c r="G112" i="54" s="1"/>
  <c r="H112" i="54" s="1"/>
  <c r="I112" i="54" s="1"/>
  <c r="J112" i="54" s="1"/>
  <c r="K112" i="54" s="1"/>
  <c r="L112" i="54" s="1"/>
  <c r="M112" i="54" s="1"/>
  <c r="N112" i="54" s="1"/>
  <c r="O112" i="54" s="1"/>
  <c r="P112" i="54" s="1"/>
  <c r="Q112" i="54" s="1"/>
  <c r="R112" i="54" s="1"/>
  <c r="S112" i="54" s="1"/>
  <c r="T112" i="54" s="1"/>
  <c r="U112" i="54" s="1"/>
  <c r="V112" i="54" s="1"/>
  <c r="W112" i="54" s="1"/>
  <c r="X112" i="54" s="1"/>
  <c r="Y112" i="54" s="1"/>
  <c r="Z112" i="54" s="1"/>
  <c r="AA112" i="54" s="1"/>
  <c r="Z94" i="54"/>
  <c r="C88" i="54"/>
  <c r="D88" i="54" s="1"/>
  <c r="E88" i="54" s="1"/>
  <c r="F88" i="54" s="1"/>
  <c r="G88" i="54" s="1"/>
  <c r="H88" i="54" s="1"/>
  <c r="I88" i="54" s="1"/>
  <c r="J88" i="54" s="1"/>
  <c r="K88" i="54" s="1"/>
  <c r="L88" i="54" s="1"/>
  <c r="M88" i="54" s="1"/>
  <c r="N88" i="54" s="1"/>
  <c r="O88" i="54" s="1"/>
  <c r="P88" i="54" s="1"/>
  <c r="Q88" i="54" s="1"/>
  <c r="R88" i="54" s="1"/>
  <c r="S88" i="54" s="1"/>
  <c r="T88" i="54" s="1"/>
  <c r="U88" i="54" s="1"/>
  <c r="V88" i="54" s="1"/>
  <c r="W88" i="54" s="1"/>
  <c r="X88" i="54" s="1"/>
  <c r="Y88" i="54" s="1"/>
  <c r="Z88" i="54" s="1"/>
  <c r="AA88" i="54" s="1"/>
  <c r="C74" i="54"/>
  <c r="D74" i="54" s="1"/>
  <c r="E74" i="54" s="1"/>
  <c r="F74" i="54" s="1"/>
  <c r="G74" i="54" s="1"/>
  <c r="H74" i="54" s="1"/>
  <c r="I74" i="54" s="1"/>
  <c r="J74" i="54" s="1"/>
  <c r="K74" i="54" s="1"/>
  <c r="L74" i="54" s="1"/>
  <c r="M74" i="54" s="1"/>
  <c r="N74" i="54" s="1"/>
  <c r="O74" i="54" s="1"/>
  <c r="P74" i="54" s="1"/>
  <c r="Q74" i="54" s="1"/>
  <c r="R74" i="54" s="1"/>
  <c r="S74" i="54" s="1"/>
  <c r="T74" i="54" s="1"/>
  <c r="U74" i="54" s="1"/>
  <c r="V74" i="54" s="1"/>
  <c r="W74" i="54" s="1"/>
  <c r="X74" i="54" s="1"/>
  <c r="Y74" i="54" s="1"/>
  <c r="Z74" i="54" s="1"/>
  <c r="AA74" i="54" s="1"/>
  <c r="BA605" i="54"/>
  <c r="AZ605" i="54"/>
  <c r="AZ607" i="54"/>
  <c r="AY605" i="54"/>
  <c r="AW605" i="54"/>
  <c r="AW607" i="54"/>
  <c r="AL605" i="54"/>
  <c r="AJ607" i="54"/>
  <c r="AG605" i="54"/>
  <c r="AD602" i="54"/>
  <c r="AE602" i="54" s="1"/>
  <c r="AF602" i="54" s="1"/>
  <c r="AG602" i="54" s="1"/>
  <c r="AH602" i="54" s="1"/>
  <c r="AI602" i="54" s="1"/>
  <c r="AJ602" i="54" s="1"/>
  <c r="AK602" i="54" s="1"/>
  <c r="AL602" i="54" s="1"/>
  <c r="AM602" i="54" s="1"/>
  <c r="AN602" i="54" s="1"/>
  <c r="AO602" i="54" s="1"/>
  <c r="AP602" i="54" s="1"/>
  <c r="AQ602" i="54" s="1"/>
  <c r="AR602" i="54" s="1"/>
  <c r="AS602" i="54" s="1"/>
  <c r="AT602" i="54" s="1"/>
  <c r="AU602" i="54" s="1"/>
  <c r="AV602" i="54" s="1"/>
  <c r="AW602" i="54" s="1"/>
  <c r="AX602" i="54" s="1"/>
  <c r="AY602" i="54" s="1"/>
  <c r="AZ602" i="54" s="1"/>
  <c r="BA602" i="54" s="1"/>
  <c r="BB602" i="54" s="1"/>
  <c r="BC9" i="50"/>
  <c r="BC10" i="50"/>
  <c r="BC11" i="50"/>
  <c r="BC12" i="50"/>
  <c r="BC18" i="50"/>
  <c r="BC20" i="50"/>
  <c r="BC21" i="50"/>
  <c r="BC26" i="50"/>
  <c r="BC27" i="50"/>
  <c r="BC28" i="50"/>
  <c r="BC29" i="50"/>
  <c r="BC35" i="50"/>
  <c r="BC36" i="50"/>
  <c r="BC37" i="50"/>
  <c r="BC38" i="50"/>
  <c r="BC15" i="50"/>
  <c r="BC32" i="50"/>
  <c r="BB9" i="50"/>
  <c r="BA352" i="54" s="1"/>
  <c r="BB10" i="50"/>
  <c r="BA353" i="54" s="1"/>
  <c r="BB11" i="50"/>
  <c r="BB12" i="50"/>
  <c r="BB18" i="50"/>
  <c r="BB20" i="50"/>
  <c r="BB21" i="50"/>
  <c r="BB26" i="50"/>
  <c r="BB27" i="50"/>
  <c r="BB28" i="50"/>
  <c r="BB29" i="50"/>
  <c r="BB35" i="50"/>
  <c r="BB37" i="50"/>
  <c r="BB38" i="50"/>
  <c r="BA595" i="54" s="1"/>
  <c r="BB30" i="50"/>
  <c r="BB15" i="50"/>
  <c r="BB32" i="50"/>
  <c r="BA9" i="50"/>
  <c r="AZ352" i="54" s="1"/>
  <c r="BA10" i="50"/>
  <c r="BA11" i="50"/>
  <c r="BA12" i="50"/>
  <c r="BA18" i="50"/>
  <c r="BA20" i="50"/>
  <c r="BA21" i="50"/>
  <c r="BA26" i="50"/>
  <c r="BA27" i="50"/>
  <c r="BA28" i="50"/>
  <c r="BA29" i="50"/>
  <c r="BA35" i="50"/>
  <c r="BA37" i="50"/>
  <c r="BA38" i="50"/>
  <c r="BA15" i="50"/>
  <c r="BA32" i="50"/>
  <c r="AZ355" i="54"/>
  <c r="AZ9" i="50"/>
  <c r="AZ10" i="50"/>
  <c r="AZ11" i="50"/>
  <c r="AZ12" i="50"/>
  <c r="AZ18" i="50"/>
  <c r="AZ20" i="50"/>
  <c r="AZ21" i="50"/>
  <c r="AZ26" i="50"/>
  <c r="AZ27" i="50"/>
  <c r="AZ28" i="50"/>
  <c r="AZ29" i="50"/>
  <c r="AZ35" i="50"/>
  <c r="AZ37" i="50"/>
  <c r="AZ38" i="50"/>
  <c r="AZ15" i="50"/>
  <c r="AZ32" i="50"/>
  <c r="AY9" i="50"/>
  <c r="AY10" i="50"/>
  <c r="AY11" i="50"/>
  <c r="AY12" i="50"/>
  <c r="AY18" i="50"/>
  <c r="AY20" i="50"/>
  <c r="AY21" i="50"/>
  <c r="AY26" i="50"/>
  <c r="AY27" i="50"/>
  <c r="AX353" i="54" s="1"/>
  <c r="AY28" i="50"/>
  <c r="AY29" i="50"/>
  <c r="AY35" i="50"/>
  <c r="AY36" i="50"/>
  <c r="AY37" i="50"/>
  <c r="AY38" i="50"/>
  <c r="AY30" i="50"/>
  <c r="AY15" i="50"/>
  <c r="AX594" i="54" s="1"/>
  <c r="AY32" i="50"/>
  <c r="AX9" i="50"/>
  <c r="AX10" i="50"/>
  <c r="AW353" i="54" s="1"/>
  <c r="AX11" i="50"/>
  <c r="AX12" i="50"/>
  <c r="AX18" i="50"/>
  <c r="AX20" i="50"/>
  <c r="AX21" i="50"/>
  <c r="AX26" i="50"/>
  <c r="AX27" i="50"/>
  <c r="AX28" i="50"/>
  <c r="AX29" i="50"/>
  <c r="AX35" i="50"/>
  <c r="AX37" i="50"/>
  <c r="AX38" i="50"/>
  <c r="AX15" i="50"/>
  <c r="AX32" i="50"/>
  <c r="AW9" i="50"/>
  <c r="AW10" i="50"/>
  <c r="AW11" i="50"/>
  <c r="AW12" i="50"/>
  <c r="AW18" i="50"/>
  <c r="AW26" i="50"/>
  <c r="AW27" i="50"/>
  <c r="AW28" i="50"/>
  <c r="AW29" i="50"/>
  <c r="AW35" i="50"/>
  <c r="AW15" i="50"/>
  <c r="AW32" i="50"/>
  <c r="AV18" i="50"/>
  <c r="AV35" i="50"/>
  <c r="AV15" i="50"/>
  <c r="AU355" i="54" s="1"/>
  <c r="AV32" i="50"/>
  <c r="AO12" i="50"/>
  <c r="AO20" i="50"/>
  <c r="AO21" i="50"/>
  <c r="AO27" i="50"/>
  <c r="AO29" i="50"/>
  <c r="AO38" i="50"/>
  <c r="AN591" i="54"/>
  <c r="AN10" i="50"/>
  <c r="AN11" i="50"/>
  <c r="AN12" i="50"/>
  <c r="AN20" i="50"/>
  <c r="AN21" i="50"/>
  <c r="AN27" i="50"/>
  <c r="AN28" i="50"/>
  <c r="AN29" i="50"/>
  <c r="AN36" i="50"/>
  <c r="AN38" i="50"/>
  <c r="AN15" i="50"/>
  <c r="AM355" i="54" s="1"/>
  <c r="AN32" i="50"/>
  <c r="AM10" i="50"/>
  <c r="AM11" i="50"/>
  <c r="AM12" i="50"/>
  <c r="AM20" i="50"/>
  <c r="AM21" i="50"/>
  <c r="AM27" i="50"/>
  <c r="AM28" i="50"/>
  <c r="AM29" i="50"/>
  <c r="AM36" i="50"/>
  <c r="AM37" i="50"/>
  <c r="AM34" i="50" s="1"/>
  <c r="AM38" i="50"/>
  <c r="AL591" i="54"/>
  <c r="AM15" i="50"/>
  <c r="AM32" i="50"/>
  <c r="AL10" i="50"/>
  <c r="AL12" i="50"/>
  <c r="AL20" i="50"/>
  <c r="AL21" i="50"/>
  <c r="AL27" i="50"/>
  <c r="AL28" i="50"/>
  <c r="AL37" i="50"/>
  <c r="AL38" i="50"/>
  <c r="AK591" i="54"/>
  <c r="AL15" i="50"/>
  <c r="AL32" i="50"/>
  <c r="AK355" i="54"/>
  <c r="AK10" i="50"/>
  <c r="AK20" i="50"/>
  <c r="AK27" i="50"/>
  <c r="AJ353" i="54" s="1"/>
  <c r="AK29" i="50"/>
  <c r="AK36" i="50"/>
  <c r="AK38" i="50"/>
  <c r="AJ591" i="54"/>
  <c r="AK30" i="50"/>
  <c r="AK32" i="50"/>
  <c r="AJ11" i="50"/>
  <c r="AJ12" i="50"/>
  <c r="AJ20" i="50"/>
  <c r="AJ21" i="50"/>
  <c r="AJ27" i="50"/>
  <c r="AJ28" i="50"/>
  <c r="AJ29" i="50"/>
  <c r="AJ37" i="50"/>
  <c r="AJ38" i="50"/>
  <c r="AI591" i="54"/>
  <c r="AJ32" i="50"/>
  <c r="AI10" i="50"/>
  <c r="AI11" i="50"/>
  <c r="AI20" i="50"/>
  <c r="AI21" i="50"/>
  <c r="AI27" i="50"/>
  <c r="AI28" i="50"/>
  <c r="AI29" i="50"/>
  <c r="AI36" i="50"/>
  <c r="AI37" i="50"/>
  <c r="AI15" i="50"/>
  <c r="AH10" i="50"/>
  <c r="AH11" i="50"/>
  <c r="AH12" i="50"/>
  <c r="AH21" i="50"/>
  <c r="AG356" i="54" s="1"/>
  <c r="AH27" i="50"/>
  <c r="AG353" i="54" s="1"/>
  <c r="AH28" i="50"/>
  <c r="AH29" i="50"/>
  <c r="AH38" i="50"/>
  <c r="AG591" i="54"/>
  <c r="AH32" i="50"/>
  <c r="AG594" i="54"/>
  <c r="AG10" i="50"/>
  <c r="AG11" i="50"/>
  <c r="AG20" i="50"/>
  <c r="AG21" i="50"/>
  <c r="AG27" i="50"/>
  <c r="AG28" i="50"/>
  <c r="AG29" i="50"/>
  <c r="AG36" i="50"/>
  <c r="AG37" i="50"/>
  <c r="AG38" i="50"/>
  <c r="AF356" i="54" s="1"/>
  <c r="AG15" i="50"/>
  <c r="AF10" i="50"/>
  <c r="AF12" i="50"/>
  <c r="AF20" i="50"/>
  <c r="AF21" i="50"/>
  <c r="AE595" i="54"/>
  <c r="AF27" i="50"/>
  <c r="AF28" i="50"/>
  <c r="AF37" i="50"/>
  <c r="AF38" i="50"/>
  <c r="AF30" i="50"/>
  <c r="AF15" i="50"/>
  <c r="AF32" i="50"/>
  <c r="AD578" i="54"/>
  <c r="AE578" i="54" s="1"/>
  <c r="AF578" i="54" s="1"/>
  <c r="AG578" i="54" s="1"/>
  <c r="AH578" i="54" s="1"/>
  <c r="AI578" i="54" s="1"/>
  <c r="AJ578" i="54" s="1"/>
  <c r="AK578" i="54" s="1"/>
  <c r="AL578" i="54" s="1"/>
  <c r="AM578" i="54" s="1"/>
  <c r="AN578" i="54" s="1"/>
  <c r="AO578" i="54" s="1"/>
  <c r="AP578" i="54" s="1"/>
  <c r="AQ578" i="54" s="1"/>
  <c r="AR578" i="54" s="1"/>
  <c r="AS578" i="54" s="1"/>
  <c r="AT578" i="54" s="1"/>
  <c r="AU578" i="54" s="1"/>
  <c r="AV578" i="54" s="1"/>
  <c r="AW578" i="54" s="1"/>
  <c r="AX578" i="54" s="1"/>
  <c r="AY578" i="54" s="1"/>
  <c r="AZ578" i="54" s="1"/>
  <c r="BA578" i="54" s="1"/>
  <c r="BB578" i="54" s="1"/>
  <c r="BC5" i="15"/>
  <c r="BC10" i="15"/>
  <c r="BC6" i="15"/>
  <c r="BB568" i="54" s="1"/>
  <c r="BC18" i="15"/>
  <c r="BB569" i="54" s="1"/>
  <c r="BC20" i="15"/>
  <c r="BB570" i="54"/>
  <c r="BC27" i="15"/>
  <c r="BC28" i="15"/>
  <c r="BC29" i="15"/>
  <c r="BC30" i="15"/>
  <c r="BC24" i="15"/>
  <c r="BB572" i="54" s="1"/>
  <c r="BB5" i="15"/>
  <c r="BB10" i="15"/>
  <c r="BB6" i="15"/>
  <c r="BA568" i="54" s="1"/>
  <c r="BB18" i="15"/>
  <c r="BA569" i="54" s="1"/>
  <c r="BB20" i="15"/>
  <c r="BA570" i="54" s="1"/>
  <c r="BB27" i="15"/>
  <c r="BB28" i="15"/>
  <c r="BB29" i="15"/>
  <c r="BB30" i="15"/>
  <c r="BB24" i="15"/>
  <c r="BA572" i="54" s="1"/>
  <c r="BA5" i="15"/>
  <c r="BA10" i="15"/>
  <c r="BA6" i="15"/>
  <c r="AZ568" i="54" s="1"/>
  <c r="BA18" i="15"/>
  <c r="AZ569" i="54" s="1"/>
  <c r="BA20" i="15"/>
  <c r="AZ570" i="54" s="1"/>
  <c r="BA27" i="15"/>
  <c r="BA28" i="15"/>
  <c r="BA29" i="15"/>
  <c r="BA30" i="15"/>
  <c r="BA24" i="15"/>
  <c r="AZ572" i="54"/>
  <c r="AZ5" i="15"/>
  <c r="AZ10" i="15"/>
  <c r="AZ6" i="15"/>
  <c r="AY568" i="54" s="1"/>
  <c r="AZ18" i="15"/>
  <c r="AY569" i="54" s="1"/>
  <c r="AZ20" i="15"/>
  <c r="AY570" i="54" s="1"/>
  <c r="AZ27" i="15"/>
  <c r="AZ28" i="15"/>
  <c r="AZ29" i="15"/>
  <c r="AZ30" i="15"/>
  <c r="AZ24" i="15"/>
  <c r="AY572" i="54" s="1"/>
  <c r="AY5" i="15"/>
  <c r="AY10" i="15"/>
  <c r="AY6" i="15"/>
  <c r="AX568" i="54" s="1"/>
  <c r="AY18" i="15"/>
  <c r="AX569" i="54" s="1"/>
  <c r="AY20" i="15"/>
  <c r="AX570" i="54" s="1"/>
  <c r="AY27" i="15"/>
  <c r="AY28" i="15"/>
  <c r="AY29" i="15"/>
  <c r="AY30" i="15"/>
  <c r="AY24" i="15"/>
  <c r="AX572" i="54" s="1"/>
  <c r="AX5" i="15"/>
  <c r="AW554" i="54" s="1"/>
  <c r="AX10" i="15"/>
  <c r="AX6" i="15"/>
  <c r="AW568" i="54" s="1"/>
  <c r="AX18" i="15"/>
  <c r="AW569" i="54" s="1"/>
  <c r="AX20" i="15"/>
  <c r="AW570" i="54" s="1"/>
  <c r="AX27" i="15"/>
  <c r="AX28" i="15"/>
  <c r="AX29" i="15"/>
  <c r="AX30" i="15"/>
  <c r="AX24" i="15"/>
  <c r="AW572" i="54" s="1"/>
  <c r="AW30" i="15"/>
  <c r="AV30" i="15"/>
  <c r="AO5" i="15"/>
  <c r="AO10" i="15"/>
  <c r="AO6" i="15"/>
  <c r="AN568" i="54" s="1"/>
  <c r="AO18" i="15"/>
  <c r="AN569" i="54" s="1"/>
  <c r="AO20" i="15"/>
  <c r="AN570" i="54" s="1"/>
  <c r="AO27" i="15"/>
  <c r="AO28" i="15"/>
  <c r="AO29" i="15"/>
  <c r="AO30" i="15"/>
  <c r="AO24" i="15"/>
  <c r="AN572" i="54" s="1"/>
  <c r="AN5" i="15"/>
  <c r="AN10" i="15"/>
  <c r="AN6" i="15"/>
  <c r="AM568" i="54" s="1"/>
  <c r="AN18" i="15"/>
  <c r="AM569" i="54" s="1"/>
  <c r="AN20" i="15"/>
  <c r="AM570" i="54" s="1"/>
  <c r="AN27" i="15"/>
  <c r="AN28" i="15"/>
  <c r="AN29" i="15"/>
  <c r="AN30" i="15"/>
  <c r="AN24" i="15"/>
  <c r="AM572" i="54" s="1"/>
  <c r="AM5" i="15"/>
  <c r="AM10" i="15"/>
  <c r="AM6" i="15"/>
  <c r="AL568" i="54" s="1"/>
  <c r="AM20" i="15"/>
  <c r="AL570" i="54" s="1"/>
  <c r="AM27" i="15"/>
  <c r="AM28" i="15"/>
  <c r="AM29" i="15"/>
  <c r="AM30" i="15"/>
  <c r="AM24" i="15"/>
  <c r="AL572" i="54"/>
  <c r="AL5" i="15"/>
  <c r="AL10" i="15"/>
  <c r="AL6" i="15"/>
  <c r="AK568" i="54" s="1"/>
  <c r="AL18" i="15"/>
  <c r="AK569" i="54" s="1"/>
  <c r="AL20" i="15"/>
  <c r="AK570" i="54" s="1"/>
  <c r="AL27" i="15"/>
  <c r="AL28" i="15"/>
  <c r="AL29" i="15"/>
  <c r="AL30" i="15"/>
  <c r="AL24" i="15"/>
  <c r="AK572" i="54" s="1"/>
  <c r="AK10" i="15"/>
  <c r="AK6" i="15"/>
  <c r="AJ568" i="54" s="1"/>
  <c r="AK18" i="15"/>
  <c r="AJ569" i="54" s="1"/>
  <c r="AK20" i="15"/>
  <c r="AJ570" i="54" s="1"/>
  <c r="AK27" i="15"/>
  <c r="AK28" i="15"/>
  <c r="AK29" i="15"/>
  <c r="AK30" i="15"/>
  <c r="AK24" i="15"/>
  <c r="AJ572" i="54" s="1"/>
  <c r="AJ5" i="15"/>
  <c r="AJ10" i="15"/>
  <c r="AJ6" i="15"/>
  <c r="AI568" i="54" s="1"/>
  <c r="AJ20" i="15"/>
  <c r="AI570" i="54" s="1"/>
  <c r="AJ27" i="15"/>
  <c r="AJ28" i="15"/>
  <c r="AJ29" i="15"/>
  <c r="AJ30" i="15"/>
  <c r="AJ24" i="15"/>
  <c r="AI572" i="54" s="1"/>
  <c r="AI5" i="15"/>
  <c r="AI18" i="15"/>
  <c r="AH569" i="54" s="1"/>
  <c r="AI20" i="15"/>
  <c r="AH570" i="54" s="1"/>
  <c r="AI27" i="15"/>
  <c r="AI28" i="15"/>
  <c r="AI29" i="15"/>
  <c r="AI30" i="15"/>
  <c r="AI24" i="15"/>
  <c r="AH572" i="54" s="1"/>
  <c r="AH10" i="15"/>
  <c r="AH6" i="15"/>
  <c r="AG568" i="54" s="1"/>
  <c r="AH18" i="15"/>
  <c r="AG569" i="54" s="1"/>
  <c r="AH20" i="15"/>
  <c r="AG570" i="54" s="1"/>
  <c r="AH27" i="15"/>
  <c r="AH28" i="15"/>
  <c r="AH29" i="15"/>
  <c r="AH30" i="15"/>
  <c r="AH24" i="15"/>
  <c r="AG572" i="54"/>
  <c r="AG5" i="15"/>
  <c r="AG10" i="15"/>
  <c r="AG6" i="15"/>
  <c r="AF568" i="54"/>
  <c r="AG18" i="15"/>
  <c r="AF569" i="54" s="1"/>
  <c r="AG20" i="15"/>
  <c r="AF570" i="54" s="1"/>
  <c r="AG27" i="15"/>
  <c r="AG28" i="15"/>
  <c r="AG29" i="15"/>
  <c r="AG30" i="15"/>
  <c r="AG24" i="15"/>
  <c r="AF572" i="54" s="1"/>
  <c r="AF5" i="15"/>
  <c r="AE554" i="54" s="1"/>
  <c r="AF10" i="15"/>
  <c r="AF6" i="15"/>
  <c r="AE568" i="54" s="1"/>
  <c r="AF18" i="15"/>
  <c r="AE569" i="54" s="1"/>
  <c r="AF20" i="15"/>
  <c r="AE570" i="54" s="1"/>
  <c r="AF27" i="15"/>
  <c r="AF28" i="15"/>
  <c r="AF29" i="15"/>
  <c r="AF30" i="15"/>
  <c r="AF24" i="15"/>
  <c r="AE572" i="54" s="1"/>
  <c r="AD555" i="54"/>
  <c r="AE555" i="54" s="1"/>
  <c r="AF555" i="54" s="1"/>
  <c r="AG555" i="54" s="1"/>
  <c r="AH555" i="54" s="1"/>
  <c r="AI555" i="54" s="1"/>
  <c r="AJ555" i="54" s="1"/>
  <c r="AK555" i="54" s="1"/>
  <c r="AL555" i="54" s="1"/>
  <c r="AM555" i="54" s="1"/>
  <c r="AN555" i="54" s="1"/>
  <c r="AO555" i="54" s="1"/>
  <c r="AP555" i="54" s="1"/>
  <c r="AQ555" i="54" s="1"/>
  <c r="AR555" i="54" s="1"/>
  <c r="AS555" i="54" s="1"/>
  <c r="AT555" i="54" s="1"/>
  <c r="AU555" i="54" s="1"/>
  <c r="AV555" i="54" s="1"/>
  <c r="AW555" i="54" s="1"/>
  <c r="AX555" i="54" s="1"/>
  <c r="AY555" i="54" s="1"/>
  <c r="AZ555" i="54" s="1"/>
  <c r="BA555" i="54" s="1"/>
  <c r="BB555" i="54" s="1"/>
  <c r="AD544" i="54"/>
  <c r="AE544" i="54" s="1"/>
  <c r="AF544" i="54" s="1"/>
  <c r="AG544" i="54" s="1"/>
  <c r="AH544" i="54" s="1"/>
  <c r="AI544" i="54" s="1"/>
  <c r="AJ544" i="54" s="1"/>
  <c r="AK544" i="54" s="1"/>
  <c r="AL544" i="54" s="1"/>
  <c r="AM544" i="54" s="1"/>
  <c r="AN544" i="54" s="1"/>
  <c r="AO544" i="54" s="1"/>
  <c r="AP544" i="54" s="1"/>
  <c r="AQ544" i="54" s="1"/>
  <c r="AR544" i="54" s="1"/>
  <c r="AS544" i="54" s="1"/>
  <c r="AT544" i="54" s="1"/>
  <c r="AU544" i="54" s="1"/>
  <c r="AV544" i="54" s="1"/>
  <c r="AW544" i="54" s="1"/>
  <c r="AX544" i="54" s="1"/>
  <c r="AY544" i="54" s="1"/>
  <c r="AZ544" i="54" s="1"/>
  <c r="BA544" i="54" s="1"/>
  <c r="BB544" i="54" s="1"/>
  <c r="BC5" i="42"/>
  <c r="BB526" i="54" s="1"/>
  <c r="BC12" i="42"/>
  <c r="BC23" i="42"/>
  <c r="BB536" i="54" s="1"/>
  <c r="BC26" i="42"/>
  <c r="BB537" i="54"/>
  <c r="BC8" i="42"/>
  <c r="BB538" i="54" s="1"/>
  <c r="BB5" i="42"/>
  <c r="BB12" i="42"/>
  <c r="BB23" i="42"/>
  <c r="BA536" i="54" s="1"/>
  <c r="BB26" i="42"/>
  <c r="BA537" i="54" s="1"/>
  <c r="BB8" i="42"/>
  <c r="BA538" i="54" s="1"/>
  <c r="BA5" i="42"/>
  <c r="BA12" i="42"/>
  <c r="BA23" i="42"/>
  <c r="AZ536" i="54" s="1"/>
  <c r="BA26" i="42"/>
  <c r="AZ537" i="54" s="1"/>
  <c r="BA8" i="42"/>
  <c r="AZ538" i="54" s="1"/>
  <c r="AZ5" i="42"/>
  <c r="AZ12" i="42"/>
  <c r="AZ23" i="42"/>
  <c r="AY536" i="54" s="1"/>
  <c r="AZ26" i="42"/>
  <c r="AY537" i="54"/>
  <c r="AZ8" i="42"/>
  <c r="AY5" i="42"/>
  <c r="AY12" i="42"/>
  <c r="AX526" i="54" s="1"/>
  <c r="AY23" i="42"/>
  <c r="AX536" i="54" s="1"/>
  <c r="AY26" i="42"/>
  <c r="AX537" i="54" s="1"/>
  <c r="AY8" i="42"/>
  <c r="AX538" i="54" s="1"/>
  <c r="AX5" i="42"/>
  <c r="AX12" i="42"/>
  <c r="AX23" i="42"/>
  <c r="AX26" i="42"/>
  <c r="AW537" i="54" s="1"/>
  <c r="AX8" i="42"/>
  <c r="AW538" i="54" s="1"/>
  <c r="AW5" i="42"/>
  <c r="AW12" i="42"/>
  <c r="AW23" i="42"/>
  <c r="AV536" i="54"/>
  <c r="AW26" i="42"/>
  <c r="AV537" i="54" s="1"/>
  <c r="AW8" i="42"/>
  <c r="AV538" i="54" s="1"/>
  <c r="AV5" i="42"/>
  <c r="AV12" i="42"/>
  <c r="AV23" i="42"/>
  <c r="AU536" i="54"/>
  <c r="AV26" i="42"/>
  <c r="AU537" i="54" s="1"/>
  <c r="AV8" i="42"/>
  <c r="AU538" i="54"/>
  <c r="AO23" i="42"/>
  <c r="AN536" i="54" s="1"/>
  <c r="AO26" i="42"/>
  <c r="AN537" i="54" s="1"/>
  <c r="AO8" i="42"/>
  <c r="AN538" i="54" s="1"/>
  <c r="AN5" i="42"/>
  <c r="AN12" i="42"/>
  <c r="AN23" i="42"/>
  <c r="AM536" i="54" s="1"/>
  <c r="AN26" i="42"/>
  <c r="AM537" i="54" s="1"/>
  <c r="AN8" i="42"/>
  <c r="AM538" i="54" s="1"/>
  <c r="AM5" i="42"/>
  <c r="AM12" i="42"/>
  <c r="AM23" i="42"/>
  <c r="AL536" i="54" s="1"/>
  <c r="AM26" i="42"/>
  <c r="AL537" i="54"/>
  <c r="AM8" i="42"/>
  <c r="AL538" i="54" s="1"/>
  <c r="AL5" i="42"/>
  <c r="AK526" i="54" s="1"/>
  <c r="AL12" i="42"/>
  <c r="AL23" i="42"/>
  <c r="AL26" i="42"/>
  <c r="AK537" i="54" s="1"/>
  <c r="BD537" i="54" s="1"/>
  <c r="AL8" i="42"/>
  <c r="AK538" i="54" s="1"/>
  <c r="AK12" i="42"/>
  <c r="AK23" i="42"/>
  <c r="AJ536" i="54" s="1"/>
  <c r="AK26" i="42"/>
  <c r="AJ537" i="54"/>
  <c r="AK8" i="42"/>
  <c r="AJ538" i="54" s="1"/>
  <c r="AJ12" i="42"/>
  <c r="AJ23" i="42"/>
  <c r="AI536" i="54" s="1"/>
  <c r="AJ26" i="42"/>
  <c r="AI537" i="54" s="1"/>
  <c r="AJ8" i="42"/>
  <c r="AI538" i="54" s="1"/>
  <c r="AI5" i="42"/>
  <c r="AI23" i="42"/>
  <c r="AH536" i="54" s="1"/>
  <c r="AI26" i="42"/>
  <c r="AH537" i="54" s="1"/>
  <c r="AI8" i="42"/>
  <c r="AH538" i="54"/>
  <c r="AH5" i="42"/>
  <c r="AH12" i="42"/>
  <c r="AH23" i="42"/>
  <c r="AG536" i="54" s="1"/>
  <c r="AH26" i="42"/>
  <c r="AG537" i="54" s="1"/>
  <c r="AH8" i="42"/>
  <c r="AG538" i="54" s="1"/>
  <c r="AG5" i="42"/>
  <c r="AG23" i="42"/>
  <c r="AF536" i="54" s="1"/>
  <c r="AG26" i="42"/>
  <c r="AF537" i="54" s="1"/>
  <c r="AG8" i="42"/>
  <c r="AF538" i="54" s="1"/>
  <c r="AF5" i="42"/>
  <c r="AE526" i="54" s="1"/>
  <c r="AF12" i="42"/>
  <c r="AF23" i="42"/>
  <c r="AE536" i="54" s="1"/>
  <c r="AF26" i="42"/>
  <c r="AE537" i="54" s="1"/>
  <c r="AF8" i="42"/>
  <c r="AE538" i="54" s="1"/>
  <c r="AD527" i="54"/>
  <c r="AE527" i="54" s="1"/>
  <c r="AF527" i="54" s="1"/>
  <c r="AG527" i="54" s="1"/>
  <c r="AH527" i="54" s="1"/>
  <c r="AI527" i="54" s="1"/>
  <c r="AJ527" i="54" s="1"/>
  <c r="AK527" i="54" s="1"/>
  <c r="AL527" i="54" s="1"/>
  <c r="AM527" i="54" s="1"/>
  <c r="AN527" i="54" s="1"/>
  <c r="AO527" i="54" s="1"/>
  <c r="AP527" i="54" s="1"/>
  <c r="AQ527" i="54" s="1"/>
  <c r="AR527" i="54" s="1"/>
  <c r="AS527" i="54" s="1"/>
  <c r="AT527" i="54" s="1"/>
  <c r="AU527" i="54" s="1"/>
  <c r="AV527" i="54" s="1"/>
  <c r="AW527" i="54" s="1"/>
  <c r="AX527" i="54" s="1"/>
  <c r="AY527" i="54" s="1"/>
  <c r="AZ527" i="54" s="1"/>
  <c r="BA527" i="54" s="1"/>
  <c r="BB527" i="54" s="1"/>
  <c r="BB517" i="54"/>
  <c r="BC34" i="35"/>
  <c r="BB518" i="54" s="1"/>
  <c r="BB519" i="54"/>
  <c r="BB520" i="54"/>
  <c r="BB521" i="54"/>
  <c r="BA517" i="54"/>
  <c r="BA520" i="54"/>
  <c r="BA521" i="54"/>
  <c r="AZ517" i="54"/>
  <c r="AZ519" i="54"/>
  <c r="AZ520" i="54"/>
  <c r="AZ521" i="54"/>
  <c r="AY521" i="54"/>
  <c r="AX520" i="54"/>
  <c r="AX521" i="54"/>
  <c r="AW520" i="54"/>
  <c r="AW521" i="54"/>
  <c r="AV517" i="54"/>
  <c r="AV520" i="54"/>
  <c r="AV521" i="54"/>
  <c r="AN520" i="54"/>
  <c r="AN521" i="54"/>
  <c r="AM520" i="54"/>
  <c r="AM521" i="54"/>
  <c r="AL520" i="54"/>
  <c r="AL521" i="54"/>
  <c r="AK519" i="54"/>
  <c r="AK520" i="54"/>
  <c r="AK521" i="54"/>
  <c r="AJ519" i="54"/>
  <c r="AJ520" i="54"/>
  <c r="AJ521" i="54"/>
  <c r="AI517" i="54"/>
  <c r="AI519" i="54"/>
  <c r="AH517" i="54"/>
  <c r="AH519" i="54"/>
  <c r="AH520" i="54"/>
  <c r="AH521" i="54"/>
  <c r="AG517" i="54"/>
  <c r="AG519" i="54"/>
  <c r="AG520" i="54"/>
  <c r="AG521" i="54"/>
  <c r="AF519" i="54"/>
  <c r="AF520" i="54"/>
  <c r="AF521" i="54"/>
  <c r="AE517" i="54"/>
  <c r="AE520" i="54"/>
  <c r="AD506" i="54"/>
  <c r="AE506" i="54" s="1"/>
  <c r="AF506" i="54" s="1"/>
  <c r="AG506" i="54" s="1"/>
  <c r="AH506" i="54" s="1"/>
  <c r="AI506" i="54" s="1"/>
  <c r="AJ506" i="54" s="1"/>
  <c r="AK506" i="54" s="1"/>
  <c r="AL506" i="54" s="1"/>
  <c r="AM506" i="54" s="1"/>
  <c r="AN506" i="54" s="1"/>
  <c r="AO506" i="54" s="1"/>
  <c r="AP506" i="54" s="1"/>
  <c r="AQ506" i="54" s="1"/>
  <c r="AR506" i="54" s="1"/>
  <c r="AS506" i="54" s="1"/>
  <c r="AT506" i="54" s="1"/>
  <c r="AU506" i="54" s="1"/>
  <c r="AV506" i="54" s="1"/>
  <c r="AW506" i="54" s="1"/>
  <c r="AX506" i="54" s="1"/>
  <c r="AY506" i="54" s="1"/>
  <c r="AZ506" i="54" s="1"/>
  <c r="BA506" i="54" s="1"/>
  <c r="BB506" i="54" s="1"/>
  <c r="BC5" i="36"/>
  <c r="BC10" i="36"/>
  <c r="BC11" i="36"/>
  <c r="BC12" i="36"/>
  <c r="BB5" i="36"/>
  <c r="BB10" i="36"/>
  <c r="BB11" i="36"/>
  <c r="BA499" i="54" s="1"/>
  <c r="BB12" i="36"/>
  <c r="BA5" i="36"/>
  <c r="BA10" i="36"/>
  <c r="BA11" i="36"/>
  <c r="AZ499" i="54"/>
  <c r="BA12" i="36"/>
  <c r="AZ5" i="36"/>
  <c r="AZ10" i="36"/>
  <c r="AZ11" i="36"/>
  <c r="AY499" i="54" s="1"/>
  <c r="AZ12" i="36"/>
  <c r="AY5" i="36"/>
  <c r="AY10" i="36"/>
  <c r="AY11" i="36"/>
  <c r="AX499" i="54" s="1"/>
  <c r="AY12" i="36"/>
  <c r="AX5" i="36"/>
  <c r="AX10" i="36"/>
  <c r="AX11" i="36"/>
  <c r="AW499" i="54" s="1"/>
  <c r="AX12" i="36"/>
  <c r="AW5" i="36"/>
  <c r="AW10" i="36"/>
  <c r="AW11" i="36"/>
  <c r="AV499" i="54" s="1"/>
  <c r="AW12" i="36"/>
  <c r="AV11" i="36"/>
  <c r="AU499" i="54" s="1"/>
  <c r="AV12" i="36"/>
  <c r="AO5" i="36"/>
  <c r="AO10" i="36"/>
  <c r="AO11" i="36"/>
  <c r="AN499" i="54" s="1"/>
  <c r="AO12" i="36"/>
  <c r="AN5" i="36"/>
  <c r="AN10" i="36"/>
  <c r="AN11" i="36"/>
  <c r="AM499" i="54" s="1"/>
  <c r="AN12" i="36"/>
  <c r="AM5" i="36"/>
  <c r="AM10" i="36"/>
  <c r="AM11" i="36"/>
  <c r="AL499" i="54" s="1"/>
  <c r="AM12" i="36"/>
  <c r="AL5" i="36"/>
  <c r="AL11" i="36"/>
  <c r="AK499" i="54"/>
  <c r="AL12" i="36"/>
  <c r="AK10" i="36"/>
  <c r="AK11" i="36"/>
  <c r="AJ499" i="54" s="1"/>
  <c r="AK12" i="36"/>
  <c r="AJ5" i="36"/>
  <c r="AJ10" i="36"/>
  <c r="AJ11" i="36"/>
  <c r="AI499" i="54" s="1"/>
  <c r="AJ12" i="36"/>
  <c r="AI10" i="36"/>
  <c r="AI11" i="36"/>
  <c r="AH499" i="54" s="1"/>
  <c r="AI12" i="36"/>
  <c r="AH5" i="36"/>
  <c r="AH10" i="36"/>
  <c r="AH11" i="36"/>
  <c r="AG499" i="54" s="1"/>
  <c r="AH12" i="36"/>
  <c r="AG10" i="36"/>
  <c r="AG11" i="36"/>
  <c r="AF499" i="54" s="1"/>
  <c r="AG12" i="36"/>
  <c r="AF5" i="36"/>
  <c r="AF11" i="36"/>
  <c r="AE499" i="54" s="1"/>
  <c r="AF12" i="36"/>
  <c r="BC14" i="36"/>
  <c r="BB500" i="54" s="1"/>
  <c r="BB14" i="36"/>
  <c r="BA500" i="54" s="1"/>
  <c r="BA14" i="36"/>
  <c r="AZ500" i="54" s="1"/>
  <c r="AZ14" i="36"/>
  <c r="AY500" i="54" s="1"/>
  <c r="AY14" i="36"/>
  <c r="AX500" i="54" s="1"/>
  <c r="AX14" i="36"/>
  <c r="AW500" i="54"/>
  <c r="AW14" i="36"/>
  <c r="AV500" i="54" s="1"/>
  <c r="AO14" i="36"/>
  <c r="AN500" i="54" s="1"/>
  <c r="AN14" i="36"/>
  <c r="AM500" i="54" s="1"/>
  <c r="AM14" i="36"/>
  <c r="AL500" i="54"/>
  <c r="AL14" i="36"/>
  <c r="AK500" i="54" s="1"/>
  <c r="AK14" i="36"/>
  <c r="AJ500" i="54" s="1"/>
  <c r="AJ14" i="36"/>
  <c r="AI500" i="54"/>
  <c r="AI14" i="36"/>
  <c r="AH500" i="54" s="1"/>
  <c r="AH14" i="36"/>
  <c r="AG500" i="54" s="1"/>
  <c r="AG14" i="36"/>
  <c r="AF500" i="54" s="1"/>
  <c r="AF14" i="36"/>
  <c r="AE500" i="54" s="1"/>
  <c r="AD492" i="54"/>
  <c r="AE492" i="54" s="1"/>
  <c r="AF492" i="54" s="1"/>
  <c r="AG492" i="54" s="1"/>
  <c r="AH492" i="54" s="1"/>
  <c r="AI492" i="54" s="1"/>
  <c r="AJ492" i="54" s="1"/>
  <c r="AK492" i="54" s="1"/>
  <c r="AL492" i="54" s="1"/>
  <c r="AM492" i="54" s="1"/>
  <c r="AN492" i="54" s="1"/>
  <c r="AO492" i="54" s="1"/>
  <c r="AP492" i="54" s="1"/>
  <c r="AQ492" i="54" s="1"/>
  <c r="AR492" i="54" s="1"/>
  <c r="AS492" i="54" s="1"/>
  <c r="AT492" i="54" s="1"/>
  <c r="AU492" i="54" s="1"/>
  <c r="AV492" i="54" s="1"/>
  <c r="AW492" i="54" s="1"/>
  <c r="AX492" i="54" s="1"/>
  <c r="AY492" i="54" s="1"/>
  <c r="AZ492" i="54" s="1"/>
  <c r="BA492" i="54" s="1"/>
  <c r="BB492" i="54" s="1"/>
  <c r="BB478" i="54"/>
  <c r="BB479" i="54"/>
  <c r="BB480" i="54"/>
  <c r="BC28" i="39"/>
  <c r="BB481" i="54" s="1"/>
  <c r="BC30" i="39"/>
  <c r="BB482" i="54" s="1"/>
  <c r="BC32" i="39"/>
  <c r="BB483" i="54" s="1"/>
  <c r="BC33" i="39"/>
  <c r="BB484" i="54" s="1"/>
  <c r="BB485" i="54"/>
  <c r="BC34" i="39"/>
  <c r="BB486" i="54" s="1"/>
  <c r="BA461" i="54"/>
  <c r="BA478" i="54"/>
  <c r="BA479" i="54"/>
  <c r="BA480" i="54"/>
  <c r="BB28" i="39"/>
  <c r="BA481" i="54" s="1"/>
  <c r="BB30" i="39"/>
  <c r="BA482" i="54" s="1"/>
  <c r="BB32" i="39"/>
  <c r="BA483" i="54" s="1"/>
  <c r="BB33" i="39"/>
  <c r="BA484" i="54" s="1"/>
  <c r="BA485" i="54"/>
  <c r="BB34" i="39"/>
  <c r="BA486" i="54" s="1"/>
  <c r="AZ461" i="54"/>
  <c r="AZ478" i="54"/>
  <c r="AZ480" i="54"/>
  <c r="BA28" i="39"/>
  <c r="AZ481" i="54" s="1"/>
  <c r="BA30" i="39"/>
  <c r="AZ482" i="54" s="1"/>
  <c r="BA32" i="39"/>
  <c r="AZ483" i="54" s="1"/>
  <c r="BA33" i="39"/>
  <c r="AZ484" i="54" s="1"/>
  <c r="BA34" i="39"/>
  <c r="AZ486" i="54" s="1"/>
  <c r="AY461" i="54"/>
  <c r="AY478" i="54"/>
  <c r="AY479" i="54"/>
  <c r="AY480" i="54"/>
  <c r="AZ28" i="39"/>
  <c r="AY481" i="54" s="1"/>
  <c r="AZ30" i="39"/>
  <c r="AY482" i="54"/>
  <c r="AZ32" i="39"/>
  <c r="AY483" i="54" s="1"/>
  <c r="AZ33" i="39"/>
  <c r="AY484" i="54" s="1"/>
  <c r="AY485" i="54"/>
  <c r="AZ34" i="39"/>
  <c r="AY486" i="54" s="1"/>
  <c r="AX479" i="54"/>
  <c r="AX480" i="54"/>
  <c r="AY28" i="39"/>
  <c r="AX481" i="54" s="1"/>
  <c r="AY30" i="39"/>
  <c r="AX482" i="54" s="1"/>
  <c r="AY32" i="39"/>
  <c r="AX483" i="54" s="1"/>
  <c r="AY33" i="39"/>
  <c r="AX484" i="54" s="1"/>
  <c r="AX485" i="54"/>
  <c r="AY34" i="39"/>
  <c r="AX486" i="54" s="1"/>
  <c r="AW461" i="54"/>
  <c r="AW479" i="54"/>
  <c r="AW480" i="54"/>
  <c r="AX28" i="39"/>
  <c r="AW481" i="54" s="1"/>
  <c r="AX30" i="39"/>
  <c r="AW482" i="54" s="1"/>
  <c r="AX32" i="39"/>
  <c r="AW483" i="54" s="1"/>
  <c r="AX33" i="39"/>
  <c r="AW484" i="54" s="1"/>
  <c r="AW485" i="54"/>
  <c r="AX34" i="39"/>
  <c r="AW486" i="54" s="1"/>
  <c r="AV461" i="54"/>
  <c r="AV478" i="54"/>
  <c r="AV479" i="54"/>
  <c r="AW28" i="39"/>
  <c r="AV481" i="54" s="1"/>
  <c r="AW30" i="39"/>
  <c r="AV482" i="54" s="1"/>
  <c r="AW32" i="39"/>
  <c r="AV483" i="54" s="1"/>
  <c r="AW33" i="39"/>
  <c r="AV484" i="54" s="1"/>
  <c r="AV485" i="54"/>
  <c r="AW34" i="39"/>
  <c r="AV486" i="54"/>
  <c r="AN479" i="54"/>
  <c r="AN480" i="54"/>
  <c r="AO28" i="39"/>
  <c r="AN481" i="54" s="1"/>
  <c r="AO30" i="39"/>
  <c r="AN482" i="54" s="1"/>
  <c r="AO32" i="39"/>
  <c r="AN483" i="54" s="1"/>
  <c r="AO33" i="39"/>
  <c r="AN484" i="54" s="1"/>
  <c r="AN485" i="54"/>
  <c r="AO34" i="39"/>
  <c r="AN486" i="54" s="1"/>
  <c r="AM461" i="54"/>
  <c r="AM478" i="54"/>
  <c r="AM479" i="54"/>
  <c r="AM480" i="54"/>
  <c r="AN28" i="39"/>
  <c r="AM481" i="54" s="1"/>
  <c r="AN30" i="39"/>
  <c r="AM482" i="54" s="1"/>
  <c r="AN32" i="39"/>
  <c r="AM483" i="54" s="1"/>
  <c r="AN33" i="39"/>
  <c r="AM484" i="54"/>
  <c r="AM485" i="54"/>
  <c r="BF485" i="54" s="1"/>
  <c r="AN34" i="39"/>
  <c r="AM486" i="54" s="1"/>
  <c r="AL461" i="54"/>
  <c r="AL479" i="54"/>
  <c r="AL480" i="54"/>
  <c r="AM28" i="39"/>
  <c r="AL481" i="54" s="1"/>
  <c r="AM30" i="39"/>
  <c r="AL482" i="54" s="1"/>
  <c r="AM32" i="39"/>
  <c r="AL483" i="54" s="1"/>
  <c r="AM33" i="39"/>
  <c r="AL484" i="54" s="1"/>
  <c r="AL485" i="54"/>
  <c r="AM34" i="39"/>
  <c r="AL486" i="54"/>
  <c r="AK478" i="54"/>
  <c r="AK479" i="54"/>
  <c r="AK480" i="54"/>
  <c r="AL28" i="39"/>
  <c r="AK481" i="54" s="1"/>
  <c r="AL30" i="39"/>
  <c r="AK482" i="54" s="1"/>
  <c r="AL32" i="39"/>
  <c r="AK483" i="54" s="1"/>
  <c r="AL33" i="39"/>
  <c r="AK484" i="54" s="1"/>
  <c r="AK485" i="54"/>
  <c r="AL34" i="39"/>
  <c r="AK486" i="54" s="1"/>
  <c r="AJ461" i="54"/>
  <c r="AJ478" i="54"/>
  <c r="AJ480" i="54"/>
  <c r="AK28" i="39"/>
  <c r="AJ481" i="54" s="1"/>
  <c r="AK30" i="39"/>
  <c r="AJ482" i="54" s="1"/>
  <c r="AK32" i="39"/>
  <c r="AJ483" i="54" s="1"/>
  <c r="AK33" i="39"/>
  <c r="AJ484" i="54" s="1"/>
  <c r="AJ485" i="54"/>
  <c r="AK34" i="39"/>
  <c r="AJ486" i="54" s="1"/>
  <c r="AI478" i="54"/>
  <c r="AI479" i="54"/>
  <c r="AI480" i="54"/>
  <c r="AJ28" i="39"/>
  <c r="AI481" i="54" s="1"/>
  <c r="AJ30" i="39"/>
  <c r="AI482" i="54" s="1"/>
  <c r="AJ32" i="39"/>
  <c r="AI483" i="54" s="1"/>
  <c r="AJ33" i="39"/>
  <c r="AI484" i="54" s="1"/>
  <c r="AI485" i="54"/>
  <c r="AJ34" i="39"/>
  <c r="AI486" i="54" s="1"/>
  <c r="AH461" i="54"/>
  <c r="AH478" i="54"/>
  <c r="AH480" i="54"/>
  <c r="AI28" i="39"/>
  <c r="AH481" i="54" s="1"/>
  <c r="AI30" i="39"/>
  <c r="AH482" i="54" s="1"/>
  <c r="AI32" i="39"/>
  <c r="AH483" i="54" s="1"/>
  <c r="AI33" i="39"/>
  <c r="AH484" i="54" s="1"/>
  <c r="AH485" i="54"/>
  <c r="AI34" i="39"/>
  <c r="AH486" i="54" s="1"/>
  <c r="AG478" i="54"/>
  <c r="AG479" i="54"/>
  <c r="AG480" i="54"/>
  <c r="AH28" i="39"/>
  <c r="AG481" i="54" s="1"/>
  <c r="AH30" i="39"/>
  <c r="AG482" i="54" s="1"/>
  <c r="AH32" i="39"/>
  <c r="AG483" i="54" s="1"/>
  <c r="AH33" i="39"/>
  <c r="AG484" i="54" s="1"/>
  <c r="AG485" i="54"/>
  <c r="AH34" i="39"/>
  <c r="AG486" i="54"/>
  <c r="AF461" i="54"/>
  <c r="AF478" i="54"/>
  <c r="AF480" i="54"/>
  <c r="AG28" i="39"/>
  <c r="AF481" i="54" s="1"/>
  <c r="AG30" i="39"/>
  <c r="AF482" i="54" s="1"/>
  <c r="AG32" i="39"/>
  <c r="AF483" i="54" s="1"/>
  <c r="AG33" i="39"/>
  <c r="AF484" i="54" s="1"/>
  <c r="AF485" i="54"/>
  <c r="AG34" i="39"/>
  <c r="AF486" i="54"/>
  <c r="AE478" i="54"/>
  <c r="AE479" i="54"/>
  <c r="AE480" i="54"/>
  <c r="AF28" i="39"/>
  <c r="AE481" i="54" s="1"/>
  <c r="AF30" i="39"/>
  <c r="AE482" i="54" s="1"/>
  <c r="AF32" i="39"/>
  <c r="AE483" i="54" s="1"/>
  <c r="AF33" i="39"/>
  <c r="AE484" i="54" s="1"/>
  <c r="AE485" i="54"/>
  <c r="AF34" i="39"/>
  <c r="AE486" i="54" s="1"/>
  <c r="AD462" i="54"/>
  <c r="AE462" i="54"/>
  <c r="AF462" i="54" s="1"/>
  <c r="AG462" i="54" s="1"/>
  <c r="AH462" i="54" s="1"/>
  <c r="AI462" i="54" s="1"/>
  <c r="AJ462" i="54" s="1"/>
  <c r="AK462" i="54" s="1"/>
  <c r="AL462" i="54" s="1"/>
  <c r="AM462" i="54" s="1"/>
  <c r="AN462" i="54" s="1"/>
  <c r="AO462" i="54" s="1"/>
  <c r="AP462" i="54" s="1"/>
  <c r="AQ462" i="54" s="1"/>
  <c r="AR462" i="54" s="1"/>
  <c r="AS462" i="54" s="1"/>
  <c r="AT462" i="54" s="1"/>
  <c r="AU462" i="54" s="1"/>
  <c r="AV462" i="54" s="1"/>
  <c r="AW462" i="54" s="1"/>
  <c r="AX462" i="54" s="1"/>
  <c r="AY462" i="54" s="1"/>
  <c r="AZ462" i="54" s="1"/>
  <c r="BA462" i="54" s="1"/>
  <c r="BB462" i="54" s="1"/>
  <c r="AD448" i="54"/>
  <c r="AE448" i="54" s="1"/>
  <c r="AF448" i="54" s="1"/>
  <c r="AG448" i="54" s="1"/>
  <c r="AH448" i="54" s="1"/>
  <c r="AI448" i="54" s="1"/>
  <c r="AJ448" i="54" s="1"/>
  <c r="AK448" i="54" s="1"/>
  <c r="AL448" i="54" s="1"/>
  <c r="AM448" i="54" s="1"/>
  <c r="AN448" i="54" s="1"/>
  <c r="AO448" i="54" s="1"/>
  <c r="AP448" i="54" s="1"/>
  <c r="AQ448" i="54" s="1"/>
  <c r="AR448" i="54" s="1"/>
  <c r="AS448" i="54" s="1"/>
  <c r="AT448" i="54" s="1"/>
  <c r="AU448" i="54" s="1"/>
  <c r="AV448" i="54" s="1"/>
  <c r="AW448" i="54" s="1"/>
  <c r="AX448" i="54" s="1"/>
  <c r="AY448" i="54" s="1"/>
  <c r="AZ448" i="54" s="1"/>
  <c r="BA448" i="54" s="1"/>
  <c r="BB448" i="54" s="1"/>
  <c r="BC14" i="58"/>
  <c r="BC7" i="58"/>
  <c r="BB423" i="54" s="1"/>
  <c r="BC24" i="58"/>
  <c r="BB424" i="54" s="1"/>
  <c r="BC27" i="58"/>
  <c r="BB425" i="54" s="1"/>
  <c r="BC28" i="58"/>
  <c r="BC32" i="58"/>
  <c r="BB427" i="54" s="1"/>
  <c r="BB7" i="58"/>
  <c r="BA423" i="54" s="1"/>
  <c r="BB24" i="58"/>
  <c r="BA424" i="54" s="1"/>
  <c r="BB27" i="58"/>
  <c r="BB28" i="58"/>
  <c r="BB32" i="58"/>
  <c r="BA427" i="54" s="1"/>
  <c r="BA7" i="58"/>
  <c r="AZ423" i="54" s="1"/>
  <c r="BA24" i="58"/>
  <c r="AZ424" i="54" s="1"/>
  <c r="BA27" i="58"/>
  <c r="AZ425" i="54" s="1"/>
  <c r="BA28" i="58"/>
  <c r="BA32" i="58"/>
  <c r="AZ427" i="54" s="1"/>
  <c r="AZ7" i="58"/>
  <c r="AY423" i="54" s="1"/>
  <c r="AZ24" i="58"/>
  <c r="AY424" i="54"/>
  <c r="AZ27" i="58"/>
  <c r="AY425" i="54" s="1"/>
  <c r="AZ28" i="58"/>
  <c r="AZ32" i="58"/>
  <c r="AY427" i="54" s="1"/>
  <c r="AY7" i="58"/>
  <c r="AX423" i="54" s="1"/>
  <c r="AY24" i="58"/>
  <c r="AX424" i="54" s="1"/>
  <c r="AY27" i="58"/>
  <c r="AX425" i="54"/>
  <c r="AY28" i="58"/>
  <c r="AY32" i="58"/>
  <c r="AX427" i="54" s="1"/>
  <c r="AX7" i="58"/>
  <c r="AW423" i="54" s="1"/>
  <c r="AX24" i="58"/>
  <c r="AW424" i="54" s="1"/>
  <c r="AX27" i="58"/>
  <c r="AW425" i="54" s="1"/>
  <c r="AX28" i="58"/>
  <c r="AW426" i="54" s="1"/>
  <c r="AX32" i="58"/>
  <c r="AW427" i="54" s="1"/>
  <c r="AO14" i="58"/>
  <c r="AO7" i="58"/>
  <c r="AN423" i="54" s="1"/>
  <c r="AO24" i="58"/>
  <c r="AN424" i="54" s="1"/>
  <c r="AO27" i="58"/>
  <c r="AN425" i="54" s="1"/>
  <c r="AO28" i="58"/>
  <c r="AN426" i="54" s="1"/>
  <c r="AN428" i="54"/>
  <c r="AO32" i="58"/>
  <c r="AN427" i="54" s="1"/>
  <c r="AN7" i="58"/>
  <c r="AM423" i="54" s="1"/>
  <c r="AN24" i="58"/>
  <c r="AM424" i="54" s="1"/>
  <c r="AN27" i="58"/>
  <c r="AM425" i="54" s="1"/>
  <c r="AN28" i="58"/>
  <c r="AN32" i="58"/>
  <c r="AM427" i="54" s="1"/>
  <c r="AM7" i="58"/>
  <c r="AL423" i="54" s="1"/>
  <c r="AM27" i="58"/>
  <c r="AL425" i="54" s="1"/>
  <c r="AM28" i="58"/>
  <c r="AL426" i="54" s="1"/>
  <c r="AM32" i="58"/>
  <c r="AL427" i="54" s="1"/>
  <c r="AL7" i="58"/>
  <c r="AK423" i="54"/>
  <c r="AL24" i="58"/>
  <c r="AK424" i="54" s="1"/>
  <c r="AL27" i="58"/>
  <c r="AK425" i="54"/>
  <c r="AL28" i="58"/>
  <c r="AK428" i="54" s="1"/>
  <c r="AL32" i="58"/>
  <c r="AK427" i="54" s="1"/>
  <c r="AK7" i="58"/>
  <c r="AJ423" i="54" s="1"/>
  <c r="AK24" i="58"/>
  <c r="AJ424" i="54"/>
  <c r="AK27" i="58"/>
  <c r="AJ425" i="54" s="1"/>
  <c r="AK28" i="58"/>
  <c r="AJ426" i="54" s="1"/>
  <c r="AK32" i="58"/>
  <c r="AJ427" i="54" s="1"/>
  <c r="AJ7" i="58"/>
  <c r="AI423" i="54" s="1"/>
  <c r="AJ24" i="58"/>
  <c r="AI424" i="54" s="1"/>
  <c r="AJ27" i="58"/>
  <c r="AI425" i="54" s="1"/>
  <c r="AJ28" i="58"/>
  <c r="AI426" i="54" s="1"/>
  <c r="AI7" i="58"/>
  <c r="AH423" i="54" s="1"/>
  <c r="AI24" i="58"/>
  <c r="AH424" i="54" s="1"/>
  <c r="AI27" i="58"/>
  <c r="AH425" i="54"/>
  <c r="AI28" i="58"/>
  <c r="AH428" i="54" s="1"/>
  <c r="AI32" i="58"/>
  <c r="AH427" i="54" s="1"/>
  <c r="AH7" i="58"/>
  <c r="AG423" i="54" s="1"/>
  <c r="AH24" i="58"/>
  <c r="AG424" i="54" s="1"/>
  <c r="AH27" i="58"/>
  <c r="AG425" i="54" s="1"/>
  <c r="AH28" i="58"/>
  <c r="AG428" i="54" s="1"/>
  <c r="AH32" i="58"/>
  <c r="AG427" i="54" s="1"/>
  <c r="AG14" i="58"/>
  <c r="AG7" i="58"/>
  <c r="AF423" i="54" s="1"/>
  <c r="AG24" i="58"/>
  <c r="AF424" i="54" s="1"/>
  <c r="AG27" i="58"/>
  <c r="AF425" i="54" s="1"/>
  <c r="AG28" i="58"/>
  <c r="AF426" i="54" s="1"/>
  <c r="AG32" i="58"/>
  <c r="AF427" i="54" s="1"/>
  <c r="AF7" i="58"/>
  <c r="AE423" i="54" s="1"/>
  <c r="AF24" i="58"/>
  <c r="AE424" i="54" s="1"/>
  <c r="AF27" i="58"/>
  <c r="AE425" i="54" s="1"/>
  <c r="AF28" i="58"/>
  <c r="AE426" i="54" s="1"/>
  <c r="AF32" i="58"/>
  <c r="AE427" i="54" s="1"/>
  <c r="AD408" i="54"/>
  <c r="AE408" i="54" s="1"/>
  <c r="AF408" i="54" s="1"/>
  <c r="AG408" i="54" s="1"/>
  <c r="AH408" i="54" s="1"/>
  <c r="AI408" i="54" s="1"/>
  <c r="AJ408" i="54" s="1"/>
  <c r="AK408" i="54" s="1"/>
  <c r="AL408" i="54" s="1"/>
  <c r="AM408" i="54" s="1"/>
  <c r="AN408" i="54" s="1"/>
  <c r="AO408" i="54" s="1"/>
  <c r="AP408" i="54" s="1"/>
  <c r="AQ408" i="54" s="1"/>
  <c r="AR408" i="54" s="1"/>
  <c r="AS408" i="54" s="1"/>
  <c r="AT408" i="54" s="1"/>
  <c r="AU408" i="54" s="1"/>
  <c r="AV408" i="54" s="1"/>
  <c r="AW408" i="54" s="1"/>
  <c r="AX408" i="54" s="1"/>
  <c r="AY408" i="54" s="1"/>
  <c r="AZ408" i="54" s="1"/>
  <c r="BA408" i="54" s="1"/>
  <c r="BB408" i="54" s="1"/>
  <c r="BC21" i="21"/>
  <c r="BC51" i="21"/>
  <c r="BB401" i="54" s="1"/>
  <c r="BC46" i="21"/>
  <c r="BB402" i="54"/>
  <c r="BB36" i="21"/>
  <c r="BA399" i="54" s="1"/>
  <c r="BA400" i="54"/>
  <c r="BB51" i="21"/>
  <c r="BA401" i="54" s="1"/>
  <c r="BB46" i="21"/>
  <c r="BA402" i="54" s="1"/>
  <c r="BA36" i="21"/>
  <c r="AZ399" i="54" s="1"/>
  <c r="BA51" i="21"/>
  <c r="AZ401" i="54" s="1"/>
  <c r="BA46" i="21"/>
  <c r="AZ402" i="54" s="1"/>
  <c r="AZ21" i="21"/>
  <c r="AZ36" i="21"/>
  <c r="AY399" i="54" s="1"/>
  <c r="AY400" i="54"/>
  <c r="AZ51" i="21"/>
  <c r="AY401" i="54" s="1"/>
  <c r="AZ46" i="21"/>
  <c r="AY402" i="54" s="1"/>
  <c r="AY21" i="21"/>
  <c r="AY36" i="21"/>
  <c r="AX399" i="54"/>
  <c r="AY51" i="21"/>
  <c r="AX401" i="54" s="1"/>
  <c r="AY46" i="21"/>
  <c r="AX402" i="54" s="1"/>
  <c r="AX36" i="21"/>
  <c r="AW399" i="54" s="1"/>
  <c r="AX51" i="21"/>
  <c r="AW401" i="54" s="1"/>
  <c r="AX46" i="21"/>
  <c r="AW402" i="54" s="1"/>
  <c r="AV400" i="54"/>
  <c r="AW51" i="21"/>
  <c r="AV401" i="54" s="1"/>
  <c r="AW46" i="21"/>
  <c r="AV402" i="54" s="1"/>
  <c r="AN400" i="54"/>
  <c r="AM400" i="54"/>
  <c r="AN51" i="21"/>
  <c r="AM401" i="54" s="1"/>
  <c r="AL400" i="54"/>
  <c r="AM51" i="21"/>
  <c r="AL401" i="54" s="1"/>
  <c r="AM46" i="21"/>
  <c r="AL402" i="54" s="1"/>
  <c r="AK400" i="54"/>
  <c r="AL51" i="21"/>
  <c r="AK401" i="54" s="1"/>
  <c r="AL46" i="21"/>
  <c r="AK402" i="54" s="1"/>
  <c r="AJ400" i="54"/>
  <c r="AK51" i="21"/>
  <c r="AJ401" i="54" s="1"/>
  <c r="AK46" i="21"/>
  <c r="AJ402" i="54" s="1"/>
  <c r="AJ51" i="21"/>
  <c r="AI401" i="54"/>
  <c r="AI36" i="21"/>
  <c r="AH399" i="54" s="1"/>
  <c r="AI51" i="21"/>
  <c r="AH401" i="54" s="1"/>
  <c r="AI46" i="21"/>
  <c r="AH402" i="54" s="1"/>
  <c r="AH36" i="21"/>
  <c r="AG399" i="54" s="1"/>
  <c r="AG400" i="54"/>
  <c r="AH51" i="21"/>
  <c r="AG401" i="54"/>
  <c r="AF400" i="54"/>
  <c r="AG51" i="21"/>
  <c r="AF401" i="54" s="1"/>
  <c r="AG46" i="21"/>
  <c r="AF402" i="54" s="1"/>
  <c r="AE400" i="54"/>
  <c r="AF51" i="21"/>
  <c r="AE401" i="54" s="1"/>
  <c r="AF46" i="21"/>
  <c r="AE402" i="54" s="1"/>
  <c r="AD388" i="54"/>
  <c r="AE388" i="54" s="1"/>
  <c r="AF388" i="54" s="1"/>
  <c r="AG388" i="54" s="1"/>
  <c r="AH388" i="54" s="1"/>
  <c r="AI388" i="54" s="1"/>
  <c r="AJ388" i="54" s="1"/>
  <c r="AK388" i="54" s="1"/>
  <c r="AL388" i="54" s="1"/>
  <c r="AM388" i="54" s="1"/>
  <c r="AN388" i="54" s="1"/>
  <c r="AO388" i="54" s="1"/>
  <c r="AP388" i="54" s="1"/>
  <c r="AQ388" i="54" s="1"/>
  <c r="AR388" i="54" s="1"/>
  <c r="AS388" i="54" s="1"/>
  <c r="AT388" i="54" s="1"/>
  <c r="AU388" i="54" s="1"/>
  <c r="AV388" i="54" s="1"/>
  <c r="AW388" i="54" s="1"/>
  <c r="AX388" i="54" s="1"/>
  <c r="AY388" i="54" s="1"/>
  <c r="AZ388" i="54" s="1"/>
  <c r="BA388" i="54" s="1"/>
  <c r="BB388" i="54" s="1"/>
  <c r="BC16" i="22"/>
  <c r="BB376" i="54" s="1"/>
  <c r="BC8" i="22"/>
  <c r="BB377" i="54" s="1"/>
  <c r="BC17" i="22"/>
  <c r="BB378" i="54" s="1"/>
  <c r="BC34" i="22"/>
  <c r="BB379" i="54" s="1"/>
  <c r="BC36" i="22"/>
  <c r="BB380" i="54" s="1"/>
  <c r="BC37" i="22"/>
  <c r="BB381" i="54" s="1"/>
  <c r="BC38" i="22"/>
  <c r="BB382" i="54" s="1"/>
  <c r="BB20" i="22"/>
  <c r="BB16" i="22"/>
  <c r="BA376" i="54" s="1"/>
  <c r="BB8" i="22"/>
  <c r="BA377" i="54" s="1"/>
  <c r="BB17" i="22"/>
  <c r="BA378" i="54" s="1"/>
  <c r="BB34" i="22"/>
  <c r="BA379" i="54" s="1"/>
  <c r="BB36" i="22"/>
  <c r="BA380" i="54" s="1"/>
  <c r="BB37" i="22"/>
  <c r="BA381" i="54" s="1"/>
  <c r="BB38" i="22"/>
  <c r="BA382" i="54" s="1"/>
  <c r="BA5" i="22"/>
  <c r="BA20" i="22"/>
  <c r="BA16" i="22"/>
  <c r="AZ376" i="54" s="1"/>
  <c r="BA8" i="22"/>
  <c r="AZ377" i="54"/>
  <c r="BA17" i="22"/>
  <c r="AZ378" i="54" s="1"/>
  <c r="BA34" i="22"/>
  <c r="AZ379" i="54" s="1"/>
  <c r="BA36" i="22"/>
  <c r="AZ380" i="54" s="1"/>
  <c r="BA37" i="22"/>
  <c r="AZ381" i="54"/>
  <c r="BA38" i="22"/>
  <c r="AZ382" i="54" s="1"/>
  <c r="AZ20" i="22"/>
  <c r="AZ16" i="22"/>
  <c r="AY376" i="54" s="1"/>
  <c r="AZ8" i="22"/>
  <c r="AY377" i="54" s="1"/>
  <c r="AZ17" i="22"/>
  <c r="AY378" i="54" s="1"/>
  <c r="AZ34" i="22"/>
  <c r="AY379" i="54" s="1"/>
  <c r="AZ36" i="22"/>
  <c r="AY380" i="54" s="1"/>
  <c r="AZ37" i="22"/>
  <c r="AY381" i="54" s="1"/>
  <c r="AZ38" i="22"/>
  <c r="AY382" i="54"/>
  <c r="AY20" i="22"/>
  <c r="AY16" i="22"/>
  <c r="AX376" i="54" s="1"/>
  <c r="AY8" i="22"/>
  <c r="AX377" i="54" s="1"/>
  <c r="AY17" i="22"/>
  <c r="AX378" i="54" s="1"/>
  <c r="AY34" i="22"/>
  <c r="AX379" i="54" s="1"/>
  <c r="AY36" i="22"/>
  <c r="AX380" i="54"/>
  <c r="AY37" i="22"/>
  <c r="AX381" i="54" s="1"/>
  <c r="AY38" i="22"/>
  <c r="AX382" i="54" s="1"/>
  <c r="AX16" i="22"/>
  <c r="AW376" i="54" s="1"/>
  <c r="AX8" i="22"/>
  <c r="AW377" i="54"/>
  <c r="AX17" i="22"/>
  <c r="AW378" i="54" s="1"/>
  <c r="AX34" i="22"/>
  <c r="AW379" i="54" s="1"/>
  <c r="AX36" i="22"/>
  <c r="AW380" i="54" s="1"/>
  <c r="AX37" i="22"/>
  <c r="AW381" i="54" s="1"/>
  <c r="AX38" i="22"/>
  <c r="AW382" i="54" s="1"/>
  <c r="AW5" i="22"/>
  <c r="AW20" i="22"/>
  <c r="AW16" i="22"/>
  <c r="AV376" i="54" s="1"/>
  <c r="AW8" i="22"/>
  <c r="AV377" i="54" s="1"/>
  <c r="AW17" i="22"/>
  <c r="AV378" i="54" s="1"/>
  <c r="AW34" i="22"/>
  <c r="AV379" i="54" s="1"/>
  <c r="AW36" i="22"/>
  <c r="AV380" i="54" s="1"/>
  <c r="AW37" i="22"/>
  <c r="AV381" i="54" s="1"/>
  <c r="AW38" i="22"/>
  <c r="AV382" i="54" s="1"/>
  <c r="AO16" i="22"/>
  <c r="AN376" i="54" s="1"/>
  <c r="AO8" i="22"/>
  <c r="AN377" i="54"/>
  <c r="AO17" i="22"/>
  <c r="AN378" i="54" s="1"/>
  <c r="AO34" i="22"/>
  <c r="AN379" i="54" s="1"/>
  <c r="AO37" i="22"/>
  <c r="AN381" i="54" s="1"/>
  <c r="AO38" i="22"/>
  <c r="AN382" i="54" s="1"/>
  <c r="AN16" i="22"/>
  <c r="AM376" i="54"/>
  <c r="AN8" i="22"/>
  <c r="AM377" i="54"/>
  <c r="AN17" i="22"/>
  <c r="AM378" i="54" s="1"/>
  <c r="AN34" i="22"/>
  <c r="AM379" i="54" s="1"/>
  <c r="AN36" i="22"/>
  <c r="AM380" i="54" s="1"/>
  <c r="AN37" i="22"/>
  <c r="AM381" i="54"/>
  <c r="AN38" i="22"/>
  <c r="AM382" i="54" s="1"/>
  <c r="AM16" i="22"/>
  <c r="AL376" i="54" s="1"/>
  <c r="AM8" i="22"/>
  <c r="AL377" i="54" s="1"/>
  <c r="AM17" i="22"/>
  <c r="AL378" i="54" s="1"/>
  <c r="AM34" i="22"/>
  <c r="AL379" i="54" s="1"/>
  <c r="AM36" i="22"/>
  <c r="AL380" i="54" s="1"/>
  <c r="AM37" i="22"/>
  <c r="AL381" i="54" s="1"/>
  <c r="AM38" i="22"/>
  <c r="AL382" i="54"/>
  <c r="AL16" i="22"/>
  <c r="AK376" i="54" s="1"/>
  <c r="AL8" i="22"/>
  <c r="AK377" i="54" s="1"/>
  <c r="AL17" i="22"/>
  <c r="AK378" i="54" s="1"/>
  <c r="AL34" i="22"/>
  <c r="AK379" i="54" s="1"/>
  <c r="AL36" i="22"/>
  <c r="AK380" i="54" s="1"/>
  <c r="AL37" i="22"/>
  <c r="AK381" i="54" s="1"/>
  <c r="AK382" i="54"/>
  <c r="AK16" i="22"/>
  <c r="AJ376" i="54" s="1"/>
  <c r="AK8" i="22"/>
  <c r="AJ377" i="54" s="1"/>
  <c r="AK17" i="22"/>
  <c r="AJ378" i="54" s="1"/>
  <c r="AK34" i="22"/>
  <c r="AJ379" i="54" s="1"/>
  <c r="AK36" i="22"/>
  <c r="AJ380" i="54" s="1"/>
  <c r="AK37" i="22"/>
  <c r="AJ381" i="54" s="1"/>
  <c r="AK38" i="22"/>
  <c r="AJ382" i="54" s="1"/>
  <c r="AJ16" i="22"/>
  <c r="AI376" i="54" s="1"/>
  <c r="AJ8" i="22"/>
  <c r="AI377" i="54" s="1"/>
  <c r="AJ17" i="22"/>
  <c r="AI378" i="54" s="1"/>
  <c r="AJ34" i="22"/>
  <c r="AI379" i="54" s="1"/>
  <c r="AJ36" i="22"/>
  <c r="AI380" i="54" s="1"/>
  <c r="AJ37" i="22"/>
  <c r="AI381" i="54" s="1"/>
  <c r="AJ38" i="22"/>
  <c r="AI382" i="54" s="1"/>
  <c r="AI8" i="22"/>
  <c r="AH377" i="54" s="1"/>
  <c r="AI17" i="22"/>
  <c r="AH378" i="54" s="1"/>
  <c r="AI34" i="22"/>
  <c r="AH379" i="54" s="1"/>
  <c r="AI36" i="22"/>
  <c r="AH380" i="54" s="1"/>
  <c r="AI37" i="22"/>
  <c r="AH381" i="54" s="1"/>
  <c r="AI38" i="22"/>
  <c r="AH382" i="54" s="1"/>
  <c r="AH16" i="22"/>
  <c r="AG376" i="54" s="1"/>
  <c r="AH8" i="22"/>
  <c r="AG377" i="54" s="1"/>
  <c r="AG378" i="54"/>
  <c r="AH34" i="22"/>
  <c r="AG379" i="54"/>
  <c r="AH36" i="22"/>
  <c r="AG380" i="54" s="1"/>
  <c r="AH37" i="22"/>
  <c r="AG381" i="54" s="1"/>
  <c r="AH38" i="22"/>
  <c r="AG382" i="54" s="1"/>
  <c r="AG8" i="22"/>
  <c r="AF377" i="54" s="1"/>
  <c r="AG17" i="22"/>
  <c r="AF378" i="54" s="1"/>
  <c r="AG34" i="22"/>
  <c r="AF379" i="54" s="1"/>
  <c r="AG36" i="22"/>
  <c r="AF380" i="54" s="1"/>
  <c r="AG37" i="22"/>
  <c r="AF381" i="54" s="1"/>
  <c r="AG38" i="22"/>
  <c r="AF382" i="54" s="1"/>
  <c r="AF16" i="22"/>
  <c r="AE376" i="54" s="1"/>
  <c r="AF8" i="22"/>
  <c r="AE377" i="54" s="1"/>
  <c r="AF17" i="22"/>
  <c r="AE378" i="54"/>
  <c r="AF34" i="22"/>
  <c r="AE379" i="54"/>
  <c r="AF37" i="22"/>
  <c r="AE381" i="54" s="1"/>
  <c r="AF38" i="22"/>
  <c r="AE382" i="54" s="1"/>
  <c r="AD362" i="54"/>
  <c r="AE362" i="54" s="1"/>
  <c r="AF362" i="54" s="1"/>
  <c r="AG362" i="54" s="1"/>
  <c r="AH362" i="54" s="1"/>
  <c r="AI362" i="54" s="1"/>
  <c r="AJ362" i="54" s="1"/>
  <c r="AK362" i="54" s="1"/>
  <c r="AL362" i="54" s="1"/>
  <c r="AM362" i="54" s="1"/>
  <c r="AN362" i="54" s="1"/>
  <c r="AO362" i="54" s="1"/>
  <c r="AP362" i="54" s="1"/>
  <c r="AQ362" i="54" s="1"/>
  <c r="AR362" i="54" s="1"/>
  <c r="AS362" i="54" s="1"/>
  <c r="AT362" i="54" s="1"/>
  <c r="AU362" i="54" s="1"/>
  <c r="AV362" i="54" s="1"/>
  <c r="AW362" i="54" s="1"/>
  <c r="AX362" i="54" s="1"/>
  <c r="AY362" i="54" s="1"/>
  <c r="AZ362" i="54" s="1"/>
  <c r="BA362" i="54" s="1"/>
  <c r="BB362" i="54" s="1"/>
  <c r="BB353" i="54"/>
  <c r="BB355" i="54"/>
  <c r="AZ356" i="54"/>
  <c r="AX355" i="54"/>
  <c r="AW356" i="54"/>
  <c r="AM353" i="54"/>
  <c r="AL355" i="54"/>
  <c r="AK353" i="54"/>
  <c r="AG355" i="54"/>
  <c r="AE355" i="54"/>
  <c r="AD342" i="54"/>
  <c r="AE342" i="54" s="1"/>
  <c r="AF342" i="54" s="1"/>
  <c r="AG342" i="54" s="1"/>
  <c r="AH342" i="54" s="1"/>
  <c r="AI342" i="54" s="1"/>
  <c r="AJ342" i="54" s="1"/>
  <c r="AK342" i="54" s="1"/>
  <c r="AL342" i="54" s="1"/>
  <c r="AM342" i="54" s="1"/>
  <c r="AN342" i="54" s="1"/>
  <c r="AO342" i="54" s="1"/>
  <c r="AP342" i="54" s="1"/>
  <c r="AQ342" i="54" s="1"/>
  <c r="AR342" i="54" s="1"/>
  <c r="AS342" i="54" s="1"/>
  <c r="AT342" i="54" s="1"/>
  <c r="AU342" i="54" s="1"/>
  <c r="AV342" i="54" s="1"/>
  <c r="AW342" i="54" s="1"/>
  <c r="AX342" i="54" s="1"/>
  <c r="AY342" i="54" s="1"/>
  <c r="AZ342" i="54" s="1"/>
  <c r="BA342" i="54" s="1"/>
  <c r="BB342" i="54" s="1"/>
  <c r="BC13" i="21"/>
  <c r="BB13" i="21"/>
  <c r="BA13" i="21"/>
  <c r="AZ13" i="21"/>
  <c r="AY13" i="21"/>
  <c r="AX13" i="21"/>
  <c r="AM13" i="21"/>
  <c r="AJ13" i="21"/>
  <c r="BC15" i="22"/>
  <c r="BA15" i="22"/>
  <c r="AZ15" i="22"/>
  <c r="AY15" i="22"/>
  <c r="AX15" i="22"/>
  <c r="AW15" i="22"/>
  <c r="AD328" i="54"/>
  <c r="AE328" i="54" s="1"/>
  <c r="AF328" i="54" s="1"/>
  <c r="AG328" i="54" s="1"/>
  <c r="AH328" i="54" s="1"/>
  <c r="AI328" i="54" s="1"/>
  <c r="AJ328" i="54" s="1"/>
  <c r="AK328" i="54" s="1"/>
  <c r="AL328" i="54" s="1"/>
  <c r="AM328" i="54" s="1"/>
  <c r="AN328" i="54" s="1"/>
  <c r="AO328" i="54" s="1"/>
  <c r="AP328" i="54" s="1"/>
  <c r="AQ328" i="54" s="1"/>
  <c r="AR328" i="54" s="1"/>
  <c r="AS328" i="54" s="1"/>
  <c r="AT328" i="54" s="1"/>
  <c r="AU328" i="54" s="1"/>
  <c r="AV328" i="54" s="1"/>
  <c r="AW328" i="54" s="1"/>
  <c r="AX328" i="54" s="1"/>
  <c r="AY328" i="54" s="1"/>
  <c r="AZ328" i="54" s="1"/>
  <c r="BA328" i="54" s="1"/>
  <c r="BB328" i="54" s="1"/>
  <c r="AN320" i="54"/>
  <c r="AN321" i="54"/>
  <c r="AK321" i="54"/>
  <c r="AI321" i="54"/>
  <c r="AD316" i="54"/>
  <c r="AE316" i="54" s="1"/>
  <c r="AF316" i="54" s="1"/>
  <c r="AG316" i="54" s="1"/>
  <c r="AH316" i="54" s="1"/>
  <c r="AI316" i="54" s="1"/>
  <c r="AJ316" i="54" s="1"/>
  <c r="AK316" i="54" s="1"/>
  <c r="AL316" i="54" s="1"/>
  <c r="AM316" i="54" s="1"/>
  <c r="AN316" i="54" s="1"/>
  <c r="AO316" i="54" s="1"/>
  <c r="AP316" i="54" s="1"/>
  <c r="AQ316" i="54" s="1"/>
  <c r="AR316" i="54" s="1"/>
  <c r="AS316" i="54" s="1"/>
  <c r="AT316" i="54" s="1"/>
  <c r="AU316" i="54" s="1"/>
  <c r="AV316" i="54" s="1"/>
  <c r="AW316" i="54" s="1"/>
  <c r="AX316" i="54" s="1"/>
  <c r="AY316" i="54" s="1"/>
  <c r="AZ316" i="54" s="1"/>
  <c r="BA316" i="54" s="1"/>
  <c r="BB316" i="54" s="1"/>
  <c r="BC9" i="1"/>
  <c r="BC10" i="1"/>
  <c r="BC11" i="1"/>
  <c r="BC12" i="1"/>
  <c r="BC22" i="1"/>
  <c r="BC24" i="1"/>
  <c r="BC25" i="1"/>
  <c r="BC30" i="1"/>
  <c r="BC31" i="1"/>
  <c r="BC32" i="1"/>
  <c r="BC33" i="1"/>
  <c r="BC43" i="1"/>
  <c r="BC45" i="1"/>
  <c r="BC46" i="1"/>
  <c r="BC13" i="1"/>
  <c r="BC34" i="1"/>
  <c r="BC14" i="1"/>
  <c r="BC35" i="1"/>
  <c r="BC36" i="1"/>
  <c r="BB9" i="1"/>
  <c r="BB10" i="1"/>
  <c r="BB11" i="1"/>
  <c r="BB12" i="1"/>
  <c r="BB22" i="1"/>
  <c r="BB23" i="1"/>
  <c r="BB24" i="1"/>
  <c r="BB25" i="1"/>
  <c r="BB30" i="1"/>
  <c r="BB31" i="1"/>
  <c r="BB32" i="1"/>
  <c r="BB33" i="1"/>
  <c r="BB43" i="1"/>
  <c r="BB45" i="1"/>
  <c r="BB46" i="1"/>
  <c r="BB34" i="1"/>
  <c r="BB15" i="1"/>
  <c r="BB36" i="1"/>
  <c r="BA9" i="1"/>
  <c r="BA10" i="1"/>
  <c r="BA11" i="1"/>
  <c r="BA12" i="1"/>
  <c r="AZ102" i="54" s="1"/>
  <c r="BA22" i="1"/>
  <c r="BA24" i="1"/>
  <c r="BA25" i="1"/>
  <c r="BA30" i="1"/>
  <c r="AZ101" i="54" s="1"/>
  <c r="BA31" i="1"/>
  <c r="BA32" i="1"/>
  <c r="BA33" i="1"/>
  <c r="BA43" i="1"/>
  <c r="BA44" i="1"/>
  <c r="BA45" i="1"/>
  <c r="BA46" i="1"/>
  <c r="BA13" i="1"/>
  <c r="BA34" i="1"/>
  <c r="BA35" i="1"/>
  <c r="BA15" i="1"/>
  <c r="BA36" i="1"/>
  <c r="AZ105" i="54" s="1"/>
  <c r="AZ9" i="1"/>
  <c r="AZ10" i="1"/>
  <c r="AZ11" i="1"/>
  <c r="AZ12" i="1"/>
  <c r="AZ22" i="1"/>
  <c r="AZ24" i="1"/>
  <c r="AZ25" i="1"/>
  <c r="AZ30" i="1"/>
  <c r="AY101" i="54" s="1"/>
  <c r="AZ31" i="1"/>
  <c r="AZ32" i="1"/>
  <c r="AZ33" i="1"/>
  <c r="AZ43" i="1"/>
  <c r="AZ44" i="1"/>
  <c r="AZ45" i="1"/>
  <c r="AZ46" i="1"/>
  <c r="AZ13" i="1"/>
  <c r="AY103" i="54" s="1"/>
  <c r="AZ34" i="1"/>
  <c r="AZ14" i="1"/>
  <c r="AZ35" i="1"/>
  <c r="AZ15" i="1"/>
  <c r="AY105" i="54" s="1"/>
  <c r="AZ36" i="1"/>
  <c r="AY9" i="1"/>
  <c r="AY10" i="1"/>
  <c r="AY11" i="1"/>
  <c r="AY12" i="1"/>
  <c r="AY22" i="1"/>
  <c r="AY24" i="1"/>
  <c r="AY25" i="1"/>
  <c r="AY30" i="1"/>
  <c r="AX101" i="54" s="1"/>
  <c r="AY31" i="1"/>
  <c r="AY32" i="1"/>
  <c r="AY33" i="1"/>
  <c r="AY43" i="1"/>
  <c r="AY45" i="1"/>
  <c r="AY46" i="1"/>
  <c r="AY34" i="1"/>
  <c r="AY14" i="1"/>
  <c r="AY35" i="1"/>
  <c r="AY15" i="1"/>
  <c r="AY36" i="1"/>
  <c r="AX9" i="1"/>
  <c r="AX10" i="1"/>
  <c r="AX11" i="1"/>
  <c r="AX12" i="1"/>
  <c r="AX22" i="1"/>
  <c r="AX24" i="1"/>
  <c r="AX25" i="1"/>
  <c r="AW106" i="54" s="1"/>
  <c r="AX30" i="1"/>
  <c r="AX31" i="1"/>
  <c r="AX32" i="1"/>
  <c r="AX33" i="1"/>
  <c r="AX43" i="1"/>
  <c r="AX45" i="1"/>
  <c r="AX46" i="1"/>
  <c r="AX13" i="1"/>
  <c r="AX34" i="1"/>
  <c r="AX35" i="1"/>
  <c r="AX15" i="1"/>
  <c r="AX36" i="1"/>
  <c r="AW308" i="54" s="1"/>
  <c r="AW9" i="1"/>
  <c r="AW10" i="1"/>
  <c r="AW12" i="1"/>
  <c r="AW22" i="1"/>
  <c r="AW24" i="1"/>
  <c r="AW25" i="1"/>
  <c r="AW30" i="1"/>
  <c r="AW31" i="1"/>
  <c r="AW32" i="1"/>
  <c r="AW33" i="1"/>
  <c r="AW43" i="1"/>
  <c r="AW45" i="1"/>
  <c r="AW46" i="1"/>
  <c r="AW35" i="1"/>
  <c r="AW36" i="1"/>
  <c r="AV9" i="1"/>
  <c r="AV10" i="1"/>
  <c r="AV11" i="1"/>
  <c r="AV12" i="1"/>
  <c r="AV22" i="1"/>
  <c r="AV24" i="1"/>
  <c r="AV30" i="1"/>
  <c r="AV31" i="1"/>
  <c r="AV32" i="1"/>
  <c r="AV33" i="1"/>
  <c r="AV43" i="1"/>
  <c r="AV45" i="1"/>
  <c r="AV15" i="1"/>
  <c r="AV36" i="1"/>
  <c r="AO10" i="1"/>
  <c r="AO11" i="1"/>
  <c r="AO12" i="1"/>
  <c r="AO22" i="1"/>
  <c r="AO23" i="1"/>
  <c r="AO24" i="1"/>
  <c r="AO30" i="1"/>
  <c r="AO31" i="1"/>
  <c r="AO32" i="1"/>
  <c r="AO44" i="1"/>
  <c r="AO45" i="1"/>
  <c r="AO46" i="1"/>
  <c r="AO15" i="1"/>
  <c r="AN105" i="54" s="1"/>
  <c r="AO36" i="1"/>
  <c r="AN9" i="1"/>
  <c r="AN10" i="1"/>
  <c r="AN12" i="1"/>
  <c r="AN24" i="1"/>
  <c r="AN31" i="1"/>
  <c r="AN32" i="1"/>
  <c r="AN33" i="1"/>
  <c r="AN43" i="1"/>
  <c r="AN45" i="1"/>
  <c r="AN15" i="1"/>
  <c r="AM308" i="54"/>
  <c r="AN36" i="1"/>
  <c r="AM9" i="1"/>
  <c r="AM10" i="1"/>
  <c r="AM11" i="1"/>
  <c r="AM12" i="1"/>
  <c r="AM22" i="1"/>
  <c r="AM24" i="1"/>
  <c r="AM30" i="1"/>
  <c r="AM31" i="1"/>
  <c r="AM33" i="1"/>
  <c r="AM43" i="1"/>
  <c r="AM44" i="1"/>
  <c r="AM45" i="1"/>
  <c r="AM46" i="1"/>
  <c r="AM15" i="1"/>
  <c r="AM36" i="1"/>
  <c r="AL9" i="1"/>
  <c r="AL10" i="1"/>
  <c r="AL12" i="1"/>
  <c r="AL24" i="1"/>
  <c r="AL25" i="1"/>
  <c r="AL30" i="1"/>
  <c r="AL31" i="1"/>
  <c r="AL32" i="1"/>
  <c r="AL43" i="1"/>
  <c r="AL45" i="1"/>
  <c r="AL46" i="1"/>
  <c r="AL36" i="1"/>
  <c r="AK10" i="1"/>
  <c r="AK11" i="1"/>
  <c r="AK12" i="1"/>
  <c r="AK22" i="1"/>
  <c r="AK24" i="1"/>
  <c r="AK25" i="1"/>
  <c r="AK30" i="1"/>
  <c r="AK31" i="1"/>
  <c r="AK32" i="1"/>
  <c r="AK33" i="1"/>
  <c r="AK43" i="1"/>
  <c r="AK46" i="1"/>
  <c r="AK35" i="1"/>
  <c r="AK15" i="1"/>
  <c r="AJ9" i="1"/>
  <c r="AJ10" i="1"/>
  <c r="AJ11" i="1"/>
  <c r="AJ12" i="1"/>
  <c r="AJ22" i="1"/>
  <c r="AJ24" i="1"/>
  <c r="AJ25" i="1"/>
  <c r="AJ30" i="1"/>
  <c r="AJ31" i="1"/>
  <c r="AJ32" i="1"/>
  <c r="AJ33" i="1"/>
  <c r="AJ43" i="1"/>
  <c r="AJ44" i="1"/>
  <c r="AJ45" i="1"/>
  <c r="AJ46" i="1"/>
  <c r="AJ36" i="1"/>
  <c r="AI9" i="1"/>
  <c r="AI10" i="1"/>
  <c r="AI11" i="1"/>
  <c r="AI12" i="1"/>
  <c r="AI22" i="1"/>
  <c r="AI24" i="1"/>
  <c r="AI25" i="1"/>
  <c r="AI30" i="1"/>
  <c r="AI31" i="1"/>
  <c r="AI32" i="1"/>
  <c r="AI33" i="1"/>
  <c r="AI45" i="1"/>
  <c r="AI46" i="1"/>
  <c r="AI15" i="1"/>
  <c r="AH308" i="54" s="1"/>
  <c r="AI36" i="1"/>
  <c r="AH9" i="1"/>
  <c r="AH10" i="1"/>
  <c r="AH11" i="1"/>
  <c r="AH12" i="1"/>
  <c r="AH22" i="1"/>
  <c r="AH24" i="1"/>
  <c r="AH25" i="1"/>
  <c r="AH30" i="1"/>
  <c r="AH31" i="1"/>
  <c r="AH32" i="1"/>
  <c r="AH33" i="1"/>
  <c r="AH44" i="1"/>
  <c r="AH46" i="1"/>
  <c r="AH15" i="1"/>
  <c r="AH36" i="1"/>
  <c r="AG9" i="1"/>
  <c r="AG10" i="1"/>
  <c r="AG11" i="1"/>
  <c r="AG12" i="1"/>
  <c r="AG22" i="1"/>
  <c r="AG24" i="1"/>
  <c r="AG25" i="1"/>
  <c r="AG30" i="1"/>
  <c r="AG31" i="1"/>
  <c r="AG32" i="1"/>
  <c r="AG33" i="1"/>
  <c r="AG43" i="1"/>
  <c r="AG44" i="1"/>
  <c r="AG45" i="1"/>
  <c r="AG46" i="1"/>
  <c r="AG15" i="1"/>
  <c r="AF9" i="1"/>
  <c r="AF10" i="1"/>
  <c r="AF11" i="1"/>
  <c r="AF12" i="1"/>
  <c r="AF22" i="1"/>
  <c r="AF24" i="1"/>
  <c r="AF30" i="1"/>
  <c r="AF31" i="1"/>
  <c r="AF32" i="1"/>
  <c r="AF33" i="1"/>
  <c r="AF45" i="1"/>
  <c r="AF46" i="1"/>
  <c r="AF15" i="1"/>
  <c r="AF36" i="1"/>
  <c r="AD291" i="54"/>
  <c r="AE291" i="54" s="1"/>
  <c r="AF291" i="54" s="1"/>
  <c r="AG291" i="54" s="1"/>
  <c r="AH291" i="54" s="1"/>
  <c r="AI291" i="54" s="1"/>
  <c r="AJ291" i="54" s="1"/>
  <c r="AK291" i="54" s="1"/>
  <c r="AL291" i="54" s="1"/>
  <c r="AM291" i="54" s="1"/>
  <c r="AN291" i="54" s="1"/>
  <c r="AO291" i="54" s="1"/>
  <c r="AP291" i="54" s="1"/>
  <c r="AQ291" i="54" s="1"/>
  <c r="AR291" i="54" s="1"/>
  <c r="AS291" i="54" s="1"/>
  <c r="AT291" i="54" s="1"/>
  <c r="AU291" i="54" s="1"/>
  <c r="AV291" i="54" s="1"/>
  <c r="AW291" i="54" s="1"/>
  <c r="AX291" i="54" s="1"/>
  <c r="AY291" i="54" s="1"/>
  <c r="AZ291" i="54" s="1"/>
  <c r="BA291" i="54" s="1"/>
  <c r="BB291" i="54" s="1"/>
  <c r="BC5" i="12"/>
  <c r="BC12" i="12"/>
  <c r="BC10" i="12"/>
  <c r="BB281" i="54" s="1"/>
  <c r="BC25" i="12"/>
  <c r="BB282" i="54" s="1"/>
  <c r="BC31" i="12"/>
  <c r="BB283" i="54" s="1"/>
  <c r="BC32" i="12"/>
  <c r="BB284" i="54" s="1"/>
  <c r="BC28" i="12"/>
  <c r="BB285" i="54" s="1"/>
  <c r="BB5" i="12"/>
  <c r="BB12" i="12"/>
  <c r="BB10" i="12"/>
  <c r="BA281" i="54" s="1"/>
  <c r="BB25" i="12"/>
  <c r="BA282" i="54" s="1"/>
  <c r="BB31" i="12"/>
  <c r="BA283" i="54" s="1"/>
  <c r="BB32" i="12"/>
  <c r="BA284" i="54" s="1"/>
  <c r="BB28" i="12"/>
  <c r="BA285" i="54" s="1"/>
  <c r="BA5" i="12"/>
  <c r="BA12" i="12"/>
  <c r="BA10" i="12"/>
  <c r="AZ281" i="54" s="1"/>
  <c r="BA25" i="12"/>
  <c r="AZ282" i="54" s="1"/>
  <c r="BA31" i="12"/>
  <c r="AZ283" i="54" s="1"/>
  <c r="BA32" i="12"/>
  <c r="AZ284" i="54" s="1"/>
  <c r="BA28" i="12"/>
  <c r="AZ285" i="54" s="1"/>
  <c r="AZ5" i="12"/>
  <c r="AZ12" i="12"/>
  <c r="AZ10" i="12"/>
  <c r="AY281" i="54" s="1"/>
  <c r="AZ25" i="12"/>
  <c r="AY282" i="54" s="1"/>
  <c r="AZ31" i="12"/>
  <c r="AY283" i="54" s="1"/>
  <c r="AZ32" i="12"/>
  <c r="AY284" i="54" s="1"/>
  <c r="AZ28" i="12"/>
  <c r="AY285" i="54" s="1"/>
  <c r="AY5" i="12"/>
  <c r="AX267" i="54" s="1"/>
  <c r="AY12" i="12"/>
  <c r="AY10" i="12"/>
  <c r="AX281" i="54" s="1"/>
  <c r="AY25" i="12"/>
  <c r="AX282" i="54"/>
  <c r="AY31" i="12"/>
  <c r="AX283" i="54" s="1"/>
  <c r="AY32" i="12"/>
  <c r="AX284" i="54" s="1"/>
  <c r="AY28" i="12"/>
  <c r="AX285" i="54" s="1"/>
  <c r="AX5" i="12"/>
  <c r="AX12" i="12"/>
  <c r="AX10" i="12"/>
  <c r="AW281" i="54" s="1"/>
  <c r="AX25" i="12"/>
  <c r="AW282" i="54" s="1"/>
  <c r="AX31" i="12"/>
  <c r="AW283" i="54" s="1"/>
  <c r="AX32" i="12"/>
  <c r="AW284" i="54" s="1"/>
  <c r="AX28" i="12"/>
  <c r="AW285" i="54" s="1"/>
  <c r="AW5" i="12"/>
  <c r="AW12" i="12"/>
  <c r="AW10" i="12"/>
  <c r="AV281" i="54" s="1"/>
  <c r="AW25" i="12"/>
  <c r="AV282" i="54" s="1"/>
  <c r="AW31" i="12"/>
  <c r="AV283" i="54" s="1"/>
  <c r="AW32" i="12"/>
  <c r="AV284" i="54" s="1"/>
  <c r="AW28" i="12"/>
  <c r="AV285" i="54" s="1"/>
  <c r="AV31" i="12"/>
  <c r="AU283" i="54" s="1"/>
  <c r="AV32" i="12"/>
  <c r="AU284" i="54"/>
  <c r="AV28" i="12"/>
  <c r="AU285" i="54" s="1"/>
  <c r="AO12" i="12"/>
  <c r="AO10" i="12"/>
  <c r="AN281" i="54" s="1"/>
  <c r="AO25" i="12"/>
  <c r="AN282" i="54" s="1"/>
  <c r="AO31" i="12"/>
  <c r="AN283" i="54" s="1"/>
  <c r="AO32" i="12"/>
  <c r="AN284" i="54" s="1"/>
  <c r="AO28" i="12"/>
  <c r="AN285" i="54" s="1"/>
  <c r="AN10" i="12"/>
  <c r="AN25" i="12"/>
  <c r="AM282" i="54"/>
  <c r="AN31" i="12"/>
  <c r="AM283" i="54" s="1"/>
  <c r="AN32" i="12"/>
  <c r="AM284" i="54" s="1"/>
  <c r="AN28" i="12"/>
  <c r="AM285" i="54" s="1"/>
  <c r="AM12" i="12"/>
  <c r="AM10" i="12"/>
  <c r="AL281" i="54" s="1"/>
  <c r="AM25" i="12"/>
  <c r="AL282" i="54" s="1"/>
  <c r="AM31" i="12"/>
  <c r="AL283" i="54" s="1"/>
  <c r="AM32" i="12"/>
  <c r="AL284" i="54" s="1"/>
  <c r="AM28" i="12"/>
  <c r="AL285" i="54" s="1"/>
  <c r="AL5" i="12"/>
  <c r="AL12" i="12"/>
  <c r="AL10" i="12"/>
  <c r="AK281" i="54" s="1"/>
  <c r="AL25" i="12"/>
  <c r="AK282" i="54" s="1"/>
  <c r="AL31" i="12"/>
  <c r="AK283" i="54" s="1"/>
  <c r="AL32" i="12"/>
  <c r="AK284" i="54" s="1"/>
  <c r="AL28" i="12"/>
  <c r="AK285" i="54" s="1"/>
  <c r="AK5" i="12"/>
  <c r="AK12" i="12"/>
  <c r="AK10" i="12"/>
  <c r="AJ281" i="54" s="1"/>
  <c r="AK25" i="12"/>
  <c r="AJ282" i="54" s="1"/>
  <c r="AK31" i="12"/>
  <c r="AJ283" i="54" s="1"/>
  <c r="AK32" i="12"/>
  <c r="AJ284" i="54" s="1"/>
  <c r="AK28" i="12"/>
  <c r="AJ285" i="54" s="1"/>
  <c r="AJ5" i="12"/>
  <c r="AJ12" i="12"/>
  <c r="AJ10" i="12"/>
  <c r="AI281" i="54" s="1"/>
  <c r="AJ25" i="12"/>
  <c r="AI282" i="54" s="1"/>
  <c r="AJ31" i="12"/>
  <c r="AI283" i="54" s="1"/>
  <c r="AJ32" i="12"/>
  <c r="AI284" i="54" s="1"/>
  <c r="AJ28" i="12"/>
  <c r="AI285" i="54" s="1"/>
  <c r="AI5" i="12"/>
  <c r="AI12" i="12"/>
  <c r="AI10" i="12"/>
  <c r="AH281" i="54" s="1"/>
  <c r="AI25" i="12"/>
  <c r="AH282" i="54" s="1"/>
  <c r="AI31" i="12"/>
  <c r="AI32" i="12"/>
  <c r="AH284" i="54" s="1"/>
  <c r="AI28" i="12"/>
  <c r="AH285" i="54" s="1"/>
  <c r="AH5" i="12"/>
  <c r="AH12" i="12"/>
  <c r="AH10" i="12"/>
  <c r="AG281" i="54" s="1"/>
  <c r="AH25" i="12"/>
  <c r="AG282" i="54" s="1"/>
  <c r="AH31" i="12"/>
  <c r="AG283" i="54" s="1"/>
  <c r="AH32" i="12"/>
  <c r="AG284" i="54" s="1"/>
  <c r="AH28" i="12"/>
  <c r="AG285" i="54" s="1"/>
  <c r="AG5" i="12"/>
  <c r="AG12" i="12"/>
  <c r="AG10" i="12"/>
  <c r="AF281" i="54" s="1"/>
  <c r="AG25" i="12"/>
  <c r="AF282" i="54" s="1"/>
  <c r="AG31" i="12"/>
  <c r="AF283" i="54" s="1"/>
  <c r="AG32" i="12"/>
  <c r="AF284" i="54" s="1"/>
  <c r="AG28" i="12"/>
  <c r="AF285" i="54" s="1"/>
  <c r="AF12" i="12"/>
  <c r="AF10" i="12"/>
  <c r="AE281" i="54" s="1"/>
  <c r="AF25" i="12"/>
  <c r="AE282" i="54" s="1"/>
  <c r="AF31" i="12"/>
  <c r="AE283" i="54" s="1"/>
  <c r="AF32" i="12"/>
  <c r="AE284" i="54" s="1"/>
  <c r="AF28" i="12"/>
  <c r="AE285" i="54" s="1"/>
  <c r="AD268" i="54"/>
  <c r="AE268" i="54" s="1"/>
  <c r="AF268" i="54" s="1"/>
  <c r="AG268" i="54" s="1"/>
  <c r="AH268" i="54" s="1"/>
  <c r="AI268" i="54" s="1"/>
  <c r="AJ268" i="54" s="1"/>
  <c r="AK268" i="54" s="1"/>
  <c r="AL268" i="54" s="1"/>
  <c r="AM268" i="54" s="1"/>
  <c r="AN268" i="54" s="1"/>
  <c r="AO268" i="54" s="1"/>
  <c r="AP268" i="54" s="1"/>
  <c r="AQ268" i="54" s="1"/>
  <c r="AR268" i="54" s="1"/>
  <c r="AS268" i="54" s="1"/>
  <c r="AT268" i="54" s="1"/>
  <c r="AU268" i="54" s="1"/>
  <c r="AV268" i="54" s="1"/>
  <c r="AW268" i="54" s="1"/>
  <c r="AX268" i="54" s="1"/>
  <c r="AY268" i="54" s="1"/>
  <c r="AZ268" i="54" s="1"/>
  <c r="BA268" i="54" s="1"/>
  <c r="BB268" i="54" s="1"/>
  <c r="BC5" i="51"/>
  <c r="BC10" i="51"/>
  <c r="BC15" i="51"/>
  <c r="BB261" i="54" s="1"/>
  <c r="BC16" i="51"/>
  <c r="BB262" i="54" s="1"/>
  <c r="BB5" i="51"/>
  <c r="BB10" i="51"/>
  <c r="BB15" i="51"/>
  <c r="BA261" i="54" s="1"/>
  <c r="BB16" i="51"/>
  <c r="BA262" i="54" s="1"/>
  <c r="BA5" i="51"/>
  <c r="BA10" i="51"/>
  <c r="BA15" i="51"/>
  <c r="AZ261" i="54" s="1"/>
  <c r="BA16" i="51"/>
  <c r="AZ262" i="54" s="1"/>
  <c r="AZ5" i="51"/>
  <c r="AZ10" i="51"/>
  <c r="AZ15" i="51"/>
  <c r="AY261" i="54" s="1"/>
  <c r="AZ16" i="51"/>
  <c r="AY262" i="54" s="1"/>
  <c r="AY5" i="51"/>
  <c r="AY10" i="51"/>
  <c r="AY15" i="51"/>
  <c r="AX261" i="54" s="1"/>
  <c r="AY16" i="51"/>
  <c r="AX262" i="54"/>
  <c r="AX5" i="51"/>
  <c r="AX10" i="51"/>
  <c r="AX15" i="51"/>
  <c r="AW261" i="54" s="1"/>
  <c r="AX16" i="51"/>
  <c r="AW262" i="54" s="1"/>
  <c r="AW5" i="51"/>
  <c r="AW10" i="51"/>
  <c r="AW15" i="51"/>
  <c r="AV261" i="54" s="1"/>
  <c r="AW16" i="51"/>
  <c r="AV262" i="54" s="1"/>
  <c r="AV5" i="51"/>
  <c r="AV10" i="51"/>
  <c r="AV15" i="51"/>
  <c r="AU261" i="54" s="1"/>
  <c r="AV16" i="51"/>
  <c r="AU262" i="54" s="1"/>
  <c r="AO5" i="51"/>
  <c r="AO15" i="51"/>
  <c r="AN261" i="54" s="1"/>
  <c r="AO16" i="51"/>
  <c r="AN262" i="54" s="1"/>
  <c r="AN10" i="51"/>
  <c r="AN15" i="51"/>
  <c r="AM261" i="54" s="1"/>
  <c r="AN16" i="51"/>
  <c r="AM262" i="54" s="1"/>
  <c r="AM5" i="51"/>
  <c r="AM10" i="51"/>
  <c r="AM15" i="51"/>
  <c r="AL261" i="54" s="1"/>
  <c r="AM16" i="51"/>
  <c r="AL262" i="54" s="1"/>
  <c r="AL10" i="51"/>
  <c r="AL15" i="51"/>
  <c r="AK261" i="54" s="1"/>
  <c r="AL16" i="51"/>
  <c r="AK262" i="54" s="1"/>
  <c r="AK5" i="51"/>
  <c r="AK10" i="51"/>
  <c r="AK15" i="51"/>
  <c r="AK16" i="51"/>
  <c r="AJ262" i="54" s="1"/>
  <c r="AJ5" i="51"/>
  <c r="AJ10" i="51"/>
  <c r="AJ15" i="51"/>
  <c r="AI261" i="54" s="1"/>
  <c r="AJ16" i="51"/>
  <c r="AI262" i="54" s="1"/>
  <c r="AI5" i="51"/>
  <c r="AI15" i="51"/>
  <c r="AH261" i="54" s="1"/>
  <c r="AI16" i="51"/>
  <c r="AH262" i="54" s="1"/>
  <c r="AH5" i="51"/>
  <c r="AH15" i="51"/>
  <c r="AG261" i="54" s="1"/>
  <c r="AH16" i="51"/>
  <c r="AG262" i="54" s="1"/>
  <c r="AG5" i="51"/>
  <c r="AG10" i="51"/>
  <c r="AG15" i="51"/>
  <c r="AF261" i="54" s="1"/>
  <c r="AG16" i="51"/>
  <c r="AF262" i="54" s="1"/>
  <c r="AF5" i="51"/>
  <c r="AF15" i="51"/>
  <c r="AE261" i="54" s="1"/>
  <c r="AF16" i="51"/>
  <c r="AE262" i="54" s="1"/>
  <c r="AD254" i="54"/>
  <c r="AE254" i="54" s="1"/>
  <c r="AF254" i="54" s="1"/>
  <c r="AG254" i="54" s="1"/>
  <c r="AH254" i="54" s="1"/>
  <c r="AI254" i="54" s="1"/>
  <c r="AJ254" i="54" s="1"/>
  <c r="AK254" i="54" s="1"/>
  <c r="AL254" i="54" s="1"/>
  <c r="AM254" i="54" s="1"/>
  <c r="AN254" i="54" s="1"/>
  <c r="AO254" i="54" s="1"/>
  <c r="AP254" i="54" s="1"/>
  <c r="AQ254" i="54" s="1"/>
  <c r="AR254" i="54" s="1"/>
  <c r="AS254" i="54" s="1"/>
  <c r="AT254" i="54" s="1"/>
  <c r="AU254" i="54" s="1"/>
  <c r="AV254" i="54" s="1"/>
  <c r="AW254" i="54" s="1"/>
  <c r="AX254" i="54" s="1"/>
  <c r="AY254" i="54" s="1"/>
  <c r="AZ254" i="54" s="1"/>
  <c r="BA254" i="54" s="1"/>
  <c r="BB254" i="54" s="1"/>
  <c r="BC12" i="30"/>
  <c r="BC10" i="30"/>
  <c r="BB246" i="54" s="1"/>
  <c r="BC19" i="30"/>
  <c r="BB247" i="54" s="1"/>
  <c r="BB5" i="30"/>
  <c r="BB12" i="30"/>
  <c r="BB10" i="30"/>
  <c r="BB19" i="30"/>
  <c r="BA247" i="54" s="1"/>
  <c r="BA5" i="30"/>
  <c r="BA12" i="30"/>
  <c r="BA10" i="30"/>
  <c r="AZ246" i="54" s="1"/>
  <c r="BA19" i="30"/>
  <c r="AZ5" i="30"/>
  <c r="AZ12" i="30"/>
  <c r="AZ10" i="30"/>
  <c r="AY246" i="54" s="1"/>
  <c r="AZ19" i="30"/>
  <c r="AY247" i="54"/>
  <c r="AY5" i="30"/>
  <c r="AY12" i="30"/>
  <c r="AY10" i="30"/>
  <c r="AX246" i="54" s="1"/>
  <c r="AY19" i="30"/>
  <c r="AX247" i="54" s="1"/>
  <c r="AX5" i="30"/>
  <c r="AX12" i="30"/>
  <c r="AX10" i="30"/>
  <c r="AW246" i="54" s="1"/>
  <c r="AX19" i="30"/>
  <c r="AW247" i="54" s="1"/>
  <c r="AW12" i="30"/>
  <c r="AW10" i="30"/>
  <c r="AV246" i="54" s="1"/>
  <c r="AW19" i="30"/>
  <c r="AV247" i="54" s="1"/>
  <c r="AV5" i="30"/>
  <c r="AV12" i="30"/>
  <c r="AV10" i="30"/>
  <c r="AU246" i="54" s="1"/>
  <c r="AV19" i="30"/>
  <c r="AU247" i="54" s="1"/>
  <c r="AO5" i="30"/>
  <c r="AO12" i="30"/>
  <c r="AO10" i="30"/>
  <c r="AN246" i="54" s="1"/>
  <c r="AO19" i="30"/>
  <c r="AN247" i="54" s="1"/>
  <c r="AN5" i="30"/>
  <c r="AN12" i="30"/>
  <c r="AM238" i="54"/>
  <c r="AN10" i="30"/>
  <c r="AM246" i="54" s="1"/>
  <c r="AN19" i="30"/>
  <c r="AM247" i="54" s="1"/>
  <c r="AM5" i="30"/>
  <c r="AM12" i="30"/>
  <c r="AM10" i="30"/>
  <c r="AL246" i="54" s="1"/>
  <c r="AM19" i="30"/>
  <c r="AL247" i="54" s="1"/>
  <c r="AL5" i="30"/>
  <c r="AL12" i="30"/>
  <c r="AL10" i="30"/>
  <c r="AK246" i="54" s="1"/>
  <c r="AL19" i="30"/>
  <c r="AK5" i="30"/>
  <c r="AK10" i="30"/>
  <c r="AJ246" i="54" s="1"/>
  <c r="AK19" i="30"/>
  <c r="AJ247" i="54" s="1"/>
  <c r="AJ12" i="30"/>
  <c r="AJ10" i="30"/>
  <c r="AI246" i="54" s="1"/>
  <c r="AJ19" i="30"/>
  <c r="AI247" i="54" s="1"/>
  <c r="AI5" i="30"/>
  <c r="AI12" i="30"/>
  <c r="AI10" i="30"/>
  <c r="AH246" i="54" s="1"/>
  <c r="AI19" i="30"/>
  <c r="AH247" i="54" s="1"/>
  <c r="AH5" i="30"/>
  <c r="AH12" i="30"/>
  <c r="AH10" i="30"/>
  <c r="AG246" i="54" s="1"/>
  <c r="AH19" i="30"/>
  <c r="AG247" i="54" s="1"/>
  <c r="AG5" i="30"/>
  <c r="AG10" i="30"/>
  <c r="AF246" i="54" s="1"/>
  <c r="AG19" i="30"/>
  <c r="AF247" i="54" s="1"/>
  <c r="AF5" i="30"/>
  <c r="AF12" i="30"/>
  <c r="AF10" i="30"/>
  <c r="AE246" i="54" s="1"/>
  <c r="AF19" i="30"/>
  <c r="AE247" i="54" s="1"/>
  <c r="AD239" i="54"/>
  <c r="AE239" i="54" s="1"/>
  <c r="AF239" i="54" s="1"/>
  <c r="AG239" i="54" s="1"/>
  <c r="AH239" i="54" s="1"/>
  <c r="AI239" i="54" s="1"/>
  <c r="AJ239" i="54" s="1"/>
  <c r="AK239" i="54" s="1"/>
  <c r="AL239" i="54" s="1"/>
  <c r="AM239" i="54" s="1"/>
  <c r="AN239" i="54" s="1"/>
  <c r="AO239" i="54" s="1"/>
  <c r="AP239" i="54" s="1"/>
  <c r="AQ239" i="54" s="1"/>
  <c r="AR239" i="54" s="1"/>
  <c r="AS239" i="54" s="1"/>
  <c r="AT239" i="54" s="1"/>
  <c r="AU239" i="54" s="1"/>
  <c r="AV239" i="54" s="1"/>
  <c r="AW239" i="54" s="1"/>
  <c r="AX239" i="54" s="1"/>
  <c r="AY239" i="54" s="1"/>
  <c r="AZ239" i="54" s="1"/>
  <c r="BA239" i="54" s="1"/>
  <c r="BB239" i="54" s="1"/>
  <c r="BC12" i="32"/>
  <c r="BC10" i="32"/>
  <c r="BB233" i="54" s="1"/>
  <c r="BB10" i="32"/>
  <c r="BA12" i="32"/>
  <c r="BA10" i="32"/>
  <c r="AZ233" i="54" s="1"/>
  <c r="AZ12" i="32"/>
  <c r="AY227" i="54" s="1"/>
  <c r="AZ10" i="32"/>
  <c r="AY12" i="32"/>
  <c r="AX227" i="54" s="1"/>
  <c r="AY10" i="32"/>
  <c r="AX233" i="54" s="1"/>
  <c r="AX12" i="32"/>
  <c r="AX10" i="32"/>
  <c r="AW12" i="32"/>
  <c r="AW10" i="32"/>
  <c r="AV233" i="54" s="1"/>
  <c r="AV10" i="32"/>
  <c r="AV11" i="32" s="1"/>
  <c r="AO10" i="32"/>
  <c r="AN233" i="54" s="1"/>
  <c r="AN10" i="32"/>
  <c r="AM233" i="54" s="1"/>
  <c r="AM10" i="32"/>
  <c r="AL233" i="54" s="1"/>
  <c r="AL10" i="32"/>
  <c r="AK12" i="32"/>
  <c r="AJ10" i="32"/>
  <c r="AI233" i="54" s="1"/>
  <c r="AI10" i="32"/>
  <c r="AH233" i="54" s="1"/>
  <c r="AH10" i="32"/>
  <c r="AG233" i="54"/>
  <c r="AG10" i="32"/>
  <c r="AF233" i="54" s="1"/>
  <c r="AF10" i="32"/>
  <c r="AE233" i="54" s="1"/>
  <c r="AD228" i="54"/>
  <c r="AE228" i="54" s="1"/>
  <c r="AF228" i="54" s="1"/>
  <c r="AG228" i="54" s="1"/>
  <c r="AH228" i="54" s="1"/>
  <c r="AI228" i="54" s="1"/>
  <c r="AJ228" i="54" s="1"/>
  <c r="AK228" i="54" s="1"/>
  <c r="AL228" i="54" s="1"/>
  <c r="AM228" i="54" s="1"/>
  <c r="AN228" i="54" s="1"/>
  <c r="AO228" i="54" s="1"/>
  <c r="AP228" i="54" s="1"/>
  <c r="AQ228" i="54" s="1"/>
  <c r="AR228" i="54" s="1"/>
  <c r="AS228" i="54" s="1"/>
  <c r="AT228" i="54" s="1"/>
  <c r="AU228" i="54" s="1"/>
  <c r="AV228" i="54" s="1"/>
  <c r="AW228" i="54" s="1"/>
  <c r="AX228" i="54" s="1"/>
  <c r="AY228" i="54" s="1"/>
  <c r="AZ228" i="54" s="1"/>
  <c r="BA228" i="54" s="1"/>
  <c r="BB228" i="54" s="1"/>
  <c r="BC5" i="31"/>
  <c r="BC14" i="31"/>
  <c r="BB207" i="54" s="1"/>
  <c r="BC12" i="31"/>
  <c r="BB219" i="54" s="1"/>
  <c r="BC23" i="31"/>
  <c r="BB220" i="54"/>
  <c r="BC28" i="31"/>
  <c r="BB221" i="54" s="1"/>
  <c r="BC29" i="31"/>
  <c r="BB222" i="54" s="1"/>
  <c r="BB14" i="31"/>
  <c r="BB12" i="31"/>
  <c r="BA219" i="54" s="1"/>
  <c r="BB23" i="31"/>
  <c r="BA220" i="54" s="1"/>
  <c r="BB28" i="31"/>
  <c r="BA221" i="54" s="1"/>
  <c r="BB29" i="31"/>
  <c r="BA222" i="54" s="1"/>
  <c r="BA5" i="31"/>
  <c r="BA14" i="31"/>
  <c r="BA12" i="31"/>
  <c r="AZ219" i="54" s="1"/>
  <c r="BA23" i="31"/>
  <c r="AZ220" i="54" s="1"/>
  <c r="BA28" i="31"/>
  <c r="AZ221" i="54" s="1"/>
  <c r="BA29" i="31"/>
  <c r="AZ222" i="54" s="1"/>
  <c r="AZ5" i="31"/>
  <c r="AZ14" i="31"/>
  <c r="AZ12" i="31"/>
  <c r="AY219" i="54" s="1"/>
  <c r="AZ23" i="31"/>
  <c r="AY220" i="54" s="1"/>
  <c r="AZ28" i="31"/>
  <c r="AY221" i="54" s="1"/>
  <c r="AZ29" i="31"/>
  <c r="AY222" i="54" s="1"/>
  <c r="AY14" i="31"/>
  <c r="AY12" i="31"/>
  <c r="AX219" i="54" s="1"/>
  <c r="AY23" i="31"/>
  <c r="AX220" i="54" s="1"/>
  <c r="AY28" i="31"/>
  <c r="AX221" i="54" s="1"/>
  <c r="AY29" i="31"/>
  <c r="AX222" i="54" s="1"/>
  <c r="AX5" i="31"/>
  <c r="AX14" i="31"/>
  <c r="AX12" i="31"/>
  <c r="AW219" i="54" s="1"/>
  <c r="AX23" i="31"/>
  <c r="AW220" i="54" s="1"/>
  <c r="AX28" i="31"/>
  <c r="AW221" i="54" s="1"/>
  <c r="AX29" i="31"/>
  <c r="AW222" i="54" s="1"/>
  <c r="AD208" i="54"/>
  <c r="AE208" i="54" s="1"/>
  <c r="AF208" i="54" s="1"/>
  <c r="AG208" i="54" s="1"/>
  <c r="AH208" i="54" s="1"/>
  <c r="AI208" i="54" s="1"/>
  <c r="AJ208" i="54" s="1"/>
  <c r="AK208" i="54" s="1"/>
  <c r="AL208" i="54" s="1"/>
  <c r="AM208" i="54" s="1"/>
  <c r="AN208" i="54" s="1"/>
  <c r="AO208" i="54" s="1"/>
  <c r="AP208" i="54" s="1"/>
  <c r="AQ208" i="54" s="1"/>
  <c r="AR208" i="54" s="1"/>
  <c r="AS208" i="54" s="1"/>
  <c r="AT208" i="54" s="1"/>
  <c r="AU208" i="54" s="1"/>
  <c r="AV208" i="54" s="1"/>
  <c r="AW208" i="54" s="1"/>
  <c r="AX208" i="54" s="1"/>
  <c r="AY208" i="54" s="1"/>
  <c r="AZ208" i="54" s="1"/>
  <c r="BA208" i="54" s="1"/>
  <c r="BB208" i="54" s="1"/>
  <c r="BC5" i="9"/>
  <c r="BC12" i="9"/>
  <c r="BC10" i="9"/>
  <c r="BB201" i="54" s="1"/>
  <c r="BB5" i="9"/>
  <c r="BB12" i="9"/>
  <c r="BB10" i="9"/>
  <c r="BA201" i="54" s="1"/>
  <c r="BA5" i="9"/>
  <c r="BA12" i="9"/>
  <c r="BA10" i="9"/>
  <c r="AZ5" i="9"/>
  <c r="AZ12" i="9"/>
  <c r="AY193" i="54"/>
  <c r="AZ10" i="9"/>
  <c r="AY201" i="54" s="1"/>
  <c r="AY5" i="9"/>
  <c r="AX193" i="54" s="1"/>
  <c r="AX203" i="54" s="1"/>
  <c r="AY12" i="9"/>
  <c r="AY10" i="9"/>
  <c r="AX201" i="54" s="1"/>
  <c r="AX5" i="9"/>
  <c r="AX12" i="9"/>
  <c r="AX10" i="9"/>
  <c r="AW201" i="54" s="1"/>
  <c r="AW5" i="9"/>
  <c r="AW12" i="9"/>
  <c r="AW10" i="9"/>
  <c r="AV201" i="54" s="1"/>
  <c r="AV5" i="9"/>
  <c r="AV12" i="9"/>
  <c r="AV10" i="9"/>
  <c r="AU201" i="54" s="1"/>
  <c r="AO5" i="9"/>
  <c r="AO10" i="9"/>
  <c r="AN201" i="54" s="1"/>
  <c r="AN5" i="9"/>
  <c r="AN12" i="9"/>
  <c r="AN10" i="9"/>
  <c r="AM201" i="54"/>
  <c r="AM5" i="9"/>
  <c r="AM12" i="9"/>
  <c r="AM10" i="9"/>
  <c r="AL201" i="54" s="1"/>
  <c r="AL5" i="9"/>
  <c r="AL10" i="9"/>
  <c r="AK201" i="54" s="1"/>
  <c r="AK5" i="9"/>
  <c r="AK12" i="9"/>
  <c r="AK10" i="9"/>
  <c r="AJ5" i="9"/>
  <c r="AJ12" i="9"/>
  <c r="AJ10" i="9"/>
  <c r="AI201" i="54" s="1"/>
  <c r="AI5" i="9"/>
  <c r="AI12" i="9"/>
  <c r="AI10" i="9"/>
  <c r="AH201" i="54" s="1"/>
  <c r="AH5" i="9"/>
  <c r="AH12" i="9"/>
  <c r="AH10" i="9"/>
  <c r="AG201" i="54" s="1"/>
  <c r="AG5" i="9"/>
  <c r="AG12" i="9"/>
  <c r="AG10" i="9"/>
  <c r="AF201" i="54" s="1"/>
  <c r="AF5" i="9"/>
  <c r="AF12" i="9"/>
  <c r="AF10" i="9"/>
  <c r="AE201" i="54" s="1"/>
  <c r="BC13" i="9"/>
  <c r="BB202" i="54" s="1"/>
  <c r="BB13" i="9"/>
  <c r="BA202" i="54" s="1"/>
  <c r="BA13" i="9"/>
  <c r="AZ202" i="54" s="1"/>
  <c r="AZ13" i="9"/>
  <c r="AY202" i="54" s="1"/>
  <c r="AY13" i="9"/>
  <c r="AX202" i="54"/>
  <c r="AX13" i="9"/>
  <c r="AW202" i="54" s="1"/>
  <c r="AW13" i="9"/>
  <c r="AV202" i="54" s="1"/>
  <c r="AV13" i="9"/>
  <c r="AU202" i="54" s="1"/>
  <c r="AO13" i="9"/>
  <c r="AN202" i="54" s="1"/>
  <c r="AN13" i="9"/>
  <c r="AM202" i="54" s="1"/>
  <c r="AM13" i="9"/>
  <c r="AL202" i="54"/>
  <c r="AL13" i="9"/>
  <c r="AK202" i="54" s="1"/>
  <c r="AK13" i="9"/>
  <c r="AJ202" i="54" s="1"/>
  <c r="AJ13" i="9"/>
  <c r="AI202" i="54" s="1"/>
  <c r="AI13" i="9"/>
  <c r="AH202" i="54" s="1"/>
  <c r="AH13" i="9"/>
  <c r="AG202" i="54" s="1"/>
  <c r="AG13" i="9"/>
  <c r="AF202" i="54" s="1"/>
  <c r="AF13" i="9"/>
  <c r="AE202" i="54" s="1"/>
  <c r="AD194" i="54"/>
  <c r="AE194" i="54" s="1"/>
  <c r="AF194" i="54" s="1"/>
  <c r="AG194" i="54" s="1"/>
  <c r="AH194" i="54" s="1"/>
  <c r="AI194" i="54" s="1"/>
  <c r="AJ194" i="54" s="1"/>
  <c r="AK194" i="54" s="1"/>
  <c r="AL194" i="54" s="1"/>
  <c r="AM194" i="54" s="1"/>
  <c r="AN194" i="54" s="1"/>
  <c r="AO194" i="54" s="1"/>
  <c r="AP194" i="54" s="1"/>
  <c r="AQ194" i="54" s="1"/>
  <c r="AR194" i="54" s="1"/>
  <c r="AS194" i="54" s="1"/>
  <c r="AT194" i="54" s="1"/>
  <c r="AU194" i="54" s="1"/>
  <c r="AV194" i="54" s="1"/>
  <c r="AW194" i="54" s="1"/>
  <c r="AX194" i="54" s="1"/>
  <c r="AY194" i="54" s="1"/>
  <c r="AZ194" i="54" s="1"/>
  <c r="BA194" i="54" s="1"/>
  <c r="BB194" i="54" s="1"/>
  <c r="BC5" i="7"/>
  <c r="BC10" i="7"/>
  <c r="BC15" i="7"/>
  <c r="BB188" i="54" s="1"/>
  <c r="BB5" i="7"/>
  <c r="BB10" i="7"/>
  <c r="BB15" i="7"/>
  <c r="BA188" i="54" s="1"/>
  <c r="BA5" i="7"/>
  <c r="BA10" i="7"/>
  <c r="BA15" i="7"/>
  <c r="AZ188" i="54" s="1"/>
  <c r="AZ5" i="7"/>
  <c r="AY182" i="54" s="1"/>
  <c r="AZ10" i="7"/>
  <c r="AZ15" i="7"/>
  <c r="AY188" i="54" s="1"/>
  <c r="AY5" i="7"/>
  <c r="AY10" i="7"/>
  <c r="AY15" i="7"/>
  <c r="AX188" i="54" s="1"/>
  <c r="AX5" i="7"/>
  <c r="AX10" i="7"/>
  <c r="AX15" i="7"/>
  <c r="AW188" i="54" s="1"/>
  <c r="AW5" i="7"/>
  <c r="AW10" i="7"/>
  <c r="AW15" i="7"/>
  <c r="AV188" i="54" s="1"/>
  <c r="AV5" i="7"/>
  <c r="AV10" i="7"/>
  <c r="AV15" i="7"/>
  <c r="AO5" i="7"/>
  <c r="AO10" i="7"/>
  <c r="AO15" i="7"/>
  <c r="AN188" i="54" s="1"/>
  <c r="AN5" i="7"/>
  <c r="AN10" i="7"/>
  <c r="AN15" i="7"/>
  <c r="AM188" i="54" s="1"/>
  <c r="AM5" i="7"/>
  <c r="AM10" i="7"/>
  <c r="AM15" i="7"/>
  <c r="AL188" i="54" s="1"/>
  <c r="AL5" i="7"/>
  <c r="AL10" i="7"/>
  <c r="AL15" i="7"/>
  <c r="AK188" i="54" s="1"/>
  <c r="AK5" i="7"/>
  <c r="AK10" i="7"/>
  <c r="AK15" i="7"/>
  <c r="AJ188" i="54" s="1"/>
  <c r="AJ5" i="7"/>
  <c r="AJ10" i="7"/>
  <c r="AJ15" i="7"/>
  <c r="AI188" i="54" s="1"/>
  <c r="AI5" i="7"/>
  <c r="AI10" i="7"/>
  <c r="AI15" i="7"/>
  <c r="AH188" i="54" s="1"/>
  <c r="AH5" i="7"/>
  <c r="AH10" i="7"/>
  <c r="AH15" i="7"/>
  <c r="AG188" i="54" s="1"/>
  <c r="AG5" i="7"/>
  <c r="AG10" i="7"/>
  <c r="AG15" i="7"/>
  <c r="AF188" i="54" s="1"/>
  <c r="AF5" i="7"/>
  <c r="AF10" i="7"/>
  <c r="AF15" i="7"/>
  <c r="AE188" i="54" s="1"/>
  <c r="AD183" i="54"/>
  <c r="AE183" i="54" s="1"/>
  <c r="AF183" i="54" s="1"/>
  <c r="AG183" i="54" s="1"/>
  <c r="AH183" i="54" s="1"/>
  <c r="AI183" i="54" s="1"/>
  <c r="AJ183" i="54" s="1"/>
  <c r="AK183" i="54" s="1"/>
  <c r="AL183" i="54" s="1"/>
  <c r="AM183" i="54" s="1"/>
  <c r="AN183" i="54" s="1"/>
  <c r="AO183" i="54" s="1"/>
  <c r="AP183" i="54" s="1"/>
  <c r="AQ183" i="54" s="1"/>
  <c r="AR183" i="54" s="1"/>
  <c r="AS183" i="54" s="1"/>
  <c r="AT183" i="54" s="1"/>
  <c r="AU183" i="54" s="1"/>
  <c r="AV183" i="54" s="1"/>
  <c r="AW183" i="54" s="1"/>
  <c r="AX183" i="54" s="1"/>
  <c r="AY183" i="54" s="1"/>
  <c r="AZ183" i="54" s="1"/>
  <c r="BA183" i="54" s="1"/>
  <c r="BB183" i="54" s="1"/>
  <c r="AD169" i="54"/>
  <c r="AE169" i="54" s="1"/>
  <c r="AF169" i="54" s="1"/>
  <c r="AG169" i="54" s="1"/>
  <c r="AH169" i="54" s="1"/>
  <c r="AI169" i="54" s="1"/>
  <c r="AJ169" i="54" s="1"/>
  <c r="AK169" i="54" s="1"/>
  <c r="AL169" i="54" s="1"/>
  <c r="AM169" i="54" s="1"/>
  <c r="AN169" i="54" s="1"/>
  <c r="AO169" i="54" s="1"/>
  <c r="AP169" i="54" s="1"/>
  <c r="AQ169" i="54" s="1"/>
  <c r="AR169" i="54" s="1"/>
  <c r="AS169" i="54" s="1"/>
  <c r="AT169" i="54" s="1"/>
  <c r="AU169" i="54" s="1"/>
  <c r="AV169" i="54" s="1"/>
  <c r="AW169" i="54" s="1"/>
  <c r="AX169" i="54" s="1"/>
  <c r="AY169" i="54" s="1"/>
  <c r="AZ169" i="54" s="1"/>
  <c r="BA169" i="54" s="1"/>
  <c r="BB169" i="54" s="1"/>
  <c r="BC30" i="20"/>
  <c r="BB159" i="54" s="1"/>
  <c r="BC28" i="20"/>
  <c r="BB160" i="54" s="1"/>
  <c r="BC36" i="20"/>
  <c r="BB161" i="54" s="1"/>
  <c r="BC37" i="20"/>
  <c r="BB162" i="54" s="1"/>
  <c r="BC32" i="20"/>
  <c r="BB163" i="54" s="1"/>
  <c r="BB30" i="20"/>
  <c r="BA159" i="54" s="1"/>
  <c r="BB28" i="20"/>
  <c r="BA160" i="54" s="1"/>
  <c r="BB36" i="20"/>
  <c r="BA161" i="54" s="1"/>
  <c r="BB37" i="20"/>
  <c r="BA162" i="54" s="1"/>
  <c r="BB32" i="20"/>
  <c r="BA163" i="54" s="1"/>
  <c r="BA30" i="20"/>
  <c r="AZ159" i="54" s="1"/>
  <c r="BA28" i="20"/>
  <c r="AZ160" i="54" s="1"/>
  <c r="BA36" i="20"/>
  <c r="AZ161" i="54" s="1"/>
  <c r="BA37" i="20"/>
  <c r="AZ162" i="54" s="1"/>
  <c r="BA32" i="20"/>
  <c r="AZ163" i="54" s="1"/>
  <c r="AZ30" i="20"/>
  <c r="AY159" i="54" s="1"/>
  <c r="AZ28" i="20"/>
  <c r="AY160" i="54" s="1"/>
  <c r="AZ36" i="20"/>
  <c r="AY161" i="54" s="1"/>
  <c r="AZ37" i="20"/>
  <c r="AY162" i="54" s="1"/>
  <c r="AZ32" i="20"/>
  <c r="AY163" i="54" s="1"/>
  <c r="AY30" i="20"/>
  <c r="AX159" i="54" s="1"/>
  <c r="AY28" i="20"/>
  <c r="AX160" i="54" s="1"/>
  <c r="AY36" i="20"/>
  <c r="AX161" i="54" s="1"/>
  <c r="AY37" i="20"/>
  <c r="AX162" i="54" s="1"/>
  <c r="AY32" i="20"/>
  <c r="AX163" i="54" s="1"/>
  <c r="AX30" i="20"/>
  <c r="AW159" i="54" s="1"/>
  <c r="AX28" i="20"/>
  <c r="AW160" i="54" s="1"/>
  <c r="AX36" i="20"/>
  <c r="AW161" i="54" s="1"/>
  <c r="AX37" i="20"/>
  <c r="AW162" i="54" s="1"/>
  <c r="AX32" i="20"/>
  <c r="AW163" i="54" s="1"/>
  <c r="AW30" i="20"/>
  <c r="AV159" i="54" s="1"/>
  <c r="AW28" i="20"/>
  <c r="AV160" i="54" s="1"/>
  <c r="AW36" i="20"/>
  <c r="AV161" i="54" s="1"/>
  <c r="AW37" i="20"/>
  <c r="AV162" i="54" s="1"/>
  <c r="AW32" i="20"/>
  <c r="AV163" i="54" s="1"/>
  <c r="AV30" i="20"/>
  <c r="AU159" i="54" s="1"/>
  <c r="AV36" i="20"/>
  <c r="AU161" i="54" s="1"/>
  <c r="AV37" i="20"/>
  <c r="AU162" i="54" s="1"/>
  <c r="AV32" i="20"/>
  <c r="AU163" i="54" s="1"/>
  <c r="AO30" i="20"/>
  <c r="AN159" i="54" s="1"/>
  <c r="AO28" i="20"/>
  <c r="AN160" i="54" s="1"/>
  <c r="AO36" i="20"/>
  <c r="AN161" i="54" s="1"/>
  <c r="AO37" i="20"/>
  <c r="AN162" i="54" s="1"/>
  <c r="AO32" i="20"/>
  <c r="AN163" i="54" s="1"/>
  <c r="AN30" i="20"/>
  <c r="AM159" i="54" s="1"/>
  <c r="AN36" i="20"/>
  <c r="AM161" i="54" s="1"/>
  <c r="AN37" i="20"/>
  <c r="AM162" i="54" s="1"/>
  <c r="AN32" i="20"/>
  <c r="AM163" i="54" s="1"/>
  <c r="AM28" i="20"/>
  <c r="AL160" i="54" s="1"/>
  <c r="AM36" i="20"/>
  <c r="AL161" i="54" s="1"/>
  <c r="AM37" i="20"/>
  <c r="AL162" i="54" s="1"/>
  <c r="AM32" i="20"/>
  <c r="AL163" i="54" s="1"/>
  <c r="AL30" i="20"/>
  <c r="AK159" i="54" s="1"/>
  <c r="AL28" i="20"/>
  <c r="AK160" i="54" s="1"/>
  <c r="AL36" i="20"/>
  <c r="AK161" i="54" s="1"/>
  <c r="AL37" i="20"/>
  <c r="AK162" i="54" s="1"/>
  <c r="AL32" i="20"/>
  <c r="AK163" i="54" s="1"/>
  <c r="AK30" i="20"/>
  <c r="AJ159" i="54" s="1"/>
  <c r="AK28" i="20"/>
  <c r="AJ160" i="54" s="1"/>
  <c r="AK36" i="20"/>
  <c r="AJ161" i="54" s="1"/>
  <c r="AK37" i="20"/>
  <c r="AJ162" i="54" s="1"/>
  <c r="AK32" i="20"/>
  <c r="AJ163" i="54" s="1"/>
  <c r="AJ14" i="20"/>
  <c r="AJ30" i="20"/>
  <c r="AI159" i="54" s="1"/>
  <c r="AJ28" i="20"/>
  <c r="AI160" i="54" s="1"/>
  <c r="AJ36" i="20"/>
  <c r="AI161" i="54" s="1"/>
  <c r="AJ37" i="20"/>
  <c r="AI162" i="54" s="1"/>
  <c r="AI30" i="20"/>
  <c r="AH159" i="54"/>
  <c r="AI28" i="20"/>
  <c r="AH160" i="54" s="1"/>
  <c r="AI36" i="20"/>
  <c r="AH161" i="54" s="1"/>
  <c r="AI37" i="20"/>
  <c r="AH162" i="54" s="1"/>
  <c r="AI32" i="20"/>
  <c r="AH163" i="54" s="1"/>
  <c r="AH30" i="20"/>
  <c r="AG159" i="54" s="1"/>
  <c r="AH28" i="20"/>
  <c r="AG160" i="54" s="1"/>
  <c r="AH36" i="20"/>
  <c r="AG161" i="54" s="1"/>
  <c r="AH37" i="20"/>
  <c r="AG162" i="54" s="1"/>
  <c r="AH32" i="20"/>
  <c r="AG163" i="54" s="1"/>
  <c r="AG30" i="20"/>
  <c r="AF159" i="54"/>
  <c r="AG28" i="20"/>
  <c r="AF160" i="54" s="1"/>
  <c r="AG36" i="20"/>
  <c r="AF161" i="54" s="1"/>
  <c r="AG37" i="20"/>
  <c r="AF162" i="54" s="1"/>
  <c r="AG32" i="20"/>
  <c r="AF163" i="54"/>
  <c r="AF30" i="20"/>
  <c r="AE159" i="54" s="1"/>
  <c r="AF28" i="20"/>
  <c r="AE160" i="54"/>
  <c r="AF36" i="20"/>
  <c r="AE161" i="54" s="1"/>
  <c r="AF37" i="20"/>
  <c r="AE162" i="54" s="1"/>
  <c r="AF32" i="20"/>
  <c r="AE163" i="54" s="1"/>
  <c r="AD146" i="54"/>
  <c r="AE146" i="54" s="1"/>
  <c r="AF146" i="54" s="1"/>
  <c r="AG146" i="54" s="1"/>
  <c r="AH146" i="54" s="1"/>
  <c r="AI146" i="54" s="1"/>
  <c r="AJ146" i="54" s="1"/>
  <c r="AK146" i="54" s="1"/>
  <c r="AL146" i="54" s="1"/>
  <c r="AM146" i="54" s="1"/>
  <c r="AN146" i="54" s="1"/>
  <c r="AO146" i="54" s="1"/>
  <c r="AP146" i="54" s="1"/>
  <c r="AQ146" i="54" s="1"/>
  <c r="AR146" i="54" s="1"/>
  <c r="AS146" i="54" s="1"/>
  <c r="AT146" i="54" s="1"/>
  <c r="AU146" i="54" s="1"/>
  <c r="AV146" i="54" s="1"/>
  <c r="AW146" i="54" s="1"/>
  <c r="AX146" i="54" s="1"/>
  <c r="AY146" i="54" s="1"/>
  <c r="AZ146" i="54" s="1"/>
  <c r="BA146" i="54" s="1"/>
  <c r="BB146" i="54" s="1"/>
  <c r="BC28" i="18"/>
  <c r="BB139" i="54" s="1"/>
  <c r="BC29" i="18"/>
  <c r="BB140" i="54" s="1"/>
  <c r="BB10" i="18"/>
  <c r="BA138" i="54" s="1"/>
  <c r="BB28" i="18"/>
  <c r="BA139" i="54" s="1"/>
  <c r="BB29" i="18"/>
  <c r="BA140" i="54" s="1"/>
  <c r="BA10" i="18"/>
  <c r="AZ138" i="54" s="1"/>
  <c r="BA28" i="18"/>
  <c r="AZ139" i="54" s="1"/>
  <c r="BA29" i="18"/>
  <c r="AZ140" i="54" s="1"/>
  <c r="AZ10" i="18"/>
  <c r="AY138" i="54" s="1"/>
  <c r="AZ28" i="18"/>
  <c r="AY139" i="54" s="1"/>
  <c r="AZ29" i="18"/>
  <c r="AY140" i="54" s="1"/>
  <c r="AY10" i="18"/>
  <c r="AX138" i="54" s="1"/>
  <c r="AY28" i="18"/>
  <c r="AX139" i="54" s="1"/>
  <c r="AY29" i="18"/>
  <c r="AX140" i="54" s="1"/>
  <c r="AX10" i="18"/>
  <c r="AW138" i="54" s="1"/>
  <c r="AX28" i="18"/>
  <c r="AW139" i="54" s="1"/>
  <c r="AX29" i="18"/>
  <c r="AW140" i="54" s="1"/>
  <c r="AW10" i="18"/>
  <c r="AV138" i="54" s="1"/>
  <c r="AW28" i="18"/>
  <c r="AV139" i="54" s="1"/>
  <c r="AW29" i="18"/>
  <c r="AV140" i="54" s="1"/>
  <c r="AV28" i="18"/>
  <c r="AU139" i="54" s="1"/>
  <c r="AV29" i="18"/>
  <c r="AU140" i="54" s="1"/>
  <c r="AO10" i="18"/>
  <c r="AN138" i="54" s="1"/>
  <c r="AO28" i="18"/>
  <c r="AN139" i="54" s="1"/>
  <c r="AO29" i="18"/>
  <c r="AN140" i="54" s="1"/>
  <c r="AN10" i="18"/>
  <c r="AM138" i="54" s="1"/>
  <c r="AN28" i="18"/>
  <c r="AM139" i="54" s="1"/>
  <c r="AN29" i="18"/>
  <c r="AM140" i="54" s="1"/>
  <c r="AM10" i="18"/>
  <c r="AL138" i="54" s="1"/>
  <c r="AM28" i="18"/>
  <c r="AL139" i="54" s="1"/>
  <c r="AM29" i="18"/>
  <c r="AL140" i="54" s="1"/>
  <c r="AL10" i="18"/>
  <c r="AK138" i="54" s="1"/>
  <c r="AL28" i="18"/>
  <c r="AK139" i="54" s="1"/>
  <c r="AL29" i="18"/>
  <c r="AK140" i="54" s="1"/>
  <c r="AK10" i="18"/>
  <c r="AK28" i="18"/>
  <c r="AJ139" i="54" s="1"/>
  <c r="AK29" i="18"/>
  <c r="AJ140" i="54" s="1"/>
  <c r="AJ10" i="18"/>
  <c r="AI138" i="54" s="1"/>
  <c r="AJ29" i="18"/>
  <c r="AI140" i="54" s="1"/>
  <c r="AI10" i="18"/>
  <c r="AH138" i="54" s="1"/>
  <c r="AI28" i="18"/>
  <c r="AH139" i="54" s="1"/>
  <c r="AI29" i="18"/>
  <c r="AH140" i="54" s="1"/>
  <c r="AH28" i="18"/>
  <c r="AG139" i="54" s="1"/>
  <c r="AH29" i="18"/>
  <c r="AG140" i="54" s="1"/>
  <c r="AG10" i="18"/>
  <c r="AF138" i="54" s="1"/>
  <c r="AG28" i="18"/>
  <c r="AF139" i="54" s="1"/>
  <c r="AG29" i="18"/>
  <c r="AF140" i="54" s="1"/>
  <c r="AF10" i="18"/>
  <c r="AE138" i="54" s="1"/>
  <c r="AF28" i="18"/>
  <c r="AE139" i="54" s="1"/>
  <c r="AD129" i="54"/>
  <c r="AE129" i="54" s="1"/>
  <c r="AF129" i="54" s="1"/>
  <c r="AG129" i="54" s="1"/>
  <c r="AH129" i="54" s="1"/>
  <c r="AI129" i="54" s="1"/>
  <c r="AJ129" i="54" s="1"/>
  <c r="AK129" i="54" s="1"/>
  <c r="AL129" i="54" s="1"/>
  <c r="AM129" i="54" s="1"/>
  <c r="AN129" i="54" s="1"/>
  <c r="AO129" i="54" s="1"/>
  <c r="AP129" i="54" s="1"/>
  <c r="AQ129" i="54" s="1"/>
  <c r="AR129" i="54" s="1"/>
  <c r="AS129" i="54" s="1"/>
  <c r="AT129" i="54" s="1"/>
  <c r="AU129" i="54" s="1"/>
  <c r="AV129" i="54" s="1"/>
  <c r="AW129" i="54" s="1"/>
  <c r="AX129" i="54" s="1"/>
  <c r="AY129" i="54" s="1"/>
  <c r="AZ129" i="54" s="1"/>
  <c r="BA129" i="54" s="1"/>
  <c r="BB129" i="54" s="1"/>
  <c r="BC12" i="17"/>
  <c r="BB121" i="54" s="1"/>
  <c r="BC21" i="17"/>
  <c r="BB122" i="54" s="1"/>
  <c r="BC24" i="17"/>
  <c r="BB123" i="54" s="1"/>
  <c r="BB12" i="17"/>
  <c r="BA121" i="54" s="1"/>
  <c r="BB21" i="17"/>
  <c r="BA122" i="54" s="1"/>
  <c r="BB24" i="17"/>
  <c r="BA123" i="54" s="1"/>
  <c r="BA12" i="17"/>
  <c r="AZ121" i="54" s="1"/>
  <c r="BA21" i="17"/>
  <c r="AZ122" i="54" s="1"/>
  <c r="BA24" i="17"/>
  <c r="AZ123" i="54" s="1"/>
  <c r="AZ12" i="17"/>
  <c r="AY121" i="54" s="1"/>
  <c r="AZ21" i="17"/>
  <c r="AY122" i="54" s="1"/>
  <c r="AZ24" i="17"/>
  <c r="AY123" i="54" s="1"/>
  <c r="AY12" i="17"/>
  <c r="AX121" i="54" s="1"/>
  <c r="AY21" i="17"/>
  <c r="AX122" i="54" s="1"/>
  <c r="AY24" i="17"/>
  <c r="AX123" i="54" s="1"/>
  <c r="AX14" i="17"/>
  <c r="AX12" i="17"/>
  <c r="AW121" i="54" s="1"/>
  <c r="AX21" i="17"/>
  <c r="AW122" i="54" s="1"/>
  <c r="AX24" i="17"/>
  <c r="AW123" i="54" s="1"/>
  <c r="AW12" i="17"/>
  <c r="AV121" i="54" s="1"/>
  <c r="AW21" i="17"/>
  <c r="AV122" i="54" s="1"/>
  <c r="AW24" i="17"/>
  <c r="AV24" i="17"/>
  <c r="AU123" i="54" s="1"/>
  <c r="AO14" i="17"/>
  <c r="AO12" i="17"/>
  <c r="AN121" i="54"/>
  <c r="AO21" i="17"/>
  <c r="AN122" i="54" s="1"/>
  <c r="AO24" i="17"/>
  <c r="AN123" i="54" s="1"/>
  <c r="AN12" i="17"/>
  <c r="AM121" i="54" s="1"/>
  <c r="AN21" i="17"/>
  <c r="AM122" i="54" s="1"/>
  <c r="AN24" i="17"/>
  <c r="AM123" i="54" s="1"/>
  <c r="AM12" i="17"/>
  <c r="AL121" i="54" s="1"/>
  <c r="AM24" i="17"/>
  <c r="AL123" i="54" s="1"/>
  <c r="AL12" i="17"/>
  <c r="AK121" i="54"/>
  <c r="AL21" i="17"/>
  <c r="AK122" i="54" s="1"/>
  <c r="AL24" i="17"/>
  <c r="AK123" i="54" s="1"/>
  <c r="AK12" i="17"/>
  <c r="AJ121" i="54" s="1"/>
  <c r="AK21" i="17"/>
  <c r="AJ122" i="54" s="1"/>
  <c r="AK24" i="17"/>
  <c r="AJ123" i="54" s="1"/>
  <c r="AJ12" i="17"/>
  <c r="AI121" i="54" s="1"/>
  <c r="AJ21" i="17"/>
  <c r="AI122" i="54" s="1"/>
  <c r="AJ24" i="17"/>
  <c r="AI123" i="54" s="1"/>
  <c r="AI12" i="17"/>
  <c r="AH121" i="54" s="1"/>
  <c r="AI21" i="17"/>
  <c r="AH122" i="54" s="1"/>
  <c r="AI24" i="17"/>
  <c r="AH123" i="54" s="1"/>
  <c r="AH12" i="17"/>
  <c r="AG121" i="54" s="1"/>
  <c r="AH21" i="17"/>
  <c r="AG122" i="54" s="1"/>
  <c r="AH24" i="17"/>
  <c r="AG123" i="54" s="1"/>
  <c r="AG12" i="17"/>
  <c r="AF121" i="54" s="1"/>
  <c r="AG21" i="17"/>
  <c r="AF122" i="54" s="1"/>
  <c r="AG24" i="17"/>
  <c r="AF123" i="54" s="1"/>
  <c r="AF12" i="17"/>
  <c r="AE121" i="54" s="1"/>
  <c r="AF21" i="17"/>
  <c r="AE122" i="54" s="1"/>
  <c r="AD112" i="54"/>
  <c r="AE112" i="54" s="1"/>
  <c r="AF112" i="54" s="1"/>
  <c r="AG112" i="54" s="1"/>
  <c r="AH112" i="54" s="1"/>
  <c r="AI112" i="54" s="1"/>
  <c r="AJ112" i="54" s="1"/>
  <c r="AK112" i="54" s="1"/>
  <c r="AL112" i="54" s="1"/>
  <c r="AM112" i="54" s="1"/>
  <c r="AN112" i="54" s="1"/>
  <c r="AO112" i="54" s="1"/>
  <c r="AP112" i="54" s="1"/>
  <c r="AQ112" i="54" s="1"/>
  <c r="AR112" i="54" s="1"/>
  <c r="AS112" i="54" s="1"/>
  <c r="AT112" i="54" s="1"/>
  <c r="AU112" i="54" s="1"/>
  <c r="AV112" i="54" s="1"/>
  <c r="AW112" i="54" s="1"/>
  <c r="AX112" i="54" s="1"/>
  <c r="AY112" i="54" s="1"/>
  <c r="AZ112" i="54" s="1"/>
  <c r="BA112" i="54" s="1"/>
  <c r="BB112" i="54" s="1"/>
  <c r="BB101" i="54"/>
  <c r="BB103" i="54"/>
  <c r="BB104" i="54"/>
  <c r="BA102" i="54"/>
  <c r="AY106" i="54"/>
  <c r="AV102" i="54"/>
  <c r="AU105" i="54"/>
  <c r="AJ102" i="54"/>
  <c r="AH102" i="54"/>
  <c r="AG105" i="54"/>
  <c r="AG106" i="54"/>
  <c r="AD88" i="54"/>
  <c r="AE88" i="54" s="1"/>
  <c r="AF88" i="54" s="1"/>
  <c r="AG88" i="54" s="1"/>
  <c r="AH88" i="54" s="1"/>
  <c r="AI88" i="54" s="1"/>
  <c r="AJ88" i="54" s="1"/>
  <c r="AK88" i="54" s="1"/>
  <c r="AL88" i="54" s="1"/>
  <c r="AM88" i="54" s="1"/>
  <c r="AN88" i="54" s="1"/>
  <c r="AO88" i="54" s="1"/>
  <c r="AP88" i="54" s="1"/>
  <c r="AQ88" i="54" s="1"/>
  <c r="AR88" i="54" s="1"/>
  <c r="AS88" i="54" s="1"/>
  <c r="AT88" i="54" s="1"/>
  <c r="AU88" i="54" s="1"/>
  <c r="AV88" i="54" s="1"/>
  <c r="AW88" i="54" s="1"/>
  <c r="AX88" i="54" s="1"/>
  <c r="AY88" i="54" s="1"/>
  <c r="AZ88" i="54" s="1"/>
  <c r="BA88" i="54" s="1"/>
  <c r="BB88" i="54" s="1"/>
  <c r="AD74" i="54"/>
  <c r="AE74" i="54" s="1"/>
  <c r="AF74" i="54" s="1"/>
  <c r="AG74" i="54" s="1"/>
  <c r="AH74" i="54" s="1"/>
  <c r="AI74" i="54" s="1"/>
  <c r="AJ74" i="54" s="1"/>
  <c r="AK74" i="54" s="1"/>
  <c r="AL74" i="54" s="1"/>
  <c r="AM74" i="54" s="1"/>
  <c r="AN74" i="54" s="1"/>
  <c r="AO74" i="54" s="1"/>
  <c r="AP74" i="54" s="1"/>
  <c r="AQ74" i="54" s="1"/>
  <c r="AR74" i="54" s="1"/>
  <c r="AS74" i="54" s="1"/>
  <c r="AT74" i="54" s="1"/>
  <c r="AU74" i="54" s="1"/>
  <c r="AV74" i="54" s="1"/>
  <c r="AW74" i="54" s="1"/>
  <c r="AX74" i="54" s="1"/>
  <c r="AY74" i="54" s="1"/>
  <c r="AZ74" i="54" s="1"/>
  <c r="BA74" i="54" s="1"/>
  <c r="BB74" i="54" s="1"/>
  <c r="AD26" i="1"/>
  <c r="AZ31" i="50"/>
  <c r="AY31" i="50"/>
  <c r="AX31" i="50"/>
  <c r="AW31" i="50"/>
  <c r="AS31" i="50"/>
  <c r="AR31" i="50"/>
  <c r="AJ31" i="50"/>
  <c r="AI31" i="50"/>
  <c r="BB24" i="50"/>
  <c r="BA24" i="50"/>
  <c r="AZ24" i="50"/>
  <c r="AY24" i="50"/>
  <c r="AW24" i="50"/>
  <c r="BA7" i="50"/>
  <c r="AW7" i="50"/>
  <c r="BC9" i="17"/>
  <c r="BC22" i="17"/>
  <c r="BB9" i="17"/>
  <c r="BA9" i="17"/>
  <c r="BA11" i="17"/>
  <c r="BA13" i="17" s="1"/>
  <c r="AZ6" i="17"/>
  <c r="AZ9" i="17"/>
  <c r="AZ10" i="17"/>
  <c r="AZ11" i="17"/>
  <c r="AZ13" i="17" s="1"/>
  <c r="AY9" i="17"/>
  <c r="AY10" i="17"/>
  <c r="AX9" i="17"/>
  <c r="AW6" i="17"/>
  <c r="AW9" i="17"/>
  <c r="AW10" i="17"/>
  <c r="AW22" i="17"/>
  <c r="AV6" i="17"/>
  <c r="AV9" i="17"/>
  <c r="AU9" i="17"/>
  <c r="AU11" i="17"/>
  <c r="AU13" i="17" s="1"/>
  <c r="AT9" i="17"/>
  <c r="AT22" i="17"/>
  <c r="AS9" i="17"/>
  <c r="AS22" i="17"/>
  <c r="AR9" i="17"/>
  <c r="AR11" i="17"/>
  <c r="AR13" i="17" s="1"/>
  <c r="AR22" i="17"/>
  <c r="AQ9" i="17"/>
  <c r="AQ22" i="17"/>
  <c r="AP6" i="17"/>
  <c r="AP9" i="17"/>
  <c r="AO11" i="17"/>
  <c r="AO13" i="17" s="1"/>
  <c r="AN9" i="17"/>
  <c r="AN11" i="17"/>
  <c r="AM6" i="17"/>
  <c r="AM9" i="17"/>
  <c r="AM10" i="17"/>
  <c r="AL6" i="17"/>
  <c r="AL9" i="17"/>
  <c r="AL11" i="17"/>
  <c r="AL13" i="17" s="1"/>
  <c r="AL22" i="17"/>
  <c r="AK9" i="17"/>
  <c r="AJ9" i="17"/>
  <c r="AJ22" i="17"/>
  <c r="AI9" i="17"/>
  <c r="AI10" i="17"/>
  <c r="AI22" i="17"/>
  <c r="AH9" i="17"/>
  <c r="AH22" i="17"/>
  <c r="AG11" i="17"/>
  <c r="AG22" i="17"/>
  <c r="BC23" i="17"/>
  <c r="BB23" i="17"/>
  <c r="BA23" i="17"/>
  <c r="AZ23" i="17"/>
  <c r="AY23" i="17"/>
  <c r="AX23" i="17"/>
  <c r="AW23" i="17"/>
  <c r="AV23" i="17"/>
  <c r="AU23" i="17"/>
  <c r="AT23" i="17"/>
  <c r="AS23" i="17"/>
  <c r="AR23" i="17"/>
  <c r="AQ23" i="17"/>
  <c r="AP23" i="17"/>
  <c r="AO23" i="17"/>
  <c r="AN23" i="17"/>
  <c r="AM23" i="17"/>
  <c r="AL23" i="17"/>
  <c r="AK23" i="17"/>
  <c r="AJ23" i="17"/>
  <c r="AI23" i="17"/>
  <c r="AH23" i="17"/>
  <c r="AG23" i="17"/>
  <c r="BC15" i="17"/>
  <c r="BC16" i="17"/>
  <c r="BC17" i="17"/>
  <c r="BC18" i="17"/>
  <c r="BC19" i="17"/>
  <c r="BB15" i="17"/>
  <c r="BB16" i="17"/>
  <c r="BB17" i="17"/>
  <c r="BB18" i="17"/>
  <c r="BB19" i="17"/>
  <c r="BA15" i="17"/>
  <c r="BA16" i="17"/>
  <c r="BA17" i="17"/>
  <c r="BA18" i="17"/>
  <c r="BA19" i="17"/>
  <c r="AZ15" i="17"/>
  <c r="AZ16" i="17"/>
  <c r="AZ17" i="17"/>
  <c r="AZ18" i="17"/>
  <c r="AZ19" i="17"/>
  <c r="AY15" i="17"/>
  <c r="AY16" i="17"/>
  <c r="AY17" i="17"/>
  <c r="AY18" i="17"/>
  <c r="AY19" i="17"/>
  <c r="AX15" i="17"/>
  <c r="AX16" i="17"/>
  <c r="AX17" i="17"/>
  <c r="AX18" i="17"/>
  <c r="AX19" i="17"/>
  <c r="AW15" i="17"/>
  <c r="AW16" i="17"/>
  <c r="AW17" i="17"/>
  <c r="AW18" i="17"/>
  <c r="AW19" i="17"/>
  <c r="AV15" i="17"/>
  <c r="AV16" i="17"/>
  <c r="AV17" i="17"/>
  <c r="AV18" i="17"/>
  <c r="AU15" i="17"/>
  <c r="AU16" i="17"/>
  <c r="AU17" i="17"/>
  <c r="AU18" i="17"/>
  <c r="AT15" i="17"/>
  <c r="AT16" i="17"/>
  <c r="AT17" i="17"/>
  <c r="AT18" i="17"/>
  <c r="AT19" i="17"/>
  <c r="AS15" i="17"/>
  <c r="AS16" i="17"/>
  <c r="AS17" i="17"/>
  <c r="AS18" i="17"/>
  <c r="AS19" i="17"/>
  <c r="AR15" i="17"/>
  <c r="AR17" i="17"/>
  <c r="AR18" i="17"/>
  <c r="AR19" i="17"/>
  <c r="AQ15" i="17"/>
  <c r="AQ16" i="17"/>
  <c r="AQ17" i="17"/>
  <c r="AQ18" i="17"/>
  <c r="AQ19" i="17"/>
  <c r="AP15" i="17"/>
  <c r="AP16" i="17"/>
  <c r="AP17" i="17"/>
  <c r="AP18" i="17"/>
  <c r="AP19" i="17"/>
  <c r="AO15" i="17"/>
  <c r="AO16" i="17"/>
  <c r="AO17" i="17"/>
  <c r="AO18" i="17"/>
  <c r="AO19" i="17"/>
  <c r="AN15" i="17"/>
  <c r="AN16" i="17"/>
  <c r="AN17" i="17"/>
  <c r="AN18" i="17"/>
  <c r="AN19" i="17"/>
  <c r="AM15" i="17"/>
  <c r="AM16" i="17"/>
  <c r="AM17" i="17"/>
  <c r="AM18" i="17"/>
  <c r="AM19" i="17"/>
  <c r="AL15" i="17"/>
  <c r="AL16" i="17"/>
  <c r="AL17" i="17"/>
  <c r="AL19" i="17"/>
  <c r="AK15" i="17"/>
  <c r="AK17" i="17"/>
  <c r="AK18" i="17"/>
  <c r="AK19" i="17"/>
  <c r="AJ15" i="17"/>
  <c r="AJ16" i="17"/>
  <c r="AJ17" i="17"/>
  <c r="AJ18" i="17"/>
  <c r="AJ19" i="17"/>
  <c r="AI15" i="17"/>
  <c r="AI16" i="17"/>
  <c r="AI17" i="17"/>
  <c r="AI18" i="17"/>
  <c r="AI19" i="17"/>
  <c r="AH15" i="17"/>
  <c r="AH16" i="17"/>
  <c r="AH17" i="17"/>
  <c r="AH18" i="17"/>
  <c r="AH19" i="17"/>
  <c r="AG15" i="17"/>
  <c r="AG16" i="17"/>
  <c r="AG18" i="17"/>
  <c r="AG19" i="17"/>
  <c r="BC7" i="17"/>
  <c r="BB7" i="17"/>
  <c r="BA7" i="17"/>
  <c r="AZ7" i="17"/>
  <c r="AY7" i="17"/>
  <c r="AX7" i="17"/>
  <c r="AW7" i="17"/>
  <c r="AV7" i="17"/>
  <c r="AU7" i="17"/>
  <c r="AT7" i="17"/>
  <c r="AS7" i="17"/>
  <c r="AR7" i="17"/>
  <c r="AQ7" i="17"/>
  <c r="AP7" i="17"/>
  <c r="AO7" i="17"/>
  <c r="AM7" i="17"/>
  <c r="AL7" i="17"/>
  <c r="AK7" i="17"/>
  <c r="AJ7" i="17"/>
  <c r="AI7" i="17"/>
  <c r="AH7" i="17"/>
  <c r="AG7" i="17"/>
  <c r="AE4" i="17"/>
  <c r="AF4" i="17"/>
  <c r="AG4" i="17"/>
  <c r="AH4" i="17"/>
  <c r="AI4" i="17"/>
  <c r="AJ4" i="17"/>
  <c r="AK4" i="17"/>
  <c r="AL4" i="17"/>
  <c r="AM4" i="17"/>
  <c r="AN4" i="17"/>
  <c r="AO4" i="17"/>
  <c r="AP4" i="17"/>
  <c r="AQ4" i="17"/>
  <c r="AR4" i="17"/>
  <c r="AS4" i="17"/>
  <c r="AT4" i="17"/>
  <c r="AU4" i="17"/>
  <c r="AV4" i="17"/>
  <c r="AW4" i="17"/>
  <c r="AX4" i="17"/>
  <c r="AY4" i="17"/>
  <c r="AZ4" i="17"/>
  <c r="BA4" i="17"/>
  <c r="BB4" i="17"/>
  <c r="BC4" i="17"/>
  <c r="BC56" i="18"/>
  <c r="BB56" i="18"/>
  <c r="BA56" i="18"/>
  <c r="AZ56" i="18"/>
  <c r="AY56" i="18"/>
  <c r="AX56" i="18"/>
  <c r="AW56" i="18"/>
  <c r="AU56" i="18"/>
  <c r="AS56" i="18"/>
  <c r="AR56" i="18"/>
  <c r="AQ56" i="18"/>
  <c r="AO56" i="18"/>
  <c r="AN56" i="18"/>
  <c r="AM56" i="18"/>
  <c r="AL56" i="18"/>
  <c r="AK56" i="18"/>
  <c r="AJ56" i="18"/>
  <c r="AI56" i="18"/>
  <c r="AG56" i="18"/>
  <c r="BC55" i="18"/>
  <c r="BB55" i="18"/>
  <c r="BA55" i="18"/>
  <c r="AZ55" i="18"/>
  <c r="AY55" i="18"/>
  <c r="AX55" i="18"/>
  <c r="AW55" i="18"/>
  <c r="AV55" i="18"/>
  <c r="AU55" i="18"/>
  <c r="AT55" i="18"/>
  <c r="AS55" i="18"/>
  <c r="AR55" i="18"/>
  <c r="AQ55" i="18"/>
  <c r="AP55" i="18"/>
  <c r="AO55" i="18"/>
  <c r="AN55" i="18"/>
  <c r="AM55" i="18"/>
  <c r="AL55" i="18"/>
  <c r="AK55" i="18"/>
  <c r="AJ55" i="18"/>
  <c r="AI55" i="18"/>
  <c r="AH55" i="18"/>
  <c r="BC54" i="18"/>
  <c r="BB54" i="18"/>
  <c r="BA54" i="18"/>
  <c r="AZ54" i="18"/>
  <c r="AY54" i="18"/>
  <c r="AX54" i="18"/>
  <c r="AV54" i="18"/>
  <c r="AT54" i="18"/>
  <c r="AS54" i="18"/>
  <c r="AR54" i="18"/>
  <c r="AQ54" i="18"/>
  <c r="AP54" i="18"/>
  <c r="AO54" i="18"/>
  <c r="AN54" i="18"/>
  <c r="AM54" i="18"/>
  <c r="AL54" i="18"/>
  <c r="AK54" i="18"/>
  <c r="AJ54" i="18"/>
  <c r="AI54" i="18"/>
  <c r="AH54" i="18"/>
  <c r="AG54" i="18"/>
  <c r="BC53" i="18"/>
  <c r="BB53" i="18"/>
  <c r="BA53" i="18"/>
  <c r="AZ53" i="18"/>
  <c r="AY53" i="18"/>
  <c r="AX53" i="18"/>
  <c r="AW53" i="18"/>
  <c r="AV53" i="18"/>
  <c r="AU53" i="18"/>
  <c r="AT53" i="18"/>
  <c r="AS53" i="18"/>
  <c r="AR53" i="18"/>
  <c r="AQ53" i="18"/>
  <c r="AP53" i="18"/>
  <c r="AO53" i="18"/>
  <c r="AN53" i="18"/>
  <c r="AM53" i="18"/>
  <c r="AL53" i="18"/>
  <c r="AK53" i="18"/>
  <c r="AJ53" i="18"/>
  <c r="AI53" i="18"/>
  <c r="AH53" i="18"/>
  <c r="AG53" i="18"/>
  <c r="BC52" i="18"/>
  <c r="BB52" i="18"/>
  <c r="BA52" i="18"/>
  <c r="AZ52" i="18"/>
  <c r="AY52" i="18"/>
  <c r="AX52" i="18"/>
  <c r="AW52" i="18"/>
  <c r="AV52" i="18"/>
  <c r="AU52" i="18"/>
  <c r="AT52" i="18"/>
  <c r="AS52" i="18"/>
  <c r="AR52" i="18"/>
  <c r="AQ52" i="18"/>
  <c r="AP52" i="18"/>
  <c r="AO52" i="18"/>
  <c r="AN52" i="18"/>
  <c r="AM52" i="18"/>
  <c r="AL52" i="18"/>
  <c r="AK52" i="18"/>
  <c r="AJ52" i="18"/>
  <c r="AI52" i="18"/>
  <c r="AH52" i="18"/>
  <c r="AG52" i="18"/>
  <c r="BC51" i="18"/>
  <c r="BB51" i="18"/>
  <c r="BA51" i="18"/>
  <c r="AZ51" i="18"/>
  <c r="AY51" i="18"/>
  <c r="AX51" i="18"/>
  <c r="AW51" i="18"/>
  <c r="AV51" i="18"/>
  <c r="AU51" i="18"/>
  <c r="AT51" i="18"/>
  <c r="AS51" i="18"/>
  <c r="AR51" i="18"/>
  <c r="AQ51" i="18"/>
  <c r="AP51" i="18"/>
  <c r="AO51" i="18"/>
  <c r="AN51" i="18"/>
  <c r="AM51" i="18"/>
  <c r="AL51" i="18"/>
  <c r="AK51" i="18"/>
  <c r="AJ51" i="18"/>
  <c r="AI51" i="18"/>
  <c r="AH51" i="18"/>
  <c r="AG51" i="18"/>
  <c r="BC50" i="18"/>
  <c r="BB50" i="18"/>
  <c r="BA50" i="18"/>
  <c r="AZ50" i="18"/>
  <c r="AY50" i="18"/>
  <c r="AX50" i="18"/>
  <c r="AW50" i="18"/>
  <c r="AV50" i="18"/>
  <c r="AU50" i="18"/>
  <c r="AT50" i="18"/>
  <c r="AS50" i="18"/>
  <c r="AR50" i="18"/>
  <c r="AQ50" i="18"/>
  <c r="AP50" i="18"/>
  <c r="AO50" i="18"/>
  <c r="AN50" i="18"/>
  <c r="AM50" i="18"/>
  <c r="AL50" i="18"/>
  <c r="AK50" i="18"/>
  <c r="AJ50" i="18"/>
  <c r="AI50" i="18"/>
  <c r="AH50" i="18"/>
  <c r="AG50" i="18"/>
  <c r="BC49" i="18"/>
  <c r="BB49" i="18"/>
  <c r="BA49" i="18"/>
  <c r="AZ49" i="18"/>
  <c r="AY49" i="18"/>
  <c r="AX49" i="18"/>
  <c r="AW49" i="18"/>
  <c r="AV49" i="18"/>
  <c r="AU49" i="18"/>
  <c r="AT49" i="18"/>
  <c r="AS49" i="18"/>
  <c r="AR49" i="18"/>
  <c r="AQ49" i="18"/>
  <c r="AP49" i="18"/>
  <c r="AO49" i="18"/>
  <c r="AN49" i="18"/>
  <c r="AM49" i="18"/>
  <c r="AL49" i="18"/>
  <c r="AK49" i="18"/>
  <c r="AJ49" i="18"/>
  <c r="AI49" i="18"/>
  <c r="AH49" i="18"/>
  <c r="AG49" i="18"/>
  <c r="BC48" i="18"/>
  <c r="BB48" i="18"/>
  <c r="BA48" i="18"/>
  <c r="AZ48" i="18"/>
  <c r="AY48" i="18"/>
  <c r="AX48" i="18"/>
  <c r="AW48" i="18"/>
  <c r="AV48" i="18"/>
  <c r="AU48" i="18"/>
  <c r="AT48" i="18"/>
  <c r="AS48" i="18"/>
  <c r="AR48" i="18"/>
  <c r="AQ48" i="18"/>
  <c r="AP48" i="18"/>
  <c r="AO48" i="18"/>
  <c r="AN48" i="18"/>
  <c r="AM48" i="18"/>
  <c r="AL48" i="18"/>
  <c r="AK48" i="18"/>
  <c r="AJ48" i="18"/>
  <c r="AH48" i="18"/>
  <c r="BC47" i="18"/>
  <c r="BB47" i="18"/>
  <c r="BA47" i="18"/>
  <c r="AZ47" i="18"/>
  <c r="AY47" i="18"/>
  <c r="AX47" i="18"/>
  <c r="AV47" i="18"/>
  <c r="AU47" i="18"/>
  <c r="AT47" i="18"/>
  <c r="AS47" i="18"/>
  <c r="AP47" i="18"/>
  <c r="AO47" i="18"/>
  <c r="AN47" i="18"/>
  <c r="AM47" i="18"/>
  <c r="AL47" i="18"/>
  <c r="AK47" i="18"/>
  <c r="AJ47" i="18"/>
  <c r="AI47" i="18"/>
  <c r="AH47" i="18"/>
  <c r="AG47" i="18"/>
  <c r="BC46" i="18"/>
  <c r="BB46" i="18"/>
  <c r="BA46" i="18"/>
  <c r="AZ46" i="18"/>
  <c r="AY46" i="18"/>
  <c r="AV46" i="18"/>
  <c r="AU46" i="18"/>
  <c r="AT46" i="18"/>
  <c r="AS46" i="18"/>
  <c r="AR46" i="18"/>
  <c r="AO46" i="18"/>
  <c r="AN46" i="18"/>
  <c r="AM46" i="18"/>
  <c r="AL46" i="18"/>
  <c r="AK46" i="18"/>
  <c r="AJ46" i="18"/>
  <c r="AI46" i="18"/>
  <c r="AH46" i="18"/>
  <c r="BC45" i="18"/>
  <c r="BB45" i="18"/>
  <c r="BA45" i="18"/>
  <c r="AZ45" i="18"/>
  <c r="AY45" i="18"/>
  <c r="AX45" i="18"/>
  <c r="AW45" i="18"/>
  <c r="AV45" i="18"/>
  <c r="AT45" i="18"/>
  <c r="AS45" i="18"/>
  <c r="AR45" i="18"/>
  <c r="AP45" i="18"/>
  <c r="AO45" i="18"/>
  <c r="AN45" i="18"/>
  <c r="AM45" i="18"/>
  <c r="AK45" i="18"/>
  <c r="AJ45" i="18"/>
  <c r="AI45" i="18"/>
  <c r="AH45" i="18"/>
  <c r="AG45" i="18"/>
  <c r="BC44" i="18"/>
  <c r="BB44" i="18"/>
  <c r="BA44" i="18"/>
  <c r="AY44" i="18"/>
  <c r="AX44" i="18"/>
  <c r="AW44" i="18"/>
  <c r="AU44" i="18"/>
  <c r="AS44" i="18"/>
  <c r="AR44" i="18"/>
  <c r="AQ44" i="18"/>
  <c r="AP44" i="18"/>
  <c r="AN44" i="18"/>
  <c r="AM44" i="18"/>
  <c r="AL44" i="18"/>
  <c r="AK44" i="18"/>
  <c r="AJ44" i="18"/>
  <c r="AI44" i="18"/>
  <c r="AH44" i="18"/>
  <c r="BC43" i="18"/>
  <c r="BB43" i="18"/>
  <c r="BA43" i="18"/>
  <c r="AZ43" i="18"/>
  <c r="AY43" i="18"/>
  <c r="AX43" i="18"/>
  <c r="AW43" i="18"/>
  <c r="AU43" i="18"/>
  <c r="AT43" i="18"/>
  <c r="AS43" i="18"/>
  <c r="AR43" i="18"/>
  <c r="AQ43" i="18"/>
  <c r="AP43" i="18"/>
  <c r="AO43" i="18"/>
  <c r="AN43" i="18"/>
  <c r="AL43" i="18"/>
  <c r="AJ43" i="18"/>
  <c r="AI43" i="18"/>
  <c r="AH43" i="18"/>
  <c r="AG43" i="18"/>
  <c r="BC42" i="18"/>
  <c r="BB42" i="18"/>
  <c r="BA42" i="18"/>
  <c r="AZ42" i="18"/>
  <c r="AY42" i="18"/>
  <c r="AX42" i="18"/>
  <c r="AW42" i="18"/>
  <c r="AV42" i="18"/>
  <c r="AU42" i="18"/>
  <c r="AT42" i="18"/>
  <c r="AS42" i="18"/>
  <c r="AR42" i="18"/>
  <c r="AQ42" i="18"/>
  <c r="AP42" i="18"/>
  <c r="AO42" i="18"/>
  <c r="AN42" i="18"/>
  <c r="AL42" i="18"/>
  <c r="AK42" i="18"/>
  <c r="AJ42" i="18"/>
  <c r="AI42" i="18"/>
  <c r="AH42" i="18"/>
  <c r="AG42" i="18"/>
  <c r="BC41" i="18"/>
  <c r="BB41" i="18"/>
  <c r="BA41" i="18"/>
  <c r="AZ41" i="18"/>
  <c r="AY41" i="18"/>
  <c r="AX41" i="18"/>
  <c r="AW41" i="18"/>
  <c r="AV41" i="18"/>
  <c r="AU41" i="18"/>
  <c r="AT41" i="18"/>
  <c r="AS41" i="18"/>
  <c r="AR41" i="18"/>
  <c r="AQ41" i="18"/>
  <c r="AP41" i="18"/>
  <c r="AO41" i="18"/>
  <c r="AN41" i="18"/>
  <c r="AM41" i="18"/>
  <c r="AL41" i="18"/>
  <c r="AK41" i="18"/>
  <c r="AJ41" i="18"/>
  <c r="AI41" i="18"/>
  <c r="AH41" i="18"/>
  <c r="AG41" i="18"/>
  <c r="BC40" i="18"/>
  <c r="BB40" i="18"/>
  <c r="BA40" i="18"/>
  <c r="AZ40" i="18"/>
  <c r="AY40" i="18"/>
  <c r="AX40" i="18"/>
  <c r="AW40" i="18"/>
  <c r="AV40" i="18"/>
  <c r="AU40" i="18"/>
  <c r="AT40" i="18"/>
  <c r="AS40" i="18"/>
  <c r="AR40" i="18"/>
  <c r="AQ40" i="18"/>
  <c r="AP40" i="18"/>
  <c r="AO40" i="18"/>
  <c r="AN40" i="18"/>
  <c r="AM40" i="18"/>
  <c r="AL40" i="18"/>
  <c r="AK40" i="18"/>
  <c r="AJ40" i="18"/>
  <c r="AI40" i="18"/>
  <c r="AH40" i="18"/>
  <c r="AG40" i="18"/>
  <c r="BC39" i="18"/>
  <c r="BB39" i="18"/>
  <c r="BA39" i="18"/>
  <c r="AZ39" i="18"/>
  <c r="AY39" i="18"/>
  <c r="AX39" i="18"/>
  <c r="AW39" i="18"/>
  <c r="AV39" i="18"/>
  <c r="AU39" i="18"/>
  <c r="AT39" i="18"/>
  <c r="AS39" i="18"/>
  <c r="AR39" i="18"/>
  <c r="AQ39" i="18"/>
  <c r="AP39" i="18"/>
  <c r="AO39" i="18"/>
  <c r="AN39" i="18"/>
  <c r="AM39" i="18"/>
  <c r="AL39" i="18"/>
  <c r="AK39" i="18"/>
  <c r="AJ39" i="18"/>
  <c r="AI39" i="18"/>
  <c r="AH39" i="18"/>
  <c r="AG39" i="18"/>
  <c r="BC38" i="18"/>
  <c r="BB38" i="18"/>
  <c r="BA38" i="18"/>
  <c r="AZ38" i="18"/>
  <c r="AY38" i="18"/>
  <c r="AX38" i="18"/>
  <c r="AW38" i="18"/>
  <c r="AV38" i="18"/>
  <c r="AU38" i="18"/>
  <c r="AS38" i="18"/>
  <c r="AR38" i="18"/>
  <c r="AQ38" i="18"/>
  <c r="AP38" i="18"/>
  <c r="AO38" i="18"/>
  <c r="AN38" i="18"/>
  <c r="AM38" i="18"/>
  <c r="AL38" i="18"/>
  <c r="AK38" i="18"/>
  <c r="AJ38" i="18"/>
  <c r="AI38" i="18"/>
  <c r="AH38" i="18"/>
  <c r="AG38" i="18"/>
  <c r="BB37" i="18"/>
  <c r="BA37" i="18"/>
  <c r="AZ37" i="18"/>
  <c r="AY37" i="18"/>
  <c r="AX37" i="18"/>
  <c r="AW37" i="18"/>
  <c r="AU37" i="18"/>
  <c r="AT37" i="18"/>
  <c r="AS37" i="18"/>
  <c r="AQ37" i="18"/>
  <c r="AP37" i="18"/>
  <c r="AO37" i="18"/>
  <c r="AN37" i="18"/>
  <c r="AM37" i="18"/>
  <c r="AL37" i="18"/>
  <c r="AK37" i="18"/>
  <c r="AJ37" i="18"/>
  <c r="AI37" i="18"/>
  <c r="AH37" i="18"/>
  <c r="AG37" i="18"/>
  <c r="BC35" i="18"/>
  <c r="BB35" i="18"/>
  <c r="BA35" i="18"/>
  <c r="AZ35" i="18"/>
  <c r="AY35" i="18"/>
  <c r="AX35" i="18"/>
  <c r="AW35" i="18"/>
  <c r="AV35" i="18"/>
  <c r="AU35" i="18"/>
  <c r="AT35" i="18"/>
  <c r="AS35" i="18"/>
  <c r="AR35" i="18"/>
  <c r="AQ35" i="18"/>
  <c r="AP35" i="18"/>
  <c r="AO35" i="18"/>
  <c r="AN35" i="18"/>
  <c r="AM35" i="18"/>
  <c r="AL35" i="18"/>
  <c r="AJ35" i="18"/>
  <c r="AI35" i="18"/>
  <c r="AH35" i="18"/>
  <c r="AG35" i="18"/>
  <c r="BC34" i="18"/>
  <c r="BB34" i="18"/>
  <c r="AZ34" i="18"/>
  <c r="AY34" i="18"/>
  <c r="AX34" i="18"/>
  <c r="AW34" i="18"/>
  <c r="AV34" i="18"/>
  <c r="AT34" i="18"/>
  <c r="AS34" i="18"/>
  <c r="AR34" i="18"/>
  <c r="AQ34" i="18"/>
  <c r="AP34" i="18"/>
  <c r="AO34" i="18"/>
  <c r="AN34" i="18"/>
  <c r="AM34" i="18"/>
  <c r="AL34" i="18"/>
  <c r="AK34" i="18"/>
  <c r="AJ34" i="18"/>
  <c r="AI34" i="18"/>
  <c r="AH34" i="18"/>
  <c r="AG34" i="18"/>
  <c r="BC33" i="18"/>
  <c r="BB33" i="18"/>
  <c r="BA33" i="18"/>
  <c r="AZ33" i="18"/>
  <c r="AY33" i="18"/>
  <c r="AX33" i="18"/>
  <c r="AW33" i="18"/>
  <c r="AV33" i="18"/>
  <c r="AU33" i="18"/>
  <c r="AT33" i="18"/>
  <c r="AR33" i="18"/>
  <c r="AQ33" i="18"/>
  <c r="AP33" i="18"/>
  <c r="AO33" i="18"/>
  <c r="AN33" i="18"/>
  <c r="AM33" i="18"/>
  <c r="AL33" i="18"/>
  <c r="AK33" i="18"/>
  <c r="AJ33" i="18"/>
  <c r="AI33" i="18"/>
  <c r="AH33" i="18"/>
  <c r="AG33" i="18"/>
  <c r="BB32" i="18"/>
  <c r="BA32" i="18"/>
  <c r="AZ32" i="18"/>
  <c r="AY32" i="18"/>
  <c r="AX32" i="18"/>
  <c r="AW32" i="18"/>
  <c r="AW24" i="18"/>
  <c r="AV32" i="18"/>
  <c r="AU32" i="18"/>
  <c r="AT32" i="18"/>
  <c r="AS32" i="18"/>
  <c r="AR32" i="18"/>
  <c r="AR24" i="18" s="1"/>
  <c r="AQ32" i="18"/>
  <c r="AO32" i="18"/>
  <c r="AN32" i="18"/>
  <c r="AN24" i="18" s="1"/>
  <c r="AM32" i="18"/>
  <c r="AL32" i="18"/>
  <c r="AL24" i="18" s="1"/>
  <c r="AK32" i="18"/>
  <c r="AJ32" i="18"/>
  <c r="AI32" i="18"/>
  <c r="AH32" i="18"/>
  <c r="AG32" i="18"/>
  <c r="BC22" i="18"/>
  <c r="BB7" i="18"/>
  <c r="BB22" i="18"/>
  <c r="BA9" i="18"/>
  <c r="BA22" i="18"/>
  <c r="AZ6" i="18"/>
  <c r="AZ7" i="18"/>
  <c r="AZ9" i="18"/>
  <c r="AZ11" i="18" s="1"/>
  <c r="AZ22" i="18"/>
  <c r="AY7" i="18"/>
  <c r="AY8" i="18"/>
  <c r="AY22" i="18"/>
  <c r="AX7" i="18"/>
  <c r="AX22" i="18"/>
  <c r="AX23" i="18"/>
  <c r="AW7" i="18"/>
  <c r="AW22" i="18"/>
  <c r="AW23" i="18"/>
  <c r="AV23" i="18"/>
  <c r="AU7" i="18"/>
  <c r="AU22" i="18"/>
  <c r="AT7" i="18"/>
  <c r="AT22" i="18"/>
  <c r="AS7" i="18"/>
  <c r="AS22" i="18"/>
  <c r="AR7" i="18"/>
  <c r="AR22" i="18"/>
  <c r="AR23" i="18"/>
  <c r="AQ7" i="18"/>
  <c r="AQ22" i="18"/>
  <c r="AQ23" i="18"/>
  <c r="AP7" i="18"/>
  <c r="AP22" i="18"/>
  <c r="AO22" i="18"/>
  <c r="AN7" i="18"/>
  <c r="AN22" i="18"/>
  <c r="AM7" i="18"/>
  <c r="AM23" i="18"/>
  <c r="AL22" i="18"/>
  <c r="AL23" i="18"/>
  <c r="AK7" i="18"/>
  <c r="AK22" i="18"/>
  <c r="AJ7" i="18"/>
  <c r="AJ22" i="18"/>
  <c r="AI7" i="18"/>
  <c r="AI8" i="18"/>
  <c r="AI22" i="18"/>
  <c r="AH7" i="18"/>
  <c r="AH8" i="18"/>
  <c r="AH22" i="18"/>
  <c r="AH23" i="18"/>
  <c r="AG22" i="18"/>
  <c r="AG23" i="18"/>
  <c r="BC25" i="18"/>
  <c r="BB25" i="18"/>
  <c r="BA25" i="18"/>
  <c r="AZ25" i="18"/>
  <c r="AY25" i="18"/>
  <c r="AX25" i="18"/>
  <c r="AW25" i="18"/>
  <c r="AV25" i="18"/>
  <c r="AU25" i="18"/>
  <c r="AT25" i="18"/>
  <c r="AS25" i="18"/>
  <c r="AR25" i="18"/>
  <c r="AQ25" i="18"/>
  <c r="AP25" i="18"/>
  <c r="AO25" i="18"/>
  <c r="AN25" i="18"/>
  <c r="AM25" i="18"/>
  <c r="AL25" i="18"/>
  <c r="AK25" i="18"/>
  <c r="AJ25" i="18"/>
  <c r="AI25" i="18"/>
  <c r="AH25" i="18"/>
  <c r="AG25" i="18"/>
  <c r="BC13" i="18"/>
  <c r="BC14" i="18"/>
  <c r="BC15" i="18"/>
  <c r="BC16" i="18"/>
  <c r="BC17" i="18"/>
  <c r="BC18" i="18"/>
  <c r="BC19" i="18"/>
  <c r="BC20" i="18"/>
  <c r="BB14" i="18"/>
  <c r="BB15" i="18"/>
  <c r="BB16" i="18"/>
  <c r="BB17" i="18"/>
  <c r="BB18" i="18"/>
  <c r="BB20" i="18"/>
  <c r="BA13" i="18"/>
  <c r="BA14" i="18"/>
  <c r="BA15" i="18"/>
  <c r="BA16" i="18"/>
  <c r="BA17" i="18"/>
  <c r="BA18" i="18"/>
  <c r="BA19" i="18"/>
  <c r="BA20" i="18"/>
  <c r="AZ13" i="18"/>
  <c r="AZ14" i="18"/>
  <c r="AZ15" i="18"/>
  <c r="AZ16" i="18"/>
  <c r="AZ17" i="18"/>
  <c r="AZ18" i="18"/>
  <c r="AZ19" i="18"/>
  <c r="AZ20" i="18"/>
  <c r="AY14" i="18"/>
  <c r="AY15" i="18"/>
  <c r="AY16" i="18"/>
  <c r="AY17" i="18"/>
  <c r="AY18" i="18"/>
  <c r="AY19" i="18"/>
  <c r="AY20" i="18"/>
  <c r="AX13" i="18"/>
  <c r="AX14" i="18"/>
  <c r="AX15" i="18"/>
  <c r="AX16" i="18"/>
  <c r="AX17" i="18"/>
  <c r="AX18" i="18"/>
  <c r="AX19" i="18"/>
  <c r="AX20" i="18"/>
  <c r="AW13" i="18"/>
  <c r="AW14" i="18"/>
  <c r="AW15" i="18"/>
  <c r="AW16" i="18"/>
  <c r="AW17" i="18"/>
  <c r="AW18" i="18"/>
  <c r="AW19" i="18"/>
  <c r="AW20" i="18"/>
  <c r="AV13" i="18"/>
  <c r="AV14" i="18"/>
  <c r="AV15" i="18"/>
  <c r="AV16" i="18"/>
  <c r="AV18" i="18"/>
  <c r="AV19" i="18"/>
  <c r="AU13" i="18"/>
  <c r="AU14" i="18"/>
  <c r="AU15" i="18"/>
  <c r="AU16" i="18"/>
  <c r="AU17" i="18"/>
  <c r="AU18" i="18"/>
  <c r="AU19" i="18"/>
  <c r="AT13" i="18"/>
  <c r="AT14" i="18"/>
  <c r="AT15" i="18"/>
  <c r="AT16" i="18"/>
  <c r="AT17" i="18"/>
  <c r="AT18" i="18"/>
  <c r="AT19" i="18"/>
  <c r="AT20" i="18"/>
  <c r="AS13" i="18"/>
  <c r="AS15" i="18"/>
  <c r="AS16" i="18"/>
  <c r="AS17" i="18"/>
  <c r="AS18" i="18"/>
  <c r="AS19" i="18"/>
  <c r="AR13" i="18"/>
  <c r="AR14" i="18"/>
  <c r="AR15" i="18"/>
  <c r="AR17" i="18"/>
  <c r="AR18" i="18"/>
  <c r="AR19" i="18"/>
  <c r="AR20" i="18"/>
  <c r="AQ13" i="18"/>
  <c r="AQ14" i="18"/>
  <c r="AQ15" i="18"/>
  <c r="AQ16" i="18"/>
  <c r="AQ18" i="18"/>
  <c r="AQ19" i="18"/>
  <c r="AQ20" i="18"/>
  <c r="AP13" i="18"/>
  <c r="AP14" i="18"/>
  <c r="AP15" i="18"/>
  <c r="AP16" i="18"/>
  <c r="AP17" i="18"/>
  <c r="AP18" i="18"/>
  <c r="AP19" i="18"/>
  <c r="AP20" i="18"/>
  <c r="AO13" i="18"/>
  <c r="AO16" i="18"/>
  <c r="AO17" i="18"/>
  <c r="AO18" i="18"/>
  <c r="AO19" i="18"/>
  <c r="AN13" i="18"/>
  <c r="AN14" i="18"/>
  <c r="AN15" i="18"/>
  <c r="AN16" i="18"/>
  <c r="AN17" i="18"/>
  <c r="AN19" i="18"/>
  <c r="AM13" i="18"/>
  <c r="AM14" i="18"/>
  <c r="AM15" i="18"/>
  <c r="AM16" i="18"/>
  <c r="AM17" i="18"/>
  <c r="AM18" i="18"/>
  <c r="AM20" i="18"/>
  <c r="AL13" i="18"/>
  <c r="AL14" i="18"/>
  <c r="AL16" i="18"/>
  <c r="AL17" i="18"/>
  <c r="AL19" i="18"/>
  <c r="AK13" i="18"/>
  <c r="AK14" i="18"/>
  <c r="AK17" i="18"/>
  <c r="AK18" i="18"/>
  <c r="AK19" i="18"/>
  <c r="AJ13" i="18"/>
  <c r="AJ14" i="18"/>
  <c r="AJ15" i="18"/>
  <c r="AJ16" i="18"/>
  <c r="AJ17" i="18"/>
  <c r="AJ19" i="18"/>
  <c r="AJ20" i="18"/>
  <c r="AI13" i="18"/>
  <c r="AI14" i="18"/>
  <c r="AI15" i="18"/>
  <c r="AI16" i="18"/>
  <c r="AI17" i="18"/>
  <c r="AI18" i="18"/>
  <c r="AI19" i="18"/>
  <c r="AI20" i="18"/>
  <c r="AH13" i="18"/>
  <c r="AH14" i="18"/>
  <c r="AH15" i="18"/>
  <c r="AH16" i="18"/>
  <c r="AH17" i="18"/>
  <c r="AH18" i="18"/>
  <c r="AH20" i="18"/>
  <c r="AG13" i="18"/>
  <c r="AG14" i="18"/>
  <c r="AG15" i="18"/>
  <c r="AG16" i="18"/>
  <c r="AG18" i="18"/>
  <c r="AG19" i="18"/>
  <c r="AG20" i="18"/>
  <c r="AE4" i="18"/>
  <c r="AF4" i="18"/>
  <c r="AG4" i="18"/>
  <c r="AH4" i="18"/>
  <c r="AI4" i="18"/>
  <c r="AJ4" i="18"/>
  <c r="AK4" i="18"/>
  <c r="AL4" i="18"/>
  <c r="AM4" i="18"/>
  <c r="AN4" i="18"/>
  <c r="AO4" i="18"/>
  <c r="AP4" i="18"/>
  <c r="AQ4" i="18"/>
  <c r="AR4" i="18"/>
  <c r="AS4" i="18"/>
  <c r="AT4" i="18"/>
  <c r="AU4" i="18"/>
  <c r="AV4" i="18"/>
  <c r="AW4" i="18"/>
  <c r="AX4" i="18"/>
  <c r="AY4" i="18"/>
  <c r="AZ4" i="18"/>
  <c r="BA4" i="18"/>
  <c r="BB4" i="18"/>
  <c r="BC4" i="18"/>
  <c r="BC64" i="20"/>
  <c r="BB64" i="20"/>
  <c r="BA64" i="20"/>
  <c r="AZ64" i="20"/>
  <c r="AY64" i="20"/>
  <c r="AX64" i="20"/>
  <c r="AW64" i="20"/>
  <c r="AU64" i="20"/>
  <c r="AT64" i="20"/>
  <c r="AS64" i="20"/>
  <c r="AR64" i="20"/>
  <c r="AQ64" i="20"/>
  <c r="AP64" i="20"/>
  <c r="AO64" i="20"/>
  <c r="AN64" i="20"/>
  <c r="AM64" i="20"/>
  <c r="AK64" i="20"/>
  <c r="AJ64" i="20"/>
  <c r="AI64" i="20"/>
  <c r="AH64" i="20"/>
  <c r="AG64" i="20"/>
  <c r="BC63" i="20"/>
  <c r="BB63" i="20"/>
  <c r="BA63" i="20"/>
  <c r="AZ63" i="20"/>
  <c r="AY63" i="20"/>
  <c r="AX63" i="20"/>
  <c r="AW63" i="20"/>
  <c r="AV63" i="20"/>
  <c r="AU63" i="20"/>
  <c r="AT63" i="20"/>
  <c r="AS63" i="20"/>
  <c r="AR63" i="20"/>
  <c r="AQ63" i="20"/>
  <c r="AP63" i="20"/>
  <c r="AO63" i="20"/>
  <c r="AN63" i="20"/>
  <c r="AM63" i="20"/>
  <c r="AL63" i="20"/>
  <c r="AK63" i="20"/>
  <c r="AJ63" i="20"/>
  <c r="AI63" i="20"/>
  <c r="AH63" i="20"/>
  <c r="AG63" i="20"/>
  <c r="BC62" i="20"/>
  <c r="BB62" i="20"/>
  <c r="BA62" i="20"/>
  <c r="AZ62" i="20"/>
  <c r="AY62" i="20"/>
  <c r="AX62" i="20"/>
  <c r="AW62" i="20"/>
  <c r="AV62" i="20"/>
  <c r="AU62" i="20"/>
  <c r="AT62" i="20"/>
  <c r="AS62" i="20"/>
  <c r="AR62" i="20"/>
  <c r="AQ62" i="20"/>
  <c r="AO62" i="20"/>
  <c r="AM62" i="20"/>
  <c r="AL62" i="20"/>
  <c r="AK62" i="20"/>
  <c r="AJ62" i="20"/>
  <c r="AI62" i="20"/>
  <c r="AG62" i="20"/>
  <c r="BC61" i="20"/>
  <c r="BB61" i="20"/>
  <c r="BA61" i="20"/>
  <c r="AZ61" i="20"/>
  <c r="AY61" i="20"/>
  <c r="AX61" i="20"/>
  <c r="AW61" i="20"/>
  <c r="AV61" i="20"/>
  <c r="AU61" i="20"/>
  <c r="AT61" i="20"/>
  <c r="AS61" i="20"/>
  <c r="AR61" i="20"/>
  <c r="AQ61" i="20"/>
  <c r="AP61" i="20"/>
  <c r="AO61" i="20"/>
  <c r="AN61" i="20"/>
  <c r="AM61" i="20"/>
  <c r="AL61" i="20"/>
  <c r="AK61" i="20"/>
  <c r="AJ61" i="20"/>
  <c r="AI61" i="20"/>
  <c r="AH61" i="20"/>
  <c r="AG61" i="20"/>
  <c r="BC60" i="20"/>
  <c r="BB60" i="20"/>
  <c r="BA60" i="20"/>
  <c r="AZ60" i="20"/>
  <c r="AY60" i="20"/>
  <c r="AX60" i="20"/>
  <c r="AW60" i="20"/>
  <c r="AV60" i="20"/>
  <c r="AU60" i="20"/>
  <c r="AT60" i="20"/>
  <c r="AS60" i="20"/>
  <c r="AR60" i="20"/>
  <c r="AQ60" i="20"/>
  <c r="AP60" i="20"/>
  <c r="AO60" i="20"/>
  <c r="AN60" i="20"/>
  <c r="AM60" i="20"/>
  <c r="AL60" i="20"/>
  <c r="AK60" i="20"/>
  <c r="AJ60" i="20"/>
  <c r="AI60" i="20"/>
  <c r="AH60" i="20"/>
  <c r="AG60" i="20"/>
  <c r="BC59" i="20"/>
  <c r="BB59" i="20"/>
  <c r="BA59" i="20"/>
  <c r="AZ59" i="20"/>
  <c r="AY59" i="20"/>
  <c r="AX59" i="20"/>
  <c r="AW59" i="20"/>
  <c r="AV59" i="20"/>
  <c r="AU59" i="20"/>
  <c r="AT59" i="20"/>
  <c r="AS59" i="20"/>
  <c r="AR59" i="20"/>
  <c r="AQ59" i="20"/>
  <c r="AP59" i="20"/>
  <c r="AO59" i="20"/>
  <c r="AN59" i="20"/>
  <c r="AM59" i="20"/>
  <c r="AL59" i="20"/>
  <c r="AK59" i="20"/>
  <c r="AJ59" i="20"/>
  <c r="AI59" i="20"/>
  <c r="AH59" i="20"/>
  <c r="AG59" i="20"/>
  <c r="BC58" i="20"/>
  <c r="BB58" i="20"/>
  <c r="BA58" i="20"/>
  <c r="AZ58" i="20"/>
  <c r="AY58" i="20"/>
  <c r="AX58" i="20"/>
  <c r="AW58" i="20"/>
  <c r="AV58" i="20"/>
  <c r="AU58" i="20"/>
  <c r="AT58" i="20"/>
  <c r="AS58" i="20"/>
  <c r="AR58" i="20"/>
  <c r="AQ58" i="20"/>
  <c r="AP58" i="20"/>
  <c r="AO58" i="20"/>
  <c r="AN58" i="20"/>
  <c r="AM58" i="20"/>
  <c r="AL58" i="20"/>
  <c r="AK58" i="20"/>
  <c r="AJ58" i="20"/>
  <c r="AI58" i="20"/>
  <c r="AH58" i="20"/>
  <c r="AG58" i="20"/>
  <c r="BC57" i="20"/>
  <c r="BB57" i="20"/>
  <c r="BA57" i="20"/>
  <c r="AZ57" i="20"/>
  <c r="AY57" i="20"/>
  <c r="AX57" i="20"/>
  <c r="AW57" i="20"/>
  <c r="AV57" i="20"/>
  <c r="AU57" i="20"/>
  <c r="AT57" i="20"/>
  <c r="AS57" i="20"/>
  <c r="AR57" i="20"/>
  <c r="AQ57" i="20"/>
  <c r="AP57" i="20"/>
  <c r="AO57" i="20"/>
  <c r="AN57" i="20"/>
  <c r="AM57" i="20"/>
  <c r="AL57" i="20"/>
  <c r="AK57" i="20"/>
  <c r="AJ57" i="20"/>
  <c r="AI57" i="20"/>
  <c r="AH57" i="20"/>
  <c r="AG57" i="20"/>
  <c r="BC56" i="20"/>
  <c r="BB56" i="20"/>
  <c r="BA56" i="20"/>
  <c r="AZ56" i="20"/>
  <c r="AY56" i="20"/>
  <c r="AX56" i="20"/>
  <c r="AW56" i="20"/>
  <c r="AU56" i="20"/>
  <c r="AT56" i="20"/>
  <c r="AS56" i="20"/>
  <c r="AR56" i="20"/>
  <c r="AQ56" i="20"/>
  <c r="AP56" i="20"/>
  <c r="AO56" i="20"/>
  <c r="AN56" i="20"/>
  <c r="AM56" i="20"/>
  <c r="AL56" i="20"/>
  <c r="AK56" i="20"/>
  <c r="AJ56" i="20"/>
  <c r="AI56" i="20"/>
  <c r="AH56" i="20"/>
  <c r="AG56" i="20"/>
  <c r="BC55" i="20"/>
  <c r="BB55" i="20"/>
  <c r="BA55" i="20"/>
  <c r="AZ55" i="20"/>
  <c r="AY55" i="20"/>
  <c r="AX55" i="20"/>
  <c r="AU55" i="20"/>
  <c r="AS55" i="20"/>
  <c r="AR55" i="20"/>
  <c r="AQ55" i="20"/>
  <c r="AP55" i="20"/>
  <c r="AO55" i="20"/>
  <c r="AN55" i="20"/>
  <c r="AM55" i="20"/>
  <c r="AL55" i="20"/>
  <c r="AK55" i="20"/>
  <c r="AJ55" i="20"/>
  <c r="AI55" i="20"/>
  <c r="AH55" i="20"/>
  <c r="AG55" i="20"/>
  <c r="BC54" i="20"/>
  <c r="BB54" i="20"/>
  <c r="BA54" i="20"/>
  <c r="AZ54" i="20"/>
  <c r="AX54" i="20"/>
  <c r="AW54" i="20"/>
  <c r="AU54" i="20"/>
  <c r="AT54" i="20"/>
  <c r="AR54" i="20"/>
  <c r="AQ54" i="20"/>
  <c r="AP54" i="20"/>
  <c r="AO54" i="20"/>
  <c r="AN54" i="20"/>
  <c r="AM54" i="20"/>
  <c r="AL54" i="20"/>
  <c r="AK54" i="20"/>
  <c r="AJ54" i="20"/>
  <c r="AI54" i="20"/>
  <c r="AH54" i="20"/>
  <c r="BC53" i="20"/>
  <c r="BB53" i="20"/>
  <c r="BA53" i="20"/>
  <c r="AZ53" i="20"/>
  <c r="AY53" i="20"/>
  <c r="AX53" i="20"/>
  <c r="AW53" i="20"/>
  <c r="AV53" i="20"/>
  <c r="AU53" i="20"/>
  <c r="AT53" i="20"/>
  <c r="AS53" i="20"/>
  <c r="AQ53" i="20"/>
  <c r="AP53" i="20"/>
  <c r="AO53" i="20"/>
  <c r="AN53" i="20"/>
  <c r="AM53" i="20"/>
  <c r="AK53" i="20"/>
  <c r="AJ53" i="20"/>
  <c r="AI53" i="20"/>
  <c r="AG53" i="20"/>
  <c r="BC52" i="20"/>
  <c r="BB52" i="20"/>
  <c r="BA52" i="20"/>
  <c r="AZ52" i="20"/>
  <c r="AY52" i="20"/>
  <c r="AX52" i="20"/>
  <c r="AW52" i="20"/>
  <c r="AT52" i="20"/>
  <c r="AS52" i="20"/>
  <c r="AR52" i="20"/>
  <c r="AQ52" i="20"/>
  <c r="AP52" i="20"/>
  <c r="AO52" i="20"/>
  <c r="AN52" i="20"/>
  <c r="AM52" i="20"/>
  <c r="AL52" i="20"/>
  <c r="AK52" i="20"/>
  <c r="AJ52" i="20"/>
  <c r="AH52" i="20"/>
  <c r="AG52" i="20"/>
  <c r="BC51" i="20"/>
  <c r="BB51" i="20"/>
  <c r="BA51" i="20"/>
  <c r="AZ51" i="20"/>
  <c r="AY51" i="20"/>
  <c r="AX51" i="20"/>
  <c r="AW51" i="20"/>
  <c r="AU51" i="20"/>
  <c r="AS51" i="20"/>
  <c r="AR51" i="20"/>
  <c r="AQ51" i="20"/>
  <c r="AP51" i="20"/>
  <c r="AO51" i="20"/>
  <c r="AN51" i="20"/>
  <c r="AL51" i="20"/>
  <c r="AK51" i="20"/>
  <c r="AJ51" i="20"/>
  <c r="AI51" i="20"/>
  <c r="AH51" i="20"/>
  <c r="AG51" i="20"/>
  <c r="BC50" i="20"/>
  <c r="BB50" i="20"/>
  <c r="BA50" i="20"/>
  <c r="AZ50" i="20"/>
  <c r="AY50" i="20"/>
  <c r="AX50" i="20"/>
  <c r="AW50" i="20"/>
  <c r="AV50" i="20"/>
  <c r="AU50" i="20"/>
  <c r="AT50" i="20"/>
  <c r="AS50" i="20"/>
  <c r="AR50" i="20"/>
  <c r="AQ50" i="20"/>
  <c r="AP50" i="20"/>
  <c r="AO50" i="20"/>
  <c r="AN50" i="20"/>
  <c r="AM50" i="20"/>
  <c r="AL50" i="20"/>
  <c r="AK50" i="20"/>
  <c r="AJ50" i="20"/>
  <c r="AI50" i="20"/>
  <c r="AH50" i="20"/>
  <c r="AG50" i="20"/>
  <c r="BC49" i="20"/>
  <c r="BB49" i="20"/>
  <c r="BA49" i="20"/>
  <c r="AZ49" i="20"/>
  <c r="AY49" i="20"/>
  <c r="AX49" i="20"/>
  <c r="AW49" i="20"/>
  <c r="AV49" i="20"/>
  <c r="AU49" i="20"/>
  <c r="AT49" i="20"/>
  <c r="AS49" i="20"/>
  <c r="AR49" i="20"/>
  <c r="AQ49" i="20"/>
  <c r="AP49" i="20"/>
  <c r="AO49" i="20"/>
  <c r="AN49" i="20"/>
  <c r="AM49" i="20"/>
  <c r="AL49" i="20"/>
  <c r="AK49" i="20"/>
  <c r="AJ49" i="20"/>
  <c r="AI49" i="20"/>
  <c r="AH49" i="20"/>
  <c r="AG49" i="20"/>
  <c r="BC48" i="20"/>
  <c r="BB48" i="20"/>
  <c r="BA48" i="20"/>
  <c r="AZ48" i="20"/>
  <c r="AY48" i="20"/>
  <c r="AX48" i="20"/>
  <c r="AW48" i="20"/>
  <c r="AV48" i="20"/>
  <c r="AU48" i="20"/>
  <c r="AT48" i="20"/>
  <c r="AS48" i="20"/>
  <c r="AR48" i="20"/>
  <c r="AQ48" i="20"/>
  <c r="AP48" i="20"/>
  <c r="AO48" i="20"/>
  <c r="AN48" i="20"/>
  <c r="AM48" i="20"/>
  <c r="AL48" i="20"/>
  <c r="AK48" i="20"/>
  <c r="AJ48" i="20"/>
  <c r="AI48" i="20"/>
  <c r="AH48" i="20"/>
  <c r="AG48" i="20"/>
  <c r="BC47" i="20"/>
  <c r="BB47" i="20"/>
  <c r="BA47" i="20"/>
  <c r="AZ47" i="20"/>
  <c r="AY47" i="20"/>
  <c r="AX47" i="20"/>
  <c r="AW47" i="20"/>
  <c r="AV47" i="20"/>
  <c r="AU47" i="20"/>
  <c r="AR47" i="20"/>
  <c r="AQ47" i="20"/>
  <c r="AP47" i="20"/>
  <c r="AO47" i="20"/>
  <c r="AN47" i="20"/>
  <c r="AM47" i="20"/>
  <c r="AL47" i="20"/>
  <c r="AK47" i="20"/>
  <c r="AJ47" i="20"/>
  <c r="AH47" i="20"/>
  <c r="AG47" i="20"/>
  <c r="BC46" i="20"/>
  <c r="BB46" i="20"/>
  <c r="BA46" i="20"/>
  <c r="AZ46" i="20"/>
  <c r="AY46" i="20"/>
  <c r="AX46" i="20"/>
  <c r="AW46" i="20"/>
  <c r="AU46" i="20"/>
  <c r="AT46" i="20"/>
  <c r="AS46" i="20"/>
  <c r="AQ46" i="20"/>
  <c r="AP46" i="20"/>
  <c r="AO46" i="20"/>
  <c r="AN46" i="20"/>
  <c r="AM46" i="20"/>
  <c r="AL46" i="20"/>
  <c r="AK46" i="20"/>
  <c r="AJ46" i="20"/>
  <c r="AI46" i="20"/>
  <c r="AH46" i="20"/>
  <c r="AG46" i="20"/>
  <c r="BC45" i="20"/>
  <c r="BB45" i="20"/>
  <c r="BA45" i="20"/>
  <c r="AZ45" i="20"/>
  <c r="AY45" i="20"/>
  <c r="AX45" i="20"/>
  <c r="AW45" i="20"/>
  <c r="AV45" i="20"/>
  <c r="AU45" i="20"/>
  <c r="AS45" i="20"/>
  <c r="AR45" i="20"/>
  <c r="AQ45" i="20"/>
  <c r="AP45" i="20"/>
  <c r="AO45" i="20"/>
  <c r="AN45" i="20"/>
  <c r="AM45" i="20"/>
  <c r="AL45" i="20"/>
  <c r="AK45" i="20"/>
  <c r="AJ45" i="20"/>
  <c r="AI45" i="20"/>
  <c r="AH45" i="20"/>
  <c r="AG45" i="20"/>
  <c r="BC43" i="20"/>
  <c r="BB43" i="20"/>
  <c r="BA43" i="20"/>
  <c r="AZ43" i="20"/>
  <c r="AY43" i="20"/>
  <c r="AX43" i="20"/>
  <c r="AW43" i="20"/>
  <c r="AV43" i="20"/>
  <c r="AU43" i="20"/>
  <c r="AT43" i="20"/>
  <c r="AS43" i="20"/>
  <c r="AR43" i="20"/>
  <c r="AQ43" i="20"/>
  <c r="AP43" i="20"/>
  <c r="AO43" i="20"/>
  <c r="AN43" i="20"/>
  <c r="AM43" i="20"/>
  <c r="AL43" i="20"/>
  <c r="AK43" i="20"/>
  <c r="AJ43" i="20"/>
  <c r="AI43" i="20"/>
  <c r="AH43" i="20"/>
  <c r="AG43" i="20"/>
  <c r="BC42" i="20"/>
  <c r="BB42" i="20"/>
  <c r="BA42" i="20"/>
  <c r="AZ42" i="20"/>
  <c r="AY42" i="20"/>
  <c r="AX42" i="20"/>
  <c r="AW42" i="20"/>
  <c r="AU42" i="20"/>
  <c r="AS42" i="20"/>
  <c r="AR42" i="20"/>
  <c r="AQ42" i="20"/>
  <c r="AP42" i="20"/>
  <c r="AO42" i="20"/>
  <c r="AN42" i="20"/>
  <c r="AM42" i="20"/>
  <c r="AK42" i="20"/>
  <c r="AJ42" i="20"/>
  <c r="AI42" i="20"/>
  <c r="AH42" i="20"/>
  <c r="AG42" i="20"/>
  <c r="BC41" i="20"/>
  <c r="BB41" i="20"/>
  <c r="BA41" i="20"/>
  <c r="AZ41" i="20"/>
  <c r="AY41" i="20"/>
  <c r="AX41" i="20"/>
  <c r="AW41" i="20"/>
  <c r="AV41" i="20"/>
  <c r="AU41" i="20"/>
  <c r="AS41" i="20"/>
  <c r="AR41" i="20"/>
  <c r="AP41" i="20"/>
  <c r="AO41" i="20"/>
  <c r="AM41" i="20"/>
  <c r="AL41" i="20"/>
  <c r="AK41" i="20"/>
  <c r="AJ41" i="20"/>
  <c r="AI41" i="20"/>
  <c r="AH41" i="20"/>
  <c r="AG41" i="20"/>
  <c r="BC40" i="20"/>
  <c r="BA40" i="20"/>
  <c r="AZ40" i="20"/>
  <c r="AY40" i="20"/>
  <c r="AX40" i="20"/>
  <c r="AW40" i="20"/>
  <c r="AW31" i="20" s="1"/>
  <c r="AV40" i="20"/>
  <c r="AU40" i="20"/>
  <c r="AT40" i="20"/>
  <c r="AS40" i="20"/>
  <c r="AR40" i="20"/>
  <c r="AP40" i="20"/>
  <c r="AO40" i="20"/>
  <c r="AN40" i="20"/>
  <c r="AM40" i="20"/>
  <c r="AL40" i="20"/>
  <c r="AK40" i="20"/>
  <c r="AJ40" i="20"/>
  <c r="AI40" i="20"/>
  <c r="AH40" i="20"/>
  <c r="AG40" i="20"/>
  <c r="BC6" i="20"/>
  <c r="BC35" i="20"/>
  <c r="BB7" i="20"/>
  <c r="BB35" i="20"/>
  <c r="BA7" i="20"/>
  <c r="BA35" i="20"/>
  <c r="AZ6" i="20"/>
  <c r="AZ7" i="20"/>
  <c r="AZ8" i="20"/>
  <c r="AZ29" i="20"/>
  <c r="AZ35" i="20"/>
  <c r="AY7" i="20"/>
  <c r="AY35" i="20"/>
  <c r="AX7" i="20"/>
  <c r="AX35" i="20"/>
  <c r="AW7" i="20"/>
  <c r="AW35" i="20"/>
  <c r="AV7" i="20"/>
  <c r="AU7" i="20"/>
  <c r="AS35" i="20"/>
  <c r="AR7" i="20"/>
  <c r="AR35" i="20"/>
  <c r="AP7" i="20"/>
  <c r="AP8" i="20"/>
  <c r="AP35" i="20"/>
  <c r="AO6" i="20"/>
  <c r="AO7" i="20"/>
  <c r="AO8" i="20"/>
  <c r="AO35" i="20"/>
  <c r="AN7" i="20"/>
  <c r="AN35" i="20"/>
  <c r="AM35" i="20"/>
  <c r="AL35" i="20"/>
  <c r="AK35" i="20"/>
  <c r="AJ8" i="20"/>
  <c r="AJ35" i="20"/>
  <c r="AI7" i="20"/>
  <c r="AI8" i="20"/>
  <c r="AI35" i="20"/>
  <c r="AH35" i="20"/>
  <c r="AG35" i="20"/>
  <c r="BC15" i="20"/>
  <c r="BC16" i="20"/>
  <c r="BC17" i="20"/>
  <c r="BC18" i="20"/>
  <c r="BC19" i="20"/>
  <c r="BC20" i="20"/>
  <c r="BC21" i="20"/>
  <c r="BC22" i="20"/>
  <c r="BC23" i="20"/>
  <c r="BC24" i="20"/>
  <c r="BC25" i="20"/>
  <c r="BC26" i="20"/>
  <c r="BB16" i="20"/>
  <c r="BB17" i="20"/>
  <c r="BB18" i="20"/>
  <c r="BB19" i="20"/>
  <c r="BB20" i="20"/>
  <c r="BB21" i="20"/>
  <c r="BB22" i="20"/>
  <c r="BB23" i="20"/>
  <c r="BB24" i="20"/>
  <c r="BB25" i="20"/>
  <c r="BB26" i="20"/>
  <c r="BA15" i="20"/>
  <c r="BA16" i="20"/>
  <c r="BA17" i="20"/>
  <c r="BA18" i="20"/>
  <c r="BA19" i="20"/>
  <c r="BA20" i="20"/>
  <c r="BA21" i="20"/>
  <c r="BA22" i="20"/>
  <c r="BA23" i="20"/>
  <c r="BA24" i="20"/>
  <c r="BA25" i="20"/>
  <c r="BA26" i="20"/>
  <c r="AZ15" i="20"/>
  <c r="AZ16" i="20"/>
  <c r="AZ17" i="20"/>
  <c r="AZ18" i="20"/>
  <c r="AZ19" i="20"/>
  <c r="AZ20" i="20"/>
  <c r="AZ21" i="20"/>
  <c r="AZ22" i="20"/>
  <c r="AZ23" i="20"/>
  <c r="AZ24" i="20"/>
  <c r="AZ25" i="20"/>
  <c r="AZ26" i="20"/>
  <c r="AY15" i="20"/>
  <c r="AY16" i="20"/>
  <c r="AY17" i="20"/>
  <c r="AY18" i="20"/>
  <c r="AY19" i="20"/>
  <c r="AY20" i="20"/>
  <c r="AY21" i="20"/>
  <c r="AY22" i="20"/>
  <c r="AY23" i="20"/>
  <c r="AY24" i="20"/>
  <c r="AY25" i="20"/>
  <c r="AY26" i="20"/>
  <c r="AX15" i="20"/>
  <c r="AX16" i="20"/>
  <c r="AX17" i="20"/>
  <c r="AX18" i="20"/>
  <c r="AX19" i="20"/>
  <c r="AX20" i="20"/>
  <c r="AX21" i="20"/>
  <c r="AX22" i="20"/>
  <c r="AX23" i="20"/>
  <c r="AX24" i="20"/>
  <c r="AX25" i="20"/>
  <c r="AX26" i="20"/>
  <c r="AW15" i="20"/>
  <c r="AW16" i="20"/>
  <c r="AW17" i="20"/>
  <c r="AW18" i="20"/>
  <c r="AW19" i="20"/>
  <c r="AW20" i="20"/>
  <c r="AW21" i="20"/>
  <c r="AW22" i="20"/>
  <c r="AW23" i="20"/>
  <c r="AW24" i="20"/>
  <c r="AW25" i="20"/>
  <c r="AW26" i="20"/>
  <c r="AV15" i="20"/>
  <c r="AV17" i="20"/>
  <c r="AV18" i="20"/>
  <c r="AV20" i="20"/>
  <c r="AV21" i="20"/>
  <c r="AV22" i="20"/>
  <c r="AV24" i="20"/>
  <c r="AV25" i="20"/>
  <c r="AV26" i="20"/>
  <c r="AU15" i="20"/>
  <c r="AU16" i="20"/>
  <c r="AU17" i="20"/>
  <c r="AU18" i="20"/>
  <c r="AU19" i="20"/>
  <c r="AU20" i="20"/>
  <c r="AU21" i="20"/>
  <c r="AU22" i="20"/>
  <c r="AU23" i="20"/>
  <c r="AU24" i="20"/>
  <c r="AU25" i="20"/>
  <c r="AU26" i="20"/>
  <c r="AT17" i="20"/>
  <c r="AT19" i="20"/>
  <c r="AT22" i="20"/>
  <c r="AT24" i="20"/>
  <c r="AT25" i="20"/>
  <c r="AT26" i="20"/>
  <c r="AS15" i="20"/>
  <c r="AS16" i="20"/>
  <c r="AS17" i="20"/>
  <c r="AS18" i="20"/>
  <c r="AS19" i="20"/>
  <c r="AS20" i="20"/>
  <c r="AS21" i="20"/>
  <c r="AS23" i="20"/>
  <c r="AS24" i="20"/>
  <c r="AS25" i="20"/>
  <c r="AS26" i="20"/>
  <c r="AR15" i="20"/>
  <c r="AR16" i="20"/>
  <c r="AR17" i="20"/>
  <c r="AR18" i="20"/>
  <c r="AR19" i="20"/>
  <c r="AR20" i="20"/>
  <c r="AR21" i="20"/>
  <c r="AR22" i="20"/>
  <c r="AR23" i="20"/>
  <c r="AR24" i="20"/>
  <c r="AR25" i="20"/>
  <c r="AR26" i="20"/>
  <c r="AQ15" i="20"/>
  <c r="AQ16" i="20"/>
  <c r="AQ17" i="20"/>
  <c r="AQ18" i="20"/>
  <c r="AQ19" i="20"/>
  <c r="AQ20" i="20"/>
  <c r="AQ21" i="20"/>
  <c r="AQ22" i="20"/>
  <c r="AQ23" i="20"/>
  <c r="AQ25" i="20"/>
  <c r="AQ26" i="20"/>
  <c r="AP15" i="20"/>
  <c r="AP16" i="20"/>
  <c r="AP18" i="20"/>
  <c r="AP20" i="20"/>
  <c r="AP21" i="20"/>
  <c r="AP22" i="20"/>
  <c r="AP23" i="20"/>
  <c r="AP24" i="20"/>
  <c r="AP25" i="20"/>
  <c r="AP26" i="20"/>
  <c r="AO15" i="20"/>
  <c r="AO16" i="20"/>
  <c r="AO17" i="20"/>
  <c r="AO18" i="20"/>
  <c r="AO19" i="20"/>
  <c r="AO20" i="20"/>
  <c r="AO21" i="20"/>
  <c r="AO22" i="20"/>
  <c r="AO23" i="20"/>
  <c r="AO24" i="20"/>
  <c r="AO25" i="20"/>
  <c r="AN15" i="20"/>
  <c r="AN16" i="20"/>
  <c r="AN17" i="20"/>
  <c r="AN18" i="20"/>
  <c r="AN20" i="20"/>
  <c r="AN21" i="20"/>
  <c r="AN22" i="20"/>
  <c r="AN23" i="20"/>
  <c r="AN24" i="20"/>
  <c r="AN25" i="20"/>
  <c r="AN26" i="20"/>
  <c r="AM15" i="20"/>
  <c r="AM16" i="20"/>
  <c r="AM17" i="20"/>
  <c r="AM18" i="20"/>
  <c r="AM19" i="20"/>
  <c r="AM20" i="20"/>
  <c r="AM21" i="20"/>
  <c r="AM22" i="20"/>
  <c r="AM23" i="20"/>
  <c r="AM24" i="20"/>
  <c r="AM25" i="20"/>
  <c r="AM26" i="20"/>
  <c r="AL15" i="20"/>
  <c r="AL16" i="20"/>
  <c r="AL17" i="20"/>
  <c r="AL18" i="20"/>
  <c r="AL19" i="20"/>
  <c r="AL20" i="20"/>
  <c r="AL21" i="20"/>
  <c r="AL22" i="20"/>
  <c r="AL24" i="20"/>
  <c r="AL25" i="20"/>
  <c r="AL26" i="20"/>
  <c r="AK15" i="20"/>
  <c r="AK16" i="20"/>
  <c r="AK17" i="20"/>
  <c r="AK18" i="20"/>
  <c r="AK20" i="20"/>
  <c r="AK21" i="20"/>
  <c r="AK22" i="20"/>
  <c r="AK23" i="20"/>
  <c r="AK25" i="20"/>
  <c r="AK26" i="20"/>
  <c r="AJ15" i="20"/>
  <c r="AJ16" i="20"/>
  <c r="AJ17" i="20"/>
  <c r="AJ18" i="20"/>
  <c r="AJ19" i="20"/>
  <c r="AJ20" i="20"/>
  <c r="AJ21" i="20"/>
  <c r="AJ22" i="20"/>
  <c r="AJ23" i="20"/>
  <c r="AJ24" i="20"/>
  <c r="AJ25" i="20"/>
  <c r="AJ26" i="20"/>
  <c r="AI16" i="20"/>
  <c r="AI17" i="20"/>
  <c r="AI19" i="20"/>
  <c r="AI20" i="20"/>
  <c r="AI21" i="20"/>
  <c r="AI22" i="20"/>
  <c r="AI23" i="20"/>
  <c r="AI24" i="20"/>
  <c r="AI25" i="20"/>
  <c r="AI26" i="20"/>
  <c r="AH15" i="20"/>
  <c r="AH16" i="20"/>
  <c r="AH17" i="20"/>
  <c r="AH18" i="20"/>
  <c r="AH19" i="20"/>
  <c r="AH20" i="20"/>
  <c r="AH21" i="20"/>
  <c r="AH22" i="20"/>
  <c r="AH23" i="20"/>
  <c r="AH24" i="20"/>
  <c r="AH25" i="20"/>
  <c r="AH26" i="20"/>
  <c r="AG15" i="20"/>
  <c r="AG16" i="20"/>
  <c r="AG18" i="20"/>
  <c r="AG19" i="20"/>
  <c r="AG20" i="20"/>
  <c r="AG21" i="20"/>
  <c r="AG22" i="20"/>
  <c r="AG23" i="20"/>
  <c r="AG25" i="20"/>
  <c r="AG26" i="20"/>
  <c r="BC11" i="20"/>
  <c r="BC12" i="20"/>
  <c r="BB11" i="20"/>
  <c r="BB12" i="20"/>
  <c r="BA11" i="20"/>
  <c r="BA12" i="20"/>
  <c r="AZ11" i="20"/>
  <c r="AZ12" i="20"/>
  <c r="AY11" i="20"/>
  <c r="AY12" i="20"/>
  <c r="AX11" i="20"/>
  <c r="AX12" i="20"/>
  <c r="AW11" i="20"/>
  <c r="AW12" i="20"/>
  <c r="AV11" i="20"/>
  <c r="AU11" i="20"/>
  <c r="AU12" i="20"/>
  <c r="AT11" i="20"/>
  <c r="AT12" i="20"/>
  <c r="AS11" i="20"/>
  <c r="AS12" i="20"/>
  <c r="AR11" i="20"/>
  <c r="AR12" i="20"/>
  <c r="AQ11" i="20"/>
  <c r="AQ12" i="20"/>
  <c r="AP11" i="20"/>
  <c r="AP12" i="20"/>
  <c r="AO11" i="20"/>
  <c r="AO12" i="20"/>
  <c r="AN11" i="20"/>
  <c r="AN12" i="20"/>
  <c r="AM11" i="20"/>
  <c r="AM12" i="20"/>
  <c r="AL12" i="20"/>
  <c r="AK11" i="20"/>
  <c r="AK12" i="20"/>
  <c r="AJ11" i="20"/>
  <c r="AJ12" i="20"/>
  <c r="AI11" i="20"/>
  <c r="AI12" i="20"/>
  <c r="AH11" i="20"/>
  <c r="AH12" i="20"/>
  <c r="AG11" i="20"/>
  <c r="AG12" i="20"/>
  <c r="AE4" i="20"/>
  <c r="AF4" i="20"/>
  <c r="AG4" i="20"/>
  <c r="AH4" i="20"/>
  <c r="AI4" i="20"/>
  <c r="AJ4" i="20"/>
  <c r="AK4" i="20"/>
  <c r="AL4" i="20"/>
  <c r="AM4" i="20"/>
  <c r="AN4" i="20"/>
  <c r="AO4" i="20"/>
  <c r="AP4" i="20"/>
  <c r="AQ4" i="20"/>
  <c r="AR4" i="20"/>
  <c r="AS4" i="20"/>
  <c r="AT4" i="20"/>
  <c r="AU4" i="20"/>
  <c r="AV4" i="20"/>
  <c r="AW4" i="20"/>
  <c r="AX4" i="20"/>
  <c r="AY4" i="20"/>
  <c r="AZ4" i="20"/>
  <c r="BA4" i="20"/>
  <c r="BB4" i="20"/>
  <c r="BC4" i="20"/>
  <c r="BC6" i="6"/>
  <c r="BC7" i="6"/>
  <c r="BC8" i="6"/>
  <c r="BC9" i="6"/>
  <c r="BB6" i="6"/>
  <c r="BB7" i="6"/>
  <c r="BB8" i="6"/>
  <c r="BB9" i="6"/>
  <c r="BA6" i="6"/>
  <c r="BA7" i="6"/>
  <c r="BA8" i="6"/>
  <c r="BA9" i="6"/>
  <c r="AZ6" i="6"/>
  <c r="AZ7" i="6"/>
  <c r="AZ8" i="6"/>
  <c r="AZ9" i="6"/>
  <c r="AY6" i="6"/>
  <c r="AY7" i="6"/>
  <c r="AY8" i="6"/>
  <c r="AY9" i="6"/>
  <c r="AX6" i="6"/>
  <c r="AX7" i="6"/>
  <c r="AX8" i="6"/>
  <c r="AX9" i="6"/>
  <c r="AW6" i="6"/>
  <c r="AW7" i="6"/>
  <c r="AW8" i="6"/>
  <c r="AW9" i="6"/>
  <c r="AV6" i="6"/>
  <c r="AV7" i="6"/>
  <c r="AV8" i="6"/>
  <c r="AV9" i="6"/>
  <c r="AU6" i="6"/>
  <c r="AU7" i="6"/>
  <c r="AU9" i="6"/>
  <c r="AT6" i="6"/>
  <c r="AT7" i="6"/>
  <c r="AT8" i="6"/>
  <c r="AT9" i="6"/>
  <c r="AS6" i="6"/>
  <c r="AS7" i="6"/>
  <c r="AS8" i="6"/>
  <c r="AS9" i="6"/>
  <c r="AR6" i="6"/>
  <c r="AR7" i="6"/>
  <c r="AR8" i="6"/>
  <c r="AR9" i="6"/>
  <c r="AQ6" i="6"/>
  <c r="AQ7" i="6"/>
  <c r="AQ8" i="6"/>
  <c r="AQ9" i="6"/>
  <c r="AP6" i="6"/>
  <c r="AP7" i="6"/>
  <c r="AP8" i="6"/>
  <c r="AP9" i="6"/>
  <c r="AO7" i="6"/>
  <c r="AO8" i="6"/>
  <c r="AN7" i="6"/>
  <c r="AN8" i="6"/>
  <c r="AN9" i="6"/>
  <c r="AM6" i="6"/>
  <c r="AM7" i="6"/>
  <c r="AM8" i="6"/>
  <c r="AL6" i="6"/>
  <c r="AL7" i="6"/>
  <c r="AL8" i="6"/>
  <c r="AL9" i="6"/>
  <c r="AK6" i="6"/>
  <c r="AK7" i="6"/>
  <c r="AK8" i="6"/>
  <c r="AK9" i="6"/>
  <c r="AJ6" i="6"/>
  <c r="AJ7" i="6"/>
  <c r="AJ8" i="6"/>
  <c r="AJ9" i="6"/>
  <c r="AI6" i="6"/>
  <c r="AI7" i="6"/>
  <c r="AI9" i="6"/>
  <c r="AH7" i="6"/>
  <c r="AH8" i="6"/>
  <c r="AH9" i="6"/>
  <c r="AG6" i="6"/>
  <c r="AG8" i="6"/>
  <c r="AG9" i="6"/>
  <c r="BC11" i="6"/>
  <c r="BC12" i="6" s="1"/>
  <c r="BB11" i="6"/>
  <c r="BB12" i="6" s="1"/>
  <c r="BA11" i="6"/>
  <c r="BA12" i="6" s="1"/>
  <c r="AZ11" i="6"/>
  <c r="AZ12" i="6" s="1"/>
  <c r="AY11" i="6"/>
  <c r="AY12" i="6" s="1"/>
  <c r="AX11" i="6"/>
  <c r="AX12" i="6" s="1"/>
  <c r="AW11" i="6"/>
  <c r="AW12" i="6" s="1"/>
  <c r="AV11" i="6"/>
  <c r="AV12" i="6" s="1"/>
  <c r="AU11" i="6"/>
  <c r="AU12" i="6"/>
  <c r="AT11" i="6"/>
  <c r="AT12" i="6" s="1"/>
  <c r="AS11" i="6"/>
  <c r="AS12" i="6" s="1"/>
  <c r="AR11" i="6"/>
  <c r="AQ11" i="6"/>
  <c r="AQ12" i="6" s="1"/>
  <c r="AP11" i="6"/>
  <c r="AP12" i="6" s="1"/>
  <c r="AO11" i="6"/>
  <c r="AO12" i="6" s="1"/>
  <c r="AN11" i="6"/>
  <c r="AM11" i="6"/>
  <c r="AM12" i="6" s="1"/>
  <c r="AL11" i="6"/>
  <c r="AL12" i="6" s="1"/>
  <c r="AK11" i="6"/>
  <c r="AK12" i="6"/>
  <c r="AJ11" i="6"/>
  <c r="AJ12" i="6" s="1"/>
  <c r="AI11" i="6"/>
  <c r="AI12" i="6" s="1"/>
  <c r="AH11" i="6"/>
  <c r="AH12" i="6"/>
  <c r="AG11" i="6"/>
  <c r="AG12" i="6" s="1"/>
  <c r="AE4" i="6"/>
  <c r="AF4" i="6"/>
  <c r="AG4" i="6"/>
  <c r="AH4" i="6"/>
  <c r="AI4" i="6"/>
  <c r="AJ4" i="6"/>
  <c r="AK4" i="6"/>
  <c r="AL4" i="6"/>
  <c r="AM4" i="6"/>
  <c r="AN4" i="6"/>
  <c r="AO4" i="6"/>
  <c r="AP4" i="6"/>
  <c r="AQ4" i="6"/>
  <c r="AR4" i="6"/>
  <c r="AS4" i="6"/>
  <c r="AT4" i="6"/>
  <c r="AU4" i="6"/>
  <c r="AV4" i="6"/>
  <c r="AW4" i="6"/>
  <c r="AX4" i="6"/>
  <c r="AY4" i="6"/>
  <c r="AZ4" i="6"/>
  <c r="BA4" i="6"/>
  <c r="BB4" i="6"/>
  <c r="BC4" i="6"/>
  <c r="BC5" i="10"/>
  <c r="BC6" i="10"/>
  <c r="BC9" i="10"/>
  <c r="BC10" i="10"/>
  <c r="BC11" i="10"/>
  <c r="BC12" i="10"/>
  <c r="BC16" i="10"/>
  <c r="BC17" i="10"/>
  <c r="BB5" i="10"/>
  <c r="BB6" i="10"/>
  <c r="BB9" i="10"/>
  <c r="BB10" i="10"/>
  <c r="BB11" i="10"/>
  <c r="BB12" i="10"/>
  <c r="BB16" i="10"/>
  <c r="BB17" i="10"/>
  <c r="BA5" i="10"/>
  <c r="BA6" i="10"/>
  <c r="BA9" i="10"/>
  <c r="BA10" i="10"/>
  <c r="BA11" i="10"/>
  <c r="BA12" i="10"/>
  <c r="BA16" i="10"/>
  <c r="BA17" i="10"/>
  <c r="AZ5" i="10"/>
  <c r="AZ6" i="10"/>
  <c r="AZ9" i="10"/>
  <c r="AZ10" i="10"/>
  <c r="AZ11" i="10"/>
  <c r="AZ12" i="10"/>
  <c r="AZ16" i="10"/>
  <c r="AZ17" i="10"/>
  <c r="AY5" i="10"/>
  <c r="AY6" i="10"/>
  <c r="AY9" i="10"/>
  <c r="AY10" i="10"/>
  <c r="AY11" i="10"/>
  <c r="AY12" i="10"/>
  <c r="AY16" i="10"/>
  <c r="AY17" i="10"/>
  <c r="AX5" i="10"/>
  <c r="AX6" i="10"/>
  <c r="AX9" i="10"/>
  <c r="AX10" i="10"/>
  <c r="AX11" i="10"/>
  <c r="AX12" i="10"/>
  <c r="AX16" i="10"/>
  <c r="AX17" i="10"/>
  <c r="AW6" i="10"/>
  <c r="AW9" i="10"/>
  <c r="AW12" i="10"/>
  <c r="AW16" i="10"/>
  <c r="AW17" i="10"/>
  <c r="AV5" i="10"/>
  <c r="AV6" i="10"/>
  <c r="AV9" i="10"/>
  <c r="AV10" i="10"/>
  <c r="AV11" i="10"/>
  <c r="AV12" i="10"/>
  <c r="AV16" i="10"/>
  <c r="AV17" i="10"/>
  <c r="AU5" i="10"/>
  <c r="AU6" i="10"/>
  <c r="AU9" i="10"/>
  <c r="AU10" i="10"/>
  <c r="AU11" i="10"/>
  <c r="AU12" i="10"/>
  <c r="AU16" i="10"/>
  <c r="AT5" i="10"/>
  <c r="AT9" i="10"/>
  <c r="AT10" i="10"/>
  <c r="AT11" i="10"/>
  <c r="AT12" i="10"/>
  <c r="AT16" i="10"/>
  <c r="AT17" i="10"/>
  <c r="AS5" i="10"/>
  <c r="AS6" i="10"/>
  <c r="AS9" i="10"/>
  <c r="AS10" i="10"/>
  <c r="AS11" i="10"/>
  <c r="AS12" i="10"/>
  <c r="AS16" i="10"/>
  <c r="AS17" i="10"/>
  <c r="AR5" i="10"/>
  <c r="AR6" i="10"/>
  <c r="AR9" i="10"/>
  <c r="AR10" i="10"/>
  <c r="AR11" i="10"/>
  <c r="AR12" i="10"/>
  <c r="AR16" i="10"/>
  <c r="AR17" i="10"/>
  <c r="AQ5" i="10"/>
  <c r="AQ6" i="10"/>
  <c r="AQ9" i="10"/>
  <c r="AQ10" i="10"/>
  <c r="AQ11" i="10"/>
  <c r="AQ12" i="10"/>
  <c r="AQ16" i="10"/>
  <c r="AQ17" i="10"/>
  <c r="AP5" i="10"/>
  <c r="AP9" i="10"/>
  <c r="AP10" i="10"/>
  <c r="AP11" i="10"/>
  <c r="AP12" i="10"/>
  <c r="AP16" i="10"/>
  <c r="AP17" i="10"/>
  <c r="AO5" i="10"/>
  <c r="AO6" i="10"/>
  <c r="AO9" i="10"/>
  <c r="AO10" i="10"/>
  <c r="AO11" i="10"/>
  <c r="AO12" i="10"/>
  <c r="AO16" i="10"/>
  <c r="AO17" i="10"/>
  <c r="AN9" i="10"/>
  <c r="AN10" i="10"/>
  <c r="AN11" i="10"/>
  <c r="AN12" i="10"/>
  <c r="AN16" i="10"/>
  <c r="AN17" i="10"/>
  <c r="AM5" i="10"/>
  <c r="AM6" i="10"/>
  <c r="AM9" i="10"/>
  <c r="AM10" i="10"/>
  <c r="AM11" i="10"/>
  <c r="AM16" i="10"/>
  <c r="AM17" i="10"/>
  <c r="AL9" i="10"/>
  <c r="AL10" i="10"/>
  <c r="AL11" i="10"/>
  <c r="AL12" i="10"/>
  <c r="AL16" i="10"/>
  <c r="AL17" i="10"/>
  <c r="AK5" i="10"/>
  <c r="AK9" i="10"/>
  <c r="AK10" i="10"/>
  <c r="AK11" i="10"/>
  <c r="AK12" i="10"/>
  <c r="AK16" i="10"/>
  <c r="AK17" i="10"/>
  <c r="AJ5" i="10"/>
  <c r="AJ6" i="10"/>
  <c r="AJ9" i="10"/>
  <c r="AJ10" i="10"/>
  <c r="AJ11" i="10"/>
  <c r="AJ12" i="10"/>
  <c r="AJ16" i="10"/>
  <c r="AJ17" i="10"/>
  <c r="AI5" i="10"/>
  <c r="AI6" i="10"/>
  <c r="AI9" i="10"/>
  <c r="AI10" i="10"/>
  <c r="AI11" i="10"/>
  <c r="AI12" i="10"/>
  <c r="AI16" i="10"/>
  <c r="AI17" i="10"/>
  <c r="AH5" i="10"/>
  <c r="AH6" i="10"/>
  <c r="AH9" i="10"/>
  <c r="AH10" i="10"/>
  <c r="AH11" i="10"/>
  <c r="AH12" i="10"/>
  <c r="AH16" i="10"/>
  <c r="AH17" i="10"/>
  <c r="AG5" i="10"/>
  <c r="AG6" i="10"/>
  <c r="AG9" i="10"/>
  <c r="AG10" i="10"/>
  <c r="AG11" i="10"/>
  <c r="AG12" i="10"/>
  <c r="AG16" i="10"/>
  <c r="AG17" i="10"/>
  <c r="BC13" i="10"/>
  <c r="BC14" i="10"/>
  <c r="BB13" i="10"/>
  <c r="BB14" i="10"/>
  <c r="BA13" i="10"/>
  <c r="BA14" i="10"/>
  <c r="AZ13" i="10"/>
  <c r="AZ14" i="10"/>
  <c r="AY13" i="10"/>
  <c r="AY14" i="10"/>
  <c r="AX13" i="10"/>
  <c r="AX14" i="10"/>
  <c r="AW13" i="10"/>
  <c r="AW15" i="10" s="1"/>
  <c r="AW14" i="10"/>
  <c r="AV13" i="10"/>
  <c r="AV14" i="10"/>
  <c r="AU13" i="10"/>
  <c r="AU14" i="10"/>
  <c r="AT13" i="10"/>
  <c r="AT14" i="10"/>
  <c r="AS13" i="10"/>
  <c r="AS14" i="10"/>
  <c r="AR13" i="10"/>
  <c r="AR14" i="10"/>
  <c r="AQ13" i="10"/>
  <c r="AQ14" i="10"/>
  <c r="AP13" i="10"/>
  <c r="AP14" i="10"/>
  <c r="AO13" i="10"/>
  <c r="AO14" i="10"/>
  <c r="AN13" i="10"/>
  <c r="AN14" i="10"/>
  <c r="AM13" i="10"/>
  <c r="AM14" i="10"/>
  <c r="AL13" i="10"/>
  <c r="AL14" i="10"/>
  <c r="AK13" i="10"/>
  <c r="AK14" i="10"/>
  <c r="AJ13" i="10"/>
  <c r="AJ14" i="10"/>
  <c r="AI13" i="10"/>
  <c r="AI14" i="10"/>
  <c r="AH13" i="10"/>
  <c r="AH14" i="10"/>
  <c r="AG13" i="10"/>
  <c r="AG14" i="10"/>
  <c r="BC7" i="10"/>
  <c r="BB7" i="10"/>
  <c r="BB8" i="10" s="1"/>
  <c r="BA7" i="10"/>
  <c r="BA8" i="10" s="1"/>
  <c r="AZ7" i="10"/>
  <c r="AY7" i="10"/>
  <c r="AY8" i="10" s="1"/>
  <c r="AX7" i="10"/>
  <c r="AW7" i="10"/>
  <c r="AV7" i="10"/>
  <c r="AU7" i="10"/>
  <c r="AT7" i="10"/>
  <c r="AS7" i="10"/>
  <c r="AS8" i="10"/>
  <c r="AR7" i="10"/>
  <c r="AQ7" i="10"/>
  <c r="AP7" i="10"/>
  <c r="AO7" i="10"/>
  <c r="AN7" i="10"/>
  <c r="AM7" i="10"/>
  <c r="AM8" i="10" s="1"/>
  <c r="AL7" i="10"/>
  <c r="AK7" i="10"/>
  <c r="AJ7" i="10"/>
  <c r="AI7" i="10"/>
  <c r="AH7" i="10"/>
  <c r="AG7" i="10"/>
  <c r="AG8" i="10" s="1"/>
  <c r="AE4" i="10"/>
  <c r="AF4" i="10"/>
  <c r="AG4" i="10"/>
  <c r="AH4" i="10"/>
  <c r="AI4" i="10"/>
  <c r="AJ4" i="10"/>
  <c r="AK4" i="10"/>
  <c r="AL4" i="10"/>
  <c r="AM4" i="10"/>
  <c r="AN4" i="10"/>
  <c r="AO4" i="10"/>
  <c r="AP4" i="10"/>
  <c r="AQ4" i="10"/>
  <c r="AR4" i="10"/>
  <c r="AS4" i="10"/>
  <c r="AT4" i="10"/>
  <c r="AU4" i="10"/>
  <c r="AV4" i="10"/>
  <c r="AW4" i="10"/>
  <c r="AX4" i="10"/>
  <c r="AY4" i="10"/>
  <c r="AZ4" i="10"/>
  <c r="BA4" i="10"/>
  <c r="BB4" i="10"/>
  <c r="BC4" i="10"/>
  <c r="BC6" i="9"/>
  <c r="BC7" i="9"/>
  <c r="BC15" i="9" s="1"/>
  <c r="BC8" i="9"/>
  <c r="BC9" i="9"/>
  <c r="BC14" i="9"/>
  <c r="BB6" i="9"/>
  <c r="BB7" i="9"/>
  <c r="BB8" i="9"/>
  <c r="BB9" i="9"/>
  <c r="BB14" i="9"/>
  <c r="BA6" i="9"/>
  <c r="BA7" i="9"/>
  <c r="BA8" i="9"/>
  <c r="BA9" i="9"/>
  <c r="BA14" i="9"/>
  <c r="AZ6" i="9"/>
  <c r="AZ7" i="9"/>
  <c r="AZ8" i="9"/>
  <c r="AZ9" i="9"/>
  <c r="AZ14" i="9"/>
  <c r="AY6" i="9"/>
  <c r="AY7" i="9"/>
  <c r="AY8" i="9"/>
  <c r="AY9" i="9"/>
  <c r="AY14" i="9"/>
  <c r="AX6" i="9"/>
  <c r="AX7" i="9"/>
  <c r="AX8" i="9"/>
  <c r="AX9" i="9"/>
  <c r="AX14" i="9"/>
  <c r="AW6" i="9"/>
  <c r="AW7" i="9"/>
  <c r="AW8" i="9"/>
  <c r="AW9" i="9"/>
  <c r="AW11" i="9" s="1"/>
  <c r="AW14" i="9"/>
  <c r="AV6" i="9"/>
  <c r="AV7" i="9"/>
  <c r="AV8" i="9"/>
  <c r="AV9" i="9"/>
  <c r="AV14" i="9"/>
  <c r="AU6" i="9"/>
  <c r="AU7" i="9"/>
  <c r="AU8" i="9"/>
  <c r="AU9" i="9"/>
  <c r="AU11" i="9" s="1"/>
  <c r="AU14" i="9"/>
  <c r="AT6" i="9"/>
  <c r="AT7" i="9"/>
  <c r="AT8" i="9"/>
  <c r="AT9" i="9"/>
  <c r="AT14" i="9"/>
  <c r="AS7" i="9"/>
  <c r="AS8" i="9"/>
  <c r="AS9" i="9"/>
  <c r="AS14" i="9"/>
  <c r="AR7" i="9"/>
  <c r="AR8" i="9"/>
  <c r="AR9" i="9"/>
  <c r="AR14" i="9"/>
  <c r="AQ6" i="9"/>
  <c r="AQ7" i="9"/>
  <c r="AQ8" i="9"/>
  <c r="AQ9" i="9"/>
  <c r="AQ14" i="9"/>
  <c r="AP7" i="9"/>
  <c r="AP9" i="9"/>
  <c r="AP14" i="9"/>
  <c r="AO8" i="9"/>
  <c r="AO9" i="9"/>
  <c r="AO11" i="9" s="1"/>
  <c r="AO14" i="9"/>
  <c r="AN6" i="9"/>
  <c r="AN7" i="9"/>
  <c r="AN8" i="9"/>
  <c r="AN9" i="9"/>
  <c r="AN14" i="9"/>
  <c r="AM6" i="9"/>
  <c r="AM7" i="9"/>
  <c r="AM8" i="9"/>
  <c r="AM14" i="9"/>
  <c r="AL6" i="9"/>
  <c r="AL7" i="9"/>
  <c r="AL9" i="9"/>
  <c r="AL14" i="9"/>
  <c r="AK6" i="9"/>
  <c r="AK7" i="9"/>
  <c r="AK8" i="9"/>
  <c r="AK9" i="9"/>
  <c r="AK11" i="9" s="1"/>
  <c r="AK14" i="9"/>
  <c r="AJ6" i="9"/>
  <c r="AJ7" i="9"/>
  <c r="AJ8" i="9"/>
  <c r="AJ9" i="9"/>
  <c r="AJ11" i="9" s="1"/>
  <c r="AJ14" i="9"/>
  <c r="AI6" i="9"/>
  <c r="AI7" i="9"/>
  <c r="AI8" i="9"/>
  <c r="AI9" i="9"/>
  <c r="AI11" i="9" s="1"/>
  <c r="AI14" i="9"/>
  <c r="AH6" i="9"/>
  <c r="AH7" i="9"/>
  <c r="AH8" i="9"/>
  <c r="AH9" i="9"/>
  <c r="AH14" i="9"/>
  <c r="AG6" i="9"/>
  <c r="AG7" i="9"/>
  <c r="AG9" i="9"/>
  <c r="AG11" i="9" s="1"/>
  <c r="AG14" i="9"/>
  <c r="AS11" i="9"/>
  <c r="AR11" i="9"/>
  <c r="AN11" i="9"/>
  <c r="AE4" i="9"/>
  <c r="AF4" i="9"/>
  <c r="AG4" i="9"/>
  <c r="AH4" i="9"/>
  <c r="AI4" i="9"/>
  <c r="AJ4" i="9"/>
  <c r="AK4" i="9"/>
  <c r="AL4" i="9"/>
  <c r="AM4" i="9"/>
  <c r="AN4" i="9"/>
  <c r="AO4" i="9"/>
  <c r="AP4" i="9"/>
  <c r="AQ4" i="9"/>
  <c r="AR4" i="9"/>
  <c r="AS4" i="9"/>
  <c r="AT4" i="9"/>
  <c r="AU4" i="9"/>
  <c r="AV4" i="9"/>
  <c r="AW4" i="9"/>
  <c r="AX4" i="9"/>
  <c r="AY4" i="9"/>
  <c r="AZ4" i="9"/>
  <c r="BA4" i="9"/>
  <c r="BB4" i="9"/>
  <c r="BC4" i="9"/>
  <c r="BC7" i="31"/>
  <c r="BC10" i="31"/>
  <c r="BC11" i="31"/>
  <c r="BC13" i="31" s="1"/>
  <c r="BC24" i="31"/>
  <c r="BB7" i="31"/>
  <c r="BB10" i="31"/>
  <c r="BB11" i="31"/>
  <c r="BB24" i="31"/>
  <c r="BA7" i="31"/>
  <c r="BA10" i="31"/>
  <c r="BA11" i="31"/>
  <c r="BA24" i="31"/>
  <c r="AZ7" i="31"/>
  <c r="AZ10" i="31"/>
  <c r="AZ11" i="31"/>
  <c r="AZ24" i="31"/>
  <c r="AY7" i="31"/>
  <c r="AY10" i="31"/>
  <c r="AY11" i="31"/>
  <c r="AY13" i="31" s="1"/>
  <c r="AY24" i="31"/>
  <c r="AX7" i="31"/>
  <c r="AX10" i="31"/>
  <c r="AX11" i="31"/>
  <c r="AX13" i="31" s="1"/>
  <c r="AX24" i="31"/>
  <c r="BC25" i="31"/>
  <c r="BB25" i="31"/>
  <c r="BA25" i="31"/>
  <c r="AZ25" i="31"/>
  <c r="AY25" i="31"/>
  <c r="AY26" i="31" s="1"/>
  <c r="AX25" i="31"/>
  <c r="BC15" i="31"/>
  <c r="BC16" i="31"/>
  <c r="BC17" i="31"/>
  <c r="BC18" i="31"/>
  <c r="BC19" i="31"/>
  <c r="BC20" i="31"/>
  <c r="BC21" i="31"/>
  <c r="BB15" i="31"/>
  <c r="BB16" i="31"/>
  <c r="BB17" i="31"/>
  <c r="BB18" i="31"/>
  <c r="BB19" i="31"/>
  <c r="BB20" i="31"/>
  <c r="BB21" i="31"/>
  <c r="BA15" i="31"/>
  <c r="BA16" i="31"/>
  <c r="BA17" i="31"/>
  <c r="BA18" i="31"/>
  <c r="BA19" i="31"/>
  <c r="BA20" i="31"/>
  <c r="BA21" i="31"/>
  <c r="AZ15" i="31"/>
  <c r="AZ16" i="31"/>
  <c r="AZ17" i="31"/>
  <c r="AZ18" i="31"/>
  <c r="AZ19" i="31"/>
  <c r="AZ20" i="31"/>
  <c r="AZ21" i="31"/>
  <c r="AY15" i="31"/>
  <c r="AY16" i="31"/>
  <c r="AY17" i="31"/>
  <c r="AY18" i="31"/>
  <c r="AY19" i="31"/>
  <c r="AY20" i="31"/>
  <c r="AY21" i="31"/>
  <c r="AX15" i="31"/>
  <c r="AX16" i="31"/>
  <c r="AX17" i="31"/>
  <c r="AX18" i="31"/>
  <c r="AX19" i="31"/>
  <c r="AX20" i="31"/>
  <c r="AX21" i="31"/>
  <c r="BA13" i="31"/>
  <c r="BC8" i="31"/>
  <c r="BB8" i="31"/>
  <c r="BA8" i="31"/>
  <c r="BA9" i="31"/>
  <c r="AZ8" i="31"/>
  <c r="AY8" i="31"/>
  <c r="AX8" i="31"/>
  <c r="AE4" i="31"/>
  <c r="AF4" i="31"/>
  <c r="AG4" i="31"/>
  <c r="AH4" i="31"/>
  <c r="AI4" i="31"/>
  <c r="AJ4" i="31"/>
  <c r="AK4" i="31"/>
  <c r="AL4" i="31"/>
  <c r="AM4" i="31"/>
  <c r="AN4" i="31"/>
  <c r="AO4" i="31"/>
  <c r="AP4" i="31"/>
  <c r="AQ4" i="31"/>
  <c r="AR4" i="31"/>
  <c r="AS4" i="31"/>
  <c r="AT4" i="31"/>
  <c r="AU4" i="31"/>
  <c r="AV4" i="31"/>
  <c r="AW4" i="31"/>
  <c r="AX4" i="31"/>
  <c r="AY4" i="31"/>
  <c r="AZ4" i="31"/>
  <c r="BA4" i="31"/>
  <c r="BB4" i="31"/>
  <c r="BC4" i="31"/>
  <c r="BC27" i="32"/>
  <c r="BB27" i="32"/>
  <c r="BA27" i="32"/>
  <c r="AZ27" i="32"/>
  <c r="AY27" i="32"/>
  <c r="AX27" i="32"/>
  <c r="AW27" i="32"/>
  <c r="AV27" i="32"/>
  <c r="AU27" i="32"/>
  <c r="AT27" i="32"/>
  <c r="AS27" i="32"/>
  <c r="AR27" i="32"/>
  <c r="AQ27" i="32"/>
  <c r="AP27" i="32"/>
  <c r="AO27" i="32"/>
  <c r="AN27" i="32"/>
  <c r="AM27" i="32"/>
  <c r="AL27" i="32"/>
  <c r="AK27" i="32"/>
  <c r="AJ27" i="32"/>
  <c r="AI27" i="32"/>
  <c r="AH27" i="32"/>
  <c r="AG27" i="32"/>
  <c r="BC26" i="32"/>
  <c r="BB26" i="32"/>
  <c r="BA26" i="32"/>
  <c r="AZ26" i="32"/>
  <c r="AY26" i="32"/>
  <c r="AX26" i="32"/>
  <c r="AW26" i="32"/>
  <c r="AV26" i="32"/>
  <c r="AU26" i="32"/>
  <c r="AT26" i="32"/>
  <c r="AS26" i="32"/>
  <c r="AR26" i="32"/>
  <c r="AQ26" i="32"/>
  <c r="AP26" i="32"/>
  <c r="AO26" i="32"/>
  <c r="AN26" i="32"/>
  <c r="AM26" i="32"/>
  <c r="AL26" i="32"/>
  <c r="AK26" i="32"/>
  <c r="AJ26" i="32"/>
  <c r="AI26" i="32"/>
  <c r="AH26" i="32"/>
  <c r="AG26" i="32"/>
  <c r="BC25" i="32"/>
  <c r="BB25" i="32"/>
  <c r="BA25" i="32"/>
  <c r="AZ25" i="32"/>
  <c r="AY25" i="32"/>
  <c r="AX25" i="32"/>
  <c r="AW25" i="32"/>
  <c r="AV25" i="32"/>
  <c r="AU25" i="32"/>
  <c r="AT25" i="32"/>
  <c r="AS25" i="32"/>
  <c r="AR25" i="32"/>
  <c r="AQ25" i="32"/>
  <c r="AO25" i="32"/>
  <c r="AN25" i="32"/>
  <c r="AM25" i="32"/>
  <c r="AL25" i="32"/>
  <c r="AK25" i="32"/>
  <c r="AJ25" i="32"/>
  <c r="AI25" i="32"/>
  <c r="AH25" i="32"/>
  <c r="AG25" i="32"/>
  <c r="BC24" i="32"/>
  <c r="BC20" i="32" s="1"/>
  <c r="BB24" i="32"/>
  <c r="BA24" i="32"/>
  <c r="AZ24" i="32"/>
  <c r="AY24" i="32"/>
  <c r="AX24" i="32"/>
  <c r="AV24" i="32"/>
  <c r="AU24" i="32"/>
  <c r="AT24" i="32"/>
  <c r="AS24" i="32"/>
  <c r="AR24" i="32"/>
  <c r="AQ24" i="32"/>
  <c r="AP24" i="32"/>
  <c r="AO24" i="32"/>
  <c r="AN24" i="32"/>
  <c r="AN20" i="32" s="1"/>
  <c r="AM24" i="32"/>
  <c r="AL24" i="32"/>
  <c r="AK24" i="32"/>
  <c r="AJ24" i="32"/>
  <c r="AI24" i="32"/>
  <c r="AH24" i="32"/>
  <c r="AH20" i="32" s="1"/>
  <c r="AG24" i="32"/>
  <c r="BC6" i="32"/>
  <c r="BC7" i="32"/>
  <c r="BC8" i="32"/>
  <c r="BC9" i="32"/>
  <c r="BC18" i="32"/>
  <c r="BC19" i="32"/>
  <c r="BB6" i="32"/>
  <c r="BB7" i="32"/>
  <c r="BB8" i="32"/>
  <c r="BB9" i="32"/>
  <c r="BB18" i="32"/>
  <c r="BB19" i="32"/>
  <c r="BA7" i="32"/>
  <c r="BA8" i="32"/>
  <c r="BA9" i="32"/>
  <c r="BA11" i="32" s="1"/>
  <c r="BA18" i="32"/>
  <c r="BA19" i="32"/>
  <c r="AZ6" i="32"/>
  <c r="AZ7" i="32"/>
  <c r="AZ8" i="32"/>
  <c r="AZ9" i="32"/>
  <c r="AZ11" i="32" s="1"/>
  <c r="AZ18" i="32"/>
  <c r="AZ19" i="32"/>
  <c r="AY6" i="32"/>
  <c r="AY7" i="32"/>
  <c r="AY8" i="32"/>
  <c r="AY9" i="32"/>
  <c r="AY11" i="32" s="1"/>
  <c r="AY18" i="32"/>
  <c r="AY19" i="32"/>
  <c r="AX6" i="32"/>
  <c r="AX7" i="32"/>
  <c r="AX8" i="32"/>
  <c r="AX9" i="32"/>
  <c r="AX11" i="32" s="1"/>
  <c r="AX18" i="32"/>
  <c r="AW6" i="32"/>
  <c r="AW7" i="32"/>
  <c r="AW8" i="32"/>
  <c r="AW18" i="32"/>
  <c r="AV7" i="32"/>
  <c r="AV18" i="32"/>
  <c r="AU7" i="32"/>
  <c r="AU18" i="32"/>
  <c r="AU19" i="32"/>
  <c r="AT7" i="32"/>
  <c r="AT18" i="32"/>
  <c r="AS7" i="32"/>
  <c r="AS8" i="32"/>
  <c r="AS9" i="32"/>
  <c r="AS11" i="32" s="1"/>
  <c r="AS18" i="32"/>
  <c r="AR6" i="32"/>
  <c r="AR7" i="32"/>
  <c r="AR8" i="32"/>
  <c r="AR9" i="32"/>
  <c r="AR11" i="32" s="1"/>
  <c r="AR18" i="32"/>
  <c r="AR19" i="32"/>
  <c r="AQ7" i="32"/>
  <c r="AQ8" i="32"/>
  <c r="AQ18" i="32"/>
  <c r="AQ19" i="32"/>
  <c r="AP6" i="32"/>
  <c r="AP7" i="32"/>
  <c r="AP18" i="32"/>
  <c r="AO6" i="32"/>
  <c r="AO7" i="32"/>
  <c r="AO9" i="32"/>
  <c r="AO11" i="32" s="1"/>
  <c r="AO18" i="32"/>
  <c r="AO19" i="32"/>
  <c r="AN7" i="32"/>
  <c r="AN9" i="32"/>
  <c r="AN11" i="32" s="1"/>
  <c r="AN18" i="32"/>
  <c r="AN19" i="32"/>
  <c r="AM6" i="32"/>
  <c r="AM7" i="32"/>
  <c r="AM8" i="32"/>
  <c r="AM9" i="32"/>
  <c r="AM18" i="32"/>
  <c r="AL6" i="32"/>
  <c r="AL7" i="32"/>
  <c r="AL9" i="32"/>
  <c r="AL11" i="32" s="1"/>
  <c r="AL18" i="32"/>
  <c r="AK8" i="32"/>
  <c r="AK18" i="32"/>
  <c r="AK19" i="32"/>
  <c r="AJ6" i="32"/>
  <c r="AJ7" i="32"/>
  <c r="AJ8" i="32"/>
  <c r="AJ18" i="32"/>
  <c r="AJ19" i="32"/>
  <c r="AI7" i="32"/>
  <c r="AI8" i="32"/>
  <c r="AI9" i="32"/>
  <c r="AI11" i="32" s="1"/>
  <c r="AI18" i="32"/>
  <c r="AH7" i="32"/>
  <c r="AH8" i="32"/>
  <c r="AH9" i="32"/>
  <c r="AH18" i="32"/>
  <c r="AG8" i="32"/>
  <c r="AG18" i="32"/>
  <c r="AG19" i="32"/>
  <c r="BC13" i="32"/>
  <c r="BC14" i="32"/>
  <c r="BC15" i="32"/>
  <c r="BC16" i="32"/>
  <c r="BB13" i="32"/>
  <c r="BB14" i="32"/>
  <c r="BB15" i="32"/>
  <c r="BB16" i="32"/>
  <c r="BA13" i="32"/>
  <c r="BA14" i="32"/>
  <c r="BA15" i="32"/>
  <c r="BA16" i="32"/>
  <c r="AZ13" i="32"/>
  <c r="AZ14" i="32"/>
  <c r="AZ15" i="32"/>
  <c r="AZ16" i="32"/>
  <c r="AY13" i="32"/>
  <c r="AY14" i="32"/>
  <c r="AY15" i="32"/>
  <c r="AY16" i="32"/>
  <c r="AX13" i="32"/>
  <c r="AX14" i="32"/>
  <c r="AX15" i="32"/>
  <c r="AX16" i="32"/>
  <c r="AW13" i="32"/>
  <c r="AW14" i="32"/>
  <c r="AW15" i="32"/>
  <c r="AW16" i="32"/>
  <c r="AV13" i="32"/>
  <c r="AV14" i="32"/>
  <c r="AV15" i="32"/>
  <c r="AV16" i="32"/>
  <c r="AU13" i="32"/>
  <c r="AU14" i="32"/>
  <c r="AU15" i="32"/>
  <c r="AU16" i="32"/>
  <c r="AT13" i="32"/>
  <c r="AT14" i="32"/>
  <c r="AT15" i="32"/>
  <c r="AT16" i="32"/>
  <c r="AS13" i="32"/>
  <c r="AS14" i="32"/>
  <c r="AS16" i="32"/>
  <c r="AR13" i="32"/>
  <c r="AR14" i="32"/>
  <c r="AR15" i="32"/>
  <c r="AR16" i="32"/>
  <c r="AQ13" i="32"/>
  <c r="AQ14" i="32"/>
  <c r="AQ15" i="32"/>
  <c r="AQ16" i="32"/>
  <c r="AP13" i="32"/>
  <c r="AP14" i="32"/>
  <c r="AP15" i="32"/>
  <c r="AO13" i="32"/>
  <c r="AO14" i="32"/>
  <c r="AO15" i="32"/>
  <c r="AO16" i="32"/>
  <c r="AN13" i="32"/>
  <c r="AN14" i="32"/>
  <c r="AN15" i="32"/>
  <c r="AN16" i="32"/>
  <c r="AM13" i="32"/>
  <c r="AM14" i="32"/>
  <c r="AM15" i="32"/>
  <c r="AM16" i="32"/>
  <c r="AL13" i="32"/>
  <c r="AL14" i="32"/>
  <c r="AL15" i="32"/>
  <c r="AL16" i="32"/>
  <c r="AK13" i="32"/>
  <c r="AK14" i="32"/>
  <c r="AK15" i="32"/>
  <c r="AK16" i="32"/>
  <c r="AJ13" i="32"/>
  <c r="AJ14" i="32"/>
  <c r="AJ15" i="32"/>
  <c r="AJ16" i="32"/>
  <c r="AI13" i="32"/>
  <c r="AI14" i="32"/>
  <c r="AI15" i="32"/>
  <c r="AI16" i="32"/>
  <c r="AH13" i="32"/>
  <c r="AH14" i="32"/>
  <c r="AH16" i="32"/>
  <c r="AG13" i="32"/>
  <c r="AG14" i="32"/>
  <c r="AG15" i="32"/>
  <c r="AG16" i="32"/>
  <c r="BC11" i="32"/>
  <c r="AH11" i="32"/>
  <c r="AE4" i="32"/>
  <c r="AF4" i="32"/>
  <c r="AG4" i="32"/>
  <c r="AH4" i="32"/>
  <c r="AI4" i="32"/>
  <c r="AJ4" i="32"/>
  <c r="AK4" i="32"/>
  <c r="AL4" i="32"/>
  <c r="AM4" i="32"/>
  <c r="AN4" i="32"/>
  <c r="AO4" i="32"/>
  <c r="AP4" i="32"/>
  <c r="AQ4" i="32"/>
  <c r="AR4" i="32"/>
  <c r="AS4" i="32"/>
  <c r="AT4" i="32"/>
  <c r="AU4" i="32"/>
  <c r="AV4" i="32"/>
  <c r="AW4" i="32"/>
  <c r="AX4" i="32"/>
  <c r="AY4" i="32"/>
  <c r="AZ4" i="32"/>
  <c r="BA4" i="32"/>
  <c r="BB4" i="32"/>
  <c r="BC4" i="32"/>
  <c r="BC6" i="30"/>
  <c r="BC7" i="30"/>
  <c r="BC8" i="30"/>
  <c r="BC9" i="30"/>
  <c r="BC11" i="30" s="1"/>
  <c r="BC16" i="30"/>
  <c r="BB6" i="30"/>
  <c r="BB7" i="30"/>
  <c r="BB8" i="30"/>
  <c r="BB9" i="30"/>
  <c r="BB11" i="30" s="1"/>
  <c r="BB16" i="30"/>
  <c r="BB17" i="30"/>
  <c r="BA6" i="30"/>
  <c r="BA7" i="30"/>
  <c r="BA8" i="30"/>
  <c r="BA9" i="30"/>
  <c r="BA16" i="30"/>
  <c r="BA17" i="30"/>
  <c r="AZ6" i="30"/>
  <c r="AZ7" i="30"/>
  <c r="AZ8" i="30"/>
  <c r="AZ9" i="30"/>
  <c r="AZ16" i="30"/>
  <c r="AZ17" i="30"/>
  <c r="AY6" i="30"/>
  <c r="AY7" i="30"/>
  <c r="AY8" i="30"/>
  <c r="AY9" i="30"/>
  <c r="AY16" i="30"/>
  <c r="AY17" i="30"/>
  <c r="AX6" i="30"/>
  <c r="AX7" i="30"/>
  <c r="AX8" i="30"/>
  <c r="AX9" i="30"/>
  <c r="AX11" i="30" s="1"/>
  <c r="AX16" i="30"/>
  <c r="AX17" i="30"/>
  <c r="AW7" i="30"/>
  <c r="AW8" i="30"/>
  <c r="AW9" i="30"/>
  <c r="AW11" i="30" s="1"/>
  <c r="AW16" i="30"/>
  <c r="AW17" i="30"/>
  <c r="AV6" i="30"/>
  <c r="AV7" i="30"/>
  <c r="AV8" i="30"/>
  <c r="AV9" i="30"/>
  <c r="AV16" i="30"/>
  <c r="AV17" i="30"/>
  <c r="AU6" i="30"/>
  <c r="AU8" i="30"/>
  <c r="AU9" i="30"/>
  <c r="AU11" i="30" s="1"/>
  <c r="AU16" i="30"/>
  <c r="AU17" i="30"/>
  <c r="AT6" i="30"/>
  <c r="AT7" i="30"/>
  <c r="AT8" i="30"/>
  <c r="AT9" i="30"/>
  <c r="AT16" i="30"/>
  <c r="AT17" i="30"/>
  <c r="AS6" i="30"/>
  <c r="AS7" i="30"/>
  <c r="AS8" i="30"/>
  <c r="AS9" i="30"/>
  <c r="AS16" i="30"/>
  <c r="AS17" i="30"/>
  <c r="AR6" i="30"/>
  <c r="AR7" i="30"/>
  <c r="AR8" i="30"/>
  <c r="AR9" i="30"/>
  <c r="AR16" i="30"/>
  <c r="AR17" i="30"/>
  <c r="AQ6" i="30"/>
  <c r="AQ7" i="30"/>
  <c r="AQ8" i="30"/>
  <c r="AQ9" i="30"/>
  <c r="AQ16" i="30"/>
  <c r="AP6" i="30"/>
  <c r="AP8" i="30"/>
  <c r="AP9" i="30"/>
  <c r="AP11" i="30" s="1"/>
  <c r="AP16" i="30"/>
  <c r="AP17" i="30"/>
  <c r="AO6" i="30"/>
  <c r="AO7" i="30"/>
  <c r="AO8" i="30"/>
  <c r="AO9" i="30"/>
  <c r="AO11" i="30" s="1"/>
  <c r="AO16" i="30"/>
  <c r="AO17" i="30"/>
  <c r="AN6" i="30"/>
  <c r="AN7" i="30"/>
  <c r="AN8" i="30"/>
  <c r="AN9" i="30"/>
  <c r="AN16" i="30"/>
  <c r="AN17" i="30"/>
  <c r="AM6" i="30"/>
  <c r="AM7" i="30"/>
  <c r="AM8" i="30"/>
  <c r="AM16" i="30"/>
  <c r="AM17" i="30"/>
  <c r="AL6" i="30"/>
  <c r="AL7" i="30"/>
  <c r="AL8" i="30"/>
  <c r="AL9" i="30"/>
  <c r="AL16" i="30"/>
  <c r="AL17" i="30"/>
  <c r="AK6" i="30"/>
  <c r="AK7" i="30"/>
  <c r="AK8" i="30"/>
  <c r="AK9" i="30"/>
  <c r="AK16" i="30"/>
  <c r="AK17" i="30"/>
  <c r="AJ6" i="30"/>
  <c r="AJ7" i="30"/>
  <c r="AJ8" i="30"/>
  <c r="AJ9" i="30"/>
  <c r="AJ16" i="30"/>
  <c r="AI6" i="30"/>
  <c r="AI7" i="30"/>
  <c r="AI8" i="30"/>
  <c r="AI9" i="30"/>
  <c r="AI16" i="30"/>
  <c r="AI17" i="30"/>
  <c r="AH6" i="30"/>
  <c r="AH7" i="30"/>
  <c r="AH8" i="30"/>
  <c r="AH9" i="30"/>
  <c r="AH16" i="30"/>
  <c r="AH17" i="30"/>
  <c r="AG6" i="30"/>
  <c r="AG7" i="30"/>
  <c r="AG8" i="30"/>
  <c r="AG9" i="30"/>
  <c r="AG11" i="30" s="1"/>
  <c r="AG16" i="30"/>
  <c r="AG17" i="30"/>
  <c r="BC13" i="30"/>
  <c r="BC14" i="30"/>
  <c r="BB13" i="30"/>
  <c r="BB14" i="30"/>
  <c r="BA13" i="30"/>
  <c r="BA14" i="30"/>
  <c r="AZ13" i="30"/>
  <c r="AZ14" i="30"/>
  <c r="AY13" i="30"/>
  <c r="AY14" i="30"/>
  <c r="AX13" i="30"/>
  <c r="AX14" i="30"/>
  <c r="AW13" i="30"/>
  <c r="AW14" i="30"/>
  <c r="AV13" i="30"/>
  <c r="AV14" i="30"/>
  <c r="AU13" i="30"/>
  <c r="AU14" i="30"/>
  <c r="AT13" i="30"/>
  <c r="AT14" i="30"/>
  <c r="AT15" i="30" s="1"/>
  <c r="AS13" i="30"/>
  <c r="AS14" i="30"/>
  <c r="AR13" i="30"/>
  <c r="AR14" i="30"/>
  <c r="AQ13" i="30"/>
  <c r="AQ14" i="30"/>
  <c r="AP13" i="30"/>
  <c r="AP14" i="30"/>
  <c r="AO13" i="30"/>
  <c r="AO14" i="30"/>
  <c r="AN13" i="30"/>
  <c r="AN14" i="30"/>
  <c r="AM13" i="30"/>
  <c r="AM14" i="30"/>
  <c r="AL13" i="30"/>
  <c r="AL14" i="30"/>
  <c r="AK13" i="30"/>
  <c r="AK14" i="30"/>
  <c r="AJ13" i="30"/>
  <c r="AJ14" i="30"/>
  <c r="AI13" i="30"/>
  <c r="AI14" i="30"/>
  <c r="AH13" i="30"/>
  <c r="AH14" i="30"/>
  <c r="AG13" i="30"/>
  <c r="AG14" i="30"/>
  <c r="AE4" i="30"/>
  <c r="AF4" i="30"/>
  <c r="AG4" i="30"/>
  <c r="AH4" i="30"/>
  <c r="AI4" i="30"/>
  <c r="AJ4" i="30"/>
  <c r="AK4" i="30"/>
  <c r="AL4" i="30"/>
  <c r="AM4" i="30"/>
  <c r="AN4" i="30"/>
  <c r="AO4" i="30"/>
  <c r="AP4" i="30"/>
  <c r="AQ4" i="30"/>
  <c r="AR4" i="30"/>
  <c r="AS4" i="30"/>
  <c r="AT4" i="30"/>
  <c r="AU4" i="30"/>
  <c r="AV4" i="30"/>
  <c r="AW4" i="30"/>
  <c r="AX4" i="30"/>
  <c r="AY4" i="30"/>
  <c r="AZ4" i="30"/>
  <c r="BA4" i="30"/>
  <c r="BB4" i="30"/>
  <c r="BC4" i="30"/>
  <c r="BB5" i="14"/>
  <c r="AO5" i="14"/>
  <c r="AE4" i="14"/>
  <c r="AF4" i="14"/>
  <c r="AG4" i="14"/>
  <c r="AH4" i="14"/>
  <c r="AI4" i="14"/>
  <c r="AJ4" i="14"/>
  <c r="AK4" i="14"/>
  <c r="AL4" i="14"/>
  <c r="AM4" i="14"/>
  <c r="AN4" i="14"/>
  <c r="AO4" i="14"/>
  <c r="AP4" i="14"/>
  <c r="AQ4" i="14"/>
  <c r="AR4" i="14"/>
  <c r="AS4" i="14"/>
  <c r="AT4" i="14"/>
  <c r="AU4" i="14"/>
  <c r="AV4" i="14"/>
  <c r="AW4" i="14"/>
  <c r="AX4" i="14"/>
  <c r="AY4" i="14"/>
  <c r="AZ4" i="14"/>
  <c r="BA4" i="14"/>
  <c r="BB4" i="14"/>
  <c r="BC4" i="14"/>
  <c r="BC23" i="51"/>
  <c r="BB23" i="51"/>
  <c r="BA23" i="51"/>
  <c r="AZ23" i="51"/>
  <c r="AY23" i="51"/>
  <c r="AX23" i="51"/>
  <c r="AW23" i="51"/>
  <c r="AV23" i="51"/>
  <c r="AU23" i="51"/>
  <c r="AT23" i="51"/>
  <c r="AS23" i="51"/>
  <c r="AR23" i="51"/>
  <c r="AQ23" i="51"/>
  <c r="AP23" i="51"/>
  <c r="AO23" i="51"/>
  <c r="AN23" i="51"/>
  <c r="AM23" i="51"/>
  <c r="AL23" i="51"/>
  <c r="AK23" i="51"/>
  <c r="AJ23" i="51"/>
  <c r="AI23" i="51"/>
  <c r="AH23" i="51"/>
  <c r="AG23" i="51"/>
  <c r="BC22" i="51"/>
  <c r="BB22" i="51"/>
  <c r="BA22" i="51"/>
  <c r="AZ22" i="51"/>
  <c r="AY22" i="51"/>
  <c r="AX22" i="51"/>
  <c r="AW22" i="51"/>
  <c r="AV22" i="51"/>
  <c r="AU22" i="51"/>
  <c r="AT22" i="51"/>
  <c r="AS22" i="51"/>
  <c r="AR22" i="51"/>
  <c r="AQ22" i="51"/>
  <c r="AP22" i="51"/>
  <c r="AO22" i="51"/>
  <c r="AN22" i="51"/>
  <c r="AM22" i="51"/>
  <c r="AL22" i="51"/>
  <c r="AK22" i="51"/>
  <c r="AJ22" i="51"/>
  <c r="AI22" i="51"/>
  <c r="AH22" i="51"/>
  <c r="AG22" i="51"/>
  <c r="BC21" i="51"/>
  <c r="BB21" i="51"/>
  <c r="BA21" i="51"/>
  <c r="AZ21" i="51"/>
  <c r="AY21" i="51"/>
  <c r="AX21" i="51"/>
  <c r="AW21" i="51"/>
  <c r="AV21" i="51"/>
  <c r="AU21" i="51"/>
  <c r="AT21" i="51"/>
  <c r="AS21" i="51"/>
  <c r="AR21" i="51"/>
  <c r="AQ21" i="51"/>
  <c r="AP21" i="51"/>
  <c r="AO21" i="51"/>
  <c r="AN21" i="51"/>
  <c r="AM21" i="51"/>
  <c r="AL21" i="51"/>
  <c r="AK21" i="51"/>
  <c r="AJ21" i="51"/>
  <c r="AI21" i="51"/>
  <c r="AH21" i="51"/>
  <c r="AG21" i="51"/>
  <c r="BC20" i="51"/>
  <c r="BB20" i="51"/>
  <c r="BA20" i="51"/>
  <c r="AZ20" i="51"/>
  <c r="AY20" i="51"/>
  <c r="AX20" i="51"/>
  <c r="AW20" i="51"/>
  <c r="AV20" i="51"/>
  <c r="AU20" i="51"/>
  <c r="AT20" i="51"/>
  <c r="AS20" i="51"/>
  <c r="AR20" i="51"/>
  <c r="AQ20" i="51"/>
  <c r="AP20" i="51"/>
  <c r="AO20" i="51"/>
  <c r="AN20" i="51"/>
  <c r="AM20" i="51"/>
  <c r="AL20" i="51"/>
  <c r="AK20" i="51"/>
  <c r="AJ20" i="51"/>
  <c r="AI20" i="51"/>
  <c r="AH20" i="51"/>
  <c r="AG20" i="51"/>
  <c r="BC6" i="51"/>
  <c r="BC7" i="51"/>
  <c r="BC8" i="51"/>
  <c r="BC9" i="51"/>
  <c r="BC13" i="51"/>
  <c r="BC14" i="51"/>
  <c r="BB6" i="51"/>
  <c r="BB7" i="51"/>
  <c r="BB8" i="51"/>
  <c r="BB9" i="51"/>
  <c r="BB13" i="51"/>
  <c r="BB14" i="51"/>
  <c r="BB17" i="51"/>
  <c r="BA6" i="51"/>
  <c r="BA7" i="51"/>
  <c r="BA8" i="51"/>
  <c r="BA9" i="51"/>
  <c r="BA13" i="51"/>
  <c r="BA14" i="51"/>
  <c r="AZ6" i="51"/>
  <c r="AZ7" i="51"/>
  <c r="AZ8" i="51"/>
  <c r="AZ9" i="51"/>
  <c r="AZ13" i="51"/>
  <c r="AZ14" i="51"/>
  <c r="AZ17" i="51" s="1"/>
  <c r="AY6" i="51"/>
  <c r="AY7" i="51"/>
  <c r="AY8" i="51"/>
  <c r="AY9" i="51"/>
  <c r="AY13" i="51"/>
  <c r="AY14" i="51"/>
  <c r="AX6" i="51"/>
  <c r="AX7" i="51"/>
  <c r="AX8" i="51"/>
  <c r="AX9" i="51"/>
  <c r="AX13" i="51"/>
  <c r="AX14" i="51"/>
  <c r="AX17" i="51" s="1"/>
  <c r="AW6" i="51"/>
  <c r="AW7" i="51"/>
  <c r="AW8" i="51"/>
  <c r="AW9" i="51"/>
  <c r="AW13" i="51"/>
  <c r="AW14" i="51"/>
  <c r="AV6" i="51"/>
  <c r="AV7" i="51"/>
  <c r="AV8" i="51"/>
  <c r="AV9" i="51"/>
  <c r="AV13" i="51"/>
  <c r="AV14" i="51"/>
  <c r="AV17" i="51" s="1"/>
  <c r="AU6" i="51"/>
  <c r="AU7" i="51"/>
  <c r="AU8" i="51"/>
  <c r="AU9" i="51"/>
  <c r="AU13" i="51"/>
  <c r="AU14" i="51"/>
  <c r="AU17" i="51" s="1"/>
  <c r="AT6" i="51"/>
  <c r="AT7" i="51"/>
  <c r="AT8" i="51"/>
  <c r="AT9" i="51"/>
  <c r="AT13" i="51"/>
  <c r="AT14" i="51"/>
  <c r="AS6" i="51"/>
  <c r="AS7" i="51"/>
  <c r="AS8" i="51"/>
  <c r="AS9" i="51"/>
  <c r="AS13" i="51"/>
  <c r="AS14" i="51"/>
  <c r="AS17" i="51" s="1"/>
  <c r="AR6" i="51"/>
  <c r="AR7" i="51"/>
  <c r="AR8" i="51"/>
  <c r="AR9" i="51"/>
  <c r="AR13" i="51"/>
  <c r="AR14" i="51"/>
  <c r="AQ6" i="51"/>
  <c r="AQ7" i="51"/>
  <c r="AQ8" i="51"/>
  <c r="AQ9" i="51"/>
  <c r="AQ13" i="51"/>
  <c r="AQ14" i="51"/>
  <c r="AQ17" i="51" s="1"/>
  <c r="AP6" i="51"/>
  <c r="AP7" i="51"/>
  <c r="AP8" i="51"/>
  <c r="AP9" i="51"/>
  <c r="AP13" i="51"/>
  <c r="AP14" i="51"/>
  <c r="AP17" i="51" s="1"/>
  <c r="AO6" i="51"/>
  <c r="AO7" i="51"/>
  <c r="AO8" i="51"/>
  <c r="AO9" i="51"/>
  <c r="AO13" i="51"/>
  <c r="AO14" i="51"/>
  <c r="AO17" i="51" s="1"/>
  <c r="AN6" i="51"/>
  <c r="AN7" i="51"/>
  <c r="AN8" i="51"/>
  <c r="AN9" i="51"/>
  <c r="AN13" i="51"/>
  <c r="AN14" i="51"/>
  <c r="AN17" i="51" s="1"/>
  <c r="AM6" i="51"/>
  <c r="AM7" i="51"/>
  <c r="AM8" i="51"/>
  <c r="AM9" i="51"/>
  <c r="AM13" i="51"/>
  <c r="AM14" i="51"/>
  <c r="AM17" i="51" s="1"/>
  <c r="AL6" i="51"/>
  <c r="AL7" i="51"/>
  <c r="AL8" i="51"/>
  <c r="AL9" i="51"/>
  <c r="AL13" i="51"/>
  <c r="AL14" i="51"/>
  <c r="AL17" i="51" s="1"/>
  <c r="AK6" i="51"/>
  <c r="AK7" i="51"/>
  <c r="AK8" i="51"/>
  <c r="AK9" i="51"/>
  <c r="AK13" i="51"/>
  <c r="AJ6" i="51"/>
  <c r="AJ7" i="51"/>
  <c r="AJ8" i="51"/>
  <c r="AJ9" i="51"/>
  <c r="AJ13" i="51"/>
  <c r="AJ14" i="51"/>
  <c r="AI6" i="51"/>
  <c r="AI7" i="51"/>
  <c r="AI9" i="51"/>
  <c r="AI13" i="51"/>
  <c r="AI14" i="51"/>
  <c r="AI17" i="51" s="1"/>
  <c r="AH6" i="51"/>
  <c r="AH7" i="51"/>
  <c r="AH9" i="51"/>
  <c r="AH13" i="51"/>
  <c r="AH14" i="51"/>
  <c r="AH17" i="51" s="1"/>
  <c r="AG6" i="51"/>
  <c r="AG7" i="51"/>
  <c r="AG8" i="51"/>
  <c r="AG9" i="51"/>
  <c r="AG13" i="51"/>
  <c r="AG14" i="51"/>
  <c r="AG17" i="51" s="1"/>
  <c r="AT17" i="51"/>
  <c r="BC11" i="51"/>
  <c r="BC12" i="51" s="1"/>
  <c r="BB11" i="51"/>
  <c r="BB12" i="51" s="1"/>
  <c r="BA11" i="51"/>
  <c r="BA12" i="51" s="1"/>
  <c r="AZ11" i="51"/>
  <c r="AZ12" i="51" s="1"/>
  <c r="AY11" i="51"/>
  <c r="AX11" i="51"/>
  <c r="AW11" i="51"/>
  <c r="AV11" i="51"/>
  <c r="AV12" i="51" s="1"/>
  <c r="AU11" i="51"/>
  <c r="AU12" i="51" s="1"/>
  <c r="AT11" i="51"/>
  <c r="AT12" i="51"/>
  <c r="AS11" i="51"/>
  <c r="AS12" i="51" s="1"/>
  <c r="AR11" i="51"/>
  <c r="AQ11" i="51"/>
  <c r="AQ12" i="51" s="1"/>
  <c r="AP11" i="51"/>
  <c r="AO11" i="51"/>
  <c r="AN11" i="51"/>
  <c r="AN12" i="51" s="1"/>
  <c r="AM11" i="51"/>
  <c r="AM12" i="51" s="1"/>
  <c r="AL11" i="51"/>
  <c r="AK11" i="51"/>
  <c r="AK12" i="51" s="1"/>
  <c r="AJ11" i="51"/>
  <c r="AJ12" i="51" s="1"/>
  <c r="AI11" i="51"/>
  <c r="AH11" i="51"/>
  <c r="AG11" i="51"/>
  <c r="AE4" i="51"/>
  <c r="AF4" i="51"/>
  <c r="AG4" i="51"/>
  <c r="AH4" i="51"/>
  <c r="AI4" i="51"/>
  <c r="AJ4" i="51"/>
  <c r="AK4" i="51"/>
  <c r="AL4" i="51"/>
  <c r="AM4" i="51"/>
  <c r="AN4" i="51"/>
  <c r="AO4" i="51"/>
  <c r="AP4" i="51"/>
  <c r="AQ4" i="51"/>
  <c r="AR4" i="51"/>
  <c r="AS4" i="51"/>
  <c r="AT4" i="51"/>
  <c r="AU4" i="51"/>
  <c r="AV4" i="51"/>
  <c r="AW4" i="51"/>
  <c r="AX4" i="51"/>
  <c r="AY4" i="51"/>
  <c r="AZ4" i="51"/>
  <c r="BA4" i="51"/>
  <c r="BB4" i="51"/>
  <c r="BC4" i="51"/>
  <c r="BC5" i="13"/>
  <c r="BC6" i="13"/>
  <c r="BC7" i="13"/>
  <c r="BC8" i="13"/>
  <c r="BC9" i="13"/>
  <c r="BC10" i="13"/>
  <c r="BC14" i="13"/>
  <c r="BC15" i="13"/>
  <c r="BB5" i="13"/>
  <c r="BB6" i="13"/>
  <c r="BB7" i="13"/>
  <c r="BB8" i="13"/>
  <c r="BB9" i="13"/>
  <c r="BB10" i="13"/>
  <c r="BB14" i="13"/>
  <c r="BB15" i="13"/>
  <c r="BA5" i="13"/>
  <c r="BA6" i="13"/>
  <c r="BA7" i="13"/>
  <c r="BA8" i="13"/>
  <c r="BA9" i="13"/>
  <c r="BA10" i="13"/>
  <c r="BA14" i="13"/>
  <c r="BA15" i="13"/>
  <c r="AZ5" i="13"/>
  <c r="AZ6" i="13"/>
  <c r="AZ7" i="13"/>
  <c r="AZ8" i="13"/>
  <c r="AZ9" i="13"/>
  <c r="AZ10" i="13"/>
  <c r="AZ14" i="13"/>
  <c r="AZ15" i="13"/>
  <c r="AY5" i="13"/>
  <c r="AY6" i="13"/>
  <c r="AY7" i="13"/>
  <c r="AY8" i="13"/>
  <c r="AY9" i="13"/>
  <c r="AY10" i="13"/>
  <c r="AY14" i="13"/>
  <c r="AY15" i="13"/>
  <c r="AX5" i="13"/>
  <c r="AX6" i="13"/>
  <c r="AX7" i="13"/>
  <c r="AX8" i="13"/>
  <c r="AX9" i="13"/>
  <c r="AX10" i="13"/>
  <c r="AX14" i="13"/>
  <c r="AX15" i="13"/>
  <c r="AW5" i="13"/>
  <c r="AW6" i="13"/>
  <c r="AW7" i="13"/>
  <c r="AW8" i="13"/>
  <c r="AW9" i="13"/>
  <c r="AW10" i="13"/>
  <c r="AW14" i="13"/>
  <c r="AW15" i="13"/>
  <c r="AV5" i="13"/>
  <c r="AV6" i="13"/>
  <c r="AV7" i="13"/>
  <c r="AV8" i="13"/>
  <c r="AV9" i="13"/>
  <c r="AV10" i="13"/>
  <c r="AV14" i="13"/>
  <c r="AV15" i="13"/>
  <c r="AU5" i="13"/>
  <c r="AU7" i="13"/>
  <c r="AU8" i="13"/>
  <c r="AU9" i="13"/>
  <c r="AU10" i="13"/>
  <c r="AU14" i="13"/>
  <c r="AU15" i="13"/>
  <c r="AT6" i="13"/>
  <c r="AT7" i="13"/>
  <c r="AT8" i="13"/>
  <c r="AT10" i="13"/>
  <c r="AT14" i="13"/>
  <c r="AT15" i="13"/>
  <c r="AS5" i="13"/>
  <c r="AS6" i="13"/>
  <c r="AS7" i="13"/>
  <c r="AS8" i="13"/>
  <c r="AS9" i="13"/>
  <c r="AS10" i="13"/>
  <c r="AS14" i="13"/>
  <c r="AS15" i="13"/>
  <c r="AR5" i="13"/>
  <c r="AR6" i="13"/>
  <c r="AR7" i="13"/>
  <c r="AR8" i="13"/>
  <c r="AR10" i="13"/>
  <c r="AR14" i="13"/>
  <c r="AR15" i="13"/>
  <c r="AQ5" i="13"/>
  <c r="AQ6" i="13"/>
  <c r="AQ7" i="13"/>
  <c r="AQ8" i="13"/>
  <c r="AQ9" i="13"/>
  <c r="AQ14" i="13"/>
  <c r="AQ15" i="13"/>
  <c r="AP5" i="13"/>
  <c r="AP6" i="13"/>
  <c r="AP7" i="13"/>
  <c r="AP8" i="13"/>
  <c r="AP9" i="13"/>
  <c r="AP10" i="13"/>
  <c r="AP14" i="13"/>
  <c r="AP15" i="13"/>
  <c r="AO5" i="13"/>
  <c r="AO6" i="13"/>
  <c r="AO7" i="13"/>
  <c r="AO8" i="13"/>
  <c r="AO10" i="13"/>
  <c r="AO14" i="13"/>
  <c r="AO15" i="13"/>
  <c r="AN5" i="13"/>
  <c r="AN6" i="13"/>
  <c r="AN7" i="13"/>
  <c r="AN9" i="13"/>
  <c r="AN10" i="13"/>
  <c r="AN14" i="13"/>
  <c r="AN15" i="13"/>
  <c r="AM5" i="13"/>
  <c r="AM6" i="13"/>
  <c r="AM7" i="13"/>
  <c r="AM8" i="13"/>
  <c r="AM9" i="13"/>
  <c r="AM10" i="13"/>
  <c r="AM14" i="13"/>
  <c r="AM15" i="13"/>
  <c r="AL5" i="13"/>
  <c r="AL6" i="13"/>
  <c r="AL7" i="13"/>
  <c r="AL8" i="13"/>
  <c r="AL9" i="13"/>
  <c r="AL10" i="13"/>
  <c r="AL14" i="13"/>
  <c r="AL15" i="13"/>
  <c r="AK5" i="13"/>
  <c r="AK6" i="13"/>
  <c r="AK7" i="13"/>
  <c r="AK8" i="13"/>
  <c r="AK9" i="13"/>
  <c r="AK10" i="13"/>
  <c r="AK14" i="13"/>
  <c r="AK15" i="13"/>
  <c r="AJ5" i="13"/>
  <c r="AJ6" i="13"/>
  <c r="AJ7" i="13"/>
  <c r="AJ8" i="13"/>
  <c r="AJ9" i="13"/>
  <c r="AJ10" i="13"/>
  <c r="AJ14" i="13"/>
  <c r="AJ15" i="13"/>
  <c r="AI5" i="13"/>
  <c r="AI6" i="13"/>
  <c r="AI7" i="13"/>
  <c r="AI8" i="13"/>
  <c r="AI9" i="13"/>
  <c r="AI10" i="13"/>
  <c r="AI14" i="13"/>
  <c r="AI15" i="13"/>
  <c r="AH5" i="13"/>
  <c r="AH7" i="13"/>
  <c r="AH8" i="13"/>
  <c r="AH14" i="13"/>
  <c r="AH15" i="13"/>
  <c r="AG5" i="13"/>
  <c r="AG6" i="13"/>
  <c r="AG7" i="13"/>
  <c r="AG8" i="13"/>
  <c r="AG9" i="13"/>
  <c r="AG10" i="13"/>
  <c r="AG14" i="13"/>
  <c r="AG15" i="13"/>
  <c r="BC11" i="13"/>
  <c r="BC12" i="13"/>
  <c r="BB11" i="13"/>
  <c r="BB12" i="13"/>
  <c r="BA11" i="13"/>
  <c r="BA12" i="13"/>
  <c r="AZ11" i="13"/>
  <c r="AZ12" i="13"/>
  <c r="AY11" i="13"/>
  <c r="AY12" i="13"/>
  <c r="AX11" i="13"/>
  <c r="AX12" i="13"/>
  <c r="AW11" i="13"/>
  <c r="AW12" i="13"/>
  <c r="AV11" i="13"/>
  <c r="AV12" i="13"/>
  <c r="AU11" i="13"/>
  <c r="AU12" i="13"/>
  <c r="AT11" i="13"/>
  <c r="AT12" i="13"/>
  <c r="AS11" i="13"/>
  <c r="AS12" i="13"/>
  <c r="AR11" i="13"/>
  <c r="AR12" i="13"/>
  <c r="AQ11" i="13"/>
  <c r="AQ12" i="13"/>
  <c r="AP11" i="13"/>
  <c r="AP12" i="13"/>
  <c r="AO11" i="13"/>
  <c r="AO12" i="13"/>
  <c r="AN11" i="13"/>
  <c r="AN12" i="13"/>
  <c r="AM11" i="13"/>
  <c r="AM12" i="13"/>
  <c r="AL11" i="13"/>
  <c r="AL12" i="13"/>
  <c r="AK11" i="13"/>
  <c r="AK12" i="13"/>
  <c r="AJ11" i="13"/>
  <c r="AJ12" i="13"/>
  <c r="AI11" i="13"/>
  <c r="AI12" i="13"/>
  <c r="AH11" i="13"/>
  <c r="AH12" i="13"/>
  <c r="AG11" i="13"/>
  <c r="AG12" i="13"/>
  <c r="AE4" i="13"/>
  <c r="AF4" i="13"/>
  <c r="AG4" i="13"/>
  <c r="AH4" i="13"/>
  <c r="AI4" i="13"/>
  <c r="AJ4" i="13"/>
  <c r="AK4" i="13"/>
  <c r="AL4" i="13"/>
  <c r="AM4" i="13"/>
  <c r="AN4" i="13"/>
  <c r="AO4" i="13"/>
  <c r="AP4" i="13"/>
  <c r="AQ4" i="13"/>
  <c r="AR4" i="13"/>
  <c r="AS4" i="13"/>
  <c r="AT4" i="13"/>
  <c r="AU4" i="13"/>
  <c r="AV4" i="13"/>
  <c r="AW4" i="13"/>
  <c r="AX4" i="13"/>
  <c r="AY4" i="13"/>
  <c r="AZ4" i="13"/>
  <c r="BA4" i="13"/>
  <c r="BB4" i="13"/>
  <c r="BC4" i="13"/>
  <c r="BC6" i="12"/>
  <c r="BC7" i="12"/>
  <c r="BC8" i="12"/>
  <c r="BC9" i="12"/>
  <c r="BC11" i="12" s="1"/>
  <c r="BC26" i="12"/>
  <c r="BB6" i="12"/>
  <c r="BB7" i="12"/>
  <c r="BB8" i="12"/>
  <c r="BB9" i="12"/>
  <c r="BB11" i="12" s="1"/>
  <c r="BB26" i="12"/>
  <c r="BA6" i="12"/>
  <c r="BA7" i="12"/>
  <c r="BA8" i="12"/>
  <c r="BA9" i="12"/>
  <c r="BA11" i="12" s="1"/>
  <c r="BA26" i="12"/>
  <c r="AZ6" i="12"/>
  <c r="AZ7" i="12"/>
  <c r="AZ8" i="12"/>
  <c r="AZ9" i="12"/>
  <c r="AZ26" i="12"/>
  <c r="AY6" i="12"/>
  <c r="AY7" i="12"/>
  <c r="AY8" i="12"/>
  <c r="AY9" i="12"/>
  <c r="AY11" i="12" s="1"/>
  <c r="AY26" i="12"/>
  <c r="AX6" i="12"/>
  <c r="AX7" i="12"/>
  <c r="AX8" i="12"/>
  <c r="AX9" i="12"/>
  <c r="AX26" i="12"/>
  <c r="AW6" i="12"/>
  <c r="AW7" i="12"/>
  <c r="AW8" i="12"/>
  <c r="AW9" i="12"/>
  <c r="AW11" i="12"/>
  <c r="AW26" i="12"/>
  <c r="AV7" i="12"/>
  <c r="AU6" i="12"/>
  <c r="AU7" i="12"/>
  <c r="AU8" i="12"/>
  <c r="AU9" i="12"/>
  <c r="AU11" i="12" s="1"/>
  <c r="AU26" i="12"/>
  <c r="AT6" i="12"/>
  <c r="AT7" i="12"/>
  <c r="AT9" i="12"/>
  <c r="AT11" i="12" s="1"/>
  <c r="AT26" i="12"/>
  <c r="AS6" i="12"/>
  <c r="AS7" i="12"/>
  <c r="AS8" i="12"/>
  <c r="AS9" i="12"/>
  <c r="AS11" i="12" s="1"/>
  <c r="AS26" i="12"/>
  <c r="AR6" i="12"/>
  <c r="AR7" i="12"/>
  <c r="AR8" i="12"/>
  <c r="AR9" i="12"/>
  <c r="AR26" i="12"/>
  <c r="AQ6" i="12"/>
  <c r="AQ7" i="12"/>
  <c r="AQ8" i="12"/>
  <c r="AQ9" i="12"/>
  <c r="AQ11" i="12" s="1"/>
  <c r="AQ26" i="12"/>
  <c r="AP6" i="12"/>
  <c r="AP7" i="12"/>
  <c r="AP8" i="12"/>
  <c r="AP9" i="12"/>
  <c r="AP26" i="12"/>
  <c r="AO6" i="12"/>
  <c r="AO7" i="12"/>
  <c r="AO8" i="12"/>
  <c r="AO9" i="12"/>
  <c r="AO11" i="12" s="1"/>
  <c r="AO26" i="12"/>
  <c r="AN6" i="12"/>
  <c r="AN7" i="12"/>
  <c r="AN9" i="12"/>
  <c r="AN11" i="12" s="1"/>
  <c r="AN26" i="12"/>
  <c r="AM6" i="12"/>
  <c r="AM7" i="12"/>
  <c r="AM8" i="12"/>
  <c r="AM9" i="12"/>
  <c r="AM26" i="12"/>
  <c r="AL8" i="12"/>
  <c r="AL26" i="12"/>
  <c r="AK6" i="12"/>
  <c r="AK7" i="12"/>
  <c r="AK8" i="12"/>
  <c r="AK9" i="12"/>
  <c r="AK26" i="12"/>
  <c r="AJ6" i="12"/>
  <c r="AJ7" i="12"/>
  <c r="AJ8" i="12"/>
  <c r="AJ9" i="12"/>
  <c r="AJ11" i="12" s="1"/>
  <c r="AJ26" i="12"/>
  <c r="AI6" i="12"/>
  <c r="AI7" i="12"/>
  <c r="AI8" i="12"/>
  <c r="AI9" i="12"/>
  <c r="AI11" i="12"/>
  <c r="AI26" i="12"/>
  <c r="AH7" i="12"/>
  <c r="AH9" i="12"/>
  <c r="AG6" i="12"/>
  <c r="AG7" i="12"/>
  <c r="AG9" i="12"/>
  <c r="AG26" i="12"/>
  <c r="BC27" i="12"/>
  <c r="BB27" i="12"/>
  <c r="BA27" i="12"/>
  <c r="BA29" i="12" s="1"/>
  <c r="AZ27" i="12"/>
  <c r="AY27" i="12"/>
  <c r="AX27" i="12"/>
  <c r="AW27" i="12"/>
  <c r="AV27" i="12"/>
  <c r="AU27" i="12"/>
  <c r="AT27" i="12"/>
  <c r="AS27" i="12"/>
  <c r="AR27" i="12"/>
  <c r="AQ27" i="12"/>
  <c r="AP27" i="12"/>
  <c r="AO27" i="12"/>
  <c r="AN27" i="12"/>
  <c r="AM27" i="12"/>
  <c r="AM29" i="12" s="1"/>
  <c r="AL27" i="12"/>
  <c r="AK27" i="12"/>
  <c r="AJ27" i="12"/>
  <c r="AI27" i="12"/>
  <c r="AH27" i="12"/>
  <c r="AG27" i="12"/>
  <c r="BC13" i="12"/>
  <c r="BC14" i="12"/>
  <c r="BC15" i="12"/>
  <c r="BC16" i="12"/>
  <c r="BC17" i="12"/>
  <c r="BC18" i="12"/>
  <c r="BC19" i="12"/>
  <c r="BC20" i="12"/>
  <c r="BC21" i="12"/>
  <c r="BC22" i="12"/>
  <c r="BC23" i="12"/>
  <c r="BB13" i="12"/>
  <c r="BB14" i="12"/>
  <c r="BB15" i="12"/>
  <c r="BB16" i="12"/>
  <c r="BB17" i="12"/>
  <c r="BB18" i="12"/>
  <c r="BB19" i="12"/>
  <c r="BB20" i="12"/>
  <c r="BB21" i="12"/>
  <c r="BB22" i="12"/>
  <c r="BB23" i="12"/>
  <c r="BA13" i="12"/>
  <c r="BA14" i="12"/>
  <c r="BA15" i="12"/>
  <c r="BA16" i="12"/>
  <c r="BA17" i="12"/>
  <c r="BA18" i="12"/>
  <c r="BA19" i="12"/>
  <c r="BA20" i="12"/>
  <c r="BA21" i="12"/>
  <c r="BA22" i="12"/>
  <c r="BA23" i="12"/>
  <c r="AZ13" i="12"/>
  <c r="AZ14" i="12"/>
  <c r="AZ15" i="12"/>
  <c r="AZ16" i="12"/>
  <c r="AZ17" i="12"/>
  <c r="AZ18" i="12"/>
  <c r="AZ19" i="12"/>
  <c r="AZ20" i="12"/>
  <c r="AZ21" i="12"/>
  <c r="AZ22" i="12"/>
  <c r="AZ23" i="12"/>
  <c r="AY13" i="12"/>
  <c r="AY14" i="12"/>
  <c r="AY15" i="12"/>
  <c r="AY16" i="12"/>
  <c r="AY17" i="12"/>
  <c r="AY18" i="12"/>
  <c r="AY19" i="12"/>
  <c r="AY20" i="12"/>
  <c r="AY21" i="12"/>
  <c r="AY22" i="12"/>
  <c r="AY23" i="12"/>
  <c r="AX13" i="12"/>
  <c r="AX14" i="12"/>
  <c r="AX15" i="12"/>
  <c r="AX16" i="12"/>
  <c r="AX17" i="12"/>
  <c r="AX18" i="12"/>
  <c r="AX19" i="12"/>
  <c r="AX20" i="12"/>
  <c r="AX21" i="12"/>
  <c r="AX22" i="12"/>
  <c r="AX23" i="12"/>
  <c r="AW13" i="12"/>
  <c r="AW14" i="12"/>
  <c r="AW15" i="12"/>
  <c r="AW16" i="12"/>
  <c r="AW17" i="12"/>
  <c r="AW18" i="12"/>
  <c r="AW19" i="12"/>
  <c r="AW20" i="12"/>
  <c r="AW21" i="12"/>
  <c r="AW22" i="12"/>
  <c r="AW23" i="12"/>
  <c r="AV13" i="12"/>
  <c r="AV14" i="12"/>
  <c r="AV15" i="12"/>
  <c r="AV17" i="12"/>
  <c r="AV18" i="12"/>
  <c r="AV19" i="12"/>
  <c r="AV21" i="12"/>
  <c r="AV22" i="12"/>
  <c r="AV23" i="12"/>
  <c r="AU13" i="12"/>
  <c r="AU14" i="12"/>
  <c r="AU15" i="12"/>
  <c r="AU16" i="12"/>
  <c r="AU17" i="12"/>
  <c r="AU18" i="12"/>
  <c r="AU19" i="12"/>
  <c r="AU20" i="12"/>
  <c r="AU21" i="12"/>
  <c r="AU22" i="12"/>
  <c r="AU23" i="12"/>
  <c r="AT13" i="12"/>
  <c r="AT14" i="12"/>
  <c r="AT15" i="12"/>
  <c r="AT16" i="12"/>
  <c r="AT17" i="12"/>
  <c r="AT18" i="12"/>
  <c r="AT19" i="12"/>
  <c r="AT20" i="12"/>
  <c r="AT21" i="12"/>
  <c r="AT22" i="12"/>
  <c r="AT23" i="12"/>
  <c r="AS13" i="12"/>
  <c r="AS14" i="12"/>
  <c r="AS15" i="12"/>
  <c r="AS16" i="12"/>
  <c r="AS17" i="12"/>
  <c r="AS18" i="12"/>
  <c r="AS19" i="12"/>
  <c r="AS20" i="12"/>
  <c r="AS21" i="12"/>
  <c r="AS22" i="12"/>
  <c r="AS23" i="12"/>
  <c r="AR13" i="12"/>
  <c r="AR14" i="12"/>
  <c r="AR15" i="12"/>
  <c r="AR16" i="12"/>
  <c r="AR17" i="12"/>
  <c r="AR18" i="12"/>
  <c r="AR19" i="12"/>
  <c r="AR20" i="12"/>
  <c r="AR21" i="12"/>
  <c r="AR22" i="12"/>
  <c r="AR23" i="12"/>
  <c r="AQ13" i="12"/>
  <c r="AQ14" i="12"/>
  <c r="AQ15" i="12"/>
  <c r="AQ16" i="12"/>
  <c r="AQ17" i="12"/>
  <c r="AQ18" i="12"/>
  <c r="AQ19" i="12"/>
  <c r="AQ20" i="12"/>
  <c r="AQ21" i="12"/>
  <c r="AQ22" i="12"/>
  <c r="AQ23" i="12"/>
  <c r="AP13" i="12"/>
  <c r="AP14" i="12"/>
  <c r="AP15" i="12"/>
  <c r="AP16" i="12"/>
  <c r="AP17" i="12"/>
  <c r="AP18" i="12"/>
  <c r="AP19" i="12"/>
  <c r="AP20" i="12"/>
  <c r="AP21" i="12"/>
  <c r="AP22" i="12"/>
  <c r="AP23" i="12"/>
  <c r="AO13" i="12"/>
  <c r="AO14" i="12"/>
  <c r="AO15" i="12"/>
  <c r="AO16" i="12"/>
  <c r="AO17" i="12"/>
  <c r="AO18" i="12"/>
  <c r="AO19" i="12"/>
  <c r="AO20" i="12"/>
  <c r="AO21" i="12"/>
  <c r="AO22" i="12"/>
  <c r="AO23" i="12"/>
  <c r="AN13" i="12"/>
  <c r="AN14" i="12"/>
  <c r="AN15" i="12"/>
  <c r="AN16" i="12"/>
  <c r="AN17" i="12"/>
  <c r="AN18" i="12"/>
  <c r="AN19" i="12"/>
  <c r="AN20" i="12"/>
  <c r="AN21" i="12"/>
  <c r="AN22" i="12"/>
  <c r="AN23" i="12"/>
  <c r="AM13" i="12"/>
  <c r="AM14" i="12"/>
  <c r="AM15" i="12"/>
  <c r="AM16" i="12"/>
  <c r="AM17" i="12"/>
  <c r="AM18" i="12"/>
  <c r="AM19" i="12"/>
  <c r="AM20" i="12"/>
  <c r="AM21" i="12"/>
  <c r="AM22" i="12"/>
  <c r="AM23" i="12"/>
  <c r="AL13" i="12"/>
  <c r="AL14" i="12"/>
  <c r="AL15" i="12"/>
  <c r="AL16" i="12"/>
  <c r="AL17" i="12"/>
  <c r="AL18" i="12"/>
  <c r="AL19" i="12"/>
  <c r="AL20" i="12"/>
  <c r="AL21" i="12"/>
  <c r="AL22" i="12"/>
  <c r="AL23" i="12"/>
  <c r="AK13" i="12"/>
  <c r="AK14" i="12"/>
  <c r="AK15" i="12"/>
  <c r="AK16" i="12"/>
  <c r="AK17" i="12"/>
  <c r="AK18" i="12"/>
  <c r="AK19" i="12"/>
  <c r="AK20" i="12"/>
  <c r="AK21" i="12"/>
  <c r="AK22" i="12"/>
  <c r="AK23" i="12"/>
  <c r="AJ13" i="12"/>
  <c r="AJ14" i="12"/>
  <c r="AJ15" i="12"/>
  <c r="AJ16" i="12"/>
  <c r="AJ17" i="12"/>
  <c r="AJ18" i="12"/>
  <c r="AJ19" i="12"/>
  <c r="AJ20" i="12"/>
  <c r="AJ21" i="12"/>
  <c r="AJ22" i="12"/>
  <c r="AJ23" i="12"/>
  <c r="AI13" i="12"/>
  <c r="AI14" i="12"/>
  <c r="AI15" i="12"/>
  <c r="AI16" i="12"/>
  <c r="AI17" i="12"/>
  <c r="AI18" i="12"/>
  <c r="AI19" i="12"/>
  <c r="AI20" i="12"/>
  <c r="AI21" i="12"/>
  <c r="AI22" i="12"/>
  <c r="AI23" i="12"/>
  <c r="AH13" i="12"/>
  <c r="AH14" i="12"/>
  <c r="AH15" i="12"/>
  <c r="AH16" i="12"/>
  <c r="AH17" i="12"/>
  <c r="AH18" i="12"/>
  <c r="AH19" i="12"/>
  <c r="AH20" i="12"/>
  <c r="AH21" i="12"/>
  <c r="AH22" i="12"/>
  <c r="AH23" i="12"/>
  <c r="AG13" i="12"/>
  <c r="AG14" i="12"/>
  <c r="AG15" i="12"/>
  <c r="AG16" i="12"/>
  <c r="AG17" i="12"/>
  <c r="AG18" i="12"/>
  <c r="AG19" i="12"/>
  <c r="AG20" i="12"/>
  <c r="AG21" i="12"/>
  <c r="AG22" i="12"/>
  <c r="AG23" i="12"/>
  <c r="AZ11" i="12"/>
  <c r="AR11" i="12"/>
  <c r="AP11" i="12"/>
  <c r="AH11" i="12"/>
  <c r="AE4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S4" i="12"/>
  <c r="AT4" i="12"/>
  <c r="AU4" i="12"/>
  <c r="AV4" i="12"/>
  <c r="AW4" i="12"/>
  <c r="AX4" i="12"/>
  <c r="AY4" i="12"/>
  <c r="AZ4" i="12"/>
  <c r="BA4" i="12"/>
  <c r="BB4" i="12"/>
  <c r="BC4" i="12"/>
  <c r="BC74" i="22"/>
  <c r="BB74" i="22"/>
  <c r="BA74" i="22"/>
  <c r="AZ74" i="22"/>
  <c r="AY74" i="22"/>
  <c r="AX74" i="22"/>
  <c r="AW74" i="22"/>
  <c r="AU74" i="22"/>
  <c r="AS74" i="22"/>
  <c r="AR74" i="22"/>
  <c r="AQ74" i="22"/>
  <c r="AO74" i="22"/>
  <c r="AN74" i="22"/>
  <c r="AM74" i="22"/>
  <c r="AL74" i="22"/>
  <c r="AI74" i="22"/>
  <c r="AH74" i="22"/>
  <c r="BC73" i="22"/>
  <c r="BB73" i="22"/>
  <c r="BA73" i="22"/>
  <c r="AZ73" i="22"/>
  <c r="AY73" i="22"/>
  <c r="AX73" i="22"/>
  <c r="AW73" i="22"/>
  <c r="AT73" i="22"/>
  <c r="AS73" i="22"/>
  <c r="AQ73" i="22"/>
  <c r="AP73" i="22"/>
  <c r="AO73" i="22"/>
  <c r="AN73" i="22"/>
  <c r="AM73" i="22"/>
  <c r="AL73" i="22"/>
  <c r="AJ73" i="22"/>
  <c r="AI73" i="22"/>
  <c r="AH73" i="22"/>
  <c r="AG73" i="22"/>
  <c r="BC72" i="22"/>
  <c r="BB72" i="22"/>
  <c r="BA72" i="22"/>
  <c r="AZ72" i="22"/>
  <c r="AY72" i="22"/>
  <c r="AX72" i="22"/>
  <c r="AW72" i="22"/>
  <c r="AU72" i="22"/>
  <c r="AT72" i="22"/>
  <c r="AS72" i="22"/>
  <c r="AQ72" i="22"/>
  <c r="AP72" i="22"/>
  <c r="AO72" i="22"/>
  <c r="AN72" i="22"/>
  <c r="AM72" i="22"/>
  <c r="AL72" i="22"/>
  <c r="AK72" i="22"/>
  <c r="AJ72" i="22"/>
  <c r="AI72" i="22"/>
  <c r="AH72" i="22"/>
  <c r="AG72" i="22"/>
  <c r="BC71" i="22"/>
  <c r="BB71" i="22"/>
  <c r="BA71" i="22"/>
  <c r="AZ71" i="22"/>
  <c r="AY71" i="22"/>
  <c r="AX71" i="22"/>
  <c r="AW71" i="22"/>
  <c r="AV71" i="22"/>
  <c r="AU71" i="22"/>
  <c r="AT71" i="22"/>
  <c r="AS71" i="22"/>
  <c r="AR71" i="22"/>
  <c r="AQ71" i="22"/>
  <c r="AP71" i="22"/>
  <c r="AO71" i="22"/>
  <c r="AN71" i="22"/>
  <c r="AM71" i="22"/>
  <c r="AL71" i="22"/>
  <c r="AK71" i="22"/>
  <c r="AJ71" i="22"/>
  <c r="AI71" i="22"/>
  <c r="AH71" i="22"/>
  <c r="AG71" i="22"/>
  <c r="BC70" i="22"/>
  <c r="BB70" i="22"/>
  <c r="BA70" i="22"/>
  <c r="AZ70" i="22"/>
  <c r="AY70" i="22"/>
  <c r="AX70" i="22"/>
  <c r="AW70" i="22"/>
  <c r="AV70" i="22"/>
  <c r="AU70" i="22"/>
  <c r="AT70" i="22"/>
  <c r="AS70" i="22"/>
  <c r="AR70" i="22"/>
  <c r="AQ70" i="22"/>
  <c r="AP70" i="22"/>
  <c r="AO70" i="22"/>
  <c r="AN70" i="22"/>
  <c r="AM70" i="22"/>
  <c r="AL70" i="22"/>
  <c r="AK70" i="22"/>
  <c r="AJ70" i="22"/>
  <c r="AI70" i="22"/>
  <c r="AH70" i="22"/>
  <c r="AG70" i="22"/>
  <c r="BC69" i="22"/>
  <c r="BB69" i="22"/>
  <c r="BA69" i="22"/>
  <c r="AZ69" i="22"/>
  <c r="AY69" i="22"/>
  <c r="AX69" i="22"/>
  <c r="AW69" i="22"/>
  <c r="AV69" i="22"/>
  <c r="AU69" i="22"/>
  <c r="AT69" i="22"/>
  <c r="AS69" i="22"/>
  <c r="AR69" i="22"/>
  <c r="AQ69" i="22"/>
  <c r="AP69" i="22"/>
  <c r="AO69" i="22"/>
  <c r="AN69" i="22"/>
  <c r="AM69" i="22"/>
  <c r="AL69" i="22"/>
  <c r="AK69" i="22"/>
  <c r="AJ69" i="22"/>
  <c r="AI69" i="22"/>
  <c r="AH69" i="22"/>
  <c r="AG69" i="22"/>
  <c r="BC68" i="22"/>
  <c r="BB68" i="22"/>
  <c r="BA68" i="22"/>
  <c r="AZ68" i="22"/>
  <c r="AY68" i="22"/>
  <c r="AX68" i="22"/>
  <c r="AW68" i="22"/>
  <c r="AV68" i="22"/>
  <c r="AU68" i="22"/>
  <c r="AT68" i="22"/>
  <c r="AS68" i="22"/>
  <c r="AR68" i="22"/>
  <c r="AQ68" i="22"/>
  <c r="AP68" i="22"/>
  <c r="AO68" i="22"/>
  <c r="AN68" i="22"/>
  <c r="AM68" i="22"/>
  <c r="AL68" i="22"/>
  <c r="AK68" i="22"/>
  <c r="AJ68" i="22"/>
  <c r="AI68" i="22"/>
  <c r="AH68" i="22"/>
  <c r="AG68" i="22"/>
  <c r="BC67" i="22"/>
  <c r="BB67" i="22"/>
  <c r="BA67" i="22"/>
  <c r="AZ67" i="22"/>
  <c r="AY67" i="22"/>
  <c r="AX67" i="22"/>
  <c r="AW67" i="22"/>
  <c r="AV67" i="22"/>
  <c r="AU67" i="22"/>
  <c r="AT67" i="22"/>
  <c r="AS67" i="22"/>
  <c r="AR67" i="22"/>
  <c r="AQ67" i="22"/>
  <c r="AP67" i="22"/>
  <c r="AO67" i="22"/>
  <c r="AN67" i="22"/>
  <c r="AM67" i="22"/>
  <c r="AL67" i="22"/>
  <c r="AK67" i="22"/>
  <c r="AJ67" i="22"/>
  <c r="AI67" i="22"/>
  <c r="AH67" i="22"/>
  <c r="AG67" i="22"/>
  <c r="BC66" i="22"/>
  <c r="BB66" i="22"/>
  <c r="BA66" i="22"/>
  <c r="AZ66" i="22"/>
  <c r="AY66" i="22"/>
  <c r="AX66" i="22"/>
  <c r="AW66" i="22"/>
  <c r="AU66" i="22"/>
  <c r="AT66" i="22"/>
  <c r="AS66" i="22"/>
  <c r="AR66" i="22"/>
  <c r="AQ66" i="22"/>
  <c r="AP66" i="22"/>
  <c r="AO66" i="22"/>
  <c r="AN66" i="22"/>
  <c r="AM66" i="22"/>
  <c r="AL66" i="22"/>
  <c r="AK66" i="22"/>
  <c r="AJ66" i="22"/>
  <c r="AI66" i="22"/>
  <c r="AH66" i="22"/>
  <c r="BC65" i="22"/>
  <c r="BB65" i="22"/>
  <c r="BA65" i="22"/>
  <c r="AZ65" i="22"/>
  <c r="AY65" i="22"/>
  <c r="AX65" i="22"/>
  <c r="AW65" i="22"/>
  <c r="AU65" i="22"/>
  <c r="AT65" i="22"/>
  <c r="AS65" i="22"/>
  <c r="AR65" i="22"/>
  <c r="AQ65" i="22"/>
  <c r="AP65" i="22"/>
  <c r="AO65" i="22"/>
  <c r="AN65" i="22"/>
  <c r="AM65" i="22"/>
  <c r="AL65" i="22"/>
  <c r="AK65" i="22"/>
  <c r="AJ65" i="22"/>
  <c r="AI65" i="22"/>
  <c r="AH65" i="22"/>
  <c r="AG65" i="22"/>
  <c r="BC64" i="22"/>
  <c r="BB64" i="22"/>
  <c r="BA64" i="22"/>
  <c r="AZ64" i="22"/>
  <c r="AY64" i="22"/>
  <c r="AX64" i="22"/>
  <c r="AW64" i="22"/>
  <c r="AU64" i="22"/>
  <c r="AT64" i="22"/>
  <c r="AS64" i="22"/>
  <c r="AQ64" i="22"/>
  <c r="AO64" i="22"/>
  <c r="AN64" i="22"/>
  <c r="AM64" i="22"/>
  <c r="AL64" i="22"/>
  <c r="AK64" i="22"/>
  <c r="AI64" i="22"/>
  <c r="AH64" i="22"/>
  <c r="AG64" i="22"/>
  <c r="BC63" i="22"/>
  <c r="BB63" i="22"/>
  <c r="BA63" i="22"/>
  <c r="AZ63" i="22"/>
  <c r="AY63" i="22"/>
  <c r="AX63" i="22"/>
  <c r="AW63" i="22"/>
  <c r="AU63" i="22"/>
  <c r="AT63" i="22"/>
  <c r="AS63" i="22"/>
  <c r="AR63" i="22"/>
  <c r="AQ63" i="22"/>
  <c r="AP63" i="22"/>
  <c r="AO63" i="22"/>
  <c r="AN63" i="22"/>
  <c r="AM63" i="22"/>
  <c r="AL63" i="22"/>
  <c r="AK63" i="22"/>
  <c r="AJ63" i="22"/>
  <c r="AI63" i="22"/>
  <c r="AH63" i="22"/>
  <c r="AG63" i="22"/>
  <c r="BC62" i="22"/>
  <c r="BB62" i="22"/>
  <c r="BA62" i="22"/>
  <c r="AZ62" i="22"/>
  <c r="AY62" i="22"/>
  <c r="AX62" i="22"/>
  <c r="AW62" i="22"/>
  <c r="AU62" i="22"/>
  <c r="AT62" i="22"/>
  <c r="AR62" i="22"/>
  <c r="AQ62" i="22"/>
  <c r="AP62" i="22"/>
  <c r="AO62" i="22"/>
  <c r="AN62" i="22"/>
  <c r="AM62" i="22"/>
  <c r="AL62" i="22"/>
  <c r="AK62" i="22"/>
  <c r="AJ62" i="22"/>
  <c r="AH62" i="22"/>
  <c r="AG62" i="22"/>
  <c r="BC61" i="22"/>
  <c r="BB61" i="22"/>
  <c r="BA61" i="22"/>
  <c r="AZ61" i="22"/>
  <c r="AY61" i="22"/>
  <c r="AX61" i="22"/>
  <c r="AW61" i="22"/>
  <c r="AS61" i="22"/>
  <c r="AR61" i="22"/>
  <c r="AQ61" i="22"/>
  <c r="AP61" i="22"/>
  <c r="AO61" i="22"/>
  <c r="AN61" i="22"/>
  <c r="AM61" i="22"/>
  <c r="AL61" i="22"/>
  <c r="AK61" i="22"/>
  <c r="AJ61" i="22"/>
  <c r="AI61" i="22"/>
  <c r="AH61" i="22"/>
  <c r="AG61" i="22"/>
  <c r="BC60" i="22"/>
  <c r="BB60" i="22"/>
  <c r="BA60" i="22"/>
  <c r="AZ60" i="22"/>
  <c r="AY60" i="22"/>
  <c r="AX60" i="22"/>
  <c r="AW60" i="22"/>
  <c r="AT60" i="22"/>
  <c r="AS60" i="22"/>
  <c r="AR60" i="22"/>
  <c r="AQ60" i="22"/>
  <c r="AP60" i="22"/>
  <c r="AO60" i="22"/>
  <c r="AN60" i="22"/>
  <c r="AM60" i="22"/>
  <c r="AL60" i="22"/>
  <c r="AK60" i="22"/>
  <c r="AJ60" i="22"/>
  <c r="AI60" i="22"/>
  <c r="AH60" i="22"/>
  <c r="AG60" i="22"/>
  <c r="BC59" i="22"/>
  <c r="BB59" i="22"/>
  <c r="BA59" i="22"/>
  <c r="AZ59" i="22"/>
  <c r="AY59" i="22"/>
  <c r="AX59" i="22"/>
  <c r="AW59" i="22"/>
  <c r="AV59" i="22"/>
  <c r="AU59" i="22"/>
  <c r="AT59" i="22"/>
  <c r="AS59" i="22"/>
  <c r="AR59" i="22"/>
  <c r="AQ59" i="22"/>
  <c r="AP59" i="22"/>
  <c r="AO59" i="22"/>
  <c r="AN59" i="22"/>
  <c r="AM59" i="22"/>
  <c r="AL59" i="22"/>
  <c r="AK59" i="22"/>
  <c r="AJ59" i="22"/>
  <c r="AI59" i="22"/>
  <c r="AH59" i="22"/>
  <c r="AG59" i="22"/>
  <c r="BC58" i="22"/>
  <c r="BB58" i="22"/>
  <c r="BA58" i="22"/>
  <c r="AZ58" i="22"/>
  <c r="AY58" i="22"/>
  <c r="AX58" i="22"/>
  <c r="AW58" i="22"/>
  <c r="AU58" i="22"/>
  <c r="AT58" i="22"/>
  <c r="AS58" i="22"/>
  <c r="AR58" i="22"/>
  <c r="AQ58" i="22"/>
  <c r="AP58" i="22"/>
  <c r="AO58" i="22"/>
  <c r="AN58" i="22"/>
  <c r="AM58" i="22"/>
  <c r="AL58" i="22"/>
  <c r="AJ58" i="22"/>
  <c r="AI58" i="22"/>
  <c r="AH58" i="22"/>
  <c r="BC57" i="22"/>
  <c r="BB57" i="22"/>
  <c r="BA57" i="22"/>
  <c r="AZ57" i="22"/>
  <c r="AY57" i="22"/>
  <c r="AX57" i="22"/>
  <c r="AW57" i="22"/>
  <c r="AU57" i="22"/>
  <c r="AT57" i="22"/>
  <c r="AS57" i="22"/>
  <c r="AR57" i="22"/>
  <c r="AQ57" i="22"/>
  <c r="AP57" i="22"/>
  <c r="AO57" i="22"/>
  <c r="AN57" i="22"/>
  <c r="AL57" i="22"/>
  <c r="AK57" i="22"/>
  <c r="AJ57" i="22"/>
  <c r="AI57" i="22"/>
  <c r="AH57" i="22"/>
  <c r="AG57" i="22"/>
  <c r="BC56" i="22"/>
  <c r="BB56" i="22"/>
  <c r="BA56" i="22"/>
  <c r="AZ56" i="22"/>
  <c r="AY56" i="22"/>
  <c r="AX56" i="22"/>
  <c r="AW56" i="22"/>
  <c r="AU56" i="22"/>
  <c r="AT56" i="22"/>
  <c r="AS56" i="22"/>
  <c r="AR56" i="22"/>
  <c r="AQ56" i="22"/>
  <c r="AP56" i="22"/>
  <c r="AO56" i="22"/>
  <c r="AN56" i="22"/>
  <c r="AM56" i="22"/>
  <c r="AL56" i="22"/>
  <c r="AK56" i="22"/>
  <c r="AJ56" i="22"/>
  <c r="AI56" i="22"/>
  <c r="AH56" i="22"/>
  <c r="AG56" i="22"/>
  <c r="BC55" i="22"/>
  <c r="BB55" i="22"/>
  <c r="BA55" i="22"/>
  <c r="AZ55" i="22"/>
  <c r="AY55" i="22"/>
  <c r="AX55" i="22"/>
  <c r="AW55" i="22"/>
  <c r="AU55" i="22"/>
  <c r="AT55" i="22"/>
  <c r="AS55" i="22"/>
  <c r="AR55" i="22"/>
  <c r="AQ55" i="22"/>
  <c r="AP55" i="22"/>
  <c r="AO55" i="22"/>
  <c r="AN55" i="22"/>
  <c r="AM55" i="22"/>
  <c r="AL55" i="22"/>
  <c r="AK55" i="22"/>
  <c r="AJ55" i="22"/>
  <c r="AH55" i="22"/>
  <c r="BC53" i="22"/>
  <c r="BB53" i="22"/>
  <c r="BA53" i="22"/>
  <c r="AZ53" i="22"/>
  <c r="AY53" i="22"/>
  <c r="AX53" i="22"/>
  <c r="AW53" i="22"/>
  <c r="AV53" i="22"/>
  <c r="AU53" i="22"/>
  <c r="AT53" i="22"/>
  <c r="AS53" i="22"/>
  <c r="AR53" i="22"/>
  <c r="AQ53" i="22"/>
  <c r="AP53" i="22"/>
  <c r="AO53" i="22"/>
  <c r="AN53" i="22"/>
  <c r="AM53" i="22"/>
  <c r="AL53" i="22"/>
  <c r="AK53" i="22"/>
  <c r="AJ53" i="22"/>
  <c r="AI53" i="22"/>
  <c r="AH53" i="22"/>
  <c r="AG53" i="22"/>
  <c r="BC52" i="22"/>
  <c r="BB52" i="22"/>
  <c r="BA52" i="22"/>
  <c r="AZ52" i="22"/>
  <c r="AY52" i="22"/>
  <c r="AX52" i="22"/>
  <c r="AW52" i="22"/>
  <c r="AU52" i="22"/>
  <c r="AT52" i="22"/>
  <c r="AS52" i="22"/>
  <c r="AR52" i="22"/>
  <c r="AQ52" i="22"/>
  <c r="AP52" i="22"/>
  <c r="AO52" i="22"/>
  <c r="AN52" i="22"/>
  <c r="AM52" i="22"/>
  <c r="AL52" i="22"/>
  <c r="AI52" i="22"/>
  <c r="AH52" i="22"/>
  <c r="AG52" i="22"/>
  <c r="BC51" i="22"/>
  <c r="BB51" i="22"/>
  <c r="BA51" i="22"/>
  <c r="AZ51" i="22"/>
  <c r="AY51" i="22"/>
  <c r="AX51" i="22"/>
  <c r="AW51" i="22"/>
  <c r="AU51" i="22"/>
  <c r="AT51" i="22"/>
  <c r="AS51" i="22"/>
  <c r="AR51" i="22"/>
  <c r="AQ51" i="22"/>
  <c r="AP51" i="22"/>
  <c r="AO51" i="22"/>
  <c r="AN51" i="22"/>
  <c r="AM51" i="22"/>
  <c r="AL51" i="22"/>
  <c r="AK51" i="22"/>
  <c r="AJ51" i="22"/>
  <c r="AI51" i="22"/>
  <c r="AH51" i="22"/>
  <c r="AG51" i="22"/>
  <c r="BC50" i="22"/>
  <c r="BB50" i="22"/>
  <c r="BA50" i="22"/>
  <c r="AZ50" i="22"/>
  <c r="AZ42" i="22" s="1"/>
  <c r="AY50" i="22"/>
  <c r="AX50" i="22"/>
  <c r="AW50" i="22"/>
  <c r="AU50" i="22"/>
  <c r="AT50" i="22"/>
  <c r="AS50" i="22"/>
  <c r="AR50" i="22"/>
  <c r="AR42" i="22" s="1"/>
  <c r="AQ50" i="22"/>
  <c r="AP50" i="22"/>
  <c r="AO50" i="22"/>
  <c r="AN50" i="22"/>
  <c r="AM50" i="22"/>
  <c r="AL50" i="22"/>
  <c r="AL42" i="22" s="1"/>
  <c r="AK50" i="22"/>
  <c r="AJ50" i="22"/>
  <c r="AI50" i="22"/>
  <c r="AH50" i="22"/>
  <c r="AH42" i="22" s="1"/>
  <c r="AG50" i="22"/>
  <c r="BC13" i="22"/>
  <c r="BC14" i="22"/>
  <c r="BC29" i="22"/>
  <c r="BC40" i="22"/>
  <c r="BC45" i="22"/>
  <c r="BC46" i="22"/>
  <c r="BB6" i="22"/>
  <c r="BB13" i="22"/>
  <c r="BB14" i="22"/>
  <c r="BB29" i="22"/>
  <c r="BB40" i="22"/>
  <c r="BB45" i="22"/>
  <c r="BB46" i="22"/>
  <c r="BA6" i="22"/>
  <c r="BA13" i="22"/>
  <c r="BA14" i="22"/>
  <c r="BA29" i="22"/>
  <c r="BA40" i="22"/>
  <c r="BA45" i="22"/>
  <c r="BA46" i="22"/>
  <c r="AZ6" i="22"/>
  <c r="AZ13" i="22"/>
  <c r="AZ29" i="22"/>
  <c r="AZ40" i="22"/>
  <c r="AZ45" i="22"/>
  <c r="AZ46" i="22"/>
  <c r="AY13" i="22"/>
  <c r="AY14" i="22"/>
  <c r="AY29" i="22"/>
  <c r="AY45" i="22"/>
  <c r="AY46" i="22"/>
  <c r="AX6" i="22"/>
  <c r="AX13" i="22"/>
  <c r="AX29" i="22"/>
  <c r="AX40" i="22"/>
  <c r="AX45" i="22"/>
  <c r="AX46" i="22"/>
  <c r="AW6" i="22"/>
  <c r="AW44" i="22" s="1"/>
  <c r="AW13" i="22"/>
  <c r="AW14" i="22"/>
  <c r="AW29" i="22"/>
  <c r="AW40" i="22"/>
  <c r="AW45" i="22"/>
  <c r="AW46" i="22"/>
  <c r="AU45" i="22"/>
  <c r="AU46" i="22"/>
  <c r="AT13" i="22"/>
  <c r="AT45" i="22"/>
  <c r="AT46" i="22"/>
  <c r="AS45" i="22"/>
  <c r="AS46" i="22"/>
  <c r="AR40" i="22"/>
  <c r="AR45" i="22"/>
  <c r="AR46" i="22"/>
  <c r="AQ13" i="22"/>
  <c r="AQ29" i="22"/>
  <c r="AQ40" i="22"/>
  <c r="AQ45" i="22"/>
  <c r="AQ46" i="22"/>
  <c r="AP13" i="22"/>
  <c r="AP40" i="22"/>
  <c r="AP46" i="22"/>
  <c r="AO40" i="22"/>
  <c r="AO45" i="22"/>
  <c r="AO46" i="22"/>
  <c r="AN13" i="22"/>
  <c r="AN29" i="22"/>
  <c r="AN40" i="22"/>
  <c r="AN45" i="22"/>
  <c r="AN46" i="22"/>
  <c r="AM13" i="22"/>
  <c r="AM14" i="22"/>
  <c r="AM45" i="22"/>
  <c r="AM46" i="22"/>
  <c r="AL13" i="22"/>
  <c r="AL46" i="22"/>
  <c r="AK45" i="22"/>
  <c r="AK46" i="22"/>
  <c r="AJ13" i="22"/>
  <c r="AJ29" i="22"/>
  <c r="AJ45" i="22"/>
  <c r="AJ46" i="22"/>
  <c r="AI13" i="22"/>
  <c r="AI40" i="22"/>
  <c r="AI45" i="22"/>
  <c r="AI46" i="22"/>
  <c r="AH13" i="22"/>
  <c r="AH45" i="22"/>
  <c r="AH46" i="22"/>
  <c r="AG13" i="22"/>
  <c r="AG29" i="22"/>
  <c r="AG45" i="22"/>
  <c r="AG46" i="22"/>
  <c r="BC41" i="22"/>
  <c r="BB41" i="22"/>
  <c r="BA41" i="22"/>
  <c r="AZ41" i="22"/>
  <c r="AY41" i="22"/>
  <c r="AX41" i="22"/>
  <c r="AW41" i="22"/>
  <c r="AU41" i="22"/>
  <c r="AT41" i="22"/>
  <c r="AS41" i="22"/>
  <c r="AR41" i="22"/>
  <c r="AQ41" i="22"/>
  <c r="AP41" i="22"/>
  <c r="AP42" i="22"/>
  <c r="AO41" i="22"/>
  <c r="AN41" i="22"/>
  <c r="AM41" i="22"/>
  <c r="AL41" i="22"/>
  <c r="AL43" i="22" s="1"/>
  <c r="AK41" i="22"/>
  <c r="AI41" i="22"/>
  <c r="AH41" i="22"/>
  <c r="AG41" i="22"/>
  <c r="BC30" i="22"/>
  <c r="BC31" i="22"/>
  <c r="BC32" i="22"/>
  <c r="BC33" i="22"/>
  <c r="BB30" i="22"/>
  <c r="BB31" i="22"/>
  <c r="BB32" i="22"/>
  <c r="BB33" i="22"/>
  <c r="BA30" i="22"/>
  <c r="BA31" i="22"/>
  <c r="BA32" i="22"/>
  <c r="BA33" i="22"/>
  <c r="AZ30" i="22"/>
  <c r="AZ31" i="22"/>
  <c r="AZ32" i="22"/>
  <c r="AZ33" i="22"/>
  <c r="AY30" i="22"/>
  <c r="AY31" i="22"/>
  <c r="AY32" i="22"/>
  <c r="AY33" i="22"/>
  <c r="AX30" i="22"/>
  <c r="AX31" i="22"/>
  <c r="AX32" i="22"/>
  <c r="AX33" i="22"/>
  <c r="AW30" i="22"/>
  <c r="AW31" i="22"/>
  <c r="AW32" i="22"/>
  <c r="AW33" i="22"/>
  <c r="AU30" i="22"/>
  <c r="AU31" i="22"/>
  <c r="AU32" i="22"/>
  <c r="AU33" i="22"/>
  <c r="AT30" i="22"/>
  <c r="AT31" i="22"/>
  <c r="AT33" i="22"/>
  <c r="AS30" i="22"/>
  <c r="AS31" i="22"/>
  <c r="AS32" i="22"/>
  <c r="AS33" i="22"/>
  <c r="AR30" i="22"/>
  <c r="AR31" i="22"/>
  <c r="AR32" i="22"/>
  <c r="AR33" i="22"/>
  <c r="AQ30" i="22"/>
  <c r="AQ31" i="22"/>
  <c r="AQ32" i="22"/>
  <c r="AQ33" i="22"/>
  <c r="AP30" i="22"/>
  <c r="AP31" i="22"/>
  <c r="AP32" i="22"/>
  <c r="AO30" i="22"/>
  <c r="AO31" i="22"/>
  <c r="AO32" i="22"/>
  <c r="AO33" i="22"/>
  <c r="AN30" i="22"/>
  <c r="AN31" i="22"/>
  <c r="AN32" i="22"/>
  <c r="AN33" i="22"/>
  <c r="AM30" i="22"/>
  <c r="AM31" i="22"/>
  <c r="AM32" i="22"/>
  <c r="AM33" i="22"/>
  <c r="AL30" i="22"/>
  <c r="AL31" i="22"/>
  <c r="AL32" i="22"/>
  <c r="AL33" i="22"/>
  <c r="AK30" i="22"/>
  <c r="AK31" i="22"/>
  <c r="AK32" i="22"/>
  <c r="AK33" i="22"/>
  <c r="AJ30" i="22"/>
  <c r="AJ31" i="22"/>
  <c r="AJ32" i="22"/>
  <c r="AJ33" i="22"/>
  <c r="AI30" i="22"/>
  <c r="AI31" i="22"/>
  <c r="AI32" i="22"/>
  <c r="AI33" i="22"/>
  <c r="AH30" i="22"/>
  <c r="AH31" i="22"/>
  <c r="AH32" i="22"/>
  <c r="AH33" i="22"/>
  <c r="AG30" i="22"/>
  <c r="AG31" i="22"/>
  <c r="AG32" i="22"/>
  <c r="AG33" i="22"/>
  <c r="BC21" i="22"/>
  <c r="BC22" i="22"/>
  <c r="BC23" i="22"/>
  <c r="BC24" i="22"/>
  <c r="BC25" i="22"/>
  <c r="BC26" i="22"/>
  <c r="BC27" i="22"/>
  <c r="BB21" i="22"/>
  <c r="BB22" i="22"/>
  <c r="BB23" i="22"/>
  <c r="BB24" i="22"/>
  <c r="BB25" i="22"/>
  <c r="BB26" i="22"/>
  <c r="BB27" i="22"/>
  <c r="BA21" i="22"/>
  <c r="BA22" i="22"/>
  <c r="BA23" i="22"/>
  <c r="BA24" i="22"/>
  <c r="BA25" i="22"/>
  <c r="BA26" i="22"/>
  <c r="BA27" i="22"/>
  <c r="AZ21" i="22"/>
  <c r="AZ22" i="22"/>
  <c r="AZ23" i="22"/>
  <c r="AZ24" i="22"/>
  <c r="AZ25" i="22"/>
  <c r="AZ26" i="22"/>
  <c r="AZ27" i="22"/>
  <c r="AY21" i="22"/>
  <c r="AY22" i="22"/>
  <c r="AY23" i="22"/>
  <c r="AY24" i="22"/>
  <c r="AY25" i="22"/>
  <c r="AY26" i="22"/>
  <c r="AY27" i="22"/>
  <c r="AX21" i="22"/>
  <c r="AX22" i="22"/>
  <c r="AX23" i="22"/>
  <c r="AX24" i="22"/>
  <c r="AX25" i="22"/>
  <c r="AX26" i="22"/>
  <c r="AX27" i="22"/>
  <c r="AW21" i="22"/>
  <c r="AW22" i="22"/>
  <c r="AW23" i="22"/>
  <c r="AW24" i="22"/>
  <c r="AW25" i="22"/>
  <c r="AW26" i="22"/>
  <c r="AW27" i="22"/>
  <c r="AU22" i="22"/>
  <c r="AU23" i="22"/>
  <c r="AU25" i="22"/>
  <c r="AU26" i="22"/>
  <c r="AU27" i="22"/>
  <c r="AT21" i="22"/>
  <c r="AT22" i="22"/>
  <c r="AT23" i="22"/>
  <c r="AT24" i="22"/>
  <c r="AT25" i="22"/>
  <c r="AT26" i="22"/>
  <c r="AS21" i="22"/>
  <c r="AS22" i="22"/>
  <c r="AS23" i="22"/>
  <c r="AS24" i="22"/>
  <c r="AS27" i="22"/>
  <c r="AR21" i="22"/>
  <c r="AR24" i="22"/>
  <c r="AR25" i="22"/>
  <c r="AR26" i="22"/>
  <c r="AQ21" i="22"/>
  <c r="AQ22" i="22"/>
  <c r="AQ23" i="22"/>
  <c r="AQ24" i="22"/>
  <c r="AQ25" i="22"/>
  <c r="AQ26" i="22"/>
  <c r="AQ27" i="22"/>
  <c r="AP21" i="22"/>
  <c r="AP23" i="22"/>
  <c r="AP24" i="22"/>
  <c r="AP25" i="22"/>
  <c r="AP26" i="22"/>
  <c r="AP27" i="22"/>
  <c r="AO21" i="22"/>
  <c r="AO22" i="22"/>
  <c r="AO23" i="22"/>
  <c r="AO24" i="22"/>
  <c r="AO25" i="22"/>
  <c r="AO26" i="22"/>
  <c r="AO27" i="22"/>
  <c r="AN21" i="22"/>
  <c r="AN22" i="22"/>
  <c r="AN23" i="22"/>
  <c r="AN25" i="22"/>
  <c r="AN26" i="22"/>
  <c r="AN27" i="22"/>
  <c r="AM21" i="22"/>
  <c r="AM22" i="22"/>
  <c r="AM23" i="22"/>
  <c r="AM25" i="22"/>
  <c r="AM26" i="22"/>
  <c r="AL21" i="22"/>
  <c r="AL22" i="22"/>
  <c r="AL23" i="22"/>
  <c r="AL24" i="22"/>
  <c r="AL25" i="22"/>
  <c r="AL26" i="22"/>
  <c r="AL27" i="22"/>
  <c r="AK21" i="22"/>
  <c r="AK22" i="22"/>
  <c r="AK23" i="22"/>
  <c r="AK24" i="22"/>
  <c r="AK25" i="22"/>
  <c r="AK26" i="22"/>
  <c r="AK27" i="22"/>
  <c r="AJ21" i="22"/>
  <c r="AJ22" i="22"/>
  <c r="AJ24" i="22"/>
  <c r="AJ25" i="22"/>
  <c r="AJ26" i="22"/>
  <c r="AJ27" i="22"/>
  <c r="AI21" i="22"/>
  <c r="AI22" i="22"/>
  <c r="AI24" i="22"/>
  <c r="AI25" i="22"/>
  <c r="AI26" i="22"/>
  <c r="AI27" i="22"/>
  <c r="AH21" i="22"/>
  <c r="AH22" i="22"/>
  <c r="AH23" i="22"/>
  <c r="AH24" i="22"/>
  <c r="AH25" i="22"/>
  <c r="AH26" i="22"/>
  <c r="AH27" i="22"/>
  <c r="AG21" i="22"/>
  <c r="AG22" i="22"/>
  <c r="AG23" i="22"/>
  <c r="AG24" i="22"/>
  <c r="AG26" i="22"/>
  <c r="AG27" i="22"/>
  <c r="BC18" i="22"/>
  <c r="BC19" i="22"/>
  <c r="BB18" i="22"/>
  <c r="BA18" i="22"/>
  <c r="AZ18" i="22"/>
  <c r="AZ19" i="22" s="1"/>
  <c r="AY18" i="22"/>
  <c r="AY19" i="22" s="1"/>
  <c r="AX18" i="22"/>
  <c r="AX19" i="22" s="1"/>
  <c r="AW18" i="22"/>
  <c r="AU18" i="22"/>
  <c r="AT18" i="22"/>
  <c r="AS18" i="22"/>
  <c r="AR18" i="22"/>
  <c r="AR19" i="22"/>
  <c r="AQ18" i="22"/>
  <c r="AQ19" i="22" s="1"/>
  <c r="AP18" i="22"/>
  <c r="AO18" i="22"/>
  <c r="AN18" i="22"/>
  <c r="AM18" i="22"/>
  <c r="AM19" i="22" s="1"/>
  <c r="AL18" i="22"/>
  <c r="AK18" i="22"/>
  <c r="AK19" i="22" s="1"/>
  <c r="AJ18" i="22"/>
  <c r="AI18" i="22"/>
  <c r="AH18" i="22"/>
  <c r="AG18" i="22"/>
  <c r="BC7" i="22"/>
  <c r="BC9" i="22"/>
  <c r="BC10" i="22"/>
  <c r="BC11" i="22"/>
  <c r="BB7" i="22"/>
  <c r="BB9" i="22"/>
  <c r="BB10" i="22"/>
  <c r="BB11" i="22"/>
  <c r="BA7" i="22"/>
  <c r="BA9" i="22"/>
  <c r="BA10" i="22"/>
  <c r="BA11" i="22"/>
  <c r="AZ7" i="22"/>
  <c r="AZ9" i="22"/>
  <c r="AZ10" i="22"/>
  <c r="AZ11" i="22"/>
  <c r="AY7" i="22"/>
  <c r="AY9" i="22"/>
  <c r="AY10" i="22"/>
  <c r="AY11" i="22"/>
  <c r="AX7" i="22"/>
  <c r="AX9" i="22"/>
  <c r="AX10" i="22"/>
  <c r="AX11" i="22"/>
  <c r="AW7" i="22"/>
  <c r="AW9" i="22"/>
  <c r="AW10" i="22"/>
  <c r="AW11" i="22"/>
  <c r="AU7" i="22"/>
  <c r="AU9" i="22"/>
  <c r="AU10" i="22"/>
  <c r="AT7" i="22"/>
  <c r="AT9" i="22"/>
  <c r="AT10" i="22"/>
  <c r="AT11" i="22"/>
  <c r="AS7" i="22"/>
  <c r="AS9" i="22"/>
  <c r="AS10" i="22"/>
  <c r="AS11" i="22"/>
  <c r="AR7" i="22"/>
  <c r="AR9" i="22"/>
  <c r="AR10" i="22"/>
  <c r="AR11" i="22"/>
  <c r="AQ7" i="22"/>
  <c r="AQ9" i="22"/>
  <c r="AQ11" i="22"/>
  <c r="AP7" i="22"/>
  <c r="AP9" i="22"/>
  <c r="AP10" i="22"/>
  <c r="AP11" i="22"/>
  <c r="AO7" i="22"/>
  <c r="AO9" i="22"/>
  <c r="AO10" i="22"/>
  <c r="AO11" i="22"/>
  <c r="AN7" i="22"/>
  <c r="AN9" i="22"/>
  <c r="AN10" i="22"/>
  <c r="AN11" i="22"/>
  <c r="AM7" i="22"/>
  <c r="AM9" i="22"/>
  <c r="AM10" i="22"/>
  <c r="AM11" i="22"/>
  <c r="AL7" i="22"/>
  <c r="AL9" i="22"/>
  <c r="AL10" i="22"/>
  <c r="AL11" i="22"/>
  <c r="AK7" i="22"/>
  <c r="AK9" i="22"/>
  <c r="AK11" i="22"/>
  <c r="AJ7" i="22"/>
  <c r="AJ9" i="22"/>
  <c r="AJ10" i="22"/>
  <c r="AI7" i="22"/>
  <c r="AI9" i="22"/>
  <c r="AI10" i="22"/>
  <c r="AH7" i="22"/>
  <c r="AH9" i="22"/>
  <c r="AH11" i="22"/>
  <c r="AG7" i="22"/>
  <c r="AG11" i="22"/>
  <c r="BC57" i="21"/>
  <c r="BB57" i="21"/>
  <c r="BA57" i="21"/>
  <c r="AZ57" i="21"/>
  <c r="AY57" i="21"/>
  <c r="AX57" i="21"/>
  <c r="AW57" i="21"/>
  <c r="AV57" i="21"/>
  <c r="AU57" i="21"/>
  <c r="AT57" i="21"/>
  <c r="AS57" i="21"/>
  <c r="AR57" i="21"/>
  <c r="AQ57" i="21"/>
  <c r="AP57" i="21"/>
  <c r="AO57" i="21"/>
  <c r="AM57" i="21"/>
  <c r="AL57" i="21"/>
  <c r="AK57" i="21"/>
  <c r="AJ57" i="21"/>
  <c r="AI57" i="21"/>
  <c r="AH57" i="21"/>
  <c r="AG57" i="21"/>
  <c r="BC56" i="21"/>
  <c r="BB56" i="21"/>
  <c r="BA56" i="21"/>
  <c r="AZ56" i="21"/>
  <c r="AY56" i="21"/>
  <c r="AX56" i="21"/>
  <c r="AW56" i="21"/>
  <c r="AT56" i="21"/>
  <c r="AS56" i="21"/>
  <c r="AR56" i="21"/>
  <c r="AQ56" i="21"/>
  <c r="AP56" i="21"/>
  <c r="AN56" i="21"/>
  <c r="AM56" i="21"/>
  <c r="AL56" i="21"/>
  <c r="AK56" i="21"/>
  <c r="AJ56" i="21"/>
  <c r="AI56" i="21"/>
  <c r="AH56" i="21"/>
  <c r="AG56" i="21"/>
  <c r="BC55" i="21"/>
  <c r="BA55" i="21"/>
  <c r="AZ55" i="21"/>
  <c r="AY55" i="21"/>
  <c r="AX55" i="21"/>
  <c r="AW55" i="21"/>
  <c r="AU55" i="21"/>
  <c r="AT55" i="21"/>
  <c r="AS55" i="21"/>
  <c r="AR55" i="21"/>
  <c r="AQ55" i="21"/>
  <c r="AP55" i="21"/>
  <c r="AN55" i="21"/>
  <c r="AM55" i="21"/>
  <c r="AL55" i="21"/>
  <c r="AK55" i="21"/>
  <c r="AJ55" i="21"/>
  <c r="AI55" i="21"/>
  <c r="AH55" i="21"/>
  <c r="AG55" i="21"/>
  <c r="BC54" i="21"/>
  <c r="BC45" i="21" s="1"/>
  <c r="BB54" i="21"/>
  <c r="BA54" i="21"/>
  <c r="BA45" i="21" s="1"/>
  <c r="AZ54" i="21"/>
  <c r="AY54" i="21"/>
  <c r="AX54" i="21"/>
  <c r="AW54" i="21"/>
  <c r="AU54" i="21"/>
  <c r="AU45" i="21" s="1"/>
  <c r="AT54" i="21"/>
  <c r="AS54" i="21"/>
  <c r="AR54" i="21"/>
  <c r="AQ54" i="21"/>
  <c r="AP54" i="21"/>
  <c r="AP45" i="21" s="1"/>
  <c r="AO54" i="21"/>
  <c r="AM54" i="21"/>
  <c r="AL54" i="21"/>
  <c r="AK54" i="21"/>
  <c r="AJ54" i="21"/>
  <c r="AI54" i="21"/>
  <c r="AH54" i="21"/>
  <c r="AG54" i="21"/>
  <c r="BC9" i="21"/>
  <c r="BC41" i="21"/>
  <c r="BC49" i="21"/>
  <c r="BC50" i="21"/>
  <c r="BB6" i="21"/>
  <c r="BB9" i="21"/>
  <c r="BB49" i="21"/>
  <c r="BB50" i="21"/>
  <c r="BA6" i="21"/>
  <c r="BA9" i="21"/>
  <c r="BA41" i="21"/>
  <c r="BA49" i="21"/>
  <c r="BA50" i="21"/>
  <c r="AZ6" i="21"/>
  <c r="AZ9" i="21"/>
  <c r="AZ41" i="21"/>
  <c r="AZ49" i="21"/>
  <c r="AZ50" i="21"/>
  <c r="AY9" i="21"/>
  <c r="AY41" i="21"/>
  <c r="AY49" i="21"/>
  <c r="AY50" i="21"/>
  <c r="AX6" i="21"/>
  <c r="AX9" i="21"/>
  <c r="AX41" i="21"/>
  <c r="AX49" i="21"/>
  <c r="AX50" i="21"/>
  <c r="AW6" i="21"/>
  <c r="AW9" i="21"/>
  <c r="AW41" i="21"/>
  <c r="AW49" i="21"/>
  <c r="AW50" i="21"/>
  <c r="AU49" i="21"/>
  <c r="AT9" i="21"/>
  <c r="AT41" i="21"/>
  <c r="AT49" i="21"/>
  <c r="AS9" i="21"/>
  <c r="AS41" i="21"/>
  <c r="AS49" i="21"/>
  <c r="AS50" i="21"/>
  <c r="AR49" i="21"/>
  <c r="AR50" i="21"/>
  <c r="AQ9" i="21"/>
  <c r="AQ49" i="21"/>
  <c r="AQ50" i="21"/>
  <c r="AP9" i="21"/>
  <c r="AP41" i="21"/>
  <c r="AP49" i="21"/>
  <c r="AP50" i="21"/>
  <c r="AO9" i="21"/>
  <c r="AO49" i="21"/>
  <c r="AO50" i="21"/>
  <c r="AN50" i="21"/>
  <c r="AM9" i="21"/>
  <c r="AM41" i="21"/>
  <c r="AM49" i="21"/>
  <c r="AM50" i="21"/>
  <c r="AL9" i="21"/>
  <c r="AL49" i="21"/>
  <c r="AL50" i="21"/>
  <c r="AK49" i="21"/>
  <c r="AK50" i="21"/>
  <c r="AJ49" i="21"/>
  <c r="AI9" i="21"/>
  <c r="AI41" i="21"/>
  <c r="AI49" i="21"/>
  <c r="AI50" i="21"/>
  <c r="AH6" i="21"/>
  <c r="AH9" i="21"/>
  <c r="AH49" i="21"/>
  <c r="AH50" i="21"/>
  <c r="AG41" i="21"/>
  <c r="AG49" i="21"/>
  <c r="BC42" i="21"/>
  <c r="BC43" i="21"/>
  <c r="BC44" i="21"/>
  <c r="BB42" i="21"/>
  <c r="BB43" i="21"/>
  <c r="BB44" i="21"/>
  <c r="BA42" i="21"/>
  <c r="BA43" i="21"/>
  <c r="BA44" i="21"/>
  <c r="AZ42" i="21"/>
  <c r="AZ43" i="21"/>
  <c r="AZ44" i="21"/>
  <c r="AY42" i="21"/>
  <c r="AY43" i="21"/>
  <c r="AY44" i="21"/>
  <c r="AX42" i="21"/>
  <c r="AX43" i="21"/>
  <c r="AX44" i="21"/>
  <c r="AW42" i="21"/>
  <c r="AW43" i="21"/>
  <c r="AW44" i="21"/>
  <c r="AU43" i="21"/>
  <c r="AU44" i="21"/>
  <c r="AT42" i="21"/>
  <c r="AT43" i="21"/>
  <c r="AT44" i="21"/>
  <c r="AS42" i="21"/>
  <c r="AS43" i="21"/>
  <c r="AS44" i="21"/>
  <c r="AR42" i="21"/>
  <c r="AR43" i="21"/>
  <c r="AR44" i="21"/>
  <c r="AQ42" i="21"/>
  <c r="AQ43" i="21"/>
  <c r="AQ44" i="21"/>
  <c r="AP42" i="21"/>
  <c r="AP43" i="21"/>
  <c r="AP44" i="21"/>
  <c r="AO42" i="21"/>
  <c r="AO43" i="21"/>
  <c r="AO44" i="21"/>
  <c r="AN42" i="21"/>
  <c r="AN43" i="21"/>
  <c r="AN44" i="21"/>
  <c r="AM42" i="21"/>
  <c r="AM43" i="21"/>
  <c r="AM44" i="21"/>
  <c r="AL42" i="21"/>
  <c r="AL44" i="21"/>
  <c r="AK42" i="21"/>
  <c r="AK43" i="21"/>
  <c r="AJ42" i="21"/>
  <c r="AJ43" i="21"/>
  <c r="AI42" i="21"/>
  <c r="AI43" i="21"/>
  <c r="AI44" i="21"/>
  <c r="AH42" i="21"/>
  <c r="AH43" i="21"/>
  <c r="AH44" i="21"/>
  <c r="AG42" i="21"/>
  <c r="AG43" i="21"/>
  <c r="AG44" i="21"/>
  <c r="BC37" i="21"/>
  <c r="BC38" i="21"/>
  <c r="BC39" i="21"/>
  <c r="BB37" i="21"/>
  <c r="BB38" i="21"/>
  <c r="BB39" i="21"/>
  <c r="BA37" i="21"/>
  <c r="BA38" i="21"/>
  <c r="BA40" i="21" s="1"/>
  <c r="BA39" i="21"/>
  <c r="AZ37" i="21"/>
  <c r="AZ38" i="21"/>
  <c r="AZ40" i="21" s="1"/>
  <c r="AZ39" i="21"/>
  <c r="AY37" i="21"/>
  <c r="AY38" i="21"/>
  <c r="AY39" i="21"/>
  <c r="AX37" i="21"/>
  <c r="AX38" i="21"/>
  <c r="AX39" i="21"/>
  <c r="AW37" i="21"/>
  <c r="AW38" i="21"/>
  <c r="AW39" i="21"/>
  <c r="AU37" i="21"/>
  <c r="AU38" i="21"/>
  <c r="AU40" i="21" s="1"/>
  <c r="AU39" i="21"/>
  <c r="AT37" i="21"/>
  <c r="AT38" i="21"/>
  <c r="AT39" i="21"/>
  <c r="AS37" i="21"/>
  <c r="AS38" i="21"/>
  <c r="AR37" i="21"/>
  <c r="AR38" i="21"/>
  <c r="AR39" i="21"/>
  <c r="AQ37" i="21"/>
  <c r="AQ38" i="21"/>
  <c r="AQ39" i="21"/>
  <c r="AP37" i="21"/>
  <c r="AP38" i="21"/>
  <c r="AP39" i="21"/>
  <c r="AO37" i="21"/>
  <c r="AO38" i="21"/>
  <c r="AO39" i="21"/>
  <c r="AN37" i="21"/>
  <c r="AN38" i="21"/>
  <c r="AM37" i="21"/>
  <c r="AM38" i="21"/>
  <c r="AM39" i="21"/>
  <c r="AL37" i="21"/>
  <c r="AL38" i="21"/>
  <c r="AL39" i="21"/>
  <c r="AK37" i="21"/>
  <c r="AK38" i="21"/>
  <c r="AK39" i="21"/>
  <c r="AJ37" i="21"/>
  <c r="AJ38" i="21"/>
  <c r="AI37" i="21"/>
  <c r="AI38" i="21"/>
  <c r="AI39" i="21"/>
  <c r="AH37" i="21"/>
  <c r="AH38" i="21"/>
  <c r="AH39" i="21"/>
  <c r="AG37" i="21"/>
  <c r="AG38" i="21"/>
  <c r="AG39" i="21"/>
  <c r="BC22" i="21"/>
  <c r="BC23" i="21"/>
  <c r="BC24" i="21"/>
  <c r="BC25" i="21"/>
  <c r="BC26" i="21"/>
  <c r="BC27" i="21"/>
  <c r="BC28" i="21"/>
  <c r="BC29" i="21"/>
  <c r="BC30" i="21"/>
  <c r="BC31" i="21"/>
  <c r="BC32" i="21"/>
  <c r="BC33" i="21"/>
  <c r="BC34" i="21"/>
  <c r="BB22" i="21"/>
  <c r="BB23" i="21"/>
  <c r="BB24" i="21"/>
  <c r="BB26" i="21"/>
  <c r="BB27" i="21"/>
  <c r="BB28" i="21"/>
  <c r="BB29" i="21"/>
  <c r="BB30" i="21"/>
  <c r="BB31" i="21"/>
  <c r="BB32" i="21"/>
  <c r="BB33" i="21"/>
  <c r="BB34" i="21"/>
  <c r="BA22" i="21"/>
  <c r="BA23" i="21"/>
  <c r="BA24" i="21"/>
  <c r="BA25" i="21"/>
  <c r="BA26" i="21"/>
  <c r="BA27" i="21"/>
  <c r="BA28" i="21"/>
  <c r="BA29" i="21"/>
  <c r="BA30" i="21"/>
  <c r="BA31" i="21"/>
  <c r="BA32" i="21"/>
  <c r="BA33" i="21"/>
  <c r="BA34" i="21"/>
  <c r="AZ22" i="21"/>
  <c r="AZ23" i="21"/>
  <c r="AZ24" i="21"/>
  <c r="AZ25" i="21"/>
  <c r="AZ26" i="21"/>
  <c r="AZ27" i="21"/>
  <c r="AZ28" i="21"/>
  <c r="AZ29" i="21"/>
  <c r="AZ30" i="21"/>
  <c r="AZ31" i="21"/>
  <c r="AZ32" i="21"/>
  <c r="AZ33" i="21"/>
  <c r="AZ34" i="21"/>
  <c r="AY22" i="21"/>
  <c r="AY23" i="21"/>
  <c r="AY24" i="21"/>
  <c r="AY25" i="21"/>
  <c r="AY26" i="21"/>
  <c r="AY27" i="21"/>
  <c r="AY28" i="21"/>
  <c r="AY29" i="21"/>
  <c r="AY30" i="21"/>
  <c r="AY31" i="21"/>
  <c r="AY32" i="21"/>
  <c r="AY33" i="21"/>
  <c r="AY34" i="21"/>
  <c r="AX22" i="21"/>
  <c r="AX23" i="21"/>
  <c r="AX24" i="21"/>
  <c r="AX25" i="21"/>
  <c r="AX26" i="21"/>
  <c r="AX27" i="21"/>
  <c r="AX28" i="21"/>
  <c r="AX29" i="21"/>
  <c r="AX30" i="21"/>
  <c r="AX31" i="21"/>
  <c r="AX32" i="21"/>
  <c r="AX33" i="21"/>
  <c r="AX34" i="21"/>
  <c r="AW22" i="21"/>
  <c r="AW23" i="21"/>
  <c r="AW24" i="21"/>
  <c r="AW25" i="21"/>
  <c r="AW26" i="21"/>
  <c r="AW27" i="21"/>
  <c r="AW28" i="21"/>
  <c r="AW29" i="21"/>
  <c r="AW30" i="21"/>
  <c r="AW31" i="21"/>
  <c r="AW32" i="21"/>
  <c r="AW33" i="21"/>
  <c r="AW34" i="21"/>
  <c r="AU23" i="21"/>
  <c r="AU24" i="21"/>
  <c r="AU25" i="21"/>
  <c r="AU26" i="21"/>
  <c r="AU28" i="21"/>
  <c r="AU29" i="21"/>
  <c r="AU30" i="21"/>
  <c r="AU31" i="21"/>
  <c r="AU32" i="21"/>
  <c r="AU33" i="21"/>
  <c r="AU34" i="21"/>
  <c r="AT22" i="21"/>
  <c r="AT23" i="21"/>
  <c r="AT24" i="21"/>
  <c r="AT25" i="21"/>
  <c r="AT26" i="21"/>
  <c r="AT27" i="21"/>
  <c r="AT28" i="21"/>
  <c r="AT29" i="21"/>
  <c r="AT30" i="21"/>
  <c r="AT31" i="21"/>
  <c r="AT32" i="21"/>
  <c r="AT33" i="21"/>
  <c r="AS22" i="21"/>
  <c r="AS23" i="21"/>
  <c r="AS25" i="21"/>
  <c r="AS26" i="21"/>
  <c r="AS27" i="21"/>
  <c r="AS30" i="21"/>
  <c r="AS31" i="21"/>
  <c r="AS32" i="21"/>
  <c r="AS33" i="21"/>
  <c r="AS34" i="21"/>
  <c r="AR22" i="21"/>
  <c r="AR23" i="21"/>
  <c r="AR24" i="21"/>
  <c r="AR25" i="21"/>
  <c r="AR26" i="21"/>
  <c r="AR27" i="21"/>
  <c r="AR28" i="21"/>
  <c r="AR29" i="21"/>
  <c r="AR30" i="21"/>
  <c r="AR32" i="21"/>
  <c r="AR33" i="21"/>
  <c r="AR34" i="21"/>
  <c r="AQ22" i="21"/>
  <c r="AQ23" i="21"/>
  <c r="AQ24" i="21"/>
  <c r="AQ25" i="21"/>
  <c r="AQ27" i="21"/>
  <c r="AQ28" i="21"/>
  <c r="AQ29" i="21"/>
  <c r="AQ30" i="21"/>
  <c r="AQ31" i="21"/>
  <c r="AQ32" i="21"/>
  <c r="AQ33" i="21"/>
  <c r="AP22" i="21"/>
  <c r="AP23" i="21"/>
  <c r="AP24" i="21"/>
  <c r="AP25" i="21"/>
  <c r="AP26" i="21"/>
  <c r="AP27" i="21"/>
  <c r="AP28" i="21"/>
  <c r="AP29" i="21"/>
  <c r="AP30" i="21"/>
  <c r="AP31" i="21"/>
  <c r="AP32" i="21"/>
  <c r="AP33" i="21"/>
  <c r="AP34" i="21"/>
  <c r="AO23" i="21"/>
  <c r="AO24" i="21"/>
  <c r="AO25" i="21"/>
  <c r="AO26" i="21"/>
  <c r="AO27" i="21"/>
  <c r="AO28" i="21"/>
  <c r="AO30" i="21"/>
  <c r="AO31" i="21"/>
  <c r="AO32" i="21"/>
  <c r="AO34" i="21"/>
  <c r="AN22" i="21"/>
  <c r="AN23" i="21"/>
  <c r="AN24" i="21"/>
  <c r="AN25" i="21"/>
  <c r="AN26" i="21"/>
  <c r="AN27" i="21"/>
  <c r="AN28" i="21"/>
  <c r="AN29" i="21"/>
  <c r="AN30" i="21"/>
  <c r="AN31" i="21"/>
  <c r="AN32" i="21"/>
  <c r="AN33" i="21"/>
  <c r="AM22" i="21"/>
  <c r="AM23" i="21"/>
  <c r="AM24" i="21"/>
  <c r="AM25" i="21"/>
  <c r="AM26" i="21"/>
  <c r="AM27" i="21"/>
  <c r="AM28" i="21"/>
  <c r="AM29" i="21"/>
  <c r="AM30" i="21"/>
  <c r="AM31" i="21"/>
  <c r="AM32" i="21"/>
  <c r="AM33" i="21"/>
  <c r="AM34" i="21"/>
  <c r="AL22" i="21"/>
  <c r="AL23" i="21"/>
  <c r="AL24" i="21"/>
  <c r="AL25" i="21"/>
  <c r="AL26" i="21"/>
  <c r="AL27" i="21"/>
  <c r="AL29" i="21"/>
  <c r="AL30" i="21"/>
  <c r="AL31" i="21"/>
  <c r="AL32" i="21"/>
  <c r="AL33" i="21"/>
  <c r="AL34" i="21"/>
  <c r="AK22" i="21"/>
  <c r="AK23" i="21"/>
  <c r="AK24" i="21"/>
  <c r="AK25" i="21"/>
  <c r="AK26" i="21"/>
  <c r="AK27" i="21"/>
  <c r="AK28" i="21"/>
  <c r="AK29" i="21"/>
  <c r="AK30" i="21"/>
  <c r="AK31" i="21"/>
  <c r="AK32" i="21"/>
  <c r="AK33" i="21"/>
  <c r="AK34" i="21"/>
  <c r="AJ22" i="21"/>
  <c r="AJ23" i="21"/>
  <c r="AJ24" i="21"/>
  <c r="AJ25" i="21"/>
  <c r="AJ26" i="21"/>
  <c r="AJ27" i="21"/>
  <c r="AJ28" i="21"/>
  <c r="AJ29" i="21"/>
  <c r="AJ30" i="21"/>
  <c r="AJ31" i="21"/>
  <c r="AJ32" i="21"/>
  <c r="AJ33" i="21"/>
  <c r="AI22" i="21"/>
  <c r="AI23" i="21"/>
  <c r="AI24" i="21"/>
  <c r="AI25" i="21"/>
  <c r="AI26" i="21"/>
  <c r="AI27" i="21"/>
  <c r="AI29" i="21"/>
  <c r="AI30" i="21"/>
  <c r="AI31" i="21"/>
  <c r="AI32" i="21"/>
  <c r="AI33" i="21"/>
  <c r="AI34" i="21"/>
  <c r="AH22" i="21"/>
  <c r="AH23" i="21"/>
  <c r="AH24" i="21"/>
  <c r="AH27" i="21"/>
  <c r="AH28" i="21"/>
  <c r="AH29" i="21"/>
  <c r="AH30" i="21"/>
  <c r="AH31" i="21"/>
  <c r="AH32" i="21"/>
  <c r="AH33" i="21"/>
  <c r="AH34" i="21"/>
  <c r="AG22" i="21"/>
  <c r="AG23" i="21"/>
  <c r="AG24" i="21"/>
  <c r="AG25" i="21"/>
  <c r="AG26" i="21"/>
  <c r="AG27" i="21"/>
  <c r="AG28" i="21"/>
  <c r="AG29" i="21"/>
  <c r="AG30" i="21"/>
  <c r="AG31" i="21"/>
  <c r="AG33" i="21"/>
  <c r="BC12" i="21"/>
  <c r="BB12" i="21"/>
  <c r="BA12" i="21"/>
  <c r="AZ12" i="21"/>
  <c r="AY12" i="21"/>
  <c r="AX12" i="21"/>
  <c r="AW12" i="21"/>
  <c r="AT12" i="21"/>
  <c r="AS12" i="21"/>
  <c r="AR12" i="21"/>
  <c r="AQ12" i="21"/>
  <c r="AP12" i="21"/>
  <c r="AO12" i="21"/>
  <c r="AN12" i="21"/>
  <c r="AM12" i="21"/>
  <c r="AL12" i="21"/>
  <c r="AK12" i="21"/>
  <c r="AI12" i="21"/>
  <c r="AH12" i="21"/>
  <c r="AG12" i="21"/>
  <c r="BC11" i="21"/>
  <c r="BB11" i="21"/>
  <c r="BA11" i="21"/>
  <c r="AZ11" i="21"/>
  <c r="AY11" i="21"/>
  <c r="AX11" i="21"/>
  <c r="AW11" i="21"/>
  <c r="AT11" i="21"/>
  <c r="AS11" i="21"/>
  <c r="AR11" i="21"/>
  <c r="AQ11" i="21"/>
  <c r="AP11" i="21"/>
  <c r="AO11" i="21"/>
  <c r="AN11" i="21"/>
  <c r="AM11" i="21"/>
  <c r="AL11" i="21"/>
  <c r="AJ11" i="21"/>
  <c r="AI11" i="21"/>
  <c r="AH11" i="21"/>
  <c r="BC10" i="21"/>
  <c r="BB10" i="21"/>
  <c r="BA10" i="21"/>
  <c r="AZ10" i="21"/>
  <c r="AY10" i="21"/>
  <c r="AX10" i="21"/>
  <c r="AW10" i="21"/>
  <c r="AU10" i="21"/>
  <c r="AT10" i="21"/>
  <c r="AS10" i="21"/>
  <c r="AR10" i="21"/>
  <c r="AQ10" i="21"/>
  <c r="AP10" i="21"/>
  <c r="AO10" i="21"/>
  <c r="AM10" i="21"/>
  <c r="AL10" i="21"/>
  <c r="AK10" i="21"/>
  <c r="AJ10" i="21"/>
  <c r="AI10" i="21"/>
  <c r="AH10" i="21"/>
  <c r="AG10" i="21"/>
  <c r="BC7" i="21"/>
  <c r="BB7" i="21"/>
  <c r="BB8" i="21" s="1"/>
  <c r="BA7" i="21"/>
  <c r="BA8" i="21" s="1"/>
  <c r="AZ7" i="21"/>
  <c r="AZ8" i="21" s="1"/>
  <c r="AY7" i="21"/>
  <c r="AX7" i="21"/>
  <c r="AW7" i="21"/>
  <c r="AU7" i="21"/>
  <c r="AT7" i="21"/>
  <c r="AS7" i="21"/>
  <c r="AR7" i="21"/>
  <c r="AQ7" i="21"/>
  <c r="AP7" i="21"/>
  <c r="AO7" i="21"/>
  <c r="AN7" i="21"/>
  <c r="AM7" i="21"/>
  <c r="AL7" i="21"/>
  <c r="AK7" i="21"/>
  <c r="AI7" i="21"/>
  <c r="AH7" i="21"/>
  <c r="AH8" i="21" s="1"/>
  <c r="AG7" i="21"/>
  <c r="AE4" i="21"/>
  <c r="AF4" i="21"/>
  <c r="AG4" i="21"/>
  <c r="AH4" i="21"/>
  <c r="AI4" i="21"/>
  <c r="AJ4" i="21"/>
  <c r="AK4" i="21"/>
  <c r="AL4" i="21"/>
  <c r="AM4" i="21"/>
  <c r="AN4" i="21"/>
  <c r="AO4" i="21"/>
  <c r="AP4" i="21"/>
  <c r="AQ4" i="21"/>
  <c r="AR4" i="21"/>
  <c r="AS4" i="21"/>
  <c r="AT4" i="21"/>
  <c r="AU4" i="21"/>
  <c r="AV4" i="21"/>
  <c r="AW4" i="21"/>
  <c r="AX4" i="21"/>
  <c r="AY4" i="21"/>
  <c r="AZ4" i="21"/>
  <c r="BA4" i="21"/>
  <c r="BB4" i="21"/>
  <c r="BC4" i="21"/>
  <c r="BC9" i="58"/>
  <c r="BC11" i="58"/>
  <c r="BC31" i="58"/>
  <c r="BB9" i="58"/>
  <c r="BB23" i="58"/>
  <c r="BB26" i="58"/>
  <c r="BB31" i="58"/>
  <c r="BA9" i="58"/>
  <c r="BA10" i="58"/>
  <c r="BA26" i="58"/>
  <c r="BA29" i="58"/>
  <c r="AZ9" i="58"/>
  <c r="AZ10" i="58"/>
  <c r="AZ11" i="58"/>
  <c r="AZ26" i="58"/>
  <c r="AZ31" i="58"/>
  <c r="AY9" i="58"/>
  <c r="AY10" i="58"/>
  <c r="AY11" i="58"/>
  <c r="AY31" i="58"/>
  <c r="AX10" i="58"/>
  <c r="AU31" i="58"/>
  <c r="AT31" i="58"/>
  <c r="AS31" i="58"/>
  <c r="AR9" i="58"/>
  <c r="AR31" i="58"/>
  <c r="AQ9" i="58"/>
  <c r="AQ11" i="58"/>
  <c r="AQ26" i="58"/>
  <c r="AQ31" i="58"/>
  <c r="AP9" i="58"/>
  <c r="AP10" i="58"/>
  <c r="AP23" i="58"/>
  <c r="AP25" i="58"/>
  <c r="AP31" i="58"/>
  <c r="AO9" i="58"/>
  <c r="AO10" i="58"/>
  <c r="AO23" i="58"/>
  <c r="AO31" i="58"/>
  <c r="AN9" i="58"/>
  <c r="AN31" i="58"/>
  <c r="AM9" i="58"/>
  <c r="AM31" i="58"/>
  <c r="AL9" i="58"/>
  <c r="AL10" i="58"/>
  <c r="AL11" i="58"/>
  <c r="AL31" i="58"/>
  <c r="AK9" i="58"/>
  <c r="AK11" i="58"/>
  <c r="AK23" i="58"/>
  <c r="AK25" i="58" s="1"/>
  <c r="AK31" i="58"/>
  <c r="AJ26" i="58"/>
  <c r="AJ29" i="58" s="1"/>
  <c r="AJ31" i="58"/>
  <c r="AI23" i="58"/>
  <c r="AI25" i="58" s="1"/>
  <c r="AI31" i="58"/>
  <c r="AH6" i="58"/>
  <c r="AH11" i="58"/>
  <c r="AH31" i="58"/>
  <c r="AG6" i="58"/>
  <c r="AG8" i="58" s="1"/>
  <c r="AG9" i="58"/>
  <c r="AG10" i="58"/>
  <c r="AG11" i="58"/>
  <c r="AG31" i="58"/>
  <c r="AZ29" i="58"/>
  <c r="AQ29" i="58"/>
  <c r="BB25" i="58"/>
  <c r="AO25" i="58"/>
  <c r="BC15" i="58"/>
  <c r="BC16" i="58"/>
  <c r="BC17" i="58"/>
  <c r="BC18" i="58"/>
  <c r="BC19" i="58"/>
  <c r="BC20" i="58"/>
  <c r="BC21" i="58"/>
  <c r="BB16" i="58"/>
  <c r="BB17" i="58"/>
  <c r="BB18" i="58"/>
  <c r="BB19" i="58"/>
  <c r="BB20" i="58"/>
  <c r="BB21" i="58"/>
  <c r="BA15" i="58"/>
  <c r="BA16" i="58"/>
  <c r="BA17" i="58"/>
  <c r="BA18" i="58"/>
  <c r="BA20" i="58"/>
  <c r="AZ15" i="58"/>
  <c r="AZ16" i="58"/>
  <c r="AZ17" i="58"/>
  <c r="AZ18" i="58"/>
  <c r="AZ19" i="58"/>
  <c r="AZ20" i="58"/>
  <c r="AZ21" i="58"/>
  <c r="AY15" i="58"/>
  <c r="AY16" i="58"/>
  <c r="AY17" i="58"/>
  <c r="AY18" i="58"/>
  <c r="AY19" i="58"/>
  <c r="AY20" i="58"/>
  <c r="AY21" i="58"/>
  <c r="AX15" i="58"/>
  <c r="AX16" i="58"/>
  <c r="AX17" i="58"/>
  <c r="AX18" i="58"/>
  <c r="AX19" i="58"/>
  <c r="AX20" i="58"/>
  <c r="AX21" i="58"/>
  <c r="AU15" i="58"/>
  <c r="AU17" i="58"/>
  <c r="AU18" i="58"/>
  <c r="AU19" i="58"/>
  <c r="AU21" i="58"/>
  <c r="AT15" i="58"/>
  <c r="AT16" i="58"/>
  <c r="AT17" i="58"/>
  <c r="AT20" i="58"/>
  <c r="AT21" i="58"/>
  <c r="AS16" i="58"/>
  <c r="AS17" i="58"/>
  <c r="AS18" i="58"/>
  <c r="AS19" i="58"/>
  <c r="AS20" i="58"/>
  <c r="AS21" i="58"/>
  <c r="AR15" i="58"/>
  <c r="AR16" i="58"/>
  <c r="AR17" i="58"/>
  <c r="AR18" i="58"/>
  <c r="AR19" i="58"/>
  <c r="AR20" i="58"/>
  <c r="AR21" i="58"/>
  <c r="AQ15" i="58"/>
  <c r="AQ16" i="58"/>
  <c r="AQ17" i="58"/>
  <c r="AQ18" i="58"/>
  <c r="AQ20" i="58"/>
  <c r="AQ21" i="58"/>
  <c r="AP15" i="58"/>
  <c r="AP17" i="58"/>
  <c r="AP18" i="58"/>
  <c r="AP19" i="58"/>
  <c r="AP20" i="58"/>
  <c r="AP21" i="58"/>
  <c r="AO15" i="58"/>
  <c r="AO16" i="58"/>
  <c r="AO17" i="58"/>
  <c r="AO18" i="58"/>
  <c r="AO19" i="58"/>
  <c r="AO20" i="58"/>
  <c r="AO21" i="58"/>
  <c r="AN15" i="58"/>
  <c r="AN16" i="58"/>
  <c r="AN17" i="58"/>
  <c r="AN18" i="58"/>
  <c r="AN19" i="58"/>
  <c r="AN20" i="58"/>
  <c r="AN21" i="58"/>
  <c r="AM15" i="58"/>
  <c r="AM16" i="58"/>
  <c r="AM17" i="58"/>
  <c r="AM18" i="58"/>
  <c r="AM19" i="58"/>
  <c r="AM20" i="58"/>
  <c r="AM21" i="58"/>
  <c r="AL15" i="58"/>
  <c r="AL16" i="58"/>
  <c r="AL17" i="58"/>
  <c r="AL19" i="58"/>
  <c r="AL20" i="58"/>
  <c r="AL21" i="58"/>
  <c r="AK15" i="58"/>
  <c r="AK16" i="58"/>
  <c r="AK18" i="58"/>
  <c r="AK19" i="58"/>
  <c r="AK20" i="58"/>
  <c r="AK21" i="58"/>
  <c r="AJ15" i="58"/>
  <c r="AJ16" i="58"/>
  <c r="AJ17" i="58"/>
  <c r="AJ18" i="58"/>
  <c r="AJ19" i="58"/>
  <c r="AJ20" i="58"/>
  <c r="AJ21" i="58"/>
  <c r="AI15" i="58"/>
  <c r="AI16" i="58"/>
  <c r="AI17" i="58"/>
  <c r="AI18" i="58"/>
  <c r="AI19" i="58"/>
  <c r="AI20" i="58"/>
  <c r="AI21" i="58"/>
  <c r="AH15" i="58"/>
  <c r="AH16" i="58"/>
  <c r="AH17" i="58"/>
  <c r="AH18" i="58"/>
  <c r="AH19" i="58"/>
  <c r="AH20" i="58"/>
  <c r="AH21" i="58"/>
  <c r="AG15" i="58"/>
  <c r="AG16" i="58"/>
  <c r="AG17" i="58"/>
  <c r="AG18" i="58"/>
  <c r="AG19" i="58"/>
  <c r="AG20" i="58"/>
  <c r="AG21" i="58"/>
  <c r="BC12" i="58"/>
  <c r="BB12" i="58"/>
  <c r="BA12" i="58"/>
  <c r="AZ12" i="58"/>
  <c r="AZ13" i="58" s="1"/>
  <c r="AY12" i="58"/>
  <c r="AX12" i="58"/>
  <c r="AS12" i="58"/>
  <c r="AR12" i="58"/>
  <c r="AQ12" i="58"/>
  <c r="AP12" i="58"/>
  <c r="AM12" i="58"/>
  <c r="AL12" i="58"/>
  <c r="AL13" i="58" s="1"/>
  <c r="AK12" i="58"/>
  <c r="AJ12" i="58"/>
  <c r="AI12" i="58"/>
  <c r="AH12" i="58"/>
  <c r="AH13" i="58" s="1"/>
  <c r="AG12" i="58"/>
  <c r="AE4" i="58"/>
  <c r="AF4" i="58"/>
  <c r="AG4" i="58"/>
  <c r="AH4" i="58"/>
  <c r="AI4" i="58"/>
  <c r="AJ4" i="58"/>
  <c r="AK4" i="58"/>
  <c r="AL4" i="58"/>
  <c r="AM4" i="58"/>
  <c r="AN4" i="58"/>
  <c r="AO4" i="58"/>
  <c r="AP4" i="58"/>
  <c r="AQ4" i="58"/>
  <c r="AR4" i="58"/>
  <c r="AS4" i="58"/>
  <c r="AT4" i="58"/>
  <c r="AU4" i="58"/>
  <c r="AV4" i="58"/>
  <c r="AW4" i="58"/>
  <c r="AX4" i="58"/>
  <c r="AY4" i="58"/>
  <c r="AZ4" i="58"/>
  <c r="BA4" i="58"/>
  <c r="BB4" i="58"/>
  <c r="BC4" i="58"/>
  <c r="BC6" i="38"/>
  <c r="BC7" i="38"/>
  <c r="BC8" i="38"/>
  <c r="BC9" i="38"/>
  <c r="BC11" i="38" s="1"/>
  <c r="BC17" i="38"/>
  <c r="BC18" i="38"/>
  <c r="BB6" i="38"/>
  <c r="BB7" i="38"/>
  <c r="BB8" i="38"/>
  <c r="BB9" i="38"/>
  <c r="BB11" i="38" s="1"/>
  <c r="BB17" i="38"/>
  <c r="BB18" i="38"/>
  <c r="BA6" i="38"/>
  <c r="BA7" i="38"/>
  <c r="BA8" i="38"/>
  <c r="BA9" i="38"/>
  <c r="BA11" i="38" s="1"/>
  <c r="BA17" i="38"/>
  <c r="BA18" i="38"/>
  <c r="AZ6" i="38"/>
  <c r="AZ7" i="38"/>
  <c r="AZ8" i="38"/>
  <c r="AZ9" i="38"/>
  <c r="AZ11" i="38" s="1"/>
  <c r="AZ17" i="38"/>
  <c r="AZ18" i="38"/>
  <c r="AY6" i="38"/>
  <c r="AY7" i="38"/>
  <c r="AY8" i="38"/>
  <c r="AY9" i="38"/>
  <c r="AY11" i="38" s="1"/>
  <c r="AY17" i="38"/>
  <c r="AY18" i="38"/>
  <c r="AX6" i="38"/>
  <c r="AX7" i="38"/>
  <c r="AX8" i="38"/>
  <c r="AX9" i="38"/>
  <c r="AX17" i="38"/>
  <c r="AX18" i="38"/>
  <c r="AW6" i="38"/>
  <c r="AW7" i="38"/>
  <c r="AW8" i="38"/>
  <c r="AW9" i="38"/>
  <c r="AW11" i="38" s="1"/>
  <c r="AW17" i="38"/>
  <c r="AW18" i="38"/>
  <c r="AU6" i="38"/>
  <c r="AU7" i="38"/>
  <c r="AU8" i="38"/>
  <c r="AU9" i="38"/>
  <c r="AU11" i="38" s="1"/>
  <c r="AU17" i="38"/>
  <c r="AU18" i="38"/>
  <c r="AT6" i="38"/>
  <c r="AT7" i="38"/>
  <c r="AT8" i="38"/>
  <c r="AT9" i="38"/>
  <c r="AT11" i="38"/>
  <c r="AT17" i="38"/>
  <c r="AT18" i="38"/>
  <c r="AS6" i="38"/>
  <c r="AS7" i="38"/>
  <c r="AS8" i="38"/>
  <c r="AS9" i="38"/>
  <c r="AS11" i="38"/>
  <c r="AS17" i="38"/>
  <c r="AS18" i="38"/>
  <c r="AR7" i="38"/>
  <c r="AR8" i="38"/>
  <c r="AR9" i="38"/>
  <c r="AR11" i="38" s="1"/>
  <c r="AR17" i="38"/>
  <c r="AR18" i="38"/>
  <c r="AQ6" i="38"/>
  <c r="AQ7" i="38"/>
  <c r="AQ8" i="38"/>
  <c r="AQ9" i="38"/>
  <c r="AQ17" i="38"/>
  <c r="AQ18" i="38"/>
  <c r="AP6" i="38"/>
  <c r="AP7" i="38"/>
  <c r="AP8" i="38"/>
  <c r="AP9" i="38"/>
  <c r="AP11" i="38" s="1"/>
  <c r="AP17" i="38"/>
  <c r="AP18" i="38"/>
  <c r="AO7" i="38"/>
  <c r="AO8" i="38"/>
  <c r="AO9" i="38"/>
  <c r="AO11" i="38" s="1"/>
  <c r="AO17" i="38"/>
  <c r="AN7" i="38"/>
  <c r="AN8" i="38"/>
  <c r="AN9" i="38"/>
  <c r="AN11" i="38" s="1"/>
  <c r="AN17" i="38"/>
  <c r="AN18" i="38"/>
  <c r="AM6" i="38"/>
  <c r="AM7" i="38"/>
  <c r="AM8" i="38"/>
  <c r="AM9" i="38"/>
  <c r="AM11" i="38"/>
  <c r="AM17" i="38"/>
  <c r="AM18" i="38"/>
  <c r="AL6" i="38"/>
  <c r="AL7" i="38"/>
  <c r="AL8" i="38"/>
  <c r="AL9" i="38"/>
  <c r="AL11" i="38" s="1"/>
  <c r="AL17" i="38"/>
  <c r="AL18" i="38"/>
  <c r="AK6" i="38"/>
  <c r="AK7" i="38"/>
  <c r="AK8" i="38"/>
  <c r="AK9" i="38"/>
  <c r="AK11" i="38"/>
  <c r="AK17" i="38"/>
  <c r="AK18" i="38"/>
  <c r="AJ7" i="38"/>
  <c r="AJ8" i="38"/>
  <c r="AJ9" i="38"/>
  <c r="AJ11" i="38" s="1"/>
  <c r="AJ18" i="38"/>
  <c r="AI6" i="38"/>
  <c r="AI7" i="38"/>
  <c r="AI8" i="38"/>
  <c r="AI9" i="38"/>
  <c r="AI11" i="38"/>
  <c r="AI17" i="38"/>
  <c r="AI18" i="38"/>
  <c r="AH6" i="38"/>
  <c r="AH7" i="38"/>
  <c r="AH8" i="38"/>
  <c r="AH9" i="38"/>
  <c r="AH11" i="38" s="1"/>
  <c r="AH17" i="38"/>
  <c r="AH18" i="38"/>
  <c r="AG6" i="38"/>
  <c r="AG7" i="38"/>
  <c r="AG8" i="38"/>
  <c r="AG17" i="38"/>
  <c r="AG18" i="38"/>
  <c r="BC13" i="38"/>
  <c r="BC14" i="38"/>
  <c r="BC15" i="38"/>
  <c r="BB13" i="38"/>
  <c r="BB14" i="38"/>
  <c r="BB15" i="38"/>
  <c r="BA13" i="38"/>
  <c r="BA14" i="38"/>
  <c r="BA15" i="38"/>
  <c r="AZ13" i="38"/>
  <c r="AZ14" i="38"/>
  <c r="AZ15" i="38"/>
  <c r="AY13" i="38"/>
  <c r="AY14" i="38"/>
  <c r="AY15" i="38"/>
  <c r="AX13" i="38"/>
  <c r="AX14" i="38"/>
  <c r="AX15" i="38"/>
  <c r="AW13" i="38"/>
  <c r="AW14" i="38"/>
  <c r="AW15" i="38"/>
  <c r="AV13" i="38"/>
  <c r="AV14" i="38"/>
  <c r="AV15" i="38"/>
  <c r="AU13" i="38"/>
  <c r="AU14" i="38"/>
  <c r="AU15" i="38"/>
  <c r="AT13" i="38"/>
  <c r="AT14" i="38"/>
  <c r="AT15" i="38"/>
  <c r="AS13" i="38"/>
  <c r="AS14" i="38"/>
  <c r="AS15" i="38"/>
  <c r="AR13" i="38"/>
  <c r="AR14" i="38"/>
  <c r="AR15" i="38"/>
  <c r="AQ13" i="38"/>
  <c r="AQ14" i="38"/>
  <c r="AQ15" i="38"/>
  <c r="AP13" i="38"/>
  <c r="AP14" i="38"/>
  <c r="AP15" i="38"/>
  <c r="AO13" i="38"/>
  <c r="AO14" i="38"/>
  <c r="AO15" i="38"/>
  <c r="AN13" i="38"/>
  <c r="AN14" i="38"/>
  <c r="AN15" i="38"/>
  <c r="AM13" i="38"/>
  <c r="AM14" i="38"/>
  <c r="AM15" i="38"/>
  <c r="AM16" i="38" s="1"/>
  <c r="AL13" i="38"/>
  <c r="AL14" i="38"/>
  <c r="AL15" i="38"/>
  <c r="AK13" i="38"/>
  <c r="AK14" i="38"/>
  <c r="AK15" i="38"/>
  <c r="AJ13" i="38"/>
  <c r="AJ16" i="38"/>
  <c r="AJ14" i="38"/>
  <c r="AJ15" i="38"/>
  <c r="AI13" i="38"/>
  <c r="AI14" i="38"/>
  <c r="AI15" i="38"/>
  <c r="AH13" i="38"/>
  <c r="AH14" i="38"/>
  <c r="AH15" i="38"/>
  <c r="AG13" i="38"/>
  <c r="AG14" i="38"/>
  <c r="AG15" i="38"/>
  <c r="AX11" i="38"/>
  <c r="AQ11" i="38"/>
  <c r="BC69" i="39"/>
  <c r="BB69" i="39"/>
  <c r="BA69" i="39"/>
  <c r="AZ69" i="39"/>
  <c r="AY69" i="39"/>
  <c r="AX69" i="39"/>
  <c r="AW69" i="39"/>
  <c r="AU69" i="39"/>
  <c r="AT69" i="39"/>
  <c r="AS69" i="39"/>
  <c r="AR69" i="39"/>
  <c r="AQ69" i="39"/>
  <c r="AP69" i="39"/>
  <c r="AO69" i="39"/>
  <c r="AN69" i="39"/>
  <c r="AM69" i="39"/>
  <c r="AL69" i="39"/>
  <c r="AK69" i="39"/>
  <c r="AJ69" i="39"/>
  <c r="AI69" i="39"/>
  <c r="AH69" i="39"/>
  <c r="AG69" i="39"/>
  <c r="BC68" i="39"/>
  <c r="BB68" i="39"/>
  <c r="BA68" i="39"/>
  <c r="AZ68" i="39"/>
  <c r="AY68" i="39"/>
  <c r="AX68" i="39"/>
  <c r="AW68" i="39"/>
  <c r="AT68" i="39"/>
  <c r="AS68" i="39"/>
  <c r="AR68" i="39"/>
  <c r="AQ68" i="39"/>
  <c r="AP68" i="39"/>
  <c r="AO68" i="39"/>
  <c r="AN68" i="39"/>
  <c r="AM68" i="39"/>
  <c r="AL68" i="39"/>
  <c r="AK68" i="39"/>
  <c r="AJ68" i="39"/>
  <c r="AI68" i="39"/>
  <c r="AH68" i="39"/>
  <c r="AG68" i="39"/>
  <c r="BC67" i="39"/>
  <c r="BB67" i="39"/>
  <c r="BA67" i="39"/>
  <c r="AZ67" i="39"/>
  <c r="AY67" i="39"/>
  <c r="AX67" i="39"/>
  <c r="AW67" i="39"/>
  <c r="AU67" i="39"/>
  <c r="AT67" i="39"/>
  <c r="AS67" i="39"/>
  <c r="AR67" i="39"/>
  <c r="AQ67" i="39"/>
  <c r="AP67" i="39"/>
  <c r="AO67" i="39"/>
  <c r="AN67" i="39"/>
  <c r="AM67" i="39"/>
  <c r="AL67" i="39"/>
  <c r="AK67" i="39"/>
  <c r="AJ67" i="39"/>
  <c r="AI67" i="39"/>
  <c r="AH67" i="39"/>
  <c r="AG67" i="39"/>
  <c r="BC66" i="39"/>
  <c r="BB66" i="39"/>
  <c r="BA66" i="39"/>
  <c r="AZ66" i="39"/>
  <c r="AY66" i="39"/>
  <c r="AX66" i="39"/>
  <c r="AW66" i="39"/>
  <c r="AV66" i="39"/>
  <c r="AU66" i="39"/>
  <c r="AT66" i="39"/>
  <c r="AS66" i="39"/>
  <c r="AR66" i="39"/>
  <c r="AQ66" i="39"/>
  <c r="AP66" i="39"/>
  <c r="AO66" i="39"/>
  <c r="AN66" i="39"/>
  <c r="AM66" i="39"/>
  <c r="AL66" i="39"/>
  <c r="AK66" i="39"/>
  <c r="AJ66" i="39"/>
  <c r="AI66" i="39"/>
  <c r="AH66" i="39"/>
  <c r="AG66" i="39"/>
  <c r="BC65" i="39"/>
  <c r="BB65" i="39"/>
  <c r="BA65" i="39"/>
  <c r="AZ65" i="39"/>
  <c r="AY65" i="39"/>
  <c r="AX65" i="39"/>
  <c r="AW65" i="39"/>
  <c r="AV65" i="39"/>
  <c r="AU65" i="39"/>
  <c r="AT65" i="39"/>
  <c r="AS65" i="39"/>
  <c r="AR65" i="39"/>
  <c r="AQ65" i="39"/>
  <c r="AP65" i="39"/>
  <c r="AO65" i="39"/>
  <c r="AN65" i="39"/>
  <c r="AM65" i="39"/>
  <c r="AL65" i="39"/>
  <c r="AK65" i="39"/>
  <c r="AJ65" i="39"/>
  <c r="AI65" i="39"/>
  <c r="AH65" i="39"/>
  <c r="AG65" i="39"/>
  <c r="BC64" i="39"/>
  <c r="BB64" i="39"/>
  <c r="BA64" i="39"/>
  <c r="AZ64" i="39"/>
  <c r="AY64" i="39"/>
  <c r="AX64" i="39"/>
  <c r="AW64" i="39"/>
  <c r="AV64" i="39"/>
  <c r="AU64" i="39"/>
  <c r="AT64" i="39"/>
  <c r="AS64" i="39"/>
  <c r="AR64" i="39"/>
  <c r="AQ64" i="39"/>
  <c r="AP64" i="39"/>
  <c r="AO64" i="39"/>
  <c r="AN64" i="39"/>
  <c r="AM64" i="39"/>
  <c r="AL64" i="39"/>
  <c r="AK64" i="39"/>
  <c r="AJ64" i="39"/>
  <c r="AI64" i="39"/>
  <c r="AH64" i="39"/>
  <c r="AG64" i="39"/>
  <c r="BC63" i="39"/>
  <c r="BB63" i="39"/>
  <c r="BA63" i="39"/>
  <c r="AZ63" i="39"/>
  <c r="AY63" i="39"/>
  <c r="AX63" i="39"/>
  <c r="AW63" i="39"/>
  <c r="AV63" i="39"/>
  <c r="AU63" i="39"/>
  <c r="AT63" i="39"/>
  <c r="AS63" i="39"/>
  <c r="AR63" i="39"/>
  <c r="AQ63" i="39"/>
  <c r="AP63" i="39"/>
  <c r="AO63" i="39"/>
  <c r="AN63" i="39"/>
  <c r="AM63" i="39"/>
  <c r="AL63" i="39"/>
  <c r="AK63" i="39"/>
  <c r="AJ63" i="39"/>
  <c r="AI63" i="39"/>
  <c r="AH63" i="39"/>
  <c r="AG63" i="39"/>
  <c r="BC62" i="39"/>
  <c r="BB62" i="39"/>
  <c r="BA62" i="39"/>
  <c r="AZ62" i="39"/>
  <c r="AY62" i="39"/>
  <c r="AX62" i="39"/>
  <c r="AW62" i="39"/>
  <c r="AV62" i="39"/>
  <c r="AU62" i="39"/>
  <c r="AT62" i="39"/>
  <c r="AS62" i="39"/>
  <c r="AR62" i="39"/>
  <c r="AQ62" i="39"/>
  <c r="AP62" i="39"/>
  <c r="AO62" i="39"/>
  <c r="AN62" i="39"/>
  <c r="AM62" i="39"/>
  <c r="AL62" i="39"/>
  <c r="AK62" i="39"/>
  <c r="AJ62" i="39"/>
  <c r="AI62" i="39"/>
  <c r="AH62" i="39"/>
  <c r="AG62" i="39"/>
  <c r="BC61" i="39"/>
  <c r="BB61" i="39"/>
  <c r="BA61" i="39"/>
  <c r="AZ61" i="39"/>
  <c r="AY61" i="39"/>
  <c r="AX61" i="39"/>
  <c r="AW61" i="39"/>
  <c r="AU61" i="39"/>
  <c r="AT61" i="39"/>
  <c r="AS61" i="39"/>
  <c r="AR61" i="39"/>
  <c r="AQ61" i="39"/>
  <c r="AP61" i="39"/>
  <c r="AO61" i="39"/>
  <c r="AN61" i="39"/>
  <c r="AM61" i="39"/>
  <c r="AL61" i="39"/>
  <c r="AK61" i="39"/>
  <c r="AJ61" i="39"/>
  <c r="AI61" i="39"/>
  <c r="AH61" i="39"/>
  <c r="AG61" i="39"/>
  <c r="BC60" i="39"/>
  <c r="BB60" i="39"/>
  <c r="BA60" i="39"/>
  <c r="AZ60" i="39"/>
  <c r="AY60" i="39"/>
  <c r="AX60" i="39"/>
  <c r="AW60" i="39"/>
  <c r="AU60" i="39"/>
  <c r="AT60" i="39"/>
  <c r="AS60" i="39"/>
  <c r="AR60" i="39"/>
  <c r="AQ60" i="39"/>
  <c r="AP60" i="39"/>
  <c r="AO60" i="39"/>
  <c r="AN60" i="39"/>
  <c r="AM60" i="39"/>
  <c r="AL60" i="39"/>
  <c r="AK60" i="39"/>
  <c r="AJ60" i="39"/>
  <c r="AI60" i="39"/>
  <c r="AH60" i="39"/>
  <c r="AG60" i="39"/>
  <c r="BC59" i="39"/>
  <c r="BB59" i="39"/>
  <c r="BA59" i="39"/>
  <c r="AZ59" i="39"/>
  <c r="AY59" i="39"/>
  <c r="AX59" i="39"/>
  <c r="AW59" i="39"/>
  <c r="AU59" i="39"/>
  <c r="AT59" i="39"/>
  <c r="AS59" i="39"/>
  <c r="AR59" i="39"/>
  <c r="AQ59" i="39"/>
  <c r="AP59" i="39"/>
  <c r="AO59" i="39"/>
  <c r="AN59" i="39"/>
  <c r="AM59" i="39"/>
  <c r="AL59" i="39"/>
  <c r="AK59" i="39"/>
  <c r="AJ59" i="39"/>
  <c r="AI59" i="39"/>
  <c r="AH59" i="39"/>
  <c r="AG59" i="39"/>
  <c r="BC58" i="39"/>
  <c r="BB58" i="39"/>
  <c r="BA58" i="39"/>
  <c r="AZ58" i="39"/>
  <c r="AY58" i="39"/>
  <c r="AX58" i="39"/>
  <c r="AW58" i="39"/>
  <c r="AU58" i="39"/>
  <c r="AT58" i="39"/>
  <c r="AS58" i="39"/>
  <c r="AR58" i="39"/>
  <c r="AQ58" i="39"/>
  <c r="AP58" i="39"/>
  <c r="AO58" i="39"/>
  <c r="AN58" i="39"/>
  <c r="AM58" i="39"/>
  <c r="AL58" i="39"/>
  <c r="AK58" i="39"/>
  <c r="AJ58" i="39"/>
  <c r="AI58" i="39"/>
  <c r="AH58" i="39"/>
  <c r="AG58" i="39"/>
  <c r="BC57" i="39"/>
  <c r="BB57" i="39"/>
  <c r="BA57" i="39"/>
  <c r="AZ57" i="39"/>
  <c r="AY57" i="39"/>
  <c r="AX57" i="39"/>
  <c r="AW57" i="39"/>
  <c r="AU57" i="39"/>
  <c r="AT57" i="39"/>
  <c r="AS57" i="39"/>
  <c r="AR57" i="39"/>
  <c r="AQ57" i="39"/>
  <c r="AP57" i="39"/>
  <c r="AO57" i="39"/>
  <c r="AN57" i="39"/>
  <c r="AM57" i="39"/>
  <c r="AL57" i="39"/>
  <c r="AK57" i="39"/>
  <c r="AJ57" i="39"/>
  <c r="AI57" i="39"/>
  <c r="AH57" i="39"/>
  <c r="AG57" i="39"/>
  <c r="BC56" i="39"/>
  <c r="BB56" i="39"/>
  <c r="BA56" i="39"/>
  <c r="AZ56" i="39"/>
  <c r="AY56" i="39"/>
  <c r="AX56" i="39"/>
  <c r="AW56" i="39"/>
  <c r="AT56" i="39"/>
  <c r="AS56" i="39"/>
  <c r="AR56" i="39"/>
  <c r="AQ56" i="39"/>
  <c r="AP56" i="39"/>
  <c r="AO56" i="39"/>
  <c r="AN56" i="39"/>
  <c r="AM56" i="39"/>
  <c r="AL56" i="39"/>
  <c r="AK56" i="39"/>
  <c r="AJ56" i="39"/>
  <c r="AI56" i="39"/>
  <c r="AH56" i="39"/>
  <c r="AG56" i="39"/>
  <c r="BC55" i="39"/>
  <c r="BB55" i="39"/>
  <c r="BA55" i="39"/>
  <c r="AZ55" i="39"/>
  <c r="AY55" i="39"/>
  <c r="AX55" i="39"/>
  <c r="AW55" i="39"/>
  <c r="AT55" i="39"/>
  <c r="AS55" i="39"/>
  <c r="AR55" i="39"/>
  <c r="AQ55" i="39"/>
  <c r="AP55" i="39"/>
  <c r="AO55" i="39"/>
  <c r="AN55" i="39"/>
  <c r="AM55" i="39"/>
  <c r="AL55" i="39"/>
  <c r="AK55" i="39"/>
  <c r="AJ55" i="39"/>
  <c r="AI55" i="39"/>
  <c r="AH55" i="39"/>
  <c r="AG55" i="39"/>
  <c r="BC54" i="39"/>
  <c r="BB54" i="39"/>
  <c r="BA54" i="39"/>
  <c r="AZ54" i="39"/>
  <c r="AY54" i="39"/>
  <c r="AX54" i="39"/>
  <c r="AW54" i="39"/>
  <c r="AV54" i="39"/>
  <c r="AU54" i="39"/>
  <c r="AT54" i="39"/>
  <c r="AS54" i="39"/>
  <c r="AR54" i="39"/>
  <c r="AQ54" i="39"/>
  <c r="AP54" i="39"/>
  <c r="AO54" i="39"/>
  <c r="AN54" i="39"/>
  <c r="AM54" i="39"/>
  <c r="AL54" i="39"/>
  <c r="AK54" i="39"/>
  <c r="AJ54" i="39"/>
  <c r="AI54" i="39"/>
  <c r="AH54" i="39"/>
  <c r="AG54" i="39"/>
  <c r="BC53" i="39"/>
  <c r="BB53" i="39"/>
  <c r="BA53" i="39"/>
  <c r="AZ53" i="39"/>
  <c r="AY53" i="39"/>
  <c r="AX53" i="39"/>
  <c r="AW53" i="39"/>
  <c r="AU53" i="39"/>
  <c r="AT53" i="39"/>
  <c r="AS53" i="39"/>
  <c r="AR53" i="39"/>
  <c r="AQ53" i="39"/>
  <c r="AP53" i="39"/>
  <c r="AO53" i="39"/>
  <c r="AN53" i="39"/>
  <c r="AM53" i="39"/>
  <c r="AL53" i="39"/>
  <c r="AK53" i="39"/>
  <c r="AJ53" i="39"/>
  <c r="AI53" i="39"/>
  <c r="AH53" i="39"/>
  <c r="AG53" i="39"/>
  <c r="BC52" i="39"/>
  <c r="BB52" i="39"/>
  <c r="BA52" i="39"/>
  <c r="AZ52" i="39"/>
  <c r="AY52" i="39"/>
  <c r="AX52" i="39"/>
  <c r="AW52" i="39"/>
  <c r="AU52" i="39"/>
  <c r="AT52" i="39"/>
  <c r="AS52" i="39"/>
  <c r="AR52" i="39"/>
  <c r="AQ52" i="39"/>
  <c r="AP52" i="39"/>
  <c r="AO52" i="39"/>
  <c r="AN52" i="39"/>
  <c r="AM52" i="39"/>
  <c r="AL52" i="39"/>
  <c r="AK52" i="39"/>
  <c r="AJ52" i="39"/>
  <c r="AI52" i="39"/>
  <c r="AH52" i="39"/>
  <c r="AG52" i="39"/>
  <c r="BC51" i="39"/>
  <c r="BB51" i="39"/>
  <c r="BA51" i="39"/>
  <c r="AZ51" i="39"/>
  <c r="AY51" i="39"/>
  <c r="AX51" i="39"/>
  <c r="AW51" i="39"/>
  <c r="AU51" i="39"/>
  <c r="AT51" i="39"/>
  <c r="AS51" i="39"/>
  <c r="AR51" i="39"/>
  <c r="AQ51" i="39"/>
  <c r="AP51" i="39"/>
  <c r="AO51" i="39"/>
  <c r="AN51" i="39"/>
  <c r="AM51" i="39"/>
  <c r="AL51" i="39"/>
  <c r="AK51" i="39"/>
  <c r="AJ51" i="39"/>
  <c r="AI51" i="39"/>
  <c r="AH51" i="39"/>
  <c r="AG51" i="39"/>
  <c r="BC50" i="39"/>
  <c r="BB50" i="39"/>
  <c r="BA50" i="39"/>
  <c r="AZ50" i="39"/>
  <c r="AY50" i="39"/>
  <c r="AX50" i="39"/>
  <c r="AW50" i="39"/>
  <c r="AU50" i="39"/>
  <c r="AT50" i="39"/>
  <c r="AS50" i="39"/>
  <c r="AR50" i="39"/>
  <c r="AQ50" i="39"/>
  <c r="AP50" i="39"/>
  <c r="AO50" i="39"/>
  <c r="AN50" i="39"/>
  <c r="AM50" i="39"/>
  <c r="AL50" i="39"/>
  <c r="AK50" i="39"/>
  <c r="AJ50" i="39"/>
  <c r="AI50" i="39"/>
  <c r="AH50" i="39"/>
  <c r="AG50" i="39"/>
  <c r="BC48" i="39"/>
  <c r="BB48" i="39"/>
  <c r="BA48" i="39"/>
  <c r="AZ48" i="39"/>
  <c r="AY48" i="39"/>
  <c r="AX48" i="39"/>
  <c r="AW48" i="39"/>
  <c r="AV48" i="39"/>
  <c r="AU48" i="39"/>
  <c r="AT48" i="39"/>
  <c r="AS48" i="39"/>
  <c r="AR48" i="39"/>
  <c r="AQ48" i="39"/>
  <c r="AP48" i="39"/>
  <c r="AO48" i="39"/>
  <c r="AN48" i="39"/>
  <c r="AM48" i="39"/>
  <c r="AL48" i="39"/>
  <c r="AK48" i="39"/>
  <c r="AJ48" i="39"/>
  <c r="AI48" i="39"/>
  <c r="AH48" i="39"/>
  <c r="AG48" i="39"/>
  <c r="BC47" i="39"/>
  <c r="BB47" i="39"/>
  <c r="BA47" i="39"/>
  <c r="AZ47" i="39"/>
  <c r="AY47" i="39"/>
  <c r="AX47" i="39"/>
  <c r="AW47" i="39"/>
  <c r="AU47" i="39"/>
  <c r="AT47" i="39"/>
  <c r="AS47" i="39"/>
  <c r="AR47" i="39"/>
  <c r="AQ47" i="39"/>
  <c r="AP47" i="39"/>
  <c r="AO47" i="39"/>
  <c r="AN47" i="39"/>
  <c r="AM47" i="39"/>
  <c r="AL47" i="39"/>
  <c r="AK47" i="39"/>
  <c r="AJ47" i="39"/>
  <c r="AI47" i="39"/>
  <c r="AH47" i="39"/>
  <c r="AG47" i="39"/>
  <c r="BC46" i="39"/>
  <c r="BB46" i="39"/>
  <c r="BA46" i="39"/>
  <c r="AZ46" i="39"/>
  <c r="AY46" i="39"/>
  <c r="AX46" i="39"/>
  <c r="AW46" i="39"/>
  <c r="AU46" i="39"/>
  <c r="AT46" i="39"/>
  <c r="AS46" i="39"/>
  <c r="AR46" i="39"/>
  <c r="AQ46" i="39"/>
  <c r="AP46" i="39"/>
  <c r="AO46" i="39"/>
  <c r="AN46" i="39"/>
  <c r="AM46" i="39"/>
  <c r="AL46" i="39"/>
  <c r="AK46" i="39"/>
  <c r="AJ46" i="39"/>
  <c r="AI46" i="39"/>
  <c r="AH46" i="39"/>
  <c r="AG46" i="39"/>
  <c r="BC45" i="39"/>
  <c r="BB45" i="39"/>
  <c r="BA45" i="39"/>
  <c r="AZ45" i="39"/>
  <c r="AY45" i="39"/>
  <c r="AY37" i="39" s="1"/>
  <c r="AX45" i="39"/>
  <c r="AX37" i="39" s="1"/>
  <c r="AW45" i="39"/>
  <c r="AU45" i="39"/>
  <c r="AT45" i="39"/>
  <c r="AS45" i="39"/>
  <c r="AR45" i="39"/>
  <c r="AR37" i="39" s="1"/>
  <c r="AQ45" i="39"/>
  <c r="AP45" i="39"/>
  <c r="AO45" i="39"/>
  <c r="AN45" i="39"/>
  <c r="AM45" i="39"/>
  <c r="AL45" i="39"/>
  <c r="AK45" i="39"/>
  <c r="AJ45" i="39"/>
  <c r="AI45" i="39"/>
  <c r="AH45" i="39"/>
  <c r="AH37" i="39" s="1"/>
  <c r="AG45" i="39"/>
  <c r="BC6" i="39"/>
  <c r="BC12" i="39"/>
  <c r="BC13" i="39"/>
  <c r="BC14" i="39"/>
  <c r="BC17" i="39" s="1"/>
  <c r="BC36" i="39"/>
  <c r="BC40" i="39"/>
  <c r="BB6" i="39"/>
  <c r="BB12" i="39"/>
  <c r="BB13" i="39"/>
  <c r="BB14" i="39"/>
  <c r="BB17" i="39" s="1"/>
  <c r="BB36" i="39"/>
  <c r="BB40" i="39"/>
  <c r="BA6" i="39"/>
  <c r="BA12" i="39"/>
  <c r="BA13" i="39"/>
  <c r="BA14" i="39"/>
  <c r="BA17" i="39" s="1"/>
  <c r="BA36" i="39"/>
  <c r="BA40" i="39"/>
  <c r="AZ6" i="39"/>
  <c r="AZ12" i="39"/>
  <c r="AZ13" i="39"/>
  <c r="AZ14" i="39"/>
  <c r="AZ17" i="39" s="1"/>
  <c r="AZ36" i="39"/>
  <c r="AZ40" i="39"/>
  <c r="AY6" i="39"/>
  <c r="AY12" i="39"/>
  <c r="AY13" i="39"/>
  <c r="AY14" i="39"/>
  <c r="AY17" i="39" s="1"/>
  <c r="AY36" i="39"/>
  <c r="AY40" i="39"/>
  <c r="AX6" i="39"/>
  <c r="AX12" i="39"/>
  <c r="AX13" i="39"/>
  <c r="AX14" i="39"/>
  <c r="AX36" i="39"/>
  <c r="AX40" i="39"/>
  <c r="AW6" i="39"/>
  <c r="AW39" i="39" s="1"/>
  <c r="AW12" i="39"/>
  <c r="AW13" i="39"/>
  <c r="AW14" i="39"/>
  <c r="AW17" i="39" s="1"/>
  <c r="AW36" i="39"/>
  <c r="AW40" i="39"/>
  <c r="AU40" i="39"/>
  <c r="AT6" i="39"/>
  <c r="AT12" i="39"/>
  <c r="AT13" i="39"/>
  <c r="AT14" i="39"/>
  <c r="AT17" i="39" s="1"/>
  <c r="AT36" i="39"/>
  <c r="AT40" i="39"/>
  <c r="AS6" i="39"/>
  <c r="AS12" i="39"/>
  <c r="AS13" i="39"/>
  <c r="AS14" i="39"/>
  <c r="AS36" i="39"/>
  <c r="AS40" i="39"/>
  <c r="AR6" i="39"/>
  <c r="AR13" i="39"/>
  <c r="AR14" i="39"/>
  <c r="AR17" i="39" s="1"/>
  <c r="AR36" i="39"/>
  <c r="AR40" i="39"/>
  <c r="AQ6" i="39"/>
  <c r="AQ12" i="39"/>
  <c r="AQ13" i="39"/>
  <c r="AQ14" i="39"/>
  <c r="AQ17" i="39" s="1"/>
  <c r="AQ36" i="39"/>
  <c r="AQ40" i="39"/>
  <c r="AP6" i="39"/>
  <c r="AP12" i="39"/>
  <c r="AP14" i="39"/>
  <c r="AP36" i="39"/>
  <c r="AP40" i="39"/>
  <c r="AO6" i="39"/>
  <c r="AO12" i="39"/>
  <c r="AO14" i="39"/>
  <c r="AO36" i="39"/>
  <c r="AO40" i="39"/>
  <c r="AN6" i="39"/>
  <c r="AN12" i="39"/>
  <c r="AN13" i="39"/>
  <c r="AN14" i="39"/>
  <c r="AN17" i="39" s="1"/>
  <c r="AN36" i="39"/>
  <c r="AN40" i="39"/>
  <c r="AM6" i="39"/>
  <c r="AM12" i="39"/>
  <c r="AM13" i="39"/>
  <c r="AM14" i="39"/>
  <c r="AM17" i="39" s="1"/>
  <c r="AM36" i="39"/>
  <c r="AM40" i="39"/>
  <c r="AL6" i="39"/>
  <c r="AL12" i="39"/>
  <c r="AL13" i="39"/>
  <c r="AL14" i="39"/>
  <c r="AL17" i="39" s="1"/>
  <c r="AL36" i="39"/>
  <c r="AL40" i="39"/>
  <c r="AK6" i="39"/>
  <c r="AK12" i="39"/>
  <c r="AK13" i="39"/>
  <c r="AK14" i="39"/>
  <c r="AK36" i="39"/>
  <c r="AK40" i="39"/>
  <c r="AJ6" i="39"/>
  <c r="AJ12" i="39"/>
  <c r="AJ13" i="39"/>
  <c r="AJ14" i="39"/>
  <c r="AJ36" i="39"/>
  <c r="AJ40" i="39"/>
  <c r="AI6" i="39"/>
  <c r="AI12" i="39"/>
  <c r="AI13" i="39"/>
  <c r="AI14" i="39"/>
  <c r="AI17" i="39" s="1"/>
  <c r="AI36" i="39"/>
  <c r="AI40" i="39"/>
  <c r="AH6" i="39"/>
  <c r="AH12" i="39"/>
  <c r="AH13" i="39"/>
  <c r="AH36" i="39"/>
  <c r="AH40" i="39"/>
  <c r="AG12" i="39"/>
  <c r="AG14" i="39"/>
  <c r="AG17" i="39" s="1"/>
  <c r="AG36" i="39"/>
  <c r="AG40" i="39"/>
  <c r="BA37" i="39"/>
  <c r="BA38" i="39" s="1"/>
  <c r="BC26" i="39"/>
  <c r="BC27" i="39"/>
  <c r="BC29" i="39"/>
  <c r="BB26" i="39"/>
  <c r="BB27" i="39"/>
  <c r="BB29" i="39"/>
  <c r="BA26" i="39"/>
  <c r="BA27" i="39"/>
  <c r="BA29" i="39"/>
  <c r="AZ26" i="39"/>
  <c r="AZ27" i="39"/>
  <c r="AZ29" i="39"/>
  <c r="AY26" i="39"/>
  <c r="AY27" i="39"/>
  <c r="AY29" i="39"/>
  <c r="AX26" i="39"/>
  <c r="AX27" i="39"/>
  <c r="AX29" i="39"/>
  <c r="AW26" i="39"/>
  <c r="AW27" i="39"/>
  <c r="AW29" i="39"/>
  <c r="AU26" i="39"/>
  <c r="AU27" i="39"/>
  <c r="AU29" i="39"/>
  <c r="AT26" i="39"/>
  <c r="AT27" i="39"/>
  <c r="AT29" i="39"/>
  <c r="AS26" i="39"/>
  <c r="AS27" i="39"/>
  <c r="AS29" i="39"/>
  <c r="AR26" i="39"/>
  <c r="AR27" i="39"/>
  <c r="AR29" i="39"/>
  <c r="AQ26" i="39"/>
  <c r="AQ27" i="39"/>
  <c r="AQ29" i="39"/>
  <c r="AP26" i="39"/>
  <c r="AP27" i="39"/>
  <c r="AP29" i="39"/>
  <c r="AO26" i="39"/>
  <c r="AO27" i="39"/>
  <c r="AO29" i="39"/>
  <c r="AN26" i="39"/>
  <c r="AN27" i="39"/>
  <c r="AN29" i="39"/>
  <c r="AM26" i="39"/>
  <c r="AM27" i="39"/>
  <c r="AM29" i="39"/>
  <c r="AL26" i="39"/>
  <c r="AL35" i="39" s="1"/>
  <c r="AL27" i="39"/>
  <c r="AL29" i="39"/>
  <c r="AK26" i="39"/>
  <c r="AK27" i="39"/>
  <c r="AK29" i="39"/>
  <c r="AJ26" i="39"/>
  <c r="AJ27" i="39"/>
  <c r="AJ29" i="39"/>
  <c r="AI26" i="39"/>
  <c r="AI27" i="39"/>
  <c r="AI29" i="39"/>
  <c r="AH26" i="39"/>
  <c r="AH27" i="39"/>
  <c r="AH29" i="39"/>
  <c r="AG26" i="39"/>
  <c r="AG27" i="39"/>
  <c r="AG29" i="39"/>
  <c r="BC20" i="39"/>
  <c r="BC23" i="39"/>
  <c r="BC24" i="39" s="1"/>
  <c r="BB20" i="39"/>
  <c r="BB23" i="39"/>
  <c r="BA20" i="39"/>
  <c r="BA23" i="39"/>
  <c r="AZ20" i="39"/>
  <c r="AZ23" i="39"/>
  <c r="AY20" i="39"/>
  <c r="AY23" i="39"/>
  <c r="AX20" i="39"/>
  <c r="AX23" i="39"/>
  <c r="AX24" i="39" s="1"/>
  <c r="AW20" i="39"/>
  <c r="AW23" i="39"/>
  <c r="AU23" i="39"/>
  <c r="AT20" i="39"/>
  <c r="AT23" i="39"/>
  <c r="AS20" i="39"/>
  <c r="AS24" i="39" s="1"/>
  <c r="AS23" i="39"/>
  <c r="AR20" i="39"/>
  <c r="AR23" i="39"/>
  <c r="AQ20" i="39"/>
  <c r="AQ23" i="39"/>
  <c r="AP20" i="39"/>
  <c r="AP23" i="39"/>
  <c r="AO20" i="39"/>
  <c r="AO23" i="39"/>
  <c r="AN20" i="39"/>
  <c r="AN23" i="39"/>
  <c r="AM20" i="39"/>
  <c r="AM23" i="39"/>
  <c r="AL20" i="39"/>
  <c r="AL24" i="39" s="1"/>
  <c r="AL23" i="39"/>
  <c r="AK20" i="39"/>
  <c r="AK23" i="39"/>
  <c r="AJ20" i="39"/>
  <c r="AJ23" i="39"/>
  <c r="AI20" i="39"/>
  <c r="AI23" i="39"/>
  <c r="AH20" i="39"/>
  <c r="AH24" i="39" s="1"/>
  <c r="AH23" i="39"/>
  <c r="AG20" i="39"/>
  <c r="AG23" i="39"/>
  <c r="AO17" i="39"/>
  <c r="AK17" i="39"/>
  <c r="AJ17" i="39"/>
  <c r="BC7" i="39"/>
  <c r="BC11" i="39" s="1"/>
  <c r="BC9" i="39"/>
  <c r="BC10" i="39"/>
  <c r="BB7" i="39"/>
  <c r="BB9" i="39"/>
  <c r="BB10" i="39"/>
  <c r="BA7" i="39"/>
  <c r="BA9" i="39"/>
  <c r="BA10" i="39"/>
  <c r="BA11" i="39" s="1"/>
  <c r="AZ7" i="39"/>
  <c r="AZ9" i="39"/>
  <c r="AZ10" i="39"/>
  <c r="AY7" i="39"/>
  <c r="AY9" i="39"/>
  <c r="AY10" i="39"/>
  <c r="AX7" i="39"/>
  <c r="AX9" i="39"/>
  <c r="AX11" i="39" s="1"/>
  <c r="AX10" i="39"/>
  <c r="AW7" i="39"/>
  <c r="AW9" i="39"/>
  <c r="AW10" i="39"/>
  <c r="AU7" i="39"/>
  <c r="AU9" i="39"/>
  <c r="AT7" i="39"/>
  <c r="AT9" i="39"/>
  <c r="AT10" i="39"/>
  <c r="AS7" i="39"/>
  <c r="AS9" i="39"/>
  <c r="AS10" i="39"/>
  <c r="AR7" i="39"/>
  <c r="AR11" i="39" s="1"/>
  <c r="AR9" i="39"/>
  <c r="AR10" i="39"/>
  <c r="AQ7" i="39"/>
  <c r="AQ9" i="39"/>
  <c r="AQ10" i="39"/>
  <c r="AP7" i="39"/>
  <c r="AP9" i="39"/>
  <c r="AP10" i="39"/>
  <c r="AP11" i="39" s="1"/>
  <c r="AO7" i="39"/>
  <c r="AO9" i="39"/>
  <c r="AO10" i="39"/>
  <c r="AN7" i="39"/>
  <c r="AN9" i="39"/>
  <c r="AN10" i="39"/>
  <c r="AM7" i="39"/>
  <c r="AM9" i="39"/>
  <c r="AM10" i="39"/>
  <c r="AL7" i="39"/>
  <c r="AL9" i="39"/>
  <c r="AL10" i="39"/>
  <c r="AK7" i="39"/>
  <c r="AK9" i="39"/>
  <c r="AK10" i="39"/>
  <c r="AJ7" i="39"/>
  <c r="AJ9" i="39"/>
  <c r="AJ10" i="39"/>
  <c r="AI7" i="39"/>
  <c r="AI9" i="39"/>
  <c r="AI10" i="39"/>
  <c r="AH7" i="39"/>
  <c r="AH9" i="39"/>
  <c r="AH10" i="39"/>
  <c r="AH11" i="39" s="1"/>
  <c r="AG7" i="39"/>
  <c r="AG9" i="39"/>
  <c r="AG10" i="39"/>
  <c r="BC5" i="37"/>
  <c r="BC6" i="37"/>
  <c r="BC7" i="37"/>
  <c r="BC8" i="37"/>
  <c r="BC9" i="37"/>
  <c r="BC10" i="37"/>
  <c r="BC15" i="37"/>
  <c r="BC16" i="37"/>
  <c r="BB5" i="37"/>
  <c r="BB6" i="37"/>
  <c r="BB7" i="37"/>
  <c r="BB8" i="37"/>
  <c r="BB9" i="37"/>
  <c r="BB17" i="37" s="1"/>
  <c r="BB10" i="37"/>
  <c r="BB15" i="37"/>
  <c r="BB16" i="37"/>
  <c r="BA5" i="37"/>
  <c r="BA6" i="37"/>
  <c r="BA7" i="37"/>
  <c r="BA8" i="37"/>
  <c r="BA9" i="37"/>
  <c r="BA17" i="37" s="1"/>
  <c r="BA10" i="37"/>
  <c r="BA15" i="37"/>
  <c r="BA16" i="37"/>
  <c r="AZ5" i="37"/>
  <c r="AZ6" i="37"/>
  <c r="AZ7" i="37"/>
  <c r="AZ8" i="37"/>
  <c r="AZ9" i="37"/>
  <c r="AZ10" i="37"/>
  <c r="AZ15" i="37"/>
  <c r="AZ16" i="37"/>
  <c r="AY5" i="37"/>
  <c r="AY6" i="37"/>
  <c r="AY7" i="37"/>
  <c r="AY8" i="37"/>
  <c r="AY9" i="37"/>
  <c r="AY10" i="37"/>
  <c r="AY15" i="37"/>
  <c r="AY16" i="37"/>
  <c r="AX5" i="37"/>
  <c r="AX6" i="37"/>
  <c r="AX7" i="37"/>
  <c r="AX8" i="37"/>
  <c r="AX9" i="37"/>
  <c r="AX10" i="37"/>
  <c r="AX15" i="37"/>
  <c r="AX16" i="37"/>
  <c r="AW5" i="37"/>
  <c r="AW6" i="37"/>
  <c r="AW7" i="37"/>
  <c r="AW8" i="37"/>
  <c r="AW9" i="37"/>
  <c r="AW10" i="37"/>
  <c r="AW15" i="37"/>
  <c r="AW16" i="37"/>
  <c r="AU5" i="37"/>
  <c r="AU6" i="37"/>
  <c r="AU8" i="37"/>
  <c r="AU9" i="37"/>
  <c r="AU10" i="37"/>
  <c r="AU15" i="37"/>
  <c r="AU16" i="37"/>
  <c r="AT5" i="37"/>
  <c r="AT6" i="37"/>
  <c r="AT7" i="37"/>
  <c r="AT8" i="37"/>
  <c r="AT9" i="37"/>
  <c r="AT10" i="37"/>
  <c r="AT15" i="37"/>
  <c r="AT16" i="37"/>
  <c r="AS5" i="37"/>
  <c r="AS6" i="37"/>
  <c r="AS7" i="37"/>
  <c r="AS9" i="37"/>
  <c r="AS10" i="37"/>
  <c r="AS15" i="37"/>
  <c r="AS16" i="37"/>
  <c r="AR5" i="37"/>
  <c r="AR6" i="37"/>
  <c r="AR7" i="37"/>
  <c r="AR8" i="37"/>
  <c r="AR9" i="37"/>
  <c r="AR10" i="37"/>
  <c r="AR15" i="37"/>
  <c r="AR16" i="37"/>
  <c r="AQ5" i="37"/>
  <c r="AQ6" i="37"/>
  <c r="AQ7" i="37"/>
  <c r="AQ8" i="37"/>
  <c r="AQ10" i="37"/>
  <c r="AQ15" i="37"/>
  <c r="AQ16" i="37"/>
  <c r="AP5" i="37"/>
  <c r="AP6" i="37"/>
  <c r="AP7" i="37"/>
  <c r="AP8" i="37"/>
  <c r="AP9" i="37"/>
  <c r="AP10" i="37"/>
  <c r="AP15" i="37"/>
  <c r="AP16" i="37"/>
  <c r="AO6" i="37"/>
  <c r="AO7" i="37"/>
  <c r="AO15" i="37"/>
  <c r="AO16" i="37"/>
  <c r="AN5" i="37"/>
  <c r="AN6" i="37"/>
  <c r="AN7" i="37"/>
  <c r="AN8" i="37"/>
  <c r="AN9" i="37"/>
  <c r="AN10" i="37"/>
  <c r="AM5" i="37"/>
  <c r="AM6" i="37"/>
  <c r="AM7" i="37"/>
  <c r="AM8" i="37"/>
  <c r="AM9" i="37"/>
  <c r="AM10" i="37"/>
  <c r="AM15" i="37"/>
  <c r="AM16" i="37"/>
  <c r="AL6" i="37"/>
  <c r="AL7" i="37"/>
  <c r="AL8" i="37"/>
  <c r="AL9" i="37"/>
  <c r="AL10" i="37"/>
  <c r="AL15" i="37"/>
  <c r="AL16" i="37"/>
  <c r="AK6" i="37"/>
  <c r="AK7" i="37"/>
  <c r="AK8" i="37"/>
  <c r="AK9" i="37"/>
  <c r="AK15" i="37"/>
  <c r="AK16" i="37"/>
  <c r="AJ5" i="37"/>
  <c r="AJ7" i="37"/>
  <c r="AJ8" i="37"/>
  <c r="AJ9" i="37"/>
  <c r="AJ10" i="37"/>
  <c r="AJ15" i="37"/>
  <c r="AJ16" i="37"/>
  <c r="AI5" i="37"/>
  <c r="AI6" i="37"/>
  <c r="AI17" i="37" s="1"/>
  <c r="AI7" i="37"/>
  <c r="AI8" i="37"/>
  <c r="AI9" i="37"/>
  <c r="AI10" i="37"/>
  <c r="AI15" i="37"/>
  <c r="AI16" i="37"/>
  <c r="AH5" i="37"/>
  <c r="AH7" i="37"/>
  <c r="AH8" i="37"/>
  <c r="AH9" i="37"/>
  <c r="AH10" i="37"/>
  <c r="AH15" i="37"/>
  <c r="AH16" i="37"/>
  <c r="AG5" i="37"/>
  <c r="AG6" i="37"/>
  <c r="AG7" i="37"/>
  <c r="AG8" i="37"/>
  <c r="AG9" i="37"/>
  <c r="AG10" i="37"/>
  <c r="AG15" i="37"/>
  <c r="AG16" i="37"/>
  <c r="BC11" i="37"/>
  <c r="BC12" i="37"/>
  <c r="BC13" i="37"/>
  <c r="BB11" i="37"/>
  <c r="BB12" i="37"/>
  <c r="BB13" i="37"/>
  <c r="BA11" i="37"/>
  <c r="BA12" i="37"/>
  <c r="BA13" i="37"/>
  <c r="AZ11" i="37"/>
  <c r="AZ12" i="37"/>
  <c r="AZ13" i="37"/>
  <c r="AY11" i="37"/>
  <c r="AY12" i="37"/>
  <c r="AY13" i="37"/>
  <c r="AX11" i="37"/>
  <c r="AX12" i="37"/>
  <c r="AX13" i="37"/>
  <c r="AW11" i="37"/>
  <c r="AW12" i="37"/>
  <c r="AW13" i="37"/>
  <c r="AV11" i="37"/>
  <c r="AV12" i="37"/>
  <c r="AV13" i="37"/>
  <c r="AU11" i="37"/>
  <c r="AU12" i="37"/>
  <c r="AU13" i="37"/>
  <c r="AT11" i="37"/>
  <c r="AT12" i="37"/>
  <c r="AT13" i="37"/>
  <c r="AS11" i="37"/>
  <c r="AS12" i="37"/>
  <c r="AS13" i="37"/>
  <c r="AR11" i="37"/>
  <c r="AR12" i="37"/>
  <c r="AR13" i="37"/>
  <c r="AQ11" i="37"/>
  <c r="AQ12" i="37"/>
  <c r="AQ13" i="37"/>
  <c r="AP11" i="37"/>
  <c r="AP12" i="37"/>
  <c r="AP13" i="37"/>
  <c r="AO11" i="37"/>
  <c r="AO12" i="37"/>
  <c r="AO13" i="37"/>
  <c r="AN11" i="37"/>
  <c r="AN12" i="37"/>
  <c r="AN13" i="37"/>
  <c r="AM11" i="37"/>
  <c r="AM12" i="37"/>
  <c r="AM13" i="37"/>
  <c r="AL11" i="37"/>
  <c r="AL12" i="37"/>
  <c r="AL13" i="37"/>
  <c r="AK11" i="37"/>
  <c r="AK12" i="37"/>
  <c r="AK13" i="37"/>
  <c r="AJ11" i="37"/>
  <c r="AJ12" i="37"/>
  <c r="AJ14" i="37" s="1"/>
  <c r="AJ13" i="37"/>
  <c r="AI11" i="37"/>
  <c r="AI12" i="37"/>
  <c r="AI13" i="37"/>
  <c r="AH11" i="37"/>
  <c r="AH12" i="37"/>
  <c r="AH13" i="37"/>
  <c r="AG11" i="37"/>
  <c r="AG14" i="37" s="1"/>
  <c r="AG12" i="37"/>
  <c r="AG13" i="37"/>
  <c r="BC6" i="36"/>
  <c r="BC7" i="36"/>
  <c r="BC8" i="36"/>
  <c r="BC9" i="36"/>
  <c r="BC15" i="36"/>
  <c r="BC17" i="36"/>
  <c r="BB6" i="36"/>
  <c r="BB7" i="36"/>
  <c r="BB8" i="36"/>
  <c r="BB9" i="36"/>
  <c r="BB15" i="36"/>
  <c r="BB17" i="36"/>
  <c r="BA6" i="36"/>
  <c r="BA7" i="36"/>
  <c r="BA8" i="36"/>
  <c r="BA9" i="36"/>
  <c r="BA15" i="36"/>
  <c r="BA17" i="36"/>
  <c r="AZ6" i="36"/>
  <c r="AZ7" i="36"/>
  <c r="AZ8" i="36"/>
  <c r="AZ9" i="36"/>
  <c r="AZ15" i="36"/>
  <c r="AZ17" i="36"/>
  <c r="AY6" i="36"/>
  <c r="AY7" i="36"/>
  <c r="AY8" i="36"/>
  <c r="AY9" i="36"/>
  <c r="AY15" i="36"/>
  <c r="AY17" i="36"/>
  <c r="AX6" i="36"/>
  <c r="AX7" i="36"/>
  <c r="AX8" i="36"/>
  <c r="AX9" i="36"/>
  <c r="AX15" i="36"/>
  <c r="AX17" i="36"/>
  <c r="AW6" i="36"/>
  <c r="AW7" i="36"/>
  <c r="AW8" i="36"/>
  <c r="AW9" i="36"/>
  <c r="AW15" i="36"/>
  <c r="AW17" i="36"/>
  <c r="AV17" i="36"/>
  <c r="AU6" i="36"/>
  <c r="AU9" i="36"/>
  <c r="AU15" i="36"/>
  <c r="AU17" i="36"/>
  <c r="AT6" i="36"/>
  <c r="AT7" i="36"/>
  <c r="AT8" i="36"/>
  <c r="AT9" i="36"/>
  <c r="AT15" i="36"/>
  <c r="AT17" i="36"/>
  <c r="AS6" i="36"/>
  <c r="AS7" i="36"/>
  <c r="AS8" i="36"/>
  <c r="AS9" i="36"/>
  <c r="AS15" i="36"/>
  <c r="AS17" i="36"/>
  <c r="AR6" i="36"/>
  <c r="AR7" i="36"/>
  <c r="AR8" i="36"/>
  <c r="AR9" i="36"/>
  <c r="AR15" i="36"/>
  <c r="AR17" i="36"/>
  <c r="AQ6" i="36"/>
  <c r="AQ7" i="36"/>
  <c r="AQ8" i="36"/>
  <c r="AQ9" i="36"/>
  <c r="AQ15" i="36"/>
  <c r="AQ17" i="36"/>
  <c r="AP6" i="36"/>
  <c r="AP7" i="36"/>
  <c r="AP8" i="36"/>
  <c r="AP9" i="36"/>
  <c r="AP15" i="36"/>
  <c r="AP17" i="36"/>
  <c r="AO7" i="36"/>
  <c r="AO8" i="36"/>
  <c r="AO9" i="36"/>
  <c r="AO15" i="36"/>
  <c r="AO17" i="36"/>
  <c r="AN6" i="36"/>
  <c r="AN7" i="36"/>
  <c r="AN8" i="36"/>
  <c r="AN9" i="36"/>
  <c r="AN15" i="36"/>
  <c r="AN17" i="36"/>
  <c r="AM6" i="36"/>
  <c r="AM7" i="36"/>
  <c r="AM8" i="36"/>
  <c r="AM9" i="36"/>
  <c r="AM15" i="36"/>
  <c r="AM17" i="36"/>
  <c r="AL6" i="36"/>
  <c r="AL7" i="36"/>
  <c r="AL8" i="36"/>
  <c r="AL9" i="36"/>
  <c r="AL15" i="36"/>
  <c r="AL17" i="36"/>
  <c r="AK6" i="36"/>
  <c r="AK7" i="36"/>
  <c r="AK8" i="36"/>
  <c r="AK9" i="36"/>
  <c r="AK17" i="36"/>
  <c r="AJ6" i="36"/>
  <c r="AJ7" i="36"/>
  <c r="AJ8" i="36"/>
  <c r="AJ9" i="36"/>
  <c r="AJ17" i="36"/>
  <c r="AI6" i="36"/>
  <c r="AI7" i="36"/>
  <c r="AI8" i="36"/>
  <c r="AI9" i="36"/>
  <c r="AI15" i="36"/>
  <c r="AI17" i="36"/>
  <c r="AH6" i="36"/>
  <c r="AH7" i="36"/>
  <c r="AH9" i="36"/>
  <c r="AH17" i="36"/>
  <c r="AG6" i="36"/>
  <c r="AG7" i="36"/>
  <c r="AG8" i="36"/>
  <c r="AG9" i="36"/>
  <c r="AG15" i="36"/>
  <c r="AG17" i="36"/>
  <c r="BC36" i="35"/>
  <c r="AR31" i="35"/>
  <c r="AO31" i="35"/>
  <c r="AM31" i="35"/>
  <c r="AK31" i="35"/>
  <c r="AG31" i="35"/>
  <c r="BA8" i="35"/>
  <c r="AW8" i="35"/>
  <c r="AR8" i="35"/>
  <c r="AK8" i="35"/>
  <c r="AE4" i="35"/>
  <c r="AF4" i="35"/>
  <c r="AG4" i="35"/>
  <c r="AH4" i="35"/>
  <c r="AI4" i="35"/>
  <c r="AJ4" i="35"/>
  <c r="AK4" i="35"/>
  <c r="AL4" i="35"/>
  <c r="AM4" i="35"/>
  <c r="AN4" i="35"/>
  <c r="AO4" i="35"/>
  <c r="AP4" i="35"/>
  <c r="AQ4" i="35"/>
  <c r="AR4" i="35"/>
  <c r="AS4" i="35"/>
  <c r="AT4" i="35"/>
  <c r="AU4" i="35"/>
  <c r="AV4" i="35"/>
  <c r="AW4" i="35"/>
  <c r="AX4" i="35"/>
  <c r="AY4" i="35"/>
  <c r="AZ4" i="35"/>
  <c r="BA4" i="35"/>
  <c r="BB4" i="35"/>
  <c r="BC4" i="35"/>
  <c r="BB25" i="43"/>
  <c r="BA25" i="43"/>
  <c r="BA26" i="43" s="1"/>
  <c r="AY25" i="43"/>
  <c r="AY26" i="43"/>
  <c r="AX25" i="43"/>
  <c r="AW25" i="43"/>
  <c r="AW26" i="43" s="1"/>
  <c r="AT25" i="43"/>
  <c r="AS25" i="43"/>
  <c r="AQ25" i="43"/>
  <c r="AQ26" i="43" s="1"/>
  <c r="AP25" i="43"/>
  <c r="AP26" i="43" s="1"/>
  <c r="AM25" i="43"/>
  <c r="AL25" i="43"/>
  <c r="AK25" i="43"/>
  <c r="AK26" i="43"/>
  <c r="AG25" i="43"/>
  <c r="AG26" i="43" s="1"/>
  <c r="AZ23" i="43"/>
  <c r="AR23" i="43"/>
  <c r="AN23" i="43"/>
  <c r="AM23" i="43"/>
  <c r="AL23" i="43"/>
  <c r="AK23" i="43"/>
  <c r="AJ23" i="43"/>
  <c r="AI23" i="43"/>
  <c r="AY20" i="43"/>
  <c r="AX20" i="43"/>
  <c r="AW20" i="43"/>
  <c r="AS20" i="43"/>
  <c r="AR20" i="43"/>
  <c r="AP20" i="43"/>
  <c r="AJ20" i="43"/>
  <c r="AE4" i="43"/>
  <c r="AF4" i="43"/>
  <c r="AG4" i="43"/>
  <c r="AH4" i="43"/>
  <c r="AI4" i="43"/>
  <c r="AJ4" i="43"/>
  <c r="AK4" i="43"/>
  <c r="AL4" i="43"/>
  <c r="AM4" i="43"/>
  <c r="AN4" i="43"/>
  <c r="AO4" i="43"/>
  <c r="AP4" i="43"/>
  <c r="AQ4" i="43"/>
  <c r="AR4" i="43"/>
  <c r="AS4" i="43"/>
  <c r="AT4" i="43"/>
  <c r="AU4" i="43"/>
  <c r="AV4" i="43"/>
  <c r="AW4" i="43"/>
  <c r="AX4" i="43"/>
  <c r="AY4" i="43"/>
  <c r="AZ4" i="43"/>
  <c r="BA4" i="43"/>
  <c r="BB4" i="43"/>
  <c r="BC4" i="43"/>
  <c r="BC6" i="42"/>
  <c r="BC7" i="42"/>
  <c r="BC9" i="42" s="1"/>
  <c r="BC10" i="42"/>
  <c r="BC11" i="42"/>
  <c r="BC21" i="42"/>
  <c r="BC22" i="42"/>
  <c r="BC24" i="42" s="1"/>
  <c r="BB6" i="42"/>
  <c r="BB7" i="42"/>
  <c r="BB10" i="42"/>
  <c r="BB11" i="42"/>
  <c r="BB21" i="42"/>
  <c r="BB22" i="42"/>
  <c r="BB24" i="42" s="1"/>
  <c r="BA6" i="42"/>
  <c r="BA7" i="42"/>
  <c r="BA10" i="42"/>
  <c r="BA11" i="42"/>
  <c r="BA21" i="42"/>
  <c r="BA22" i="42"/>
  <c r="AZ6" i="42"/>
  <c r="AZ7" i="42"/>
  <c r="AZ10" i="42"/>
  <c r="AZ11" i="42"/>
  <c r="AZ21" i="42"/>
  <c r="AZ22" i="42"/>
  <c r="AZ24" i="42" s="1"/>
  <c r="AY6" i="42"/>
  <c r="AY7" i="42"/>
  <c r="AY10" i="42"/>
  <c r="AY11" i="42"/>
  <c r="AY21" i="42"/>
  <c r="AY22" i="42"/>
  <c r="AX6" i="42"/>
  <c r="AX7" i="42"/>
  <c r="AX10" i="42"/>
  <c r="AX11" i="42"/>
  <c r="AX21" i="42"/>
  <c r="AX22" i="42"/>
  <c r="AW6" i="42"/>
  <c r="AW7" i="42"/>
  <c r="AW10" i="42"/>
  <c r="AW11" i="42"/>
  <c r="AW21" i="42"/>
  <c r="AW22" i="42"/>
  <c r="AW24" i="42" s="1"/>
  <c r="AV6" i="42"/>
  <c r="AV7" i="42"/>
  <c r="AV9" i="42"/>
  <c r="AV10" i="42"/>
  <c r="AV11" i="42"/>
  <c r="AV21" i="42"/>
  <c r="AV22" i="42"/>
  <c r="AV24" i="42" s="1"/>
  <c r="AU6" i="42"/>
  <c r="AU7" i="42"/>
  <c r="AU9" i="42"/>
  <c r="AU10" i="42"/>
  <c r="AU11" i="42"/>
  <c r="AU21" i="42"/>
  <c r="AU22" i="42"/>
  <c r="AU24" i="42" s="1"/>
  <c r="AT6" i="42"/>
  <c r="AT7" i="42"/>
  <c r="AT10" i="42"/>
  <c r="AT21" i="42"/>
  <c r="AT22" i="42"/>
  <c r="AS6" i="42"/>
  <c r="AS7" i="42"/>
  <c r="AS10" i="42"/>
  <c r="AS11" i="42"/>
  <c r="AS21" i="42"/>
  <c r="AS22" i="42"/>
  <c r="AS24" i="42" s="1"/>
  <c r="AR6" i="42"/>
  <c r="AR7" i="42"/>
  <c r="AR9" i="42" s="1"/>
  <c r="AR10" i="42"/>
  <c r="AR11" i="42"/>
  <c r="AR21" i="42"/>
  <c r="AR22" i="42"/>
  <c r="AR24" i="42"/>
  <c r="AQ6" i="42"/>
  <c r="AQ7" i="42"/>
  <c r="AQ10" i="42"/>
  <c r="AQ11" i="42"/>
  <c r="AQ21" i="42"/>
  <c r="AQ22" i="42"/>
  <c r="AP7" i="42"/>
  <c r="AP9" i="42" s="1"/>
  <c r="AP10" i="42"/>
  <c r="AP11" i="42"/>
  <c r="AP22" i="42"/>
  <c r="AO6" i="42"/>
  <c r="AO7" i="42"/>
  <c r="AO10" i="42"/>
  <c r="AO11" i="42"/>
  <c r="AO21" i="42"/>
  <c r="AN6" i="42"/>
  <c r="AN7" i="42"/>
  <c r="AN9" i="42" s="1"/>
  <c r="AN10" i="42"/>
  <c r="AN11" i="42"/>
  <c r="AN21" i="42"/>
  <c r="AN22" i="42"/>
  <c r="AN24" i="42" s="1"/>
  <c r="AM6" i="42"/>
  <c r="AM7" i="42"/>
  <c r="AM9" i="42" s="1"/>
  <c r="AM10" i="42"/>
  <c r="AM11" i="42"/>
  <c r="AM21" i="42"/>
  <c r="AM22" i="42"/>
  <c r="AM24" i="42" s="1"/>
  <c r="AL6" i="42"/>
  <c r="AL7" i="42"/>
  <c r="AL10" i="42"/>
  <c r="AL11" i="42"/>
  <c r="AL25" i="42" s="1"/>
  <c r="AL27" i="42" s="1"/>
  <c r="AL21" i="42"/>
  <c r="AL22" i="42"/>
  <c r="AK6" i="42"/>
  <c r="AK7" i="42"/>
  <c r="AK10" i="42"/>
  <c r="AK11" i="42"/>
  <c r="AK21" i="42"/>
  <c r="AK22" i="42"/>
  <c r="AK24" i="42" s="1"/>
  <c r="AJ6" i="42"/>
  <c r="AJ7" i="42"/>
  <c r="AJ9" i="42" s="1"/>
  <c r="AJ10" i="42"/>
  <c r="AJ11" i="42"/>
  <c r="AJ21" i="42"/>
  <c r="AI6" i="42"/>
  <c r="AI7" i="42"/>
  <c r="AI9" i="42" s="1"/>
  <c r="AI10" i="42"/>
  <c r="AI11" i="42"/>
  <c r="AI21" i="42"/>
  <c r="AI22" i="42"/>
  <c r="AI24" i="42" s="1"/>
  <c r="AH6" i="42"/>
  <c r="AH7" i="42"/>
  <c r="AH10" i="42"/>
  <c r="AH11" i="42"/>
  <c r="AH21" i="42"/>
  <c r="AH22" i="42"/>
  <c r="AH24" i="42" s="1"/>
  <c r="AG6" i="42"/>
  <c r="AG7" i="42"/>
  <c r="AG10" i="42"/>
  <c r="AG11" i="42"/>
  <c r="AG21" i="42"/>
  <c r="AG22" i="42"/>
  <c r="AG24" i="42" s="1"/>
  <c r="AP24" i="42"/>
  <c r="BC13" i="42"/>
  <c r="BC14" i="42"/>
  <c r="BC15" i="42"/>
  <c r="BC16" i="42"/>
  <c r="BC17" i="42"/>
  <c r="BC18" i="42"/>
  <c r="BC19" i="42"/>
  <c r="BB13" i="42"/>
  <c r="BB14" i="42"/>
  <c r="BB15" i="42"/>
  <c r="BB16" i="42"/>
  <c r="BB17" i="42"/>
  <c r="BB18" i="42"/>
  <c r="BB19" i="42"/>
  <c r="BA13" i="42"/>
  <c r="BA14" i="42"/>
  <c r="BA15" i="42"/>
  <c r="BA16" i="42"/>
  <c r="BA17" i="42"/>
  <c r="BA18" i="42"/>
  <c r="BA19" i="42"/>
  <c r="AZ13" i="42"/>
  <c r="AZ14" i="42"/>
  <c r="AZ15" i="42"/>
  <c r="AZ16" i="42"/>
  <c r="AZ17" i="42"/>
  <c r="AZ18" i="42"/>
  <c r="AZ19" i="42"/>
  <c r="AY13" i="42"/>
  <c r="AY14" i="42"/>
  <c r="AY15" i="42"/>
  <c r="AY16" i="42"/>
  <c r="AY17" i="42"/>
  <c r="AY18" i="42"/>
  <c r="AY19" i="42"/>
  <c r="AX13" i="42"/>
  <c r="AX14" i="42"/>
  <c r="AX15" i="42"/>
  <c r="AX16" i="42"/>
  <c r="AX17" i="42"/>
  <c r="AX18" i="42"/>
  <c r="AX19" i="42"/>
  <c r="AW13" i="42"/>
  <c r="AW14" i="42"/>
  <c r="AW15" i="42"/>
  <c r="AW16" i="42"/>
  <c r="AW17" i="42"/>
  <c r="AW18" i="42"/>
  <c r="AW19" i="42"/>
  <c r="AV13" i="42"/>
  <c r="AV14" i="42"/>
  <c r="AV15" i="42"/>
  <c r="AV16" i="42"/>
  <c r="AV20" i="42" s="1"/>
  <c r="AV17" i="42"/>
  <c r="AV18" i="42"/>
  <c r="AV19" i="42"/>
  <c r="AU13" i="42"/>
  <c r="AU14" i="42"/>
  <c r="AU15" i="42"/>
  <c r="AU16" i="42"/>
  <c r="AU17" i="42"/>
  <c r="AU18" i="42"/>
  <c r="AU19" i="42"/>
  <c r="AT13" i="42"/>
  <c r="AT14" i="42"/>
  <c r="AT15" i="42"/>
  <c r="AT16" i="42"/>
  <c r="AT17" i="42"/>
  <c r="AT18" i="42"/>
  <c r="AT20" i="42" s="1"/>
  <c r="AT19" i="42"/>
  <c r="AS13" i="42"/>
  <c r="AS14" i="42"/>
  <c r="AS15" i="42"/>
  <c r="AS16" i="42"/>
  <c r="AS17" i="42"/>
  <c r="AS18" i="42"/>
  <c r="AS19" i="42"/>
  <c r="AS20" i="42" s="1"/>
  <c r="AR13" i="42"/>
  <c r="AR14" i="42"/>
  <c r="AR15" i="42"/>
  <c r="AR16" i="42"/>
  <c r="AR17" i="42"/>
  <c r="AR18" i="42"/>
  <c r="AR19" i="42"/>
  <c r="AQ13" i="42"/>
  <c r="AQ14" i="42"/>
  <c r="AQ15" i="42"/>
  <c r="AQ16" i="42"/>
  <c r="AQ17" i="42"/>
  <c r="AQ18" i="42"/>
  <c r="AQ19" i="42"/>
  <c r="AP13" i="42"/>
  <c r="AP14" i="42"/>
  <c r="AP20" i="42" s="1"/>
  <c r="AP15" i="42"/>
  <c r="AP16" i="42"/>
  <c r="AP17" i="42"/>
  <c r="AP18" i="42"/>
  <c r="AP19" i="42"/>
  <c r="AO13" i="42"/>
  <c r="AO14" i="42"/>
  <c r="AO15" i="42"/>
  <c r="AO16" i="42"/>
  <c r="AO17" i="42"/>
  <c r="AO18" i="42"/>
  <c r="AO19" i="42"/>
  <c r="AN13" i="42"/>
  <c r="AN14" i="42"/>
  <c r="AN15" i="42"/>
  <c r="AN16" i="42"/>
  <c r="AN20" i="42" s="1"/>
  <c r="AN17" i="42"/>
  <c r="AN18" i="42"/>
  <c r="AN19" i="42"/>
  <c r="AM13" i="42"/>
  <c r="AM14" i="42"/>
  <c r="AM15" i="42"/>
  <c r="AM16" i="42"/>
  <c r="AM17" i="42"/>
  <c r="AM18" i="42"/>
  <c r="AM19" i="42"/>
  <c r="AL13" i="42"/>
  <c r="AL14" i="42"/>
  <c r="AL15" i="42"/>
  <c r="AL16" i="42"/>
  <c r="AL17" i="42"/>
  <c r="AL18" i="42"/>
  <c r="AL20" i="42" s="1"/>
  <c r="AL19" i="42"/>
  <c r="AK13" i="42"/>
  <c r="AK14" i="42"/>
  <c r="AK15" i="42"/>
  <c r="AK16" i="42"/>
  <c r="AK17" i="42"/>
  <c r="AK18" i="42"/>
  <c r="AK19" i="42"/>
  <c r="AK20" i="42" s="1"/>
  <c r="AJ13" i="42"/>
  <c r="AJ14" i="42"/>
  <c r="AJ15" i="42"/>
  <c r="AJ16" i="42"/>
  <c r="AJ17" i="42"/>
  <c r="AJ18" i="42"/>
  <c r="AJ19" i="42"/>
  <c r="AI13" i="42"/>
  <c r="AI14" i="42"/>
  <c r="AI15" i="42"/>
  <c r="AI16" i="42"/>
  <c r="AI17" i="42"/>
  <c r="AI18" i="42"/>
  <c r="AI19" i="42"/>
  <c r="AH13" i="42"/>
  <c r="AH14" i="42"/>
  <c r="AH20" i="42" s="1"/>
  <c r="AH15" i="42"/>
  <c r="AH16" i="42"/>
  <c r="AH17" i="42"/>
  <c r="AH18" i="42"/>
  <c r="AH19" i="42"/>
  <c r="AG13" i="42"/>
  <c r="AG14" i="42"/>
  <c r="AG15" i="42"/>
  <c r="AG16" i="42"/>
  <c r="AG17" i="42"/>
  <c r="AG18" i="42"/>
  <c r="AG19" i="42"/>
  <c r="AY9" i="42"/>
  <c r="AX9" i="42"/>
  <c r="AW9" i="42"/>
  <c r="AT9" i="42"/>
  <c r="AQ9" i="42"/>
  <c r="AO9" i="42"/>
  <c r="AL9" i="42"/>
  <c r="AK9" i="42"/>
  <c r="AG9" i="42"/>
  <c r="BC7" i="49"/>
  <c r="BC9" i="49"/>
  <c r="BC10" i="49"/>
  <c r="BC16" i="49"/>
  <c r="BC17" i="49"/>
  <c r="BB7" i="49"/>
  <c r="BB8" i="49"/>
  <c r="BB16" i="49"/>
  <c r="BB17" i="49"/>
  <c r="BA7" i="49"/>
  <c r="BA8" i="49"/>
  <c r="BA9" i="49"/>
  <c r="BA17" i="49"/>
  <c r="AZ7" i="49"/>
  <c r="AZ8" i="49"/>
  <c r="AZ9" i="49"/>
  <c r="AZ17" i="49"/>
  <c r="AY6" i="49"/>
  <c r="AY7" i="49"/>
  <c r="AY8" i="49"/>
  <c r="AY9" i="49"/>
  <c r="AY10" i="49"/>
  <c r="AY16" i="49"/>
  <c r="AX8" i="49"/>
  <c r="AX9" i="49"/>
  <c r="AX17" i="49"/>
  <c r="AW17" i="49"/>
  <c r="AU8" i="49"/>
  <c r="AT7" i="49"/>
  <c r="AT17" i="49"/>
  <c r="AS6" i="49"/>
  <c r="AS8" i="49"/>
  <c r="AS9" i="49"/>
  <c r="AS16" i="49"/>
  <c r="AR7" i="49"/>
  <c r="AR8" i="49"/>
  <c r="AR10" i="49"/>
  <c r="AQ7" i="49"/>
  <c r="AQ8" i="49"/>
  <c r="AQ9" i="49"/>
  <c r="AQ17" i="49"/>
  <c r="AP7" i="49"/>
  <c r="AP8" i="49"/>
  <c r="AP16" i="49"/>
  <c r="AO7" i="49"/>
  <c r="AO8" i="49"/>
  <c r="AO10" i="49"/>
  <c r="AO16" i="49"/>
  <c r="AN8" i="49"/>
  <c r="AN9" i="49"/>
  <c r="AN10" i="49"/>
  <c r="AN17" i="49"/>
  <c r="AM9" i="49"/>
  <c r="AM10" i="49"/>
  <c r="AM16" i="49"/>
  <c r="AL7" i="49"/>
  <c r="AL8" i="49"/>
  <c r="AL9" i="49"/>
  <c r="AL16" i="49"/>
  <c r="AK7" i="49"/>
  <c r="AK9" i="49"/>
  <c r="AK10" i="49"/>
  <c r="AK16" i="49"/>
  <c r="AK17" i="49"/>
  <c r="AJ7" i="49"/>
  <c r="AJ8" i="49"/>
  <c r="AJ9" i="49"/>
  <c r="AJ16" i="49"/>
  <c r="AJ17" i="49"/>
  <c r="AI6" i="49"/>
  <c r="AI7" i="49"/>
  <c r="AI9" i="49"/>
  <c r="AI10" i="49"/>
  <c r="AI16" i="49"/>
  <c r="AI17" i="49"/>
  <c r="AH6" i="49"/>
  <c r="AH7" i="49"/>
  <c r="AH9" i="49"/>
  <c r="AH16" i="49"/>
  <c r="AH17" i="49"/>
  <c r="AG6" i="49"/>
  <c r="AG7" i="49"/>
  <c r="AG8" i="49"/>
  <c r="AG9" i="49"/>
  <c r="AG10" i="49"/>
  <c r="BC11" i="49"/>
  <c r="BC12" i="49"/>
  <c r="BC13" i="49"/>
  <c r="BC14" i="49"/>
  <c r="BB12" i="49"/>
  <c r="BB13" i="49"/>
  <c r="BB14" i="49"/>
  <c r="BA11" i="49"/>
  <c r="BA12" i="49"/>
  <c r="BA14" i="49"/>
  <c r="AZ11" i="49"/>
  <c r="AZ12" i="49"/>
  <c r="AZ13" i="49"/>
  <c r="AZ14" i="49"/>
  <c r="AY11" i="49"/>
  <c r="AY12" i="49"/>
  <c r="AY13" i="49"/>
  <c r="AY15" i="49" s="1"/>
  <c r="AY14" i="49"/>
  <c r="AX11" i="49"/>
  <c r="AX12" i="49"/>
  <c r="AX13" i="49"/>
  <c r="AX14" i="49"/>
  <c r="AW11" i="49"/>
  <c r="AW12" i="49"/>
  <c r="AW13" i="49"/>
  <c r="AW14" i="49"/>
  <c r="AU11" i="49"/>
  <c r="AU12" i="49"/>
  <c r="AU13" i="49"/>
  <c r="AT11" i="49"/>
  <c r="AT13" i="49"/>
  <c r="AT14" i="49"/>
  <c r="AS12" i="49"/>
  <c r="AS13" i="49"/>
  <c r="AS14" i="49"/>
  <c r="AR11" i="49"/>
  <c r="AR12" i="49"/>
  <c r="AR13" i="49"/>
  <c r="AR14" i="49"/>
  <c r="AQ11" i="49"/>
  <c r="AQ12" i="49"/>
  <c r="AQ14" i="49"/>
  <c r="AP11" i="49"/>
  <c r="AP12" i="49"/>
  <c r="AP13" i="49"/>
  <c r="AP14" i="49"/>
  <c r="AO11" i="49"/>
  <c r="AO12" i="49"/>
  <c r="AO13" i="49"/>
  <c r="AO14" i="49"/>
  <c r="AN11" i="49"/>
  <c r="AN12" i="49"/>
  <c r="AN13" i="49"/>
  <c r="AN14" i="49"/>
  <c r="AM11" i="49"/>
  <c r="AM12" i="49"/>
  <c r="AM13" i="49"/>
  <c r="AM14" i="49"/>
  <c r="AL11" i="49"/>
  <c r="AL12" i="49"/>
  <c r="AL13" i="49"/>
  <c r="AL14" i="49"/>
  <c r="AK11" i="49"/>
  <c r="AK12" i="49"/>
  <c r="AK13" i="49"/>
  <c r="AK14" i="49"/>
  <c r="AJ11" i="49"/>
  <c r="AJ12" i="49"/>
  <c r="AJ13" i="49"/>
  <c r="AJ14" i="49"/>
  <c r="AI11" i="49"/>
  <c r="AI12" i="49"/>
  <c r="AI13" i="49"/>
  <c r="AI14" i="49"/>
  <c r="AH11" i="49"/>
  <c r="AH12" i="49"/>
  <c r="AH13" i="49"/>
  <c r="AH14" i="49"/>
  <c r="AG11" i="49"/>
  <c r="AG12" i="49"/>
  <c r="AG13" i="49"/>
  <c r="AG14" i="49"/>
  <c r="BC22" i="52"/>
  <c r="BB22" i="52"/>
  <c r="BA22" i="52"/>
  <c r="AZ22" i="52"/>
  <c r="AY22" i="52"/>
  <c r="AX22" i="52"/>
  <c r="AW22" i="52"/>
  <c r="AV22" i="52"/>
  <c r="AU22" i="52"/>
  <c r="AT22" i="52"/>
  <c r="AS22" i="52"/>
  <c r="AR22" i="52"/>
  <c r="AQ22" i="52"/>
  <c r="AP22" i="52"/>
  <c r="AO22" i="52"/>
  <c r="AN22" i="52"/>
  <c r="AM22" i="52"/>
  <c r="AL22" i="52"/>
  <c r="AK22" i="52"/>
  <c r="AJ22" i="52"/>
  <c r="AI22" i="52"/>
  <c r="AH22" i="52"/>
  <c r="AG22" i="52"/>
  <c r="BC21" i="52"/>
  <c r="BB21" i="52"/>
  <c r="BA21" i="52"/>
  <c r="AZ21" i="52"/>
  <c r="AY21" i="52"/>
  <c r="AX21" i="52"/>
  <c r="AW21" i="52"/>
  <c r="AV21" i="52"/>
  <c r="AU21" i="52"/>
  <c r="AT21" i="52"/>
  <c r="AS21" i="52"/>
  <c r="AR21" i="52"/>
  <c r="AQ21" i="52"/>
  <c r="AP21" i="52"/>
  <c r="AO21" i="52"/>
  <c r="AN21" i="52"/>
  <c r="AM21" i="52"/>
  <c r="AL21" i="52"/>
  <c r="AK21" i="52"/>
  <c r="AJ21" i="52"/>
  <c r="AI21" i="52"/>
  <c r="AH21" i="52"/>
  <c r="AG21" i="52"/>
  <c r="BC20" i="52"/>
  <c r="BB20" i="52"/>
  <c r="BA20" i="52"/>
  <c r="AZ20" i="52"/>
  <c r="AY20" i="52"/>
  <c r="AX20" i="52"/>
  <c r="AW20" i="52"/>
  <c r="AV20" i="52"/>
  <c r="AU20" i="52"/>
  <c r="AT20" i="52"/>
  <c r="AS20" i="52"/>
  <c r="AR20" i="52"/>
  <c r="AQ20" i="52"/>
  <c r="AP20" i="52"/>
  <c r="AO20" i="52"/>
  <c r="AN20" i="52"/>
  <c r="AM20" i="52"/>
  <c r="AL20" i="52"/>
  <c r="AK20" i="52"/>
  <c r="AJ20" i="52"/>
  <c r="AI20" i="52"/>
  <c r="AH20" i="52"/>
  <c r="AG20" i="52"/>
  <c r="BC19" i="52"/>
  <c r="BB19" i="52"/>
  <c r="BA19" i="52"/>
  <c r="AZ19" i="52"/>
  <c r="AY19" i="52"/>
  <c r="AX19" i="52"/>
  <c r="AW19" i="52"/>
  <c r="AV19" i="52"/>
  <c r="AU19" i="52"/>
  <c r="AT19" i="52"/>
  <c r="AS19" i="52"/>
  <c r="AR19" i="52"/>
  <c r="AQ19" i="52"/>
  <c r="AP19" i="52"/>
  <c r="AP15" i="52" s="1"/>
  <c r="AO19" i="52"/>
  <c r="AN19" i="52"/>
  <c r="AM19" i="52"/>
  <c r="AL19" i="52"/>
  <c r="AK19" i="52"/>
  <c r="AJ19" i="52"/>
  <c r="AI19" i="52"/>
  <c r="AI15" i="52" s="1"/>
  <c r="AH19" i="52"/>
  <c r="AG19" i="52"/>
  <c r="BC6" i="52"/>
  <c r="BC7" i="52"/>
  <c r="BC8" i="52"/>
  <c r="BC9" i="52"/>
  <c r="BC13" i="52"/>
  <c r="BC14" i="52"/>
  <c r="BB6" i="52"/>
  <c r="BB7" i="52"/>
  <c r="BB8" i="52"/>
  <c r="BB9" i="52"/>
  <c r="BB13" i="52"/>
  <c r="BB14" i="52"/>
  <c r="BA6" i="52"/>
  <c r="BA7" i="52"/>
  <c r="BA8" i="52"/>
  <c r="BA9" i="52"/>
  <c r="BA13" i="52"/>
  <c r="BA14" i="52"/>
  <c r="AZ6" i="52"/>
  <c r="AZ7" i="52"/>
  <c r="AZ8" i="52"/>
  <c r="AZ9" i="52"/>
  <c r="AZ11" i="52" s="1"/>
  <c r="AZ13" i="52"/>
  <c r="AZ14" i="52"/>
  <c r="AY6" i="52"/>
  <c r="AY7" i="52"/>
  <c r="AY8" i="52"/>
  <c r="AY9" i="52"/>
  <c r="AY13" i="52"/>
  <c r="AY14" i="52"/>
  <c r="AX6" i="52"/>
  <c r="AX7" i="52"/>
  <c r="AX8" i="52"/>
  <c r="AX9" i="52"/>
  <c r="AX13" i="52"/>
  <c r="AX14" i="52"/>
  <c r="AW6" i="52"/>
  <c r="AW7" i="52"/>
  <c r="AW8" i="52"/>
  <c r="AW9" i="52"/>
  <c r="AW11" i="52" s="1"/>
  <c r="AW13" i="52"/>
  <c r="AW14" i="52"/>
  <c r="AV6" i="52"/>
  <c r="AV7" i="52"/>
  <c r="AV8" i="52"/>
  <c r="AV9" i="52"/>
  <c r="AV11" i="52" s="1"/>
  <c r="AV13" i="52"/>
  <c r="AV14" i="52"/>
  <c r="AU6" i="52"/>
  <c r="AU8" i="52"/>
  <c r="AU9" i="52"/>
  <c r="AU11" i="52" s="1"/>
  <c r="AU13" i="52"/>
  <c r="AT6" i="52"/>
  <c r="AT7" i="52"/>
  <c r="AT17" i="52" s="1"/>
  <c r="AT8" i="52"/>
  <c r="AT9" i="52"/>
  <c r="AT13" i="52"/>
  <c r="AT14" i="52"/>
  <c r="AS6" i="52"/>
  <c r="AS8" i="52"/>
  <c r="AS9" i="52"/>
  <c r="AS11" i="52" s="1"/>
  <c r="AS13" i="52"/>
  <c r="AS14" i="52"/>
  <c r="AR6" i="52"/>
  <c r="AR7" i="52"/>
  <c r="AR8" i="52"/>
  <c r="AR13" i="52"/>
  <c r="AR14" i="52"/>
  <c r="AQ6" i="52"/>
  <c r="AQ7" i="52"/>
  <c r="AQ8" i="52"/>
  <c r="AQ9" i="52"/>
  <c r="AQ11" i="52" s="1"/>
  <c r="AQ13" i="52"/>
  <c r="AQ14" i="52"/>
  <c r="AP6" i="52"/>
  <c r="AP7" i="52"/>
  <c r="AP8" i="52"/>
  <c r="AP13" i="52"/>
  <c r="AP14" i="52"/>
  <c r="AO6" i="52"/>
  <c r="AO7" i="52"/>
  <c r="AO8" i="52"/>
  <c r="AO9" i="52"/>
  <c r="AO13" i="52"/>
  <c r="AO14" i="52"/>
  <c r="AN6" i="52"/>
  <c r="AN7" i="52"/>
  <c r="AN8" i="52"/>
  <c r="AN13" i="52"/>
  <c r="AN14" i="52"/>
  <c r="AM6" i="52"/>
  <c r="AM7" i="52"/>
  <c r="AM8" i="52"/>
  <c r="AM9" i="52"/>
  <c r="AM11" i="52" s="1"/>
  <c r="AM13" i="52"/>
  <c r="AM14" i="52"/>
  <c r="AL6" i="52"/>
  <c r="AL7" i="52"/>
  <c r="AL8" i="52"/>
  <c r="AL9" i="52"/>
  <c r="AL13" i="52"/>
  <c r="AL14" i="52"/>
  <c r="AK6" i="52"/>
  <c r="AK7" i="52"/>
  <c r="AK8" i="52"/>
  <c r="AK9" i="52"/>
  <c r="AK11" i="52" s="1"/>
  <c r="AK13" i="52"/>
  <c r="AK14" i="52"/>
  <c r="AJ6" i="52"/>
  <c r="AJ7" i="52"/>
  <c r="AJ8" i="52"/>
  <c r="AJ9" i="52"/>
  <c r="AJ11" i="52" s="1"/>
  <c r="AJ13" i="52"/>
  <c r="AJ14" i="52"/>
  <c r="AI6" i="52"/>
  <c r="AI7" i="52"/>
  <c r="AI8" i="52"/>
  <c r="AI9" i="52"/>
  <c r="AI13" i="52"/>
  <c r="AI14" i="52"/>
  <c r="AH6" i="52"/>
  <c r="AH7" i="52"/>
  <c r="AH8" i="52"/>
  <c r="AH9" i="52"/>
  <c r="AH11" i="52" s="1"/>
  <c r="AH13" i="52"/>
  <c r="AH14" i="52"/>
  <c r="AG6" i="52"/>
  <c r="AG7" i="52"/>
  <c r="AG8" i="52"/>
  <c r="AG9" i="52"/>
  <c r="AG11" i="52" s="1"/>
  <c r="AG13" i="52"/>
  <c r="AG14" i="52"/>
  <c r="BA11" i="52"/>
  <c r="AY11" i="52"/>
  <c r="AX11" i="52"/>
  <c r="AO11" i="52"/>
  <c r="AI11" i="52"/>
  <c r="AE4" i="52"/>
  <c r="AF4" i="52"/>
  <c r="AG4" i="52"/>
  <c r="AH4" i="52"/>
  <c r="AI4" i="52"/>
  <c r="AJ4" i="52"/>
  <c r="AK4" i="52"/>
  <c r="AL4" i="52"/>
  <c r="AM4" i="52"/>
  <c r="AN4" i="52"/>
  <c r="AO4" i="52"/>
  <c r="AP4" i="52"/>
  <c r="AQ4" i="52"/>
  <c r="AR4" i="52"/>
  <c r="AS4" i="52"/>
  <c r="AT4" i="52"/>
  <c r="AU4" i="52"/>
  <c r="AV4" i="52"/>
  <c r="AW4" i="52"/>
  <c r="AX4" i="52"/>
  <c r="AY4" i="52"/>
  <c r="AZ4" i="52"/>
  <c r="BA4" i="52"/>
  <c r="BB4" i="52"/>
  <c r="BC4" i="52"/>
  <c r="BC5" i="16"/>
  <c r="BC6" i="16"/>
  <c r="BC7" i="16"/>
  <c r="BC8" i="16"/>
  <c r="BC9" i="16"/>
  <c r="BC10" i="16"/>
  <c r="BC13" i="16"/>
  <c r="BC14" i="16"/>
  <c r="BB5" i="16"/>
  <c r="BB6" i="16"/>
  <c r="BB7" i="16"/>
  <c r="BB8" i="16"/>
  <c r="BB9" i="16"/>
  <c r="BB10" i="16"/>
  <c r="BB13" i="16"/>
  <c r="BB14" i="16"/>
  <c r="BA5" i="16"/>
  <c r="BA6" i="16"/>
  <c r="BA7" i="16"/>
  <c r="BA8" i="16"/>
  <c r="BA9" i="16"/>
  <c r="BA10" i="16"/>
  <c r="BA13" i="16"/>
  <c r="BA14" i="16"/>
  <c r="AZ5" i="16"/>
  <c r="AZ6" i="16"/>
  <c r="AZ7" i="16"/>
  <c r="AZ8" i="16"/>
  <c r="AZ9" i="16"/>
  <c r="AZ10" i="16"/>
  <c r="AZ13" i="16"/>
  <c r="AZ14" i="16"/>
  <c r="AY5" i="16"/>
  <c r="AY6" i="16"/>
  <c r="AY7" i="16"/>
  <c r="AY8" i="16"/>
  <c r="AY9" i="16"/>
  <c r="AY10" i="16"/>
  <c r="AY13" i="16"/>
  <c r="AY14" i="16"/>
  <c r="AX5" i="16"/>
  <c r="AX6" i="16"/>
  <c r="AX7" i="16"/>
  <c r="AX8" i="16"/>
  <c r="AX9" i="16"/>
  <c r="AX10" i="16"/>
  <c r="AX13" i="16"/>
  <c r="AX14" i="16"/>
  <c r="AU5" i="16"/>
  <c r="AU6" i="16"/>
  <c r="AU9" i="16"/>
  <c r="AU10" i="16"/>
  <c r="AU13" i="16"/>
  <c r="AU14" i="16"/>
  <c r="AT5" i="16"/>
  <c r="AT6" i="16"/>
  <c r="AT7" i="16"/>
  <c r="AT9" i="16"/>
  <c r="AT10" i="16"/>
  <c r="AT13" i="16"/>
  <c r="AT14" i="16"/>
  <c r="AS6" i="16"/>
  <c r="AS7" i="16"/>
  <c r="AS8" i="16"/>
  <c r="AS10" i="16"/>
  <c r="AS14" i="16"/>
  <c r="AR5" i="16"/>
  <c r="AR6" i="16"/>
  <c r="AR7" i="16"/>
  <c r="AR8" i="16"/>
  <c r="AR9" i="16"/>
  <c r="AR14" i="16"/>
  <c r="AQ5" i="16"/>
  <c r="AQ7" i="16"/>
  <c r="AQ9" i="16"/>
  <c r="AQ10" i="16"/>
  <c r="AQ13" i="16"/>
  <c r="AQ14" i="16"/>
  <c r="AP5" i="16"/>
  <c r="AP6" i="16"/>
  <c r="AP7" i="16"/>
  <c r="AP8" i="16"/>
  <c r="AP9" i="16"/>
  <c r="AP13" i="16"/>
  <c r="AP14" i="16"/>
  <c r="AO5" i="16"/>
  <c r="AO6" i="16"/>
  <c r="AO7" i="16"/>
  <c r="AO8" i="16"/>
  <c r="AO9" i="16"/>
  <c r="AO13" i="16"/>
  <c r="AN5" i="16"/>
  <c r="AN6" i="16"/>
  <c r="AN7" i="16"/>
  <c r="AN8" i="16"/>
  <c r="AN13" i="16"/>
  <c r="AN14" i="16"/>
  <c r="AM5" i="16"/>
  <c r="AM6" i="16"/>
  <c r="AM7" i="16"/>
  <c r="AM8" i="16"/>
  <c r="AM9" i="16"/>
  <c r="AM10" i="16"/>
  <c r="AM13" i="16"/>
  <c r="AM14" i="16"/>
  <c r="AL5" i="16"/>
  <c r="AL6" i="16"/>
  <c r="AL7" i="16"/>
  <c r="AL8" i="16"/>
  <c r="AL9" i="16"/>
  <c r="AL10" i="16"/>
  <c r="AL13" i="16"/>
  <c r="AL14" i="16"/>
  <c r="AK5" i="16"/>
  <c r="AK6" i="16"/>
  <c r="AK7" i="16"/>
  <c r="AK8" i="16"/>
  <c r="AK9" i="16"/>
  <c r="AK13" i="16"/>
  <c r="AK14" i="16"/>
  <c r="AJ5" i="16"/>
  <c r="AJ6" i="16"/>
  <c r="AJ7" i="16"/>
  <c r="AJ8" i="16"/>
  <c r="AJ9" i="16"/>
  <c r="AJ10" i="16"/>
  <c r="AJ13" i="16"/>
  <c r="AJ14" i="16"/>
  <c r="AI5" i="16"/>
  <c r="AI6" i="16"/>
  <c r="AI7" i="16"/>
  <c r="AI8" i="16"/>
  <c r="AI9" i="16"/>
  <c r="AI10" i="16"/>
  <c r="AI14" i="16"/>
  <c r="AH6" i="16"/>
  <c r="AH7" i="16"/>
  <c r="AH8" i="16"/>
  <c r="AH9" i="16"/>
  <c r="AH13" i="16"/>
  <c r="AH14" i="16"/>
  <c r="AG5" i="16"/>
  <c r="AG6" i="16"/>
  <c r="AG7" i="16"/>
  <c r="AG8" i="16"/>
  <c r="AG9" i="16"/>
  <c r="AG10" i="16"/>
  <c r="AG13" i="16"/>
  <c r="AG14" i="16"/>
  <c r="BC11" i="16"/>
  <c r="BB11" i="16"/>
  <c r="BB12" i="16" s="1"/>
  <c r="BA11" i="16"/>
  <c r="AZ11" i="16"/>
  <c r="AY11" i="16"/>
  <c r="AX11" i="16"/>
  <c r="AU11" i="16"/>
  <c r="AU12" i="16" s="1"/>
  <c r="AT11" i="16"/>
  <c r="AT12" i="16"/>
  <c r="AS11" i="16"/>
  <c r="AS12" i="16" s="1"/>
  <c r="AR11" i="16"/>
  <c r="AQ11" i="16"/>
  <c r="AP11" i="16"/>
  <c r="AO11" i="16"/>
  <c r="AN11" i="16"/>
  <c r="AM11" i="16"/>
  <c r="AL11" i="16"/>
  <c r="AK11" i="16"/>
  <c r="AJ11" i="16"/>
  <c r="AI11" i="16"/>
  <c r="AH11" i="16"/>
  <c r="AG11" i="16"/>
  <c r="AG12" i="16" s="1"/>
  <c r="BC7" i="15"/>
  <c r="BC8" i="15"/>
  <c r="BC9" i="15"/>
  <c r="BC19" i="15"/>
  <c r="BB7" i="15"/>
  <c r="BB8" i="15"/>
  <c r="BB9" i="15"/>
  <c r="BB19" i="15"/>
  <c r="BA7" i="15"/>
  <c r="BA8" i="15"/>
  <c r="BA9" i="15"/>
  <c r="BA19" i="15"/>
  <c r="AZ7" i="15"/>
  <c r="AZ8" i="15"/>
  <c r="AZ9" i="15"/>
  <c r="AZ19" i="15"/>
  <c r="AY7" i="15"/>
  <c r="AY8" i="15"/>
  <c r="AY9" i="15"/>
  <c r="AY19" i="15"/>
  <c r="AX7" i="15"/>
  <c r="AX8" i="15"/>
  <c r="AX9" i="15"/>
  <c r="AX19" i="15"/>
  <c r="AU7" i="15"/>
  <c r="AU8" i="15"/>
  <c r="AU9" i="15"/>
  <c r="AT7" i="15"/>
  <c r="AT8" i="15"/>
  <c r="AT9" i="15"/>
  <c r="AT19" i="15"/>
  <c r="AS7" i="15"/>
  <c r="AS8" i="15"/>
  <c r="AS9" i="15"/>
  <c r="AR7" i="15"/>
  <c r="AR8" i="15"/>
  <c r="AR9" i="15"/>
  <c r="AR19" i="15"/>
  <c r="AR23" i="15" s="1"/>
  <c r="AR25" i="15" s="1"/>
  <c r="AQ7" i="15"/>
  <c r="AQ8" i="15"/>
  <c r="AQ9" i="15"/>
  <c r="AQ19" i="15"/>
  <c r="AP7" i="15"/>
  <c r="AP8" i="15"/>
  <c r="AP9" i="15"/>
  <c r="AP19" i="15"/>
  <c r="AO7" i="15"/>
  <c r="AO9" i="15"/>
  <c r="AO19" i="15"/>
  <c r="AN7" i="15"/>
  <c r="AN8" i="15"/>
  <c r="AN9" i="15"/>
  <c r="AM7" i="15"/>
  <c r="AM8" i="15"/>
  <c r="AM9" i="15"/>
  <c r="AM19" i="15"/>
  <c r="AL7" i="15"/>
  <c r="AL8" i="15"/>
  <c r="AL19" i="15"/>
  <c r="AK7" i="15"/>
  <c r="AK8" i="15"/>
  <c r="AK9" i="15"/>
  <c r="AJ7" i="15"/>
  <c r="AJ19" i="15"/>
  <c r="AI7" i="15"/>
  <c r="AI8" i="15"/>
  <c r="AI9" i="15"/>
  <c r="AH8" i="15"/>
  <c r="AH9" i="15"/>
  <c r="AH19" i="15"/>
  <c r="AG7" i="15"/>
  <c r="AG8" i="15"/>
  <c r="AG9" i="15"/>
  <c r="AG19" i="15"/>
  <c r="BC11" i="15"/>
  <c r="BC12" i="15"/>
  <c r="BC13" i="15"/>
  <c r="BC14" i="15"/>
  <c r="BC15" i="15"/>
  <c r="BC16" i="15"/>
  <c r="BB11" i="15"/>
  <c r="BB12" i="15"/>
  <c r="BB13" i="15"/>
  <c r="BB14" i="15"/>
  <c r="BB15" i="15"/>
  <c r="BB16" i="15"/>
  <c r="BA11" i="15"/>
  <c r="BA12" i="15"/>
  <c r="BA13" i="15"/>
  <c r="BA14" i="15"/>
  <c r="BA15" i="15"/>
  <c r="BA16" i="15"/>
  <c r="AZ11" i="15"/>
  <c r="AZ12" i="15"/>
  <c r="AZ13" i="15"/>
  <c r="AZ14" i="15"/>
  <c r="AZ15" i="15"/>
  <c r="AZ16" i="15"/>
  <c r="AY11" i="15"/>
  <c r="AY12" i="15"/>
  <c r="AY13" i="15"/>
  <c r="AY14" i="15"/>
  <c r="AY15" i="15"/>
  <c r="AY16" i="15"/>
  <c r="AX11" i="15"/>
  <c r="AX12" i="15"/>
  <c r="AX13" i="15"/>
  <c r="AX14" i="15"/>
  <c r="AX15" i="15"/>
  <c r="AX16" i="15"/>
  <c r="AU11" i="15"/>
  <c r="AU12" i="15"/>
  <c r="AU13" i="15"/>
  <c r="AU14" i="15"/>
  <c r="AU15" i="15"/>
  <c r="AU16" i="15"/>
  <c r="AT11" i="15"/>
  <c r="AT12" i="15"/>
  <c r="AT13" i="15"/>
  <c r="AT14" i="15"/>
  <c r="AT15" i="15"/>
  <c r="AT16" i="15"/>
  <c r="AS11" i="15"/>
  <c r="AS12" i="15"/>
  <c r="AS13" i="15"/>
  <c r="AS14" i="15"/>
  <c r="AS15" i="15"/>
  <c r="AS16" i="15"/>
  <c r="AR11" i="15"/>
  <c r="AR12" i="15"/>
  <c r="AR13" i="15"/>
  <c r="AR14" i="15"/>
  <c r="AR15" i="15"/>
  <c r="AR16" i="15"/>
  <c r="AQ11" i="15"/>
  <c r="AQ12" i="15"/>
  <c r="AQ13" i="15"/>
  <c r="AQ14" i="15"/>
  <c r="AQ15" i="15"/>
  <c r="AQ16" i="15"/>
  <c r="AP11" i="15"/>
  <c r="AP12" i="15"/>
  <c r="AP13" i="15"/>
  <c r="AP14" i="15"/>
  <c r="AP15" i="15"/>
  <c r="AP16" i="15"/>
  <c r="AO11" i="15"/>
  <c r="AO12" i="15"/>
  <c r="AO13" i="15"/>
  <c r="AO14" i="15"/>
  <c r="AO15" i="15"/>
  <c r="AO16" i="15"/>
  <c r="AN11" i="15"/>
  <c r="AN12" i="15"/>
  <c r="AN13" i="15"/>
  <c r="AN14" i="15"/>
  <c r="AN15" i="15"/>
  <c r="AN16" i="15"/>
  <c r="AM11" i="15"/>
  <c r="AM12" i="15"/>
  <c r="AM13" i="15"/>
  <c r="AM14" i="15"/>
  <c r="AM15" i="15"/>
  <c r="AM16" i="15"/>
  <c r="AL11" i="15"/>
  <c r="AL12" i="15"/>
  <c r="AL13" i="15"/>
  <c r="AL14" i="15"/>
  <c r="AL15" i="15"/>
  <c r="AL16" i="15"/>
  <c r="AK11" i="15"/>
  <c r="AK12" i="15"/>
  <c r="AK13" i="15"/>
  <c r="AK14" i="15"/>
  <c r="AK15" i="15"/>
  <c r="AK16" i="15"/>
  <c r="AJ11" i="15"/>
  <c r="AJ12" i="15"/>
  <c r="AJ13" i="15"/>
  <c r="AJ14" i="15"/>
  <c r="AJ15" i="15"/>
  <c r="AJ16" i="15"/>
  <c r="AI11" i="15"/>
  <c r="AI12" i="15"/>
  <c r="AI13" i="15"/>
  <c r="AI14" i="15"/>
  <c r="AI15" i="15"/>
  <c r="AI16" i="15"/>
  <c r="AH11" i="15"/>
  <c r="AH12" i="15"/>
  <c r="AH13" i="15"/>
  <c r="AH14" i="15"/>
  <c r="AH15" i="15"/>
  <c r="AH16" i="15"/>
  <c r="AG11" i="15"/>
  <c r="AG12" i="15"/>
  <c r="AG13" i="15"/>
  <c r="AG14" i="15"/>
  <c r="AG15" i="15"/>
  <c r="AG16" i="15"/>
  <c r="AX28" i="1"/>
  <c r="AO28" i="1"/>
  <c r="AE4" i="1"/>
  <c r="AF4" i="1"/>
  <c r="AG4" i="1"/>
  <c r="AH4" i="1"/>
  <c r="AI4" i="1"/>
  <c r="AJ4" i="1"/>
  <c r="AK4" i="1"/>
  <c r="AL4" i="1"/>
  <c r="AM4" i="1"/>
  <c r="AN4" i="1"/>
  <c r="AO4" i="1"/>
  <c r="AP4" i="1"/>
  <c r="AQ4" i="1"/>
  <c r="AR4" i="1"/>
  <c r="AS4" i="1"/>
  <c r="AT4" i="1"/>
  <c r="AU4" i="1"/>
  <c r="AV4" i="1"/>
  <c r="AW4" i="1"/>
  <c r="AX4" i="1"/>
  <c r="AY4" i="1"/>
  <c r="AZ4" i="1"/>
  <c r="BA4" i="1"/>
  <c r="BB4" i="1"/>
  <c r="BC4" i="1"/>
  <c r="BC6" i="7"/>
  <c r="BC7" i="7"/>
  <c r="BC8" i="7"/>
  <c r="BC9" i="7"/>
  <c r="BC13" i="7"/>
  <c r="BC14" i="7"/>
  <c r="BB6" i="7"/>
  <c r="BB7" i="7"/>
  <c r="BB8" i="7"/>
  <c r="BB9" i="7"/>
  <c r="BB13" i="7"/>
  <c r="BB14" i="7"/>
  <c r="BB16" i="7" s="1"/>
  <c r="BA6" i="7"/>
  <c r="BA7" i="7"/>
  <c r="BA8" i="7"/>
  <c r="BA9" i="7"/>
  <c r="BA13" i="7"/>
  <c r="BA14" i="7"/>
  <c r="AZ6" i="7"/>
  <c r="AZ7" i="7"/>
  <c r="AZ8" i="7"/>
  <c r="AZ9" i="7"/>
  <c r="AZ13" i="7"/>
  <c r="AZ14" i="7"/>
  <c r="AZ16" i="7"/>
  <c r="AY6" i="7"/>
  <c r="AY7" i="7"/>
  <c r="AY8" i="7"/>
  <c r="AY9" i="7"/>
  <c r="AY13" i="7"/>
  <c r="AY14" i="7"/>
  <c r="AX6" i="7"/>
  <c r="AX7" i="7"/>
  <c r="AX8" i="7"/>
  <c r="AX9" i="7"/>
  <c r="AX13" i="7"/>
  <c r="AX14" i="7"/>
  <c r="AX16" i="7" s="1"/>
  <c r="AW6" i="7"/>
  <c r="AW7" i="7"/>
  <c r="AW8" i="7"/>
  <c r="AW9" i="7"/>
  <c r="AW13" i="7"/>
  <c r="AW14" i="7"/>
  <c r="AW16" i="7" s="1"/>
  <c r="AV6" i="7"/>
  <c r="AV7" i="7"/>
  <c r="AV8" i="7"/>
  <c r="AV9" i="7"/>
  <c r="AV13" i="7"/>
  <c r="AV14" i="7"/>
  <c r="AV16" i="7" s="1"/>
  <c r="AU7" i="7"/>
  <c r="AU8" i="7"/>
  <c r="AU9" i="7"/>
  <c r="AU13" i="7"/>
  <c r="AU14" i="7"/>
  <c r="AU16" i="7" s="1"/>
  <c r="AT6" i="7"/>
  <c r="AT7" i="7"/>
  <c r="AT8" i="7"/>
  <c r="AT9" i="7"/>
  <c r="AT13" i="7"/>
  <c r="AT14" i="7"/>
  <c r="AT16" i="7"/>
  <c r="AS6" i="7"/>
  <c r="AS7" i="7"/>
  <c r="AS8" i="7"/>
  <c r="AS9" i="7"/>
  <c r="AS13" i="7"/>
  <c r="AS14" i="7"/>
  <c r="AR6" i="7"/>
  <c r="AR7" i="7"/>
  <c r="AR8" i="7"/>
  <c r="AR9" i="7"/>
  <c r="AR13" i="7"/>
  <c r="AQ6" i="7"/>
  <c r="AQ7" i="7"/>
  <c r="AQ8" i="7"/>
  <c r="AQ9" i="7"/>
  <c r="AQ13" i="7"/>
  <c r="AQ14" i="7"/>
  <c r="AQ16" i="7" s="1"/>
  <c r="AP6" i="7"/>
  <c r="AP7" i="7"/>
  <c r="AP8" i="7"/>
  <c r="AP9" i="7"/>
  <c r="AP13" i="7"/>
  <c r="AP14" i="7"/>
  <c r="AP16" i="7" s="1"/>
  <c r="AO6" i="7"/>
  <c r="AO7" i="7"/>
  <c r="AO9" i="7"/>
  <c r="AO13" i="7"/>
  <c r="AO14" i="7"/>
  <c r="AO16" i="7" s="1"/>
  <c r="AN6" i="7"/>
  <c r="AN17" i="7" s="1"/>
  <c r="AN7" i="7"/>
  <c r="AN8" i="7"/>
  <c r="AN9" i="7"/>
  <c r="AN13" i="7"/>
  <c r="AN14" i="7"/>
  <c r="AM6" i="7"/>
  <c r="AM7" i="7"/>
  <c r="AM8" i="7"/>
  <c r="AM13" i="7"/>
  <c r="AM14" i="7"/>
  <c r="AL6" i="7"/>
  <c r="AL7" i="7"/>
  <c r="AL8" i="7"/>
  <c r="AL9" i="7"/>
  <c r="AL13" i="7"/>
  <c r="AL14" i="7"/>
  <c r="AL16" i="7" s="1"/>
  <c r="AK7" i="7"/>
  <c r="AK8" i="7"/>
  <c r="AK9" i="7"/>
  <c r="AK13" i="7"/>
  <c r="AK14" i="7"/>
  <c r="AJ7" i="7"/>
  <c r="AJ8" i="7"/>
  <c r="AJ9" i="7"/>
  <c r="AJ13" i="7"/>
  <c r="AJ14" i="7"/>
  <c r="AJ16" i="7" s="1"/>
  <c r="AI6" i="7"/>
  <c r="AI7" i="7"/>
  <c r="AI8" i="7"/>
  <c r="AI13" i="7"/>
  <c r="AI14" i="7"/>
  <c r="AI16" i="7" s="1"/>
  <c r="AH6" i="7"/>
  <c r="AH7" i="7"/>
  <c r="AH8" i="7"/>
  <c r="AH9" i="7"/>
  <c r="AH13" i="7"/>
  <c r="AH14" i="7"/>
  <c r="AH16" i="7" s="1"/>
  <c r="AG6" i="7"/>
  <c r="AG7" i="7"/>
  <c r="AG8" i="7"/>
  <c r="AG9" i="7"/>
  <c r="AG13" i="7"/>
  <c r="AG14" i="7"/>
  <c r="AG16" i="7" s="1"/>
  <c r="BC16" i="7"/>
  <c r="AK16" i="7"/>
  <c r="BC11" i="7"/>
  <c r="BC12" i="7" s="1"/>
  <c r="BB11" i="7"/>
  <c r="BA11" i="7"/>
  <c r="BA12" i="7" s="1"/>
  <c r="AZ11" i="7"/>
  <c r="AY11" i="7"/>
  <c r="AY12" i="7" s="1"/>
  <c r="AX11" i="7"/>
  <c r="AW11" i="7"/>
  <c r="AW12" i="7" s="1"/>
  <c r="AV11" i="7"/>
  <c r="AU11" i="7"/>
  <c r="AU12" i="7" s="1"/>
  <c r="AT11" i="7"/>
  <c r="AT12" i="7"/>
  <c r="AS11" i="7"/>
  <c r="AS12" i="7" s="1"/>
  <c r="AR11" i="7"/>
  <c r="AR12" i="7"/>
  <c r="AQ11" i="7"/>
  <c r="AQ12" i="7" s="1"/>
  <c r="AP11" i="7"/>
  <c r="AO11" i="7"/>
  <c r="AN11" i="7"/>
  <c r="AN12" i="7" s="1"/>
  <c r="AM11" i="7"/>
  <c r="AM12" i="7" s="1"/>
  <c r="AL11" i="7"/>
  <c r="AL12" i="7" s="1"/>
  <c r="AK11" i="7"/>
  <c r="AK12" i="7" s="1"/>
  <c r="AJ11" i="7"/>
  <c r="AI11" i="7"/>
  <c r="AI12" i="7" s="1"/>
  <c r="AH11" i="7"/>
  <c r="AH12" i="7" s="1"/>
  <c r="AG11" i="7"/>
  <c r="AE4" i="7"/>
  <c r="AF4" i="7"/>
  <c r="AG4" i="7"/>
  <c r="AH4" i="7"/>
  <c r="AI4" i="7"/>
  <c r="AJ4" i="7"/>
  <c r="AK4" i="7"/>
  <c r="AL4" i="7"/>
  <c r="AM4" i="7"/>
  <c r="AN4" i="7"/>
  <c r="AO4" i="7"/>
  <c r="AP4" i="7"/>
  <c r="AQ4" i="7"/>
  <c r="AR4" i="7"/>
  <c r="AS4" i="7"/>
  <c r="AT4" i="7"/>
  <c r="AU4" i="7"/>
  <c r="AV4" i="7"/>
  <c r="AW4" i="7"/>
  <c r="AX4" i="7"/>
  <c r="AY4" i="7"/>
  <c r="AZ4" i="7"/>
  <c r="BA4" i="7"/>
  <c r="BB4" i="7"/>
  <c r="BC4" i="7"/>
  <c r="AF14" i="7"/>
  <c r="AF13" i="7"/>
  <c r="AF11" i="7"/>
  <c r="AF12" i="7" s="1"/>
  <c r="AF9" i="7"/>
  <c r="AF8" i="7"/>
  <c r="AF7" i="7"/>
  <c r="AF6" i="7"/>
  <c r="AF17" i="10"/>
  <c r="AF16" i="10"/>
  <c r="AF14" i="10"/>
  <c r="AF13" i="10"/>
  <c r="AF12" i="10"/>
  <c r="AF11" i="10"/>
  <c r="AF10" i="10"/>
  <c r="AF9" i="10"/>
  <c r="AF7" i="10"/>
  <c r="AF6" i="10"/>
  <c r="AF5" i="10"/>
  <c r="AF14" i="9"/>
  <c r="AF8" i="9"/>
  <c r="AF7" i="9"/>
  <c r="AF6" i="9"/>
  <c r="AF27" i="32"/>
  <c r="AF26" i="32"/>
  <c r="AF25" i="32"/>
  <c r="AF24" i="32"/>
  <c r="AF18" i="32"/>
  <c r="AF16" i="32"/>
  <c r="AF15" i="32"/>
  <c r="AF14" i="32"/>
  <c r="AF13" i="32"/>
  <c r="AF8" i="32"/>
  <c r="AF7" i="32"/>
  <c r="AF17" i="30"/>
  <c r="AF16" i="30"/>
  <c r="AF14" i="30"/>
  <c r="AF13" i="30"/>
  <c r="AF15" i="30" s="1"/>
  <c r="AF9" i="30"/>
  <c r="AF8" i="30"/>
  <c r="AF7" i="30"/>
  <c r="AF6" i="30"/>
  <c r="AF23" i="51"/>
  <c r="AF22" i="51"/>
  <c r="AF21" i="51"/>
  <c r="AF20" i="51"/>
  <c r="AF14" i="51"/>
  <c r="AF17" i="51" s="1"/>
  <c r="AF13" i="51"/>
  <c r="AF11" i="51"/>
  <c r="AF8" i="51"/>
  <c r="AF7" i="51"/>
  <c r="AF6" i="51"/>
  <c r="AF15" i="13"/>
  <c r="AF14" i="13"/>
  <c r="AF12" i="13"/>
  <c r="AF11" i="13"/>
  <c r="AF10" i="13"/>
  <c r="AF8" i="13"/>
  <c r="AF7" i="13"/>
  <c r="AF6" i="13"/>
  <c r="AF5" i="13"/>
  <c r="AF27" i="12"/>
  <c r="AF26" i="12"/>
  <c r="AF23" i="12"/>
  <c r="AF22" i="12"/>
  <c r="AF21" i="12"/>
  <c r="AF20" i="12"/>
  <c r="AF19" i="12"/>
  <c r="AF18" i="12"/>
  <c r="AF17" i="12"/>
  <c r="AF16" i="12"/>
  <c r="AF15" i="12"/>
  <c r="AF14" i="12"/>
  <c r="AF13" i="12"/>
  <c r="AF9" i="12"/>
  <c r="AF7" i="12"/>
  <c r="AF6" i="12"/>
  <c r="AF73" i="22"/>
  <c r="AF72" i="22"/>
  <c r="AF71" i="22"/>
  <c r="AF70" i="22"/>
  <c r="AF69" i="22"/>
  <c r="AF68" i="22"/>
  <c r="AF67" i="22"/>
  <c r="AF66" i="22"/>
  <c r="AF65" i="22"/>
  <c r="AF64" i="22"/>
  <c r="AF63" i="22"/>
  <c r="AF62" i="22"/>
  <c r="AF61" i="22"/>
  <c r="AF60" i="22"/>
  <c r="AF59" i="22"/>
  <c r="AF58" i="22"/>
  <c r="AF56" i="22"/>
  <c r="AF55" i="22"/>
  <c r="AF53" i="22"/>
  <c r="AF52" i="22"/>
  <c r="AF51" i="22"/>
  <c r="AF50" i="22"/>
  <c r="AF46" i="22"/>
  <c r="AF45" i="22"/>
  <c r="AF41" i="22"/>
  <c r="AF40" i="22"/>
  <c r="AF33" i="22"/>
  <c r="AF32" i="22"/>
  <c r="AF31" i="22"/>
  <c r="AF30" i="22"/>
  <c r="AF27" i="22"/>
  <c r="AF26" i="22"/>
  <c r="AF25" i="22"/>
  <c r="AF24" i="22"/>
  <c r="AF23" i="22"/>
  <c r="AF22" i="22"/>
  <c r="AF21" i="22"/>
  <c r="AF18" i="22"/>
  <c r="AF13" i="22"/>
  <c r="AF11" i="22"/>
  <c r="AF10" i="22"/>
  <c r="AF9" i="22"/>
  <c r="AF7" i="22"/>
  <c r="AF57" i="21"/>
  <c r="AF56" i="21"/>
  <c r="AF55" i="21"/>
  <c r="AF54" i="21"/>
  <c r="AF50" i="21"/>
  <c r="AF49" i="21"/>
  <c r="AF44" i="21"/>
  <c r="AF43" i="21"/>
  <c r="AF42" i="21"/>
  <c r="AF41" i="21"/>
  <c r="AF39" i="21"/>
  <c r="AF38" i="21"/>
  <c r="AF37" i="21"/>
  <c r="AF34" i="21"/>
  <c r="AF33" i="21"/>
  <c r="AF32" i="21"/>
  <c r="AF30" i="21"/>
  <c r="AF29" i="21"/>
  <c r="AF28" i="21"/>
  <c r="AF27" i="21"/>
  <c r="AF26" i="21"/>
  <c r="AF25" i="21"/>
  <c r="AF24" i="21"/>
  <c r="AF23" i="21"/>
  <c r="AF22" i="21"/>
  <c r="AF12" i="21"/>
  <c r="AF11" i="21"/>
  <c r="AF10" i="21"/>
  <c r="AF9" i="21"/>
  <c r="AF7" i="21"/>
  <c r="AF31" i="58"/>
  <c r="AF21" i="58"/>
  <c r="AF20" i="58"/>
  <c r="AF19" i="58"/>
  <c r="AF18" i="58"/>
  <c r="AF17" i="58"/>
  <c r="AF16" i="58"/>
  <c r="AF15" i="58"/>
  <c r="AF12" i="58"/>
  <c r="AF11" i="58"/>
  <c r="AF9" i="58"/>
  <c r="AF18" i="38"/>
  <c r="AF17" i="38"/>
  <c r="AF15" i="38"/>
  <c r="AF14" i="38"/>
  <c r="AF13" i="38"/>
  <c r="AF9" i="38"/>
  <c r="AF8" i="38"/>
  <c r="AF7" i="38"/>
  <c r="AF6" i="38"/>
  <c r="AF69" i="39"/>
  <c r="AF68" i="39"/>
  <c r="AF67" i="39"/>
  <c r="AF66" i="39"/>
  <c r="AF65" i="39"/>
  <c r="AF64" i="39"/>
  <c r="AF63" i="39"/>
  <c r="AF62" i="39"/>
  <c r="AF61" i="39"/>
  <c r="AF60" i="39"/>
  <c r="AF59" i="39"/>
  <c r="AF58" i="39"/>
  <c r="AF57" i="39"/>
  <c r="AF56" i="39"/>
  <c r="AF55" i="39"/>
  <c r="AF54" i="39"/>
  <c r="AF53" i="39"/>
  <c r="AF52" i="39"/>
  <c r="AF51" i="39"/>
  <c r="AF50" i="39"/>
  <c r="AF48" i="39"/>
  <c r="AF47" i="39"/>
  <c r="AF46" i="39"/>
  <c r="AF45" i="39"/>
  <c r="AF40" i="39"/>
  <c r="AF36" i="39"/>
  <c r="AF29" i="39"/>
  <c r="AF27" i="39"/>
  <c r="AF26" i="39"/>
  <c r="AF35" i="39" s="1"/>
  <c r="AF23" i="39"/>
  <c r="AF20" i="39"/>
  <c r="AF14" i="39"/>
  <c r="AF13" i="39"/>
  <c r="AF12" i="39"/>
  <c r="AF10" i="39"/>
  <c r="AF9" i="39"/>
  <c r="AF7" i="39"/>
  <c r="AF6" i="39"/>
  <c r="AF16" i="37"/>
  <c r="AF15" i="37"/>
  <c r="AF13" i="37"/>
  <c r="AF12" i="37"/>
  <c r="AF11" i="37"/>
  <c r="AF10" i="37"/>
  <c r="AF14" i="37" s="1"/>
  <c r="AF9" i="37"/>
  <c r="AF8" i="37"/>
  <c r="AF7" i="37"/>
  <c r="AF6" i="37"/>
  <c r="AF17" i="36"/>
  <c r="AF15" i="36"/>
  <c r="AF9" i="36"/>
  <c r="AF8" i="36"/>
  <c r="AF7" i="36"/>
  <c r="AF6" i="36"/>
  <c r="AF22" i="42"/>
  <c r="AF21" i="42"/>
  <c r="AF19" i="42"/>
  <c r="AF18" i="42"/>
  <c r="AF17" i="42"/>
  <c r="AF16" i="42"/>
  <c r="AF15" i="42"/>
  <c r="AF14" i="42"/>
  <c r="AF13" i="42"/>
  <c r="AF11" i="42"/>
  <c r="AF10" i="42"/>
  <c r="AF7" i="42"/>
  <c r="AF9" i="42" s="1"/>
  <c r="AF6" i="42"/>
  <c r="AF14" i="49"/>
  <c r="AF13" i="49"/>
  <c r="AF12" i="49"/>
  <c r="AF11" i="49"/>
  <c r="AF9" i="49"/>
  <c r="AF8" i="49"/>
  <c r="AF7" i="49"/>
  <c r="AF6" i="49"/>
  <c r="AF22" i="52"/>
  <c r="AF21" i="52"/>
  <c r="AF20" i="52"/>
  <c r="AF19" i="52"/>
  <c r="AF14" i="52"/>
  <c r="AF13" i="52"/>
  <c r="AF9" i="52"/>
  <c r="AF11" i="52" s="1"/>
  <c r="AF8" i="52"/>
  <c r="AF7" i="52"/>
  <c r="AF6" i="52"/>
  <c r="AF14" i="16"/>
  <c r="AF13" i="16"/>
  <c r="AF11" i="16"/>
  <c r="AF10" i="16"/>
  <c r="AF12" i="16" s="1"/>
  <c r="AF9" i="16"/>
  <c r="AF8" i="16"/>
  <c r="AF7" i="16"/>
  <c r="AF6" i="16"/>
  <c r="AF5" i="16"/>
  <c r="AF19" i="15"/>
  <c r="AF16" i="15"/>
  <c r="AF15" i="15"/>
  <c r="AF14" i="15"/>
  <c r="AF13" i="15"/>
  <c r="AF12" i="15"/>
  <c r="AF11" i="15"/>
  <c r="AF9" i="15"/>
  <c r="AF8" i="15"/>
  <c r="AF7" i="15"/>
  <c r="AF23" i="17"/>
  <c r="AF19" i="17"/>
  <c r="AF18" i="17"/>
  <c r="AF17" i="17"/>
  <c r="AF16" i="17"/>
  <c r="AF15" i="17"/>
  <c r="AF9" i="17"/>
  <c r="AF7" i="17"/>
  <c r="AF54" i="18"/>
  <c r="AF53" i="18"/>
  <c r="AF52" i="18"/>
  <c r="AF51" i="18"/>
  <c r="AF50" i="18"/>
  <c r="AF49" i="18"/>
  <c r="AF47" i="18"/>
  <c r="AF45" i="18"/>
  <c r="AF44" i="18"/>
  <c r="AF43" i="18"/>
  <c r="AF42" i="18"/>
  <c r="AF41" i="18"/>
  <c r="AF40" i="18"/>
  <c r="AF39" i="18"/>
  <c r="AF38" i="18"/>
  <c r="AF37" i="18"/>
  <c r="AF35" i="18"/>
  <c r="AF34" i="18"/>
  <c r="AF33" i="18"/>
  <c r="AF32" i="18"/>
  <c r="AF22" i="18"/>
  <c r="AF20" i="18"/>
  <c r="AF19" i="18"/>
  <c r="AF18" i="18"/>
  <c r="AF17" i="18"/>
  <c r="AF16" i="18"/>
  <c r="AF14" i="18"/>
  <c r="AF13" i="18"/>
  <c r="AF64" i="20"/>
  <c r="AF63" i="20"/>
  <c r="AF62" i="20"/>
  <c r="AF61" i="20"/>
  <c r="AF60" i="20"/>
  <c r="AF59" i="20"/>
  <c r="AF58" i="20"/>
  <c r="AF57" i="20"/>
  <c r="AF56" i="20"/>
  <c r="AF55" i="20"/>
  <c r="AF54" i="20"/>
  <c r="AF53" i="20"/>
  <c r="AF52" i="20"/>
  <c r="AF51" i="20"/>
  <c r="AF50" i="20"/>
  <c r="AF49" i="20"/>
  <c r="AF48" i="20"/>
  <c r="AF47" i="20"/>
  <c r="AF46" i="20"/>
  <c r="AF43" i="20"/>
  <c r="AF42" i="20"/>
  <c r="AF41" i="20"/>
  <c r="AF40" i="20"/>
  <c r="AF35" i="20"/>
  <c r="AF29" i="20"/>
  <c r="AF26" i="20"/>
  <c r="AF25" i="20"/>
  <c r="AF24" i="20"/>
  <c r="AF23" i="20"/>
  <c r="AF22" i="20"/>
  <c r="AF21" i="20"/>
  <c r="AF20" i="20"/>
  <c r="AF19" i="20"/>
  <c r="AF18" i="20"/>
  <c r="AF17" i="20"/>
  <c r="AF16" i="20"/>
  <c r="AF15" i="20"/>
  <c r="AF12" i="20"/>
  <c r="AF11" i="20"/>
  <c r="AF8" i="20"/>
  <c r="AF7" i="20"/>
  <c r="AF11" i="6"/>
  <c r="AF9" i="6"/>
  <c r="AF8" i="6"/>
  <c r="AF7" i="6"/>
  <c r="AF6" i="6"/>
  <c r="AE46" i="1"/>
  <c r="AE45" i="1"/>
  <c r="AE44" i="1"/>
  <c r="AE43" i="1"/>
  <c r="AE36" i="1"/>
  <c r="AE33" i="1"/>
  <c r="AE32" i="1"/>
  <c r="AE31" i="1"/>
  <c r="AE30" i="1"/>
  <c r="AE25" i="1"/>
  <c r="AE24" i="1"/>
  <c r="AE15" i="1"/>
  <c r="AE12" i="1"/>
  <c r="AE10" i="1"/>
  <c r="AE38" i="50"/>
  <c r="AD595" i="54" s="1"/>
  <c r="AE37" i="50"/>
  <c r="AE32" i="50"/>
  <c r="AE31" i="50"/>
  <c r="AE29" i="50"/>
  <c r="AE28" i="50"/>
  <c r="AE27" i="50"/>
  <c r="AE21" i="50"/>
  <c r="AD356" i="54"/>
  <c r="AE20" i="50"/>
  <c r="AE15" i="50"/>
  <c r="AD355" i="54" s="1"/>
  <c r="AE12" i="50"/>
  <c r="AE11" i="50"/>
  <c r="AE10" i="50"/>
  <c r="AD353" i="54" s="1"/>
  <c r="AE56" i="18"/>
  <c r="AE55" i="18"/>
  <c r="AE54" i="18"/>
  <c r="AE53" i="18"/>
  <c r="AE52" i="18"/>
  <c r="AE51" i="18"/>
  <c r="AE50" i="18"/>
  <c r="AE49" i="18"/>
  <c r="AE48" i="18"/>
  <c r="AE46" i="18"/>
  <c r="AE45" i="18"/>
  <c r="AE43" i="18"/>
  <c r="AE42" i="18"/>
  <c r="AE41" i="18"/>
  <c r="AE40" i="18"/>
  <c r="AE39" i="18"/>
  <c r="AE38" i="18"/>
  <c r="AE35" i="18"/>
  <c r="AE34" i="18"/>
  <c r="AE33" i="18"/>
  <c r="AE32" i="18"/>
  <c r="AE29" i="18"/>
  <c r="AD140" i="54" s="1"/>
  <c r="AE28" i="18"/>
  <c r="AD139" i="54" s="1"/>
  <c r="AE25" i="18"/>
  <c r="AE22" i="18"/>
  <c r="AE20" i="18"/>
  <c r="AE19" i="18"/>
  <c r="AE18" i="18"/>
  <c r="AE17" i="18"/>
  <c r="AE16" i="18"/>
  <c r="AE14" i="18"/>
  <c r="AE13" i="18"/>
  <c r="AE7" i="18"/>
  <c r="AE64" i="20"/>
  <c r="AE63" i="20"/>
  <c r="AE62" i="20"/>
  <c r="AE61" i="20"/>
  <c r="AE60" i="20"/>
  <c r="AE59" i="20"/>
  <c r="AE58" i="20"/>
  <c r="AE57" i="20"/>
  <c r="AE56" i="20"/>
  <c r="AE55" i="20"/>
  <c r="AE54" i="20"/>
  <c r="AE53" i="20"/>
  <c r="AE52" i="20"/>
  <c r="AE51" i="20"/>
  <c r="AE50" i="20"/>
  <c r="AE49" i="20"/>
  <c r="AE48" i="20"/>
  <c r="AE47" i="20"/>
  <c r="AE46" i="20"/>
  <c r="AE45" i="20"/>
  <c r="AE43" i="20"/>
  <c r="AE42" i="20"/>
  <c r="AE41" i="20"/>
  <c r="AE40" i="20"/>
  <c r="AE37" i="20"/>
  <c r="AE36" i="20"/>
  <c r="AE35" i="20"/>
  <c r="AE28" i="20"/>
  <c r="AE26" i="20"/>
  <c r="AE25" i="20"/>
  <c r="AE22" i="20"/>
  <c r="AE21" i="20"/>
  <c r="AE20" i="20"/>
  <c r="AE19" i="20"/>
  <c r="AE18" i="20"/>
  <c r="AE17" i="20"/>
  <c r="AE16" i="20"/>
  <c r="AE15" i="20"/>
  <c r="AE12" i="20"/>
  <c r="AE11" i="20"/>
  <c r="AE8" i="20"/>
  <c r="AE13" i="6"/>
  <c r="AE11" i="6"/>
  <c r="AE10" i="6"/>
  <c r="AE9" i="6"/>
  <c r="AE8" i="6"/>
  <c r="AE7" i="6"/>
  <c r="AE6" i="6"/>
  <c r="AE15" i="7"/>
  <c r="AE14" i="7"/>
  <c r="AE16" i="7" s="1"/>
  <c r="AE13" i="7"/>
  <c r="AE11" i="7"/>
  <c r="AE10" i="7"/>
  <c r="AE9" i="7"/>
  <c r="AE7" i="7"/>
  <c r="AE6" i="7"/>
  <c r="AE5" i="7"/>
  <c r="AE17" i="10"/>
  <c r="AE16" i="10"/>
  <c r="AE14" i="10"/>
  <c r="AE13" i="10"/>
  <c r="AE12" i="10"/>
  <c r="AE11" i="10"/>
  <c r="AE10" i="10"/>
  <c r="AE9" i="10"/>
  <c r="AE7" i="10"/>
  <c r="AE6" i="10"/>
  <c r="AE14" i="9"/>
  <c r="AE13" i="9"/>
  <c r="AD202" i="54" s="1"/>
  <c r="AE12" i="9"/>
  <c r="AE10" i="9"/>
  <c r="AD201" i="54" s="1"/>
  <c r="AE9" i="9"/>
  <c r="AE8" i="9"/>
  <c r="AE7" i="9"/>
  <c r="AE6" i="9"/>
  <c r="AE5" i="9"/>
  <c r="AE27" i="32"/>
  <c r="AE26" i="32"/>
  <c r="AE25" i="32"/>
  <c r="AE24" i="32"/>
  <c r="AE19" i="32"/>
  <c r="AE18" i="32"/>
  <c r="AE16" i="32"/>
  <c r="AE15" i="32"/>
  <c r="AE14" i="32"/>
  <c r="AE13" i="32"/>
  <c r="AE10" i="32"/>
  <c r="AE9" i="32"/>
  <c r="AE7" i="32"/>
  <c r="AE19" i="30"/>
  <c r="AD247" i="54" s="1"/>
  <c r="AE17" i="30"/>
  <c r="AE16" i="30"/>
  <c r="AE14" i="30"/>
  <c r="AE13" i="30"/>
  <c r="AE12" i="30"/>
  <c r="AE10" i="30"/>
  <c r="AD246" i="54" s="1"/>
  <c r="AE9" i="30"/>
  <c r="AE8" i="30"/>
  <c r="AE7" i="30"/>
  <c r="AE6" i="30"/>
  <c r="AE5" i="30"/>
  <c r="AE23" i="51"/>
  <c r="AE22" i="51"/>
  <c r="AE21" i="51"/>
  <c r="AE20" i="51"/>
  <c r="AE16" i="51"/>
  <c r="AE15" i="51"/>
  <c r="AE14" i="51"/>
  <c r="AE13" i="51"/>
  <c r="AE11" i="51"/>
  <c r="AE10" i="51"/>
  <c r="AE9" i="51"/>
  <c r="AE8" i="51"/>
  <c r="AE7" i="51"/>
  <c r="AE6" i="51"/>
  <c r="AE15" i="13"/>
  <c r="AE14" i="13"/>
  <c r="AE12" i="13"/>
  <c r="AE11" i="13"/>
  <c r="AE10" i="13"/>
  <c r="AE9" i="13"/>
  <c r="AE8" i="13"/>
  <c r="AE7" i="13"/>
  <c r="AE6" i="13"/>
  <c r="AE5" i="13"/>
  <c r="AE32" i="12"/>
  <c r="AD284" i="54" s="1"/>
  <c r="AE31" i="12"/>
  <c r="AD283" i="54" s="1"/>
  <c r="AE28" i="12"/>
  <c r="AD285" i="54" s="1"/>
  <c r="AE27" i="12"/>
  <c r="AE25" i="12"/>
  <c r="AE23" i="12"/>
  <c r="AE22" i="12"/>
  <c r="AE21" i="12"/>
  <c r="AE20" i="12"/>
  <c r="AE19" i="12"/>
  <c r="AE18" i="12"/>
  <c r="AE17" i="12"/>
  <c r="AE16" i="12"/>
  <c r="AE15" i="12"/>
  <c r="AE14" i="12"/>
  <c r="AE13" i="12"/>
  <c r="AE12" i="12"/>
  <c r="AD267" i="54"/>
  <c r="AE10" i="12"/>
  <c r="AE9" i="12"/>
  <c r="AE8" i="12"/>
  <c r="AE7" i="12"/>
  <c r="AE6" i="12"/>
  <c r="AE5" i="12"/>
  <c r="AE74" i="22"/>
  <c r="AE73" i="22"/>
  <c r="AE72" i="22"/>
  <c r="AE71" i="22"/>
  <c r="AE70" i="22"/>
  <c r="AE69" i="22"/>
  <c r="AE68" i="22"/>
  <c r="AE67" i="22"/>
  <c r="AE66" i="22"/>
  <c r="AE65" i="22"/>
  <c r="AE63" i="22"/>
  <c r="AE62" i="22"/>
  <c r="AE61" i="22"/>
  <c r="AE60" i="22"/>
  <c r="AE59" i="22"/>
  <c r="AE58" i="22"/>
  <c r="AE57" i="22"/>
  <c r="AE56" i="22"/>
  <c r="AE55" i="22"/>
  <c r="AE53" i="22"/>
  <c r="AE52" i="22"/>
  <c r="AE51" i="22"/>
  <c r="AE50" i="22"/>
  <c r="AE46" i="22"/>
  <c r="AE45" i="22"/>
  <c r="AE41" i="22"/>
  <c r="AE40" i="22"/>
  <c r="AE38" i="22"/>
  <c r="AD382" i="54" s="1"/>
  <c r="AE37" i="22"/>
  <c r="AE36" i="22"/>
  <c r="AE34" i="22"/>
  <c r="AE33" i="22"/>
  <c r="AE32" i="22"/>
  <c r="AE31" i="22"/>
  <c r="AE30" i="22"/>
  <c r="AE27" i="22"/>
  <c r="AE26" i="22"/>
  <c r="AE25" i="22"/>
  <c r="AE22" i="22"/>
  <c r="AE21" i="22"/>
  <c r="AE18" i="22"/>
  <c r="AE17" i="22"/>
  <c r="AE16" i="22"/>
  <c r="AE13" i="22"/>
  <c r="AE11" i="22"/>
  <c r="AE10" i="22"/>
  <c r="AE9" i="22"/>
  <c r="AE8" i="22"/>
  <c r="AE7" i="22"/>
  <c r="AE57" i="21"/>
  <c r="AE56" i="21"/>
  <c r="AE55" i="21"/>
  <c r="AE54" i="21"/>
  <c r="AE51" i="21"/>
  <c r="AE50" i="21"/>
  <c r="AE49" i="21"/>
  <c r="AE46" i="21"/>
  <c r="AD402" i="54" s="1"/>
  <c r="AE44" i="21"/>
  <c r="AE43" i="21"/>
  <c r="AE42" i="21"/>
  <c r="AE39" i="21"/>
  <c r="AE38" i="21"/>
  <c r="AE37" i="21"/>
  <c r="AE34" i="21"/>
  <c r="AE32" i="21"/>
  <c r="AE31" i="21"/>
  <c r="AE30" i="21"/>
  <c r="AE29" i="21"/>
  <c r="AE27" i="21"/>
  <c r="AE26" i="21"/>
  <c r="AE25" i="21"/>
  <c r="AE24" i="21"/>
  <c r="AE23" i="21"/>
  <c r="AE22" i="21"/>
  <c r="AE12" i="21"/>
  <c r="AE11" i="21"/>
  <c r="AE10" i="21"/>
  <c r="AE9" i="21"/>
  <c r="AE7" i="21"/>
  <c r="AE32" i="58"/>
  <c r="AD427" i="54" s="1"/>
  <c r="AE31" i="58"/>
  <c r="AE28" i="58"/>
  <c r="AD428" i="54" s="1"/>
  <c r="AE27" i="58"/>
  <c r="AD425" i="54" s="1"/>
  <c r="AE24" i="58"/>
  <c r="AD424" i="54" s="1"/>
  <c r="AE21" i="58"/>
  <c r="AE20" i="58"/>
  <c r="AE19" i="58"/>
  <c r="AE18" i="58"/>
  <c r="AE17" i="58"/>
  <c r="AE16" i="58"/>
  <c r="AE15" i="58"/>
  <c r="AE12" i="58"/>
  <c r="AE11" i="58"/>
  <c r="AE9" i="58"/>
  <c r="AE7" i="58"/>
  <c r="AE18" i="38"/>
  <c r="AE17" i="38"/>
  <c r="AE15" i="38"/>
  <c r="AE16" i="38"/>
  <c r="AE14" i="38"/>
  <c r="AE13" i="38"/>
  <c r="AE9" i="38"/>
  <c r="AE8" i="38"/>
  <c r="AE7" i="38"/>
  <c r="AE6" i="38"/>
  <c r="AE69" i="39"/>
  <c r="AE68" i="39"/>
  <c r="AE67" i="39"/>
  <c r="AE66" i="39"/>
  <c r="AE65" i="39"/>
  <c r="AE64" i="39"/>
  <c r="AE63" i="39"/>
  <c r="AE62" i="39"/>
  <c r="AE61" i="39"/>
  <c r="AE60" i="39"/>
  <c r="AE59" i="39"/>
  <c r="AE58" i="39"/>
  <c r="AE57" i="39"/>
  <c r="AE56" i="39"/>
  <c r="AE55" i="39"/>
  <c r="AE54" i="39"/>
  <c r="AE53" i="39"/>
  <c r="AE52" i="39"/>
  <c r="AE51" i="39"/>
  <c r="AE50" i="39"/>
  <c r="AE48" i="39"/>
  <c r="AE47" i="39"/>
  <c r="AE46" i="39"/>
  <c r="AE45" i="39"/>
  <c r="AE40" i="39"/>
  <c r="AE36" i="39"/>
  <c r="AE34" i="39"/>
  <c r="AD486" i="54" s="1"/>
  <c r="AE33" i="39"/>
  <c r="AD484" i="54" s="1"/>
  <c r="AE32" i="39"/>
  <c r="AD483" i="54" s="1"/>
  <c r="AE30" i="39"/>
  <c r="AE29" i="39"/>
  <c r="AE28" i="39"/>
  <c r="AE27" i="39"/>
  <c r="AE26" i="39"/>
  <c r="AE23" i="39"/>
  <c r="AE20" i="39"/>
  <c r="AE14" i="39"/>
  <c r="AE13" i="39"/>
  <c r="AE12" i="39"/>
  <c r="AE10" i="39"/>
  <c r="AE9" i="39"/>
  <c r="AE7" i="39"/>
  <c r="AE6" i="39"/>
  <c r="AE16" i="37"/>
  <c r="AE15" i="37"/>
  <c r="AE13" i="37"/>
  <c r="AE12" i="37"/>
  <c r="AE11" i="37"/>
  <c r="AE10" i="37"/>
  <c r="AE9" i="37"/>
  <c r="AE8" i="37"/>
  <c r="AE7" i="37"/>
  <c r="AE6" i="37"/>
  <c r="AE5" i="37"/>
  <c r="AE17" i="36"/>
  <c r="AE15" i="36"/>
  <c r="AE14" i="36"/>
  <c r="AE12" i="36"/>
  <c r="AE11" i="36"/>
  <c r="AD499" i="54" s="1"/>
  <c r="AE10" i="36"/>
  <c r="AE9" i="36"/>
  <c r="AE8" i="36"/>
  <c r="AE7" i="36"/>
  <c r="AE6" i="36"/>
  <c r="AE5" i="36"/>
  <c r="AE26" i="42"/>
  <c r="AE23" i="42"/>
  <c r="AE22" i="42"/>
  <c r="AE19" i="42"/>
  <c r="AE18" i="42"/>
  <c r="AE17" i="42"/>
  <c r="AE16" i="42"/>
  <c r="AE15" i="42"/>
  <c r="AE14" i="42"/>
  <c r="AE13" i="42"/>
  <c r="AE12" i="42"/>
  <c r="AE11" i="42"/>
  <c r="AE8" i="42"/>
  <c r="AD538" i="54" s="1"/>
  <c r="AE7" i="42"/>
  <c r="AE6" i="42"/>
  <c r="AE5" i="42"/>
  <c r="AE14" i="49"/>
  <c r="AE13" i="49"/>
  <c r="AE12" i="49"/>
  <c r="AE11" i="49"/>
  <c r="AE9" i="49"/>
  <c r="AE7" i="49"/>
  <c r="AE22" i="52"/>
  <c r="AE21" i="52"/>
  <c r="AE20" i="52"/>
  <c r="AE19" i="52"/>
  <c r="AE14" i="52"/>
  <c r="AE13" i="52"/>
  <c r="AE9" i="52"/>
  <c r="AE8" i="52"/>
  <c r="AE7" i="52"/>
  <c r="AE6" i="52"/>
  <c r="AE13" i="16"/>
  <c r="AE11" i="16"/>
  <c r="AE10" i="16"/>
  <c r="AE9" i="16"/>
  <c r="AE8" i="16"/>
  <c r="AE7" i="16"/>
  <c r="AE5" i="16"/>
  <c r="AE30" i="15"/>
  <c r="AE29" i="15"/>
  <c r="AE28" i="15"/>
  <c r="AE27" i="15"/>
  <c r="AE24" i="15"/>
  <c r="AD572" i="54" s="1"/>
  <c r="AE20" i="15"/>
  <c r="AD570" i="54" s="1"/>
  <c r="AE18" i="15"/>
  <c r="AE16" i="15"/>
  <c r="AE15" i="15"/>
  <c r="AE14" i="15"/>
  <c r="AE13" i="15"/>
  <c r="AE12" i="15"/>
  <c r="AE11" i="15"/>
  <c r="AE10" i="15"/>
  <c r="AE9" i="15"/>
  <c r="AE7" i="15"/>
  <c r="AE6" i="15"/>
  <c r="AD568" i="54" s="1"/>
  <c r="AE5" i="15"/>
  <c r="AE24" i="17"/>
  <c r="AE23" i="17"/>
  <c r="AE21" i="17"/>
  <c r="AE19" i="17"/>
  <c r="AE18" i="17"/>
  <c r="AE17" i="17"/>
  <c r="AE16" i="17"/>
  <c r="AE15" i="17"/>
  <c r="AE9" i="17"/>
  <c r="AE7" i="17"/>
  <c r="AD45" i="1"/>
  <c r="AD43" i="1"/>
  <c r="AD36" i="1"/>
  <c r="AD33" i="1"/>
  <c r="AD31" i="1"/>
  <c r="AD25" i="1"/>
  <c r="AD24" i="1"/>
  <c r="AD22" i="1"/>
  <c r="AD15" i="1"/>
  <c r="AD12" i="1"/>
  <c r="AD11" i="1"/>
  <c r="AD10" i="1"/>
  <c r="AD38" i="50"/>
  <c r="AD37" i="50"/>
  <c r="AD32" i="50"/>
  <c r="AD29" i="50"/>
  <c r="AD28" i="50"/>
  <c r="AD27" i="50"/>
  <c r="AD21" i="50"/>
  <c r="AD20" i="50"/>
  <c r="AD15" i="50"/>
  <c r="AD11" i="50"/>
  <c r="AD10" i="50"/>
  <c r="AD23" i="17"/>
  <c r="AD21" i="17"/>
  <c r="AC122" i="54" s="1"/>
  <c r="AD19" i="17"/>
  <c r="AD18" i="17"/>
  <c r="AD17" i="17"/>
  <c r="AD16" i="17"/>
  <c r="AD15" i="17"/>
  <c r="AD12" i="17"/>
  <c r="AC121" i="54" s="1"/>
  <c r="AD11" i="17"/>
  <c r="AD9" i="17"/>
  <c r="AD7" i="17"/>
  <c r="AD56" i="18"/>
  <c r="AD55" i="18"/>
  <c r="AD53" i="18"/>
  <c r="AD52" i="18"/>
  <c r="AD51" i="18"/>
  <c r="AD50" i="18"/>
  <c r="AD49" i="18"/>
  <c r="AD48" i="18"/>
  <c r="AD47" i="18"/>
  <c r="AD45" i="18"/>
  <c r="AD44" i="18"/>
  <c r="AD43" i="18"/>
  <c r="AD41" i="18"/>
  <c r="AD39" i="18"/>
  <c r="AD38" i="18"/>
  <c r="AD37" i="18"/>
  <c r="AD35" i="18"/>
  <c r="AD33" i="18"/>
  <c r="AD32" i="18"/>
  <c r="AD29" i="18"/>
  <c r="AC140" i="54" s="1"/>
  <c r="AD28" i="18"/>
  <c r="AD22" i="18"/>
  <c r="AD20" i="18"/>
  <c r="AD19" i="18"/>
  <c r="AD18" i="18"/>
  <c r="AD17" i="18"/>
  <c r="AD16" i="18"/>
  <c r="AD15" i="18"/>
  <c r="AD14" i="18"/>
  <c r="AD13" i="18"/>
  <c r="AD10" i="18"/>
  <c r="AD7" i="18"/>
  <c r="AD64" i="20"/>
  <c r="AD63" i="20"/>
  <c r="AD62" i="20"/>
  <c r="AD61" i="20"/>
  <c r="AD60" i="20"/>
  <c r="AD59" i="20"/>
  <c r="AD58" i="20"/>
  <c r="AD57" i="20"/>
  <c r="AD56" i="20"/>
  <c r="AD55" i="20"/>
  <c r="AD54" i="20"/>
  <c r="AD53" i="20"/>
  <c r="AD52" i="20"/>
  <c r="AD51" i="20"/>
  <c r="AD50" i="20"/>
  <c r="AD49" i="20"/>
  <c r="AD48" i="20"/>
  <c r="AD47" i="20"/>
  <c r="AD46" i="20"/>
  <c r="AD45" i="20"/>
  <c r="AD43" i="20"/>
  <c r="AD42" i="20"/>
  <c r="AD41" i="20"/>
  <c r="AD37" i="20"/>
  <c r="AD36" i="20"/>
  <c r="AD35" i="20"/>
  <c r="AD32" i="20"/>
  <c r="AC163" i="54" s="1"/>
  <c r="AD30" i="20"/>
  <c r="AC159" i="54" s="1"/>
  <c r="AD28" i="20"/>
  <c r="AC160" i="54" s="1"/>
  <c r="AD26" i="20"/>
  <c r="AD25" i="20"/>
  <c r="AD24" i="20"/>
  <c r="AD23" i="20"/>
  <c r="AD22" i="20"/>
  <c r="AD21" i="20"/>
  <c r="AD19" i="20"/>
  <c r="AD18" i="20"/>
  <c r="AD17" i="20"/>
  <c r="AD16" i="20"/>
  <c r="AD15" i="20"/>
  <c r="AD12" i="20"/>
  <c r="AD11" i="20"/>
  <c r="AD9" i="20"/>
  <c r="AD13" i="6"/>
  <c r="AD11" i="6"/>
  <c r="AD9" i="6"/>
  <c r="AD7" i="6"/>
  <c r="AD6" i="6"/>
  <c r="AD15" i="7"/>
  <c r="AC188" i="54" s="1"/>
  <c r="AD14" i="7"/>
  <c r="AD13" i="7"/>
  <c r="AD11" i="7"/>
  <c r="AD10" i="7"/>
  <c r="AD9" i="7"/>
  <c r="AD8" i="7"/>
  <c r="AD7" i="7"/>
  <c r="AD6" i="7"/>
  <c r="AD5" i="7"/>
  <c r="AD16" i="10"/>
  <c r="AD14" i="10"/>
  <c r="AD13" i="10"/>
  <c r="AD11" i="10"/>
  <c r="AD10" i="10"/>
  <c r="AD9" i="10"/>
  <c r="AD7" i="10"/>
  <c r="AD6" i="10"/>
  <c r="AD5" i="10"/>
  <c r="AD14" i="9"/>
  <c r="AD13" i="9"/>
  <c r="AD12" i="9"/>
  <c r="AD10" i="9"/>
  <c r="AD9" i="9"/>
  <c r="AD8" i="9"/>
  <c r="AD7" i="9"/>
  <c r="AD6" i="9"/>
  <c r="AD5" i="9"/>
  <c r="AD27" i="32"/>
  <c r="AD26" i="32"/>
  <c r="AD25" i="32"/>
  <c r="AD24" i="32"/>
  <c r="AD18" i="32"/>
  <c r="AD16" i="32"/>
  <c r="AD15" i="32"/>
  <c r="AD14" i="32"/>
  <c r="AD13" i="32"/>
  <c r="AD10" i="32"/>
  <c r="AD8" i="32"/>
  <c r="AD7" i="32"/>
  <c r="AD19" i="30"/>
  <c r="AD17" i="30"/>
  <c r="AD16" i="30"/>
  <c r="AD14" i="30"/>
  <c r="AD13" i="30"/>
  <c r="AD12" i="30"/>
  <c r="AD10" i="30"/>
  <c r="AC246" i="54" s="1"/>
  <c r="AD9" i="30"/>
  <c r="AD8" i="30"/>
  <c r="AD7" i="30"/>
  <c r="AD6" i="30"/>
  <c r="AD5" i="30"/>
  <c r="AD23" i="51"/>
  <c r="AD22" i="51"/>
  <c r="AD21" i="51"/>
  <c r="AD20" i="51"/>
  <c r="AD16" i="51"/>
  <c r="AD15" i="51"/>
  <c r="AD14" i="51"/>
  <c r="AD13" i="51"/>
  <c r="AD11" i="51"/>
  <c r="AD10" i="51"/>
  <c r="AD9" i="51"/>
  <c r="AD8" i="51"/>
  <c r="AD7" i="51"/>
  <c r="AD6" i="51"/>
  <c r="AD5" i="51"/>
  <c r="AD15" i="13"/>
  <c r="AD14" i="13"/>
  <c r="AD12" i="13"/>
  <c r="AD11" i="13"/>
  <c r="AD10" i="13"/>
  <c r="AD9" i="13"/>
  <c r="AD7" i="13"/>
  <c r="AD5" i="13"/>
  <c r="AD32" i="12"/>
  <c r="AD31" i="12"/>
  <c r="AC283" i="54" s="1"/>
  <c r="AD28" i="12"/>
  <c r="AC285" i="54" s="1"/>
  <c r="AD27" i="12"/>
  <c r="AD26" i="12"/>
  <c r="AD25" i="12"/>
  <c r="AD23" i="12"/>
  <c r="AD22" i="12"/>
  <c r="AD21" i="12"/>
  <c r="AD20" i="12"/>
  <c r="AD19" i="12"/>
  <c r="AD18" i="12"/>
  <c r="AD17" i="12"/>
  <c r="AD16" i="12"/>
  <c r="AD15" i="12"/>
  <c r="AD14" i="12"/>
  <c r="AD13" i="12"/>
  <c r="AD10" i="12"/>
  <c r="AC281" i="54" s="1"/>
  <c r="AD9" i="12"/>
  <c r="AD8" i="12"/>
  <c r="AD7" i="12"/>
  <c r="AD6" i="12"/>
  <c r="AD5" i="12"/>
  <c r="AD74" i="22"/>
  <c r="AD73" i="22"/>
  <c r="AD72" i="22"/>
  <c r="AD71" i="22"/>
  <c r="AD70" i="22"/>
  <c r="AD69" i="22"/>
  <c r="AD68" i="22"/>
  <c r="AD67" i="22"/>
  <c r="AD66" i="22"/>
  <c r="AD65" i="22"/>
  <c r="AD64" i="22"/>
  <c r="AD63" i="22"/>
  <c r="AD62" i="22"/>
  <c r="AD61" i="22"/>
  <c r="AD60" i="22"/>
  <c r="AD59" i="22"/>
  <c r="AD58" i="22"/>
  <c r="AD55" i="22"/>
  <c r="AD53" i="22"/>
  <c r="AD52" i="22"/>
  <c r="AD50" i="22"/>
  <c r="AD46" i="22"/>
  <c r="AD41" i="22"/>
  <c r="AD38" i="22"/>
  <c r="AC382" i="54" s="1"/>
  <c r="AD37" i="22"/>
  <c r="AD36" i="22"/>
  <c r="AD34" i="22"/>
  <c r="AD33" i="22"/>
  <c r="AD32" i="22"/>
  <c r="AD31" i="22"/>
  <c r="AD30" i="22"/>
  <c r="AD27" i="22"/>
  <c r="AD26" i="22"/>
  <c r="AD25" i="22"/>
  <c r="AD24" i="22"/>
  <c r="AD22" i="22"/>
  <c r="AD18" i="22"/>
  <c r="AD17" i="22"/>
  <c r="AD13" i="22"/>
  <c r="AD11" i="22"/>
  <c r="AD10" i="22"/>
  <c r="AD9" i="22"/>
  <c r="AD8" i="22"/>
  <c r="AD7" i="22"/>
  <c r="AD57" i="21"/>
  <c r="AD56" i="21"/>
  <c r="AD55" i="21"/>
  <c r="AD54" i="21"/>
  <c r="AD51" i="21"/>
  <c r="AD50" i="21"/>
  <c r="AD49" i="21"/>
  <c r="AD46" i="21"/>
  <c r="AC402" i="54" s="1"/>
  <c r="AD44" i="21"/>
  <c r="AD43" i="21"/>
  <c r="AD42" i="21"/>
  <c r="AD41" i="21"/>
  <c r="AD39" i="21"/>
  <c r="AD38" i="21"/>
  <c r="AD37" i="21"/>
  <c r="AD36" i="21"/>
  <c r="AD34" i="21"/>
  <c r="AD33" i="21"/>
  <c r="AD32" i="21"/>
  <c r="AD31" i="21"/>
  <c r="AD30" i="21"/>
  <c r="AD29" i="21"/>
  <c r="AD28" i="21"/>
  <c r="AD27" i="21"/>
  <c r="AD26" i="21"/>
  <c r="AD25" i="21"/>
  <c r="AD24" i="21"/>
  <c r="AD23" i="21"/>
  <c r="AD12" i="21"/>
  <c r="AD11" i="21"/>
  <c r="AD10" i="21"/>
  <c r="AD9" i="21"/>
  <c r="AD7" i="21"/>
  <c r="AD32" i="58"/>
  <c r="AC427" i="54" s="1"/>
  <c r="AD31" i="58"/>
  <c r="AD28" i="58"/>
  <c r="AC426" i="54" s="1"/>
  <c r="AD27" i="58"/>
  <c r="AC425" i="54" s="1"/>
  <c r="AD26" i="58"/>
  <c r="AD24" i="58"/>
  <c r="AD23" i="58"/>
  <c r="AD21" i="58"/>
  <c r="AD20" i="58"/>
  <c r="AD19" i="58"/>
  <c r="AD18" i="58"/>
  <c r="AD17" i="58"/>
  <c r="AD16" i="58"/>
  <c r="AD12" i="58"/>
  <c r="AD11" i="58"/>
  <c r="AD9" i="58"/>
  <c r="AD7" i="58"/>
  <c r="AD18" i="38"/>
  <c r="AD17" i="38"/>
  <c r="AD15" i="38"/>
  <c r="AD14" i="38"/>
  <c r="AD13" i="38"/>
  <c r="AD9" i="38"/>
  <c r="AD11" i="38" s="1"/>
  <c r="AD8" i="38"/>
  <c r="AD7" i="38"/>
  <c r="AD6" i="38"/>
  <c r="AD69" i="39"/>
  <c r="AD68" i="39"/>
  <c r="AD67" i="39"/>
  <c r="AD66" i="39"/>
  <c r="AD65" i="39"/>
  <c r="AD64" i="39"/>
  <c r="AD63" i="39"/>
  <c r="AD62" i="39"/>
  <c r="AD61" i="39"/>
  <c r="AD60" i="39"/>
  <c r="AD59" i="39"/>
  <c r="AD58" i="39"/>
  <c r="AD57" i="39"/>
  <c r="AD56" i="39"/>
  <c r="AD55" i="39"/>
  <c r="AD54" i="39"/>
  <c r="AD53" i="39"/>
  <c r="AD52" i="39"/>
  <c r="AD51" i="39"/>
  <c r="AD50" i="39"/>
  <c r="AD48" i="39"/>
  <c r="AD47" i="39"/>
  <c r="AD46" i="39"/>
  <c r="AD45" i="39"/>
  <c r="AD40" i="39"/>
  <c r="AD36" i="39"/>
  <c r="AD34" i="39"/>
  <c r="AD33" i="39"/>
  <c r="AC484" i="54" s="1"/>
  <c r="AD32" i="39"/>
  <c r="AC483" i="54" s="1"/>
  <c r="AD30" i="39"/>
  <c r="AD29" i="39"/>
  <c r="AD28" i="39"/>
  <c r="AD27" i="39"/>
  <c r="AD26" i="39"/>
  <c r="AD23" i="39"/>
  <c r="AD20" i="39"/>
  <c r="AD14" i="39"/>
  <c r="AD17" i="39" s="1"/>
  <c r="AD13" i="39"/>
  <c r="AD12" i="39"/>
  <c r="AD10" i="39"/>
  <c r="AD9" i="39"/>
  <c r="AD7" i="39"/>
  <c r="AD16" i="37"/>
  <c r="AD15" i="37"/>
  <c r="AD13" i="37"/>
  <c r="AD12" i="37"/>
  <c r="AD11" i="37"/>
  <c r="AD10" i="37"/>
  <c r="AD9" i="37"/>
  <c r="AD8" i="37"/>
  <c r="AD7" i="37"/>
  <c r="AD6" i="37"/>
  <c r="AD5" i="37"/>
  <c r="AD17" i="36"/>
  <c r="AD14" i="36"/>
  <c r="AD12" i="36"/>
  <c r="AD11" i="36"/>
  <c r="AD10" i="36"/>
  <c r="AD9" i="36"/>
  <c r="AD8" i="36"/>
  <c r="AD7" i="36"/>
  <c r="AD16" i="36" s="1"/>
  <c r="AD18" i="36" s="1"/>
  <c r="AD6" i="36"/>
  <c r="AC521" i="54"/>
  <c r="AD26" i="42"/>
  <c r="AD23" i="42"/>
  <c r="AC536" i="54" s="1"/>
  <c r="AD22" i="42"/>
  <c r="AD21" i="42"/>
  <c r="AD19" i="42"/>
  <c r="AD18" i="42"/>
  <c r="AD17" i="42"/>
  <c r="AD16" i="42"/>
  <c r="AD15" i="42"/>
  <c r="AD14" i="42"/>
  <c r="AD13" i="42"/>
  <c r="AD12" i="42"/>
  <c r="AD10" i="42"/>
  <c r="AD8" i="42"/>
  <c r="AC538" i="54" s="1"/>
  <c r="AD7" i="42"/>
  <c r="AD6" i="42"/>
  <c r="AD5" i="42"/>
  <c r="AD17" i="49"/>
  <c r="AD16" i="49"/>
  <c r="AD14" i="49"/>
  <c r="AD13" i="49"/>
  <c r="AD12" i="49"/>
  <c r="AD11" i="49"/>
  <c r="AD9" i="49"/>
  <c r="AD7" i="49"/>
  <c r="AD22" i="52"/>
  <c r="AD21" i="52"/>
  <c r="AD20" i="52"/>
  <c r="AD19" i="52"/>
  <c r="AD14" i="52"/>
  <c r="AD17" i="52" s="1"/>
  <c r="AD13" i="52"/>
  <c r="AD9" i="52"/>
  <c r="AD8" i="52"/>
  <c r="AD7" i="52"/>
  <c r="AD6" i="52"/>
  <c r="AD14" i="16"/>
  <c r="AD13" i="16"/>
  <c r="AD11" i="16"/>
  <c r="AD12" i="16" s="1"/>
  <c r="AD10" i="16"/>
  <c r="AD9" i="16"/>
  <c r="AD8" i="16"/>
  <c r="AD7" i="16"/>
  <c r="AD6" i="16"/>
  <c r="AD5" i="16"/>
  <c r="AD30" i="15"/>
  <c r="AD29" i="15"/>
  <c r="AD28" i="15"/>
  <c r="AD27" i="15"/>
  <c r="AD24" i="15"/>
  <c r="AC572" i="54" s="1"/>
  <c r="AD20" i="15"/>
  <c r="AD19" i="15"/>
  <c r="AD18" i="15"/>
  <c r="AC569" i="54" s="1"/>
  <c r="AD16" i="15"/>
  <c r="AD15" i="15"/>
  <c r="AD14" i="15"/>
  <c r="AD13" i="15"/>
  <c r="AD12" i="15"/>
  <c r="AD11" i="15"/>
  <c r="AD10" i="15"/>
  <c r="AD9" i="15"/>
  <c r="AD7" i="15"/>
  <c r="AD6" i="15"/>
  <c r="AC568" i="54" s="1"/>
  <c r="AD5" i="15"/>
  <c r="AE4" i="50"/>
  <c r="AF4" i="50"/>
  <c r="AG4" i="50"/>
  <c r="AH4" i="50"/>
  <c r="AI4" i="50"/>
  <c r="AJ4" i="50"/>
  <c r="AK4" i="50"/>
  <c r="AL4" i="50"/>
  <c r="AM4" i="50"/>
  <c r="AN4" i="50"/>
  <c r="AO4" i="50"/>
  <c r="AP4" i="50"/>
  <c r="AQ4" i="50"/>
  <c r="AR4" i="50"/>
  <c r="AS4" i="50"/>
  <c r="AT4" i="50"/>
  <c r="AU4" i="50"/>
  <c r="AV4" i="50"/>
  <c r="AW4" i="50"/>
  <c r="AX4" i="50"/>
  <c r="AY4" i="50"/>
  <c r="AZ4" i="50"/>
  <c r="BA4" i="50"/>
  <c r="BB4" i="50"/>
  <c r="BC4" i="50"/>
  <c r="AE4" i="22"/>
  <c r="AF4" i="22"/>
  <c r="AG4" i="22"/>
  <c r="AH4" i="22"/>
  <c r="AI4" i="22"/>
  <c r="AJ4" i="22"/>
  <c r="AK4" i="22"/>
  <c r="AL4" i="22"/>
  <c r="AM4" i="22"/>
  <c r="AN4" i="22"/>
  <c r="AO4" i="22"/>
  <c r="AP4" i="22"/>
  <c r="AQ4" i="22"/>
  <c r="AR4" i="22"/>
  <c r="AS4" i="22"/>
  <c r="AT4" i="22"/>
  <c r="AU4" i="22"/>
  <c r="AV4" i="22"/>
  <c r="AW4" i="22"/>
  <c r="AX4" i="22"/>
  <c r="AY4" i="22"/>
  <c r="AZ4" i="22"/>
  <c r="BA4" i="22"/>
  <c r="BB4" i="22"/>
  <c r="BC4" i="22"/>
  <c r="AE4" i="38"/>
  <c r="AF4" i="38"/>
  <c r="AG4" i="38"/>
  <c r="AH4" i="38"/>
  <c r="AI4" i="38"/>
  <c r="AJ4" i="38"/>
  <c r="AK4" i="38"/>
  <c r="AL4" i="38"/>
  <c r="AM4" i="38"/>
  <c r="AN4" i="38"/>
  <c r="AO4" i="38"/>
  <c r="AP4" i="38"/>
  <c r="AQ4" i="38"/>
  <c r="AR4" i="38"/>
  <c r="AS4" i="38"/>
  <c r="AT4" i="38"/>
  <c r="AU4" i="38"/>
  <c r="AV4" i="38"/>
  <c r="AW4" i="38"/>
  <c r="AX4" i="38"/>
  <c r="AY4" i="38"/>
  <c r="AZ4" i="38"/>
  <c r="BA4" i="38"/>
  <c r="BB4" i="38"/>
  <c r="BC4" i="38"/>
  <c r="AE4" i="39"/>
  <c r="AF4" i="39"/>
  <c r="AG4" i="39"/>
  <c r="AH4" i="39"/>
  <c r="AI4" i="39"/>
  <c r="AJ4" i="39"/>
  <c r="AK4" i="39"/>
  <c r="AL4" i="39"/>
  <c r="AM4" i="39"/>
  <c r="AN4" i="39"/>
  <c r="AO4" i="39"/>
  <c r="AP4" i="39"/>
  <c r="AQ4" i="39"/>
  <c r="AR4" i="39"/>
  <c r="AS4" i="39"/>
  <c r="AT4" i="39"/>
  <c r="AU4" i="39"/>
  <c r="AV4" i="39"/>
  <c r="AW4" i="39"/>
  <c r="AX4" i="39"/>
  <c r="AY4" i="39"/>
  <c r="AZ4" i="39"/>
  <c r="BA4" i="39"/>
  <c r="BB4" i="39"/>
  <c r="BC4" i="39"/>
  <c r="AE4" i="37"/>
  <c r="AF4" i="37"/>
  <c r="AG4" i="37"/>
  <c r="AH4" i="37"/>
  <c r="AI4" i="37"/>
  <c r="AJ4" i="37"/>
  <c r="AK4" i="37"/>
  <c r="AL4" i="37"/>
  <c r="AM4" i="37"/>
  <c r="AN4" i="37"/>
  <c r="AO4" i="37"/>
  <c r="AP4" i="37"/>
  <c r="AQ4" i="37"/>
  <c r="AR4" i="37"/>
  <c r="AS4" i="37"/>
  <c r="AT4" i="37"/>
  <c r="AU4" i="37"/>
  <c r="AV4" i="37"/>
  <c r="AW4" i="37"/>
  <c r="AX4" i="37"/>
  <c r="AY4" i="37"/>
  <c r="AZ4" i="37"/>
  <c r="BA4" i="37"/>
  <c r="BB4" i="37"/>
  <c r="BC4" i="37"/>
  <c r="AE4" i="36"/>
  <c r="AF4" i="36"/>
  <c r="AG4" i="36"/>
  <c r="AH4" i="36"/>
  <c r="AI4" i="36"/>
  <c r="AJ4" i="36"/>
  <c r="AK4" i="36"/>
  <c r="AL4" i="36"/>
  <c r="AM4" i="36"/>
  <c r="AN4" i="36"/>
  <c r="AO4" i="36"/>
  <c r="AP4" i="36"/>
  <c r="AQ4" i="36"/>
  <c r="AR4" i="36"/>
  <c r="AS4" i="36"/>
  <c r="AT4" i="36"/>
  <c r="AU4" i="36"/>
  <c r="AV4" i="36"/>
  <c r="AW4" i="36"/>
  <c r="AX4" i="36"/>
  <c r="AY4" i="36"/>
  <c r="AZ4" i="36"/>
  <c r="BA4" i="36"/>
  <c r="BB4" i="36"/>
  <c r="BC4" i="36"/>
  <c r="AE4" i="42"/>
  <c r="AF4" i="42"/>
  <c r="AG4" i="42"/>
  <c r="AH4" i="42"/>
  <c r="AI4" i="42"/>
  <c r="AJ4" i="42"/>
  <c r="AK4" i="42"/>
  <c r="AL4" i="42"/>
  <c r="AM4" i="42"/>
  <c r="AN4" i="42"/>
  <c r="AO4" i="42"/>
  <c r="AP4" i="42"/>
  <c r="AQ4" i="42"/>
  <c r="AR4" i="42"/>
  <c r="AS4" i="42"/>
  <c r="AT4" i="42"/>
  <c r="AU4" i="42"/>
  <c r="AV4" i="42"/>
  <c r="AW4" i="42"/>
  <c r="AX4" i="42"/>
  <c r="AY4" i="42"/>
  <c r="AZ4" i="42"/>
  <c r="BA4" i="42"/>
  <c r="BB4" i="42"/>
  <c r="BC4" i="42"/>
  <c r="AE4" i="49"/>
  <c r="AF4" i="49"/>
  <c r="AG4" i="49"/>
  <c r="AH4" i="49"/>
  <c r="AI4" i="49"/>
  <c r="AJ4" i="49"/>
  <c r="AK4" i="49"/>
  <c r="AL4" i="49"/>
  <c r="AM4" i="49"/>
  <c r="AN4" i="49"/>
  <c r="AO4" i="49"/>
  <c r="AP4" i="49"/>
  <c r="AQ4" i="49"/>
  <c r="AR4" i="49"/>
  <c r="AS4" i="49"/>
  <c r="AT4" i="49"/>
  <c r="AU4" i="49"/>
  <c r="AV4" i="49"/>
  <c r="AW4" i="49"/>
  <c r="AX4" i="49"/>
  <c r="AY4" i="49"/>
  <c r="AZ4" i="49"/>
  <c r="BA4" i="49"/>
  <c r="BB4" i="49"/>
  <c r="BC4" i="49"/>
  <c r="AE4" i="16"/>
  <c r="AF4" i="16"/>
  <c r="AG4" i="16"/>
  <c r="AH4" i="16"/>
  <c r="AI4" i="16"/>
  <c r="AJ4" i="16"/>
  <c r="AK4" i="16"/>
  <c r="AL4" i="16"/>
  <c r="AM4" i="16"/>
  <c r="AN4" i="16"/>
  <c r="AO4" i="16"/>
  <c r="AP4" i="16"/>
  <c r="AQ4" i="16"/>
  <c r="AR4" i="16"/>
  <c r="AS4" i="16"/>
  <c r="AT4" i="16"/>
  <c r="AU4" i="16"/>
  <c r="AV4" i="16"/>
  <c r="AW4" i="16"/>
  <c r="AX4" i="16"/>
  <c r="AY4" i="16"/>
  <c r="AZ4" i="16"/>
  <c r="BA4" i="16"/>
  <c r="BB4" i="16"/>
  <c r="BC4" i="16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AU4" i="15"/>
  <c r="AV4" i="15"/>
  <c r="AW4" i="15"/>
  <c r="AX4" i="15"/>
  <c r="AY4" i="15"/>
  <c r="AZ4" i="15"/>
  <c r="BA4" i="15"/>
  <c r="BB4" i="15"/>
  <c r="BC4" i="15"/>
  <c r="D4" i="17"/>
  <c r="E4" i="17"/>
  <c r="F4" i="17"/>
  <c r="G4" i="17"/>
  <c r="H4" i="17"/>
  <c r="I4" i="17"/>
  <c r="J4" i="17"/>
  <c r="K4" i="17"/>
  <c r="L4" i="17"/>
  <c r="M4" i="17"/>
  <c r="N4" i="17"/>
  <c r="O4" i="17"/>
  <c r="P4" i="17"/>
  <c r="Q4" i="17"/>
  <c r="R4" i="17"/>
  <c r="S4" i="17"/>
  <c r="T4" i="17"/>
  <c r="U4" i="17"/>
  <c r="V4" i="17"/>
  <c r="W4" i="17"/>
  <c r="X4" i="17"/>
  <c r="Y4" i="17"/>
  <c r="Z4" i="17"/>
  <c r="AA4" i="17"/>
  <c r="AB4" i="17"/>
  <c r="D4" i="18"/>
  <c r="E4" i="18"/>
  <c r="F4" i="18"/>
  <c r="G4" i="18"/>
  <c r="H4" i="18"/>
  <c r="I4" i="18"/>
  <c r="J4" i="18"/>
  <c r="K4" i="18"/>
  <c r="L4" i="18"/>
  <c r="M4" i="18"/>
  <c r="N4" i="18"/>
  <c r="O4" i="18"/>
  <c r="P4" i="18"/>
  <c r="Q4" i="18"/>
  <c r="R4" i="18"/>
  <c r="S4" i="18"/>
  <c r="T4" i="18"/>
  <c r="U4" i="18"/>
  <c r="V4" i="18"/>
  <c r="W4" i="18"/>
  <c r="X4" i="18"/>
  <c r="Y4" i="18"/>
  <c r="Z4" i="18"/>
  <c r="AA4" i="18"/>
  <c r="AB4" i="18"/>
  <c r="D4" i="20"/>
  <c r="E4" i="20"/>
  <c r="F4" i="20"/>
  <c r="G4" i="20"/>
  <c r="H4" i="20"/>
  <c r="I4" i="20"/>
  <c r="J4" i="20"/>
  <c r="K4" i="20"/>
  <c r="L4" i="20"/>
  <c r="M4" i="20"/>
  <c r="N4" i="20"/>
  <c r="O4" i="20"/>
  <c r="P4" i="20"/>
  <c r="Q4" i="20"/>
  <c r="R4" i="20"/>
  <c r="S4" i="20"/>
  <c r="T4" i="20"/>
  <c r="U4" i="20"/>
  <c r="V4" i="20"/>
  <c r="W4" i="20"/>
  <c r="X4" i="20"/>
  <c r="Y4" i="20"/>
  <c r="Z4" i="20"/>
  <c r="AA4" i="20"/>
  <c r="AB4" i="20"/>
  <c r="D4" i="6"/>
  <c r="E4" i="6"/>
  <c r="F4" i="6"/>
  <c r="G4" i="6"/>
  <c r="H4" i="6"/>
  <c r="I4" i="6"/>
  <c r="J4" i="6"/>
  <c r="K4" i="6"/>
  <c r="L4" i="6"/>
  <c r="M4" i="6"/>
  <c r="N4" i="6"/>
  <c r="O4" i="6"/>
  <c r="P4" i="6"/>
  <c r="Q4" i="6"/>
  <c r="R4" i="6"/>
  <c r="S4" i="6"/>
  <c r="T4" i="6"/>
  <c r="U4" i="6"/>
  <c r="V4" i="6"/>
  <c r="W4" i="6"/>
  <c r="X4" i="6"/>
  <c r="Y4" i="6"/>
  <c r="Z4" i="6"/>
  <c r="AA4" i="6"/>
  <c r="AB4" i="6"/>
  <c r="D4" i="7"/>
  <c r="E4" i="7"/>
  <c r="F4" i="7"/>
  <c r="G4" i="7"/>
  <c r="H4" i="7"/>
  <c r="I4" i="7"/>
  <c r="J4" i="7"/>
  <c r="K4" i="7"/>
  <c r="L4" i="7"/>
  <c r="M4" i="7"/>
  <c r="N4" i="7"/>
  <c r="O4" i="7"/>
  <c r="P4" i="7"/>
  <c r="Q4" i="7"/>
  <c r="R4" i="7"/>
  <c r="S4" i="7"/>
  <c r="T4" i="7"/>
  <c r="U4" i="7"/>
  <c r="V4" i="7"/>
  <c r="W4" i="7"/>
  <c r="X4" i="7"/>
  <c r="Y4" i="7"/>
  <c r="Z4" i="7"/>
  <c r="AA4" i="7"/>
  <c r="AB4" i="7"/>
  <c r="D4" i="10"/>
  <c r="E4" i="10"/>
  <c r="F4" i="10"/>
  <c r="G4" i="10"/>
  <c r="H4" i="10"/>
  <c r="I4" i="10"/>
  <c r="J4" i="10"/>
  <c r="K4" i="10"/>
  <c r="L4" i="10"/>
  <c r="M4" i="10"/>
  <c r="N4" i="10"/>
  <c r="O4" i="10"/>
  <c r="P4" i="10"/>
  <c r="Q4" i="10"/>
  <c r="R4" i="10"/>
  <c r="S4" i="10"/>
  <c r="T4" i="10"/>
  <c r="U4" i="10"/>
  <c r="V4" i="10"/>
  <c r="W4" i="10"/>
  <c r="X4" i="10"/>
  <c r="Y4" i="10"/>
  <c r="Z4" i="10"/>
  <c r="AA4" i="10"/>
  <c r="AB4" i="10"/>
  <c r="D4" i="9"/>
  <c r="E4" i="9"/>
  <c r="F4" i="9"/>
  <c r="G4" i="9"/>
  <c r="H4" i="9"/>
  <c r="I4" i="9"/>
  <c r="J4" i="9"/>
  <c r="K4" i="9"/>
  <c r="L4" i="9"/>
  <c r="M4" i="9"/>
  <c r="N4" i="9"/>
  <c r="O4" i="9"/>
  <c r="P4" i="9"/>
  <c r="Q4" i="9"/>
  <c r="R4" i="9"/>
  <c r="S4" i="9"/>
  <c r="T4" i="9"/>
  <c r="U4" i="9"/>
  <c r="V4" i="9"/>
  <c r="W4" i="9"/>
  <c r="X4" i="9"/>
  <c r="Y4" i="9"/>
  <c r="Z4" i="9"/>
  <c r="AA4" i="9"/>
  <c r="AB4" i="9"/>
  <c r="D4" i="31"/>
  <c r="E4" i="31"/>
  <c r="F4" i="31"/>
  <c r="G4" i="31"/>
  <c r="H4" i="31"/>
  <c r="I4" i="31"/>
  <c r="J4" i="31"/>
  <c r="K4" i="31"/>
  <c r="L4" i="31"/>
  <c r="M4" i="31"/>
  <c r="N4" i="31"/>
  <c r="O4" i="31"/>
  <c r="P4" i="31"/>
  <c r="Q4" i="31"/>
  <c r="R4" i="31"/>
  <c r="S4" i="31"/>
  <c r="T4" i="31"/>
  <c r="U4" i="31"/>
  <c r="V4" i="31"/>
  <c r="W4" i="31"/>
  <c r="X4" i="31"/>
  <c r="Y4" i="31"/>
  <c r="Z4" i="31"/>
  <c r="AA4" i="31"/>
  <c r="AB4" i="31"/>
  <c r="D4" i="32"/>
  <c r="E4" i="32"/>
  <c r="F4" i="32"/>
  <c r="G4" i="32"/>
  <c r="H4" i="32"/>
  <c r="I4" i="32"/>
  <c r="J4" i="32"/>
  <c r="K4" i="32"/>
  <c r="L4" i="32"/>
  <c r="M4" i="32"/>
  <c r="N4" i="32"/>
  <c r="O4" i="32"/>
  <c r="P4" i="32"/>
  <c r="Q4" i="32"/>
  <c r="R4" i="32"/>
  <c r="S4" i="32"/>
  <c r="T4" i="32"/>
  <c r="U4" i="32"/>
  <c r="V4" i="32"/>
  <c r="W4" i="32"/>
  <c r="X4" i="32"/>
  <c r="Y4" i="32"/>
  <c r="Z4" i="32"/>
  <c r="AA4" i="32"/>
  <c r="AB4" i="32"/>
  <c r="D4" i="30"/>
  <c r="E4" i="30"/>
  <c r="F4" i="30"/>
  <c r="G4" i="30"/>
  <c r="H4" i="30"/>
  <c r="I4" i="30"/>
  <c r="J4" i="30"/>
  <c r="K4" i="30"/>
  <c r="L4" i="30"/>
  <c r="M4" i="30"/>
  <c r="N4" i="30"/>
  <c r="O4" i="30"/>
  <c r="P4" i="30"/>
  <c r="Q4" i="30"/>
  <c r="R4" i="30"/>
  <c r="S4" i="30"/>
  <c r="T4" i="30"/>
  <c r="U4" i="30"/>
  <c r="V4" i="30"/>
  <c r="W4" i="30"/>
  <c r="X4" i="30"/>
  <c r="Y4" i="30"/>
  <c r="Z4" i="30"/>
  <c r="AA4" i="30"/>
  <c r="AB4" i="30"/>
  <c r="D4" i="14"/>
  <c r="E4" i="14"/>
  <c r="F4" i="14"/>
  <c r="G4" i="14"/>
  <c r="H4" i="14"/>
  <c r="I4" i="14"/>
  <c r="J4" i="14"/>
  <c r="K4" i="14"/>
  <c r="L4" i="14"/>
  <c r="M4" i="14"/>
  <c r="N4" i="14"/>
  <c r="O4" i="14"/>
  <c r="P4" i="14"/>
  <c r="Q4" i="14"/>
  <c r="R4" i="14"/>
  <c r="S4" i="14"/>
  <c r="T4" i="14"/>
  <c r="U4" i="14"/>
  <c r="V4" i="14"/>
  <c r="W4" i="14"/>
  <c r="X4" i="14"/>
  <c r="Y4" i="14"/>
  <c r="Z4" i="14"/>
  <c r="AA4" i="14"/>
  <c r="AB4" i="14"/>
  <c r="D4" i="51"/>
  <c r="E4" i="51"/>
  <c r="F4" i="51"/>
  <c r="G4" i="51"/>
  <c r="H4" i="51"/>
  <c r="I4" i="51"/>
  <c r="J4" i="51"/>
  <c r="K4" i="51"/>
  <c r="L4" i="51"/>
  <c r="M4" i="51"/>
  <c r="N4" i="51"/>
  <c r="O4" i="51"/>
  <c r="P4" i="51"/>
  <c r="Q4" i="51"/>
  <c r="R4" i="51"/>
  <c r="S4" i="51"/>
  <c r="T4" i="51"/>
  <c r="U4" i="51"/>
  <c r="V4" i="51"/>
  <c r="W4" i="51"/>
  <c r="X4" i="51"/>
  <c r="Y4" i="51"/>
  <c r="Z4" i="51"/>
  <c r="AA4" i="51"/>
  <c r="AB4" i="51"/>
  <c r="D4" i="13"/>
  <c r="E4" i="13"/>
  <c r="F4" i="13"/>
  <c r="G4" i="13"/>
  <c r="H4" i="13"/>
  <c r="I4" i="13"/>
  <c r="J4" i="13"/>
  <c r="K4" i="13"/>
  <c r="L4" i="13"/>
  <c r="M4" i="13"/>
  <c r="N4" i="13"/>
  <c r="O4" i="13"/>
  <c r="P4" i="13"/>
  <c r="Q4" i="13"/>
  <c r="R4" i="13"/>
  <c r="S4" i="13"/>
  <c r="T4" i="13"/>
  <c r="U4" i="13"/>
  <c r="V4" i="13"/>
  <c r="W4" i="13"/>
  <c r="X4" i="13"/>
  <c r="Y4" i="13"/>
  <c r="Z4" i="13"/>
  <c r="AA4" i="13"/>
  <c r="AB4" i="13"/>
  <c r="D4" i="12"/>
  <c r="E4" i="12"/>
  <c r="F4" i="12"/>
  <c r="G4" i="12"/>
  <c r="H4" i="12"/>
  <c r="I4" i="12"/>
  <c r="J4" i="12"/>
  <c r="K4" i="12"/>
  <c r="L4" i="12"/>
  <c r="M4" i="12"/>
  <c r="N4" i="12"/>
  <c r="O4" i="12"/>
  <c r="P4" i="12"/>
  <c r="Q4" i="12"/>
  <c r="R4" i="12"/>
  <c r="S4" i="12"/>
  <c r="T4" i="12"/>
  <c r="U4" i="12"/>
  <c r="V4" i="12"/>
  <c r="W4" i="12"/>
  <c r="X4" i="12"/>
  <c r="Y4" i="12"/>
  <c r="Z4" i="12"/>
  <c r="AA4" i="12"/>
  <c r="AB4" i="12"/>
  <c r="D4" i="21"/>
  <c r="E4" i="21"/>
  <c r="F4" i="21"/>
  <c r="G4" i="21"/>
  <c r="H4" i="21"/>
  <c r="I4" i="21"/>
  <c r="J4" i="21"/>
  <c r="K4" i="21"/>
  <c r="L4" i="21"/>
  <c r="M4" i="21"/>
  <c r="N4" i="21"/>
  <c r="O4" i="21"/>
  <c r="P4" i="21"/>
  <c r="Q4" i="21"/>
  <c r="R4" i="21"/>
  <c r="S4" i="21"/>
  <c r="T4" i="21"/>
  <c r="U4" i="21"/>
  <c r="V4" i="21"/>
  <c r="W4" i="21"/>
  <c r="X4" i="21"/>
  <c r="Y4" i="21"/>
  <c r="Z4" i="21"/>
  <c r="AA4" i="21"/>
  <c r="AB4" i="21"/>
  <c r="D4" i="58"/>
  <c r="E4" i="58"/>
  <c r="F4" i="58"/>
  <c r="G4" i="58"/>
  <c r="H4" i="58"/>
  <c r="I4" i="58"/>
  <c r="J4" i="58"/>
  <c r="K4" i="58"/>
  <c r="L4" i="58"/>
  <c r="M4" i="58"/>
  <c r="N4" i="58"/>
  <c r="O4" i="58"/>
  <c r="P4" i="58"/>
  <c r="Q4" i="58"/>
  <c r="R4" i="58"/>
  <c r="S4" i="58"/>
  <c r="T4" i="58"/>
  <c r="U4" i="58"/>
  <c r="V4" i="58"/>
  <c r="W4" i="58"/>
  <c r="X4" i="58"/>
  <c r="Y4" i="58"/>
  <c r="Z4" i="58"/>
  <c r="AA4" i="58"/>
  <c r="AB4" i="58"/>
  <c r="E4" i="39"/>
  <c r="F4" i="39"/>
  <c r="G4" i="39"/>
  <c r="H4" i="39"/>
  <c r="I4" i="39"/>
  <c r="J4" i="39"/>
  <c r="K4" i="39"/>
  <c r="L4" i="39"/>
  <c r="M4" i="39"/>
  <c r="N4" i="39"/>
  <c r="O4" i="39"/>
  <c r="P4" i="39"/>
  <c r="Q4" i="39"/>
  <c r="R4" i="39"/>
  <c r="S4" i="39"/>
  <c r="T4" i="39"/>
  <c r="U4" i="39"/>
  <c r="V4" i="39"/>
  <c r="W4" i="39"/>
  <c r="X4" i="39"/>
  <c r="Y4" i="39"/>
  <c r="Z4" i="39"/>
  <c r="AA4" i="39"/>
  <c r="AB4" i="39"/>
  <c r="D4" i="35"/>
  <c r="E4" i="35"/>
  <c r="F4" i="35"/>
  <c r="G4" i="35"/>
  <c r="H4" i="35"/>
  <c r="I4" i="35"/>
  <c r="J4" i="35"/>
  <c r="K4" i="35"/>
  <c r="L4" i="35"/>
  <c r="M4" i="35"/>
  <c r="N4" i="35"/>
  <c r="O4" i="35"/>
  <c r="P4" i="35"/>
  <c r="Q4" i="35"/>
  <c r="R4" i="35"/>
  <c r="S4" i="35"/>
  <c r="T4" i="35"/>
  <c r="U4" i="35"/>
  <c r="V4" i="35"/>
  <c r="W4" i="35"/>
  <c r="X4" i="35"/>
  <c r="Y4" i="35"/>
  <c r="Z4" i="35"/>
  <c r="AA4" i="35"/>
  <c r="AB4" i="35"/>
  <c r="D4" i="43"/>
  <c r="E4" i="43"/>
  <c r="F4" i="43"/>
  <c r="G4" i="43"/>
  <c r="H4" i="43"/>
  <c r="I4" i="43"/>
  <c r="J4" i="43"/>
  <c r="K4" i="43"/>
  <c r="L4" i="43"/>
  <c r="M4" i="43"/>
  <c r="N4" i="43"/>
  <c r="O4" i="43"/>
  <c r="P4" i="43"/>
  <c r="Q4" i="43"/>
  <c r="R4" i="43"/>
  <c r="S4" i="43"/>
  <c r="T4" i="43"/>
  <c r="U4" i="43"/>
  <c r="V4" i="43"/>
  <c r="W4" i="43"/>
  <c r="X4" i="43"/>
  <c r="Y4" i="43"/>
  <c r="Z4" i="43"/>
  <c r="AA4" i="43"/>
  <c r="AB4" i="43"/>
  <c r="D4" i="52"/>
  <c r="E4" i="52"/>
  <c r="F4" i="52"/>
  <c r="G4" i="52"/>
  <c r="H4" i="52"/>
  <c r="I4" i="52"/>
  <c r="J4" i="52"/>
  <c r="K4" i="52"/>
  <c r="L4" i="52"/>
  <c r="M4" i="52"/>
  <c r="N4" i="52"/>
  <c r="O4" i="52"/>
  <c r="P4" i="52"/>
  <c r="Q4" i="52"/>
  <c r="R4" i="52"/>
  <c r="S4" i="52"/>
  <c r="T4" i="52"/>
  <c r="U4" i="52"/>
  <c r="V4" i="52"/>
  <c r="W4" i="52"/>
  <c r="X4" i="52"/>
  <c r="Y4" i="52"/>
  <c r="Z4" i="52"/>
  <c r="AA4" i="52"/>
  <c r="AB4" i="52"/>
  <c r="D4" i="1"/>
  <c r="E4" i="1"/>
  <c r="F4" i="1"/>
  <c r="G4" i="1"/>
  <c r="H4" i="1"/>
  <c r="I4" i="1"/>
  <c r="J4" i="1"/>
  <c r="K4" i="1"/>
  <c r="L4" i="1"/>
  <c r="M4" i="1"/>
  <c r="N4" i="1"/>
  <c r="O4" i="1"/>
  <c r="P4" i="1"/>
  <c r="Q4" i="1"/>
  <c r="R4" i="1"/>
  <c r="S4" i="1"/>
  <c r="T4" i="1"/>
  <c r="U4" i="1"/>
  <c r="V4" i="1"/>
  <c r="W4" i="1"/>
  <c r="X4" i="1"/>
  <c r="Y4" i="1"/>
  <c r="Z4" i="1"/>
  <c r="AA4" i="1"/>
  <c r="AB4" i="1"/>
  <c r="D4" i="50"/>
  <c r="E4" i="50"/>
  <c r="F4" i="50"/>
  <c r="G4" i="50"/>
  <c r="H4" i="50"/>
  <c r="I4" i="50"/>
  <c r="J4" i="50"/>
  <c r="K4" i="50"/>
  <c r="L4" i="50"/>
  <c r="M4" i="50"/>
  <c r="N4" i="50"/>
  <c r="O4" i="50"/>
  <c r="P4" i="50"/>
  <c r="Q4" i="50"/>
  <c r="R4" i="50"/>
  <c r="S4" i="50"/>
  <c r="T4" i="50"/>
  <c r="U4" i="50"/>
  <c r="V4" i="50"/>
  <c r="W4" i="50"/>
  <c r="X4" i="50"/>
  <c r="Y4" i="50"/>
  <c r="Z4" i="50"/>
  <c r="AA4" i="50"/>
  <c r="AB4" i="50"/>
  <c r="D4" i="22"/>
  <c r="E4" i="22"/>
  <c r="F4" i="22"/>
  <c r="G4" i="22"/>
  <c r="H4" i="22"/>
  <c r="I4" i="22"/>
  <c r="J4" i="22"/>
  <c r="K4" i="22"/>
  <c r="L4" i="22"/>
  <c r="M4" i="22"/>
  <c r="N4" i="22"/>
  <c r="O4" i="22"/>
  <c r="P4" i="22"/>
  <c r="Q4" i="22"/>
  <c r="R4" i="22"/>
  <c r="S4" i="22"/>
  <c r="T4" i="22"/>
  <c r="U4" i="22"/>
  <c r="V4" i="22"/>
  <c r="W4" i="22"/>
  <c r="X4" i="22"/>
  <c r="Y4" i="22"/>
  <c r="Z4" i="22"/>
  <c r="AA4" i="22"/>
  <c r="AB4" i="22"/>
  <c r="D4" i="38"/>
  <c r="E4" i="38"/>
  <c r="F4" i="38"/>
  <c r="G4" i="38"/>
  <c r="H4" i="38"/>
  <c r="I4" i="38"/>
  <c r="J4" i="38"/>
  <c r="K4" i="38"/>
  <c r="L4" i="38"/>
  <c r="M4" i="38"/>
  <c r="N4" i="38"/>
  <c r="O4" i="38"/>
  <c r="P4" i="38"/>
  <c r="Q4" i="38"/>
  <c r="R4" i="38"/>
  <c r="S4" i="38"/>
  <c r="T4" i="38"/>
  <c r="U4" i="38"/>
  <c r="V4" i="38"/>
  <c r="W4" i="38"/>
  <c r="X4" i="38"/>
  <c r="Y4" i="38"/>
  <c r="Z4" i="38"/>
  <c r="AA4" i="38"/>
  <c r="AB4" i="38"/>
  <c r="D4" i="39"/>
  <c r="D4" i="37"/>
  <c r="E4" i="37"/>
  <c r="F4" i="37"/>
  <c r="G4" i="37"/>
  <c r="H4" i="37"/>
  <c r="I4" i="37"/>
  <c r="J4" i="37"/>
  <c r="K4" i="37"/>
  <c r="L4" i="37"/>
  <c r="M4" i="37"/>
  <c r="N4" i="37"/>
  <c r="O4" i="37"/>
  <c r="P4" i="37"/>
  <c r="Q4" i="37"/>
  <c r="R4" i="37"/>
  <c r="S4" i="37"/>
  <c r="T4" i="37"/>
  <c r="U4" i="37"/>
  <c r="V4" i="37"/>
  <c r="W4" i="37"/>
  <c r="X4" i="37"/>
  <c r="Y4" i="37"/>
  <c r="Z4" i="37"/>
  <c r="AA4" i="37"/>
  <c r="AB4" i="37"/>
  <c r="D4" i="36"/>
  <c r="E4" i="36"/>
  <c r="F4" i="36"/>
  <c r="G4" i="36"/>
  <c r="H4" i="36"/>
  <c r="I4" i="36"/>
  <c r="J4" i="36"/>
  <c r="K4" i="36"/>
  <c r="L4" i="36"/>
  <c r="M4" i="36"/>
  <c r="N4" i="36"/>
  <c r="O4" i="36"/>
  <c r="P4" i="36"/>
  <c r="Q4" i="36"/>
  <c r="R4" i="36"/>
  <c r="S4" i="36"/>
  <c r="T4" i="36"/>
  <c r="U4" i="36"/>
  <c r="V4" i="36"/>
  <c r="W4" i="36"/>
  <c r="X4" i="36"/>
  <c r="Y4" i="36"/>
  <c r="Z4" i="36"/>
  <c r="AA4" i="36"/>
  <c r="AB4" i="36"/>
  <c r="D4" i="42"/>
  <c r="E4" i="42"/>
  <c r="F4" i="42"/>
  <c r="G4" i="42"/>
  <c r="H4" i="42"/>
  <c r="I4" i="42"/>
  <c r="J4" i="42"/>
  <c r="K4" i="42"/>
  <c r="L4" i="42"/>
  <c r="M4" i="42"/>
  <c r="N4" i="42"/>
  <c r="O4" i="42"/>
  <c r="P4" i="42"/>
  <c r="Q4" i="42"/>
  <c r="R4" i="42"/>
  <c r="S4" i="42"/>
  <c r="T4" i="42"/>
  <c r="U4" i="42"/>
  <c r="V4" i="42"/>
  <c r="W4" i="42"/>
  <c r="X4" i="42"/>
  <c r="Y4" i="42"/>
  <c r="Z4" i="42"/>
  <c r="AA4" i="42"/>
  <c r="AB4" i="42"/>
  <c r="D4" i="49"/>
  <c r="E4" i="49"/>
  <c r="F4" i="49"/>
  <c r="G4" i="49"/>
  <c r="H4" i="49"/>
  <c r="I4" i="49"/>
  <c r="J4" i="49"/>
  <c r="K4" i="49"/>
  <c r="L4" i="49"/>
  <c r="M4" i="49"/>
  <c r="N4" i="49"/>
  <c r="O4" i="49"/>
  <c r="P4" i="49"/>
  <c r="Q4" i="49"/>
  <c r="R4" i="49"/>
  <c r="S4" i="49"/>
  <c r="T4" i="49"/>
  <c r="U4" i="49"/>
  <c r="V4" i="49"/>
  <c r="W4" i="49"/>
  <c r="X4" i="49"/>
  <c r="Y4" i="49"/>
  <c r="Z4" i="49"/>
  <c r="AA4" i="49"/>
  <c r="AB4" i="49"/>
  <c r="D4" i="16"/>
  <c r="E4" i="16"/>
  <c r="F4" i="16"/>
  <c r="G4" i="16"/>
  <c r="H4" i="16"/>
  <c r="I4" i="16"/>
  <c r="J4" i="16"/>
  <c r="K4" i="16"/>
  <c r="L4" i="16"/>
  <c r="M4" i="16"/>
  <c r="N4" i="16"/>
  <c r="O4" i="16"/>
  <c r="P4" i="16"/>
  <c r="Q4" i="16"/>
  <c r="R4" i="16"/>
  <c r="S4" i="16"/>
  <c r="T4" i="16"/>
  <c r="U4" i="16"/>
  <c r="V4" i="16"/>
  <c r="W4" i="16"/>
  <c r="X4" i="16"/>
  <c r="Y4" i="16"/>
  <c r="Z4" i="16"/>
  <c r="AA4" i="16"/>
  <c r="AB4" i="16"/>
  <c r="D4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X31" i="50"/>
  <c r="W31" i="50"/>
  <c r="V31" i="50"/>
  <c r="U31" i="50"/>
  <c r="R31" i="50"/>
  <c r="AB9" i="17"/>
  <c r="AB10" i="17"/>
  <c r="AB11" i="17"/>
  <c r="AB13" i="17" s="1"/>
  <c r="AA6" i="17"/>
  <c r="AA9" i="17"/>
  <c r="AA10" i="17"/>
  <c r="AA11" i="17"/>
  <c r="AA13" i="17" s="1"/>
  <c r="AA22" i="17"/>
  <c r="Z6" i="17"/>
  <c r="Z9" i="17"/>
  <c r="Z10" i="17"/>
  <c r="Z11" i="17"/>
  <c r="Z22" i="17"/>
  <c r="Y6" i="17"/>
  <c r="Y9" i="17"/>
  <c r="Y10" i="17"/>
  <c r="Y11" i="17"/>
  <c r="Y13" i="17" s="1"/>
  <c r="Y22" i="17"/>
  <c r="X9" i="17"/>
  <c r="X10" i="17"/>
  <c r="X11" i="17"/>
  <c r="X22" i="17"/>
  <c r="W6" i="17"/>
  <c r="W9" i="17"/>
  <c r="W10" i="17"/>
  <c r="W11" i="17"/>
  <c r="W13" i="17" s="1"/>
  <c r="W22" i="17"/>
  <c r="V6" i="17"/>
  <c r="V9" i="17"/>
  <c r="V10" i="17"/>
  <c r="V22" i="17"/>
  <c r="U9" i="17"/>
  <c r="U10" i="17"/>
  <c r="U11" i="17"/>
  <c r="U13" i="17" s="1"/>
  <c r="U22" i="17"/>
  <c r="T6" i="17"/>
  <c r="T9" i="17"/>
  <c r="T10" i="17"/>
  <c r="T11" i="17"/>
  <c r="T13" i="17" s="1"/>
  <c r="T22" i="17"/>
  <c r="S6" i="17"/>
  <c r="S9" i="17"/>
  <c r="S11" i="17"/>
  <c r="S13" i="17" s="1"/>
  <c r="S22" i="17"/>
  <c r="AB23" i="17"/>
  <c r="AA23" i="17"/>
  <c r="Z23" i="17"/>
  <c r="Z25" i="17" s="1"/>
  <c r="Y23" i="17"/>
  <c r="X23" i="17"/>
  <c r="W23" i="17"/>
  <c r="V23" i="17"/>
  <c r="U23" i="17"/>
  <c r="T23" i="17"/>
  <c r="S23" i="17"/>
  <c r="S25" i="17" s="1"/>
  <c r="R23" i="17"/>
  <c r="Q23" i="17"/>
  <c r="O23" i="17"/>
  <c r="AB15" i="17"/>
  <c r="AB16" i="17"/>
  <c r="AB17" i="17"/>
  <c r="AB18" i="17"/>
  <c r="AB19" i="17"/>
  <c r="AA15" i="17"/>
  <c r="AA16" i="17"/>
  <c r="AA17" i="17"/>
  <c r="AA18" i="17"/>
  <c r="AA19" i="17"/>
  <c r="Z15" i="17"/>
  <c r="Z16" i="17"/>
  <c r="Z17" i="17"/>
  <c r="Z18" i="17"/>
  <c r="Z19" i="17"/>
  <c r="Y15" i="17"/>
  <c r="Y16" i="17"/>
  <c r="Y17" i="17"/>
  <c r="Y18" i="17"/>
  <c r="Y19" i="17"/>
  <c r="X15" i="17"/>
  <c r="X16" i="17"/>
  <c r="X17" i="17"/>
  <c r="X18" i="17"/>
  <c r="X19" i="17"/>
  <c r="W15" i="17"/>
  <c r="W16" i="17"/>
  <c r="W17" i="17"/>
  <c r="W18" i="17"/>
  <c r="W19" i="17"/>
  <c r="V15" i="17"/>
  <c r="V20" i="17" s="1"/>
  <c r="V16" i="17"/>
  <c r="V17" i="17"/>
  <c r="V18" i="17"/>
  <c r="V19" i="17"/>
  <c r="U15" i="17"/>
  <c r="U16" i="17"/>
  <c r="U17" i="17"/>
  <c r="U18" i="17"/>
  <c r="U19" i="17"/>
  <c r="T15" i="17"/>
  <c r="T16" i="17"/>
  <c r="T17" i="17"/>
  <c r="T18" i="17"/>
  <c r="T19" i="17"/>
  <c r="S15" i="17"/>
  <c r="S16" i="17"/>
  <c r="S20" i="17" s="1"/>
  <c r="S17" i="17"/>
  <c r="S18" i="17"/>
  <c r="S19" i="17"/>
  <c r="R15" i="17"/>
  <c r="R18" i="17"/>
  <c r="R19" i="17"/>
  <c r="Q15" i="17"/>
  <c r="Q16" i="17"/>
  <c r="Q17" i="17"/>
  <c r="Q18" i="17"/>
  <c r="Q19" i="17"/>
  <c r="P15" i="17"/>
  <c r="P16" i="17"/>
  <c r="P19" i="17"/>
  <c r="O16" i="17"/>
  <c r="O19" i="17"/>
  <c r="AB7" i="17"/>
  <c r="AA7" i="17"/>
  <c r="Z7" i="17"/>
  <c r="Y7" i="17"/>
  <c r="X7" i="17"/>
  <c r="W7" i="17"/>
  <c r="W8" i="17" s="1"/>
  <c r="V7" i="17"/>
  <c r="V8" i="17" s="1"/>
  <c r="U7" i="17"/>
  <c r="T7" i="17"/>
  <c r="T8" i="17" s="1"/>
  <c r="S7" i="17"/>
  <c r="R7" i="17"/>
  <c r="P7" i="17"/>
  <c r="O7" i="17"/>
  <c r="AB56" i="18"/>
  <c r="AA56" i="18"/>
  <c r="Z56" i="18"/>
  <c r="Y56" i="18"/>
  <c r="X56" i="18"/>
  <c r="W56" i="18"/>
  <c r="V56" i="18"/>
  <c r="T56" i="18"/>
  <c r="S56" i="18"/>
  <c r="R56" i="18"/>
  <c r="Q56" i="18"/>
  <c r="AB55" i="18"/>
  <c r="Y55" i="18"/>
  <c r="X55" i="18"/>
  <c r="W55" i="18"/>
  <c r="V55" i="18"/>
  <c r="U55" i="18"/>
  <c r="T55" i="18"/>
  <c r="S55" i="18"/>
  <c r="R55" i="18"/>
  <c r="O55" i="18"/>
  <c r="AA54" i="18"/>
  <c r="Y54" i="18"/>
  <c r="X54" i="18"/>
  <c r="W54" i="18"/>
  <c r="V54" i="18"/>
  <c r="U54" i="18"/>
  <c r="T54" i="18"/>
  <c r="S54" i="18"/>
  <c r="R54" i="18"/>
  <c r="Q54" i="18"/>
  <c r="P54" i="18"/>
  <c r="AB53" i="18"/>
  <c r="AA53" i="18"/>
  <c r="Z53" i="18"/>
  <c r="Y53" i="18"/>
  <c r="X53" i="18"/>
  <c r="W53" i="18"/>
  <c r="V53" i="18"/>
  <c r="U53" i="18"/>
  <c r="T53" i="18"/>
  <c r="S53" i="18"/>
  <c r="R53" i="18"/>
  <c r="Q53" i="18"/>
  <c r="P53" i="18"/>
  <c r="O53" i="18"/>
  <c r="AB52" i="18"/>
  <c r="AA52" i="18"/>
  <c r="Z52" i="18"/>
  <c r="Y52" i="18"/>
  <c r="X52" i="18"/>
  <c r="W52" i="18"/>
  <c r="V52" i="18"/>
  <c r="U52" i="18"/>
  <c r="T52" i="18"/>
  <c r="S52" i="18"/>
  <c r="R52" i="18"/>
  <c r="Q52" i="18"/>
  <c r="P52" i="18"/>
  <c r="O52" i="18"/>
  <c r="AB51" i="18"/>
  <c r="AA51" i="18"/>
  <c r="Z51" i="18"/>
  <c r="Y51" i="18"/>
  <c r="X51" i="18"/>
  <c r="W51" i="18"/>
  <c r="V51" i="18"/>
  <c r="U51" i="18"/>
  <c r="T51" i="18"/>
  <c r="S51" i="18"/>
  <c r="R51" i="18"/>
  <c r="Q51" i="18"/>
  <c r="P51" i="18"/>
  <c r="O51" i="18"/>
  <c r="AB50" i="18"/>
  <c r="AA50" i="18"/>
  <c r="Z50" i="18"/>
  <c r="Y50" i="18"/>
  <c r="X50" i="18"/>
  <c r="W50" i="18"/>
  <c r="V50" i="18"/>
  <c r="U50" i="18"/>
  <c r="T50" i="18"/>
  <c r="S50" i="18"/>
  <c r="R50" i="18"/>
  <c r="Q50" i="18"/>
  <c r="P50" i="18"/>
  <c r="O50" i="18"/>
  <c r="AB49" i="18"/>
  <c r="AA49" i="18"/>
  <c r="Z49" i="18"/>
  <c r="Y49" i="18"/>
  <c r="X49" i="18"/>
  <c r="W49" i="18"/>
  <c r="V49" i="18"/>
  <c r="U49" i="18"/>
  <c r="T49" i="18"/>
  <c r="S49" i="18"/>
  <c r="R49" i="18"/>
  <c r="Q49" i="18"/>
  <c r="P49" i="18"/>
  <c r="O49" i="18"/>
  <c r="AB48" i="18"/>
  <c r="AA48" i="18"/>
  <c r="Z48" i="18"/>
  <c r="Y48" i="18"/>
  <c r="X48" i="18"/>
  <c r="W48" i="18"/>
  <c r="V48" i="18"/>
  <c r="U48" i="18"/>
  <c r="T48" i="18"/>
  <c r="S48" i="18"/>
  <c r="Q48" i="18"/>
  <c r="P48" i="18"/>
  <c r="AB47" i="18"/>
  <c r="AA47" i="18"/>
  <c r="Z47" i="18"/>
  <c r="Y47" i="18"/>
  <c r="X47" i="18"/>
  <c r="V47" i="18"/>
  <c r="U47" i="18"/>
  <c r="T47" i="18"/>
  <c r="S47" i="18"/>
  <c r="R47" i="18"/>
  <c r="Q47" i="18"/>
  <c r="P47" i="18"/>
  <c r="O47" i="18"/>
  <c r="AB46" i="18"/>
  <c r="AA46" i="18"/>
  <c r="Z46" i="18"/>
  <c r="Y46" i="18"/>
  <c r="X46" i="18"/>
  <c r="W46" i="18"/>
  <c r="V46" i="18"/>
  <c r="U46" i="18"/>
  <c r="T46" i="18"/>
  <c r="S46" i="18"/>
  <c r="R46" i="18"/>
  <c r="Q46" i="18"/>
  <c r="O46" i="18"/>
  <c r="AB45" i="18"/>
  <c r="Z45" i="18"/>
  <c r="Y45" i="18"/>
  <c r="X45" i="18"/>
  <c r="W45" i="18"/>
  <c r="V45" i="18"/>
  <c r="U45" i="18"/>
  <c r="T45" i="18"/>
  <c r="S45" i="18"/>
  <c r="R45" i="18"/>
  <c r="Q45" i="18"/>
  <c r="P45" i="18"/>
  <c r="O45" i="18"/>
  <c r="AB44" i="18"/>
  <c r="AA44" i="18"/>
  <c r="Z44" i="18"/>
  <c r="Y44" i="18"/>
  <c r="X44" i="18"/>
  <c r="W44" i="18"/>
  <c r="U44" i="18"/>
  <c r="T44" i="18"/>
  <c r="S44" i="18"/>
  <c r="R44" i="18"/>
  <c r="Q44" i="18"/>
  <c r="P44" i="18"/>
  <c r="O44" i="18"/>
  <c r="AB43" i="18"/>
  <c r="AA43" i="18"/>
  <c r="Z43" i="18"/>
  <c r="X43" i="18"/>
  <c r="W43" i="18"/>
  <c r="U43" i="18"/>
  <c r="T43" i="18"/>
  <c r="S43" i="18"/>
  <c r="R43" i="18"/>
  <c r="O43" i="18"/>
  <c r="AA42" i="18"/>
  <c r="Z42" i="18"/>
  <c r="Y42" i="18"/>
  <c r="X42" i="18"/>
  <c r="W42" i="18"/>
  <c r="V42" i="18"/>
  <c r="U42" i="18"/>
  <c r="T42" i="18"/>
  <c r="S42" i="18"/>
  <c r="R42" i="18"/>
  <c r="Q42" i="18"/>
  <c r="P42" i="18"/>
  <c r="O42" i="18"/>
  <c r="AB41" i="18"/>
  <c r="AA41" i="18"/>
  <c r="Z41" i="18"/>
  <c r="Y41" i="18"/>
  <c r="X41" i="18"/>
  <c r="W41" i="18"/>
  <c r="V41" i="18"/>
  <c r="U41" i="18"/>
  <c r="T41" i="18"/>
  <c r="S41" i="18"/>
  <c r="R41" i="18"/>
  <c r="Q41" i="18"/>
  <c r="P41" i="18"/>
  <c r="O41" i="18"/>
  <c r="AB40" i="18"/>
  <c r="AA40" i="18"/>
  <c r="Z40" i="18"/>
  <c r="Y40" i="18"/>
  <c r="X40" i="18"/>
  <c r="W40" i="18"/>
  <c r="V40" i="18"/>
  <c r="U40" i="18"/>
  <c r="T40" i="18"/>
  <c r="S40" i="18"/>
  <c r="AB39" i="18"/>
  <c r="AA39" i="18"/>
  <c r="Z39" i="18"/>
  <c r="X39" i="18"/>
  <c r="V39" i="18"/>
  <c r="U39" i="18"/>
  <c r="T39" i="18"/>
  <c r="S39" i="18"/>
  <c r="R39" i="18"/>
  <c r="Q39" i="18"/>
  <c r="P39" i="18"/>
  <c r="O39" i="18"/>
  <c r="AB38" i="18"/>
  <c r="AA38" i="18"/>
  <c r="Z38" i="18"/>
  <c r="Y38" i="18"/>
  <c r="X38" i="18"/>
  <c r="W38" i="18"/>
  <c r="V38" i="18"/>
  <c r="U38" i="18"/>
  <c r="S38" i="18"/>
  <c r="Q38" i="18"/>
  <c r="P38" i="18"/>
  <c r="AB37" i="18"/>
  <c r="AA37" i="18"/>
  <c r="Z37" i="18"/>
  <c r="Y37" i="18"/>
  <c r="X37" i="18"/>
  <c r="W37" i="18"/>
  <c r="V37" i="18"/>
  <c r="U37" i="18"/>
  <c r="S37" i="18"/>
  <c r="R37" i="18"/>
  <c r="Q37" i="18"/>
  <c r="AB35" i="18"/>
  <c r="Z35" i="18"/>
  <c r="Y35" i="18"/>
  <c r="X35" i="18"/>
  <c r="W35" i="18"/>
  <c r="V35" i="18"/>
  <c r="U35" i="18"/>
  <c r="T35" i="18"/>
  <c r="S35" i="18"/>
  <c r="R35" i="18"/>
  <c r="Q35" i="18"/>
  <c r="P35" i="18"/>
  <c r="O35" i="18"/>
  <c r="AB34" i="18"/>
  <c r="AA34" i="18"/>
  <c r="Z34" i="18"/>
  <c r="Y34" i="18"/>
  <c r="X34" i="18"/>
  <c r="W34" i="18"/>
  <c r="V34" i="18"/>
  <c r="U34" i="18"/>
  <c r="T34" i="18"/>
  <c r="S34" i="18"/>
  <c r="R34" i="18"/>
  <c r="AA33" i="18"/>
  <c r="Z33" i="18"/>
  <c r="Y33" i="18"/>
  <c r="X33" i="18"/>
  <c r="W33" i="18"/>
  <c r="V33" i="18"/>
  <c r="U33" i="18"/>
  <c r="T33" i="18"/>
  <c r="S33" i="18"/>
  <c r="Q33" i="18"/>
  <c r="O33" i="18"/>
  <c r="AB32" i="18"/>
  <c r="AA32" i="18"/>
  <c r="Z32" i="18"/>
  <c r="X32" i="18"/>
  <c r="W32" i="18"/>
  <c r="W24" i="18" s="1"/>
  <c r="V32" i="18"/>
  <c r="U32" i="18"/>
  <c r="T32" i="18"/>
  <c r="S32" i="18"/>
  <c r="R32" i="18"/>
  <c r="Q32" i="18"/>
  <c r="P32" i="18"/>
  <c r="O32" i="18"/>
  <c r="AB22" i="18"/>
  <c r="AA7" i="18"/>
  <c r="AA22" i="18"/>
  <c r="Z22" i="18"/>
  <c r="Z23" i="18"/>
  <c r="Y7" i="18"/>
  <c r="Y22" i="18"/>
  <c r="X22" i="18"/>
  <c r="W7" i="18"/>
  <c r="W22" i="18"/>
  <c r="W23" i="18"/>
  <c r="V7" i="18"/>
  <c r="V22" i="18"/>
  <c r="V23" i="18"/>
  <c r="U7" i="18"/>
  <c r="U22" i="18"/>
  <c r="T7" i="18"/>
  <c r="T22" i="18"/>
  <c r="T23" i="18"/>
  <c r="S7" i="18"/>
  <c r="S9" i="18"/>
  <c r="S11" i="18" s="1"/>
  <c r="S22" i="18"/>
  <c r="S23" i="18"/>
  <c r="R22" i="18"/>
  <c r="Q22" i="18"/>
  <c r="O22" i="18"/>
  <c r="AB25" i="18"/>
  <c r="AA25" i="18"/>
  <c r="Z25" i="18"/>
  <c r="Y25" i="18"/>
  <c r="X25" i="18"/>
  <c r="W25" i="18"/>
  <c r="V25" i="18"/>
  <c r="U25" i="18"/>
  <c r="T25" i="18"/>
  <c r="S25" i="18"/>
  <c r="R25" i="18"/>
  <c r="Q25" i="18"/>
  <c r="O25" i="18"/>
  <c r="AB13" i="18"/>
  <c r="AB14" i="18"/>
  <c r="AB15" i="18"/>
  <c r="AB16" i="18"/>
  <c r="AB17" i="18"/>
  <c r="AB18" i="18"/>
  <c r="AB19" i="18"/>
  <c r="AB20" i="18"/>
  <c r="AA13" i="18"/>
  <c r="AA15" i="18"/>
  <c r="AA16" i="18"/>
  <c r="AA17" i="18"/>
  <c r="AA18" i="18"/>
  <c r="AA19" i="18"/>
  <c r="AA20" i="18"/>
  <c r="Z14" i="18"/>
  <c r="Z15" i="18"/>
  <c r="Z16" i="18"/>
  <c r="Z17" i="18"/>
  <c r="Z18" i="18"/>
  <c r="Z19" i="18"/>
  <c r="Z20" i="18"/>
  <c r="Y13" i="18"/>
  <c r="Y14" i="18"/>
  <c r="Y15" i="18"/>
  <c r="Y16" i="18"/>
  <c r="Y17" i="18"/>
  <c r="Y18" i="18"/>
  <c r="Y20" i="18"/>
  <c r="X14" i="18"/>
  <c r="X15" i="18"/>
  <c r="X16" i="18"/>
  <c r="X17" i="18"/>
  <c r="X18" i="18"/>
  <c r="X19" i="18"/>
  <c r="X20" i="18"/>
  <c r="W13" i="18"/>
  <c r="W14" i="18"/>
  <c r="W15" i="18"/>
  <c r="W16" i="18"/>
  <c r="W17" i="18"/>
  <c r="W19" i="18"/>
  <c r="W20" i="18"/>
  <c r="V13" i="18"/>
  <c r="V15" i="18"/>
  <c r="V16" i="18"/>
  <c r="V18" i="18"/>
  <c r="V19" i="18"/>
  <c r="U13" i="18"/>
  <c r="U14" i="18"/>
  <c r="U16" i="18"/>
  <c r="U17" i="18"/>
  <c r="U18" i="18"/>
  <c r="U19" i="18"/>
  <c r="U20" i="18"/>
  <c r="T14" i="18"/>
  <c r="T15" i="18"/>
  <c r="T16" i="18"/>
  <c r="T17" i="18"/>
  <c r="T18" i="18"/>
  <c r="T19" i="18"/>
  <c r="T20" i="18"/>
  <c r="S13" i="18"/>
  <c r="S14" i="18"/>
  <c r="S15" i="18"/>
  <c r="S16" i="18"/>
  <c r="S17" i="18"/>
  <c r="S18" i="18"/>
  <c r="S19" i="18"/>
  <c r="S20" i="18"/>
  <c r="R13" i="18"/>
  <c r="R14" i="18"/>
  <c r="R15" i="18"/>
  <c r="R20" i="18"/>
  <c r="Q13" i="18"/>
  <c r="Q14" i="18"/>
  <c r="Q15" i="18"/>
  <c r="Q16" i="18"/>
  <c r="Q17" i="18"/>
  <c r="Q18" i="18"/>
  <c r="P13" i="18"/>
  <c r="P14" i="18"/>
  <c r="P15" i="18"/>
  <c r="P16" i="18"/>
  <c r="P20" i="18"/>
  <c r="O14" i="18"/>
  <c r="O16" i="18"/>
  <c r="O20" i="18"/>
  <c r="AB64" i="20"/>
  <c r="AA64" i="20"/>
  <c r="Z64" i="20"/>
  <c r="Y64" i="20"/>
  <c r="X64" i="20"/>
  <c r="W64" i="20"/>
  <c r="V64" i="20"/>
  <c r="U64" i="20"/>
  <c r="T64" i="20"/>
  <c r="S64" i="20"/>
  <c r="R64" i="20"/>
  <c r="Q64" i="20"/>
  <c r="O64" i="20"/>
  <c r="AB63" i="20"/>
  <c r="Z63" i="20"/>
  <c r="Y63" i="20"/>
  <c r="X63" i="20"/>
  <c r="W63" i="20"/>
  <c r="U63" i="20"/>
  <c r="T63" i="20"/>
  <c r="S63" i="20"/>
  <c r="Q63" i="20"/>
  <c r="P63" i="20"/>
  <c r="O63" i="20"/>
  <c r="AB62" i="20"/>
  <c r="AA62" i="20"/>
  <c r="Z62" i="20"/>
  <c r="Y62" i="20"/>
  <c r="X62" i="20"/>
  <c r="W62" i="20"/>
  <c r="V62" i="20"/>
  <c r="U62" i="20"/>
  <c r="T62" i="20"/>
  <c r="S62" i="20"/>
  <c r="R62" i="20"/>
  <c r="Q62" i="20"/>
  <c r="P62" i="20"/>
  <c r="O62" i="20"/>
  <c r="AB61" i="20"/>
  <c r="AA61" i="20"/>
  <c r="Z61" i="20"/>
  <c r="Y61" i="20"/>
  <c r="X61" i="20"/>
  <c r="W61" i="20"/>
  <c r="V61" i="20"/>
  <c r="U61" i="20"/>
  <c r="T61" i="20"/>
  <c r="S61" i="20"/>
  <c r="R61" i="20"/>
  <c r="Q61" i="20"/>
  <c r="P61" i="20"/>
  <c r="O61" i="20"/>
  <c r="AB60" i="20"/>
  <c r="AA60" i="20"/>
  <c r="Z60" i="20"/>
  <c r="Y60" i="20"/>
  <c r="X60" i="20"/>
  <c r="W60" i="20"/>
  <c r="V60" i="20"/>
  <c r="U60" i="20"/>
  <c r="T60" i="20"/>
  <c r="S60" i="20"/>
  <c r="R60" i="20"/>
  <c r="Q60" i="20"/>
  <c r="P60" i="20"/>
  <c r="O60" i="20"/>
  <c r="AB59" i="20"/>
  <c r="AA59" i="20"/>
  <c r="Z59" i="20"/>
  <c r="Y59" i="20"/>
  <c r="X59" i="20"/>
  <c r="W59" i="20"/>
  <c r="V59" i="20"/>
  <c r="U59" i="20"/>
  <c r="T59" i="20"/>
  <c r="S59" i="20"/>
  <c r="R59" i="20"/>
  <c r="Q59" i="20"/>
  <c r="P59" i="20"/>
  <c r="O59" i="20"/>
  <c r="AB58" i="20"/>
  <c r="AA58" i="20"/>
  <c r="Z58" i="20"/>
  <c r="Y58" i="20"/>
  <c r="X58" i="20"/>
  <c r="W58" i="20"/>
  <c r="V58" i="20"/>
  <c r="U58" i="20"/>
  <c r="T58" i="20"/>
  <c r="S58" i="20"/>
  <c r="R58" i="20"/>
  <c r="Q58" i="20"/>
  <c r="P58" i="20"/>
  <c r="O58" i="20"/>
  <c r="AB57" i="20"/>
  <c r="AA57" i="20"/>
  <c r="Z57" i="20"/>
  <c r="Y57" i="20"/>
  <c r="X57" i="20"/>
  <c r="W57" i="20"/>
  <c r="V57" i="20"/>
  <c r="U57" i="20"/>
  <c r="T57" i="20"/>
  <c r="S57" i="20"/>
  <c r="R57" i="20"/>
  <c r="Q57" i="20"/>
  <c r="P57" i="20"/>
  <c r="O57" i="20"/>
  <c r="AB56" i="20"/>
  <c r="AA56" i="20"/>
  <c r="Z56" i="20"/>
  <c r="Y56" i="20"/>
  <c r="X56" i="20"/>
  <c r="W56" i="20"/>
  <c r="V56" i="20"/>
  <c r="U56" i="20"/>
  <c r="T56" i="20"/>
  <c r="S56" i="20"/>
  <c r="R56" i="20"/>
  <c r="Q56" i="20"/>
  <c r="P56" i="20"/>
  <c r="O56" i="20"/>
  <c r="AB55" i="20"/>
  <c r="AA55" i="20"/>
  <c r="Z55" i="20"/>
  <c r="Y55" i="20"/>
  <c r="X55" i="20"/>
  <c r="W55" i="20"/>
  <c r="V55" i="20"/>
  <c r="U55" i="20"/>
  <c r="T55" i="20"/>
  <c r="S55" i="20"/>
  <c r="R55" i="20"/>
  <c r="Q55" i="20"/>
  <c r="P55" i="20"/>
  <c r="O55" i="20"/>
  <c r="AB54" i="20"/>
  <c r="AA54" i="20"/>
  <c r="Z54" i="20"/>
  <c r="Y54" i="20"/>
  <c r="X54" i="20"/>
  <c r="W54" i="20"/>
  <c r="U54" i="20"/>
  <c r="T54" i="20"/>
  <c r="S54" i="20"/>
  <c r="R54" i="20"/>
  <c r="Q54" i="20"/>
  <c r="P54" i="20"/>
  <c r="O54" i="20"/>
  <c r="AB53" i="20"/>
  <c r="Z53" i="20"/>
  <c r="W53" i="20"/>
  <c r="V53" i="20"/>
  <c r="U53" i="20"/>
  <c r="T53" i="20"/>
  <c r="S53" i="20"/>
  <c r="R53" i="20"/>
  <c r="Q53" i="20"/>
  <c r="P53" i="20"/>
  <c r="O53" i="20"/>
  <c r="AB52" i="20"/>
  <c r="AA52" i="20"/>
  <c r="Y52" i="20"/>
  <c r="X52" i="20"/>
  <c r="W52" i="20"/>
  <c r="U52" i="20"/>
  <c r="T52" i="20"/>
  <c r="S52" i="20"/>
  <c r="R52" i="20"/>
  <c r="Q52" i="20"/>
  <c r="P52" i="20"/>
  <c r="O52" i="20"/>
  <c r="AB51" i="20"/>
  <c r="AA51" i="20"/>
  <c r="Y51" i="20"/>
  <c r="X51" i="20"/>
  <c r="W51" i="20"/>
  <c r="V51" i="20"/>
  <c r="U51" i="20"/>
  <c r="S51" i="20"/>
  <c r="R51" i="20"/>
  <c r="Q51" i="20"/>
  <c r="P51" i="20"/>
  <c r="O51" i="20"/>
  <c r="AB50" i="20"/>
  <c r="Z50" i="20"/>
  <c r="Y50" i="20"/>
  <c r="W50" i="20"/>
  <c r="V50" i="20"/>
  <c r="U50" i="20"/>
  <c r="T50" i="20"/>
  <c r="S50" i="20"/>
  <c r="R50" i="20"/>
  <c r="P50" i="20"/>
  <c r="O50" i="20"/>
  <c r="AB49" i="20"/>
  <c r="AA49" i="20"/>
  <c r="Z49" i="20"/>
  <c r="Y49" i="20"/>
  <c r="X49" i="20"/>
  <c r="W49" i="20"/>
  <c r="V49" i="20"/>
  <c r="U49" i="20"/>
  <c r="T49" i="20"/>
  <c r="S49" i="20"/>
  <c r="R49" i="20"/>
  <c r="Q49" i="20"/>
  <c r="P49" i="20"/>
  <c r="O49" i="20"/>
  <c r="AB48" i="20"/>
  <c r="AA48" i="20"/>
  <c r="Z48" i="20"/>
  <c r="Y48" i="20"/>
  <c r="X48" i="20"/>
  <c r="W48" i="20"/>
  <c r="U48" i="20"/>
  <c r="T48" i="20"/>
  <c r="S48" i="20"/>
  <c r="R48" i="20"/>
  <c r="Q48" i="20"/>
  <c r="P48" i="20"/>
  <c r="O48" i="20"/>
  <c r="AB47" i="20"/>
  <c r="AA47" i="20"/>
  <c r="Z47" i="20"/>
  <c r="Y47" i="20"/>
  <c r="X47" i="20"/>
  <c r="W47" i="20"/>
  <c r="V47" i="20"/>
  <c r="U47" i="20"/>
  <c r="T47" i="20"/>
  <c r="S47" i="20"/>
  <c r="R47" i="20"/>
  <c r="Q47" i="20"/>
  <c r="P47" i="20"/>
  <c r="O47" i="20"/>
  <c r="AB46" i="20"/>
  <c r="AA46" i="20"/>
  <c r="Z46" i="20"/>
  <c r="Y46" i="20"/>
  <c r="X46" i="20"/>
  <c r="W46" i="20"/>
  <c r="V46" i="20"/>
  <c r="U46" i="20"/>
  <c r="T46" i="20"/>
  <c r="S46" i="20"/>
  <c r="Q46" i="20"/>
  <c r="P46" i="20"/>
  <c r="O46" i="20"/>
  <c r="AB45" i="20"/>
  <c r="AA45" i="20"/>
  <c r="Z45" i="20"/>
  <c r="Y45" i="20"/>
  <c r="X45" i="20"/>
  <c r="W45" i="20"/>
  <c r="U45" i="20"/>
  <c r="T45" i="20"/>
  <c r="S45" i="20"/>
  <c r="R45" i="20"/>
  <c r="Q45" i="20"/>
  <c r="O45" i="20"/>
  <c r="AB43" i="20"/>
  <c r="AA43" i="20"/>
  <c r="Z43" i="20"/>
  <c r="Y43" i="20"/>
  <c r="X43" i="20"/>
  <c r="W43" i="20"/>
  <c r="V43" i="20"/>
  <c r="U43" i="20"/>
  <c r="T43" i="20"/>
  <c r="S43" i="20"/>
  <c r="R43" i="20"/>
  <c r="Q43" i="20"/>
  <c r="P43" i="20"/>
  <c r="O43" i="20"/>
  <c r="AB42" i="20"/>
  <c r="AA42" i="20"/>
  <c r="Z42" i="20"/>
  <c r="Y42" i="20"/>
  <c r="W42" i="20"/>
  <c r="V42" i="20"/>
  <c r="U42" i="20"/>
  <c r="T42" i="20"/>
  <c r="S42" i="20"/>
  <c r="R42" i="20"/>
  <c r="Q42" i="20"/>
  <c r="P42" i="20"/>
  <c r="O42" i="20"/>
  <c r="AB41" i="20"/>
  <c r="Y41" i="20"/>
  <c r="X41" i="20"/>
  <c r="W41" i="20"/>
  <c r="V41" i="20"/>
  <c r="U41" i="20"/>
  <c r="T41" i="20"/>
  <c r="S41" i="20"/>
  <c r="R41" i="20"/>
  <c r="Q41" i="20"/>
  <c r="P41" i="20"/>
  <c r="O41" i="20"/>
  <c r="AB40" i="20"/>
  <c r="AA40" i="20"/>
  <c r="Z40" i="20"/>
  <c r="Y40" i="20"/>
  <c r="X40" i="20"/>
  <c r="W40" i="20"/>
  <c r="V40" i="20"/>
  <c r="U40" i="20"/>
  <c r="T40" i="20"/>
  <c r="S40" i="20"/>
  <c r="R40" i="20"/>
  <c r="Q40" i="20"/>
  <c r="P40" i="20"/>
  <c r="AB29" i="20"/>
  <c r="AB35" i="20"/>
  <c r="AA7" i="20"/>
  <c r="AA9" i="20"/>
  <c r="AA35" i="20"/>
  <c r="Z7" i="20"/>
  <c r="Z8" i="20"/>
  <c r="Z35" i="20"/>
  <c r="Y7" i="20"/>
  <c r="Y9" i="20"/>
  <c r="Y35" i="20"/>
  <c r="X7" i="20"/>
  <c r="X9" i="20"/>
  <c r="X35" i="20"/>
  <c r="W7" i="20"/>
  <c r="W35" i="20"/>
  <c r="V7" i="20"/>
  <c r="V29" i="20"/>
  <c r="V35" i="20"/>
  <c r="U7" i="20"/>
  <c r="U9" i="20"/>
  <c r="U29" i="20"/>
  <c r="U35" i="20"/>
  <c r="T7" i="20"/>
  <c r="T8" i="20"/>
  <c r="T29" i="20"/>
  <c r="T35" i="20"/>
  <c r="S35" i="20"/>
  <c r="R7" i="20"/>
  <c r="R35" i="20"/>
  <c r="Q9" i="20"/>
  <c r="Q35" i="20"/>
  <c r="P29" i="20"/>
  <c r="P35" i="20"/>
  <c r="O7" i="20"/>
  <c r="O8" i="20"/>
  <c r="O35" i="20"/>
  <c r="AB15" i="20"/>
  <c r="AB16" i="20"/>
  <c r="AB17" i="20"/>
  <c r="AB18" i="20"/>
  <c r="AB20" i="20"/>
  <c r="AB21" i="20"/>
  <c r="AB22" i="20"/>
  <c r="AB23" i="20"/>
  <c r="AB25" i="20"/>
  <c r="AB26" i="20"/>
  <c r="AA15" i="20"/>
  <c r="AA16" i="20"/>
  <c r="AA17" i="20"/>
  <c r="AA18" i="20"/>
  <c r="AA19" i="20"/>
  <c r="AA20" i="20"/>
  <c r="AA21" i="20"/>
  <c r="AA22" i="20"/>
  <c r="AA23" i="20"/>
  <c r="AA24" i="20"/>
  <c r="AA25" i="20"/>
  <c r="AA26" i="20"/>
  <c r="Z15" i="20"/>
  <c r="Z16" i="20"/>
  <c r="Z17" i="20"/>
  <c r="Z18" i="20"/>
  <c r="Z19" i="20"/>
  <c r="Z20" i="20"/>
  <c r="Z21" i="20"/>
  <c r="Z22" i="20"/>
  <c r="Z23" i="20"/>
  <c r="Z24" i="20"/>
  <c r="Z25" i="20"/>
  <c r="Z26" i="20"/>
  <c r="Y15" i="20"/>
  <c r="Y16" i="20"/>
  <c r="Y17" i="20"/>
  <c r="Y18" i="20"/>
  <c r="Y19" i="20"/>
  <c r="Y20" i="20"/>
  <c r="Y21" i="20"/>
  <c r="Y22" i="20"/>
  <c r="Y23" i="20"/>
  <c r="Y24" i="20"/>
  <c r="Y25" i="20"/>
  <c r="Y26" i="20"/>
  <c r="X15" i="20"/>
  <c r="X16" i="20"/>
  <c r="X17" i="20"/>
  <c r="X18" i="20"/>
  <c r="X19" i="20"/>
  <c r="X20" i="20"/>
  <c r="X21" i="20"/>
  <c r="X22" i="20"/>
  <c r="X23" i="20"/>
  <c r="X24" i="20"/>
  <c r="X25" i="20"/>
  <c r="X26" i="20"/>
  <c r="W16" i="20"/>
  <c r="W19" i="20"/>
  <c r="W20" i="20"/>
  <c r="W21" i="20"/>
  <c r="W22" i="20"/>
  <c r="W23" i="20"/>
  <c r="W24" i="20"/>
  <c r="W25" i="20"/>
  <c r="W26" i="20"/>
  <c r="V15" i="20"/>
  <c r="V16" i="20"/>
  <c r="V17" i="20"/>
  <c r="V19" i="20"/>
  <c r="V20" i="20"/>
  <c r="V21" i="20"/>
  <c r="V22" i="20"/>
  <c r="V23" i="20"/>
  <c r="V24" i="20"/>
  <c r="V25" i="20"/>
  <c r="V26" i="20"/>
  <c r="U15" i="20"/>
  <c r="U16" i="20"/>
  <c r="U17" i="20"/>
  <c r="U18" i="20"/>
  <c r="U19" i="20"/>
  <c r="U20" i="20"/>
  <c r="U21" i="20"/>
  <c r="U22" i="20"/>
  <c r="U23" i="20"/>
  <c r="U24" i="20"/>
  <c r="U25" i="20"/>
  <c r="U26" i="20"/>
  <c r="T15" i="20"/>
  <c r="T16" i="20"/>
  <c r="T17" i="20"/>
  <c r="T18" i="20"/>
  <c r="T19" i="20"/>
  <c r="T20" i="20"/>
  <c r="T21" i="20"/>
  <c r="T22" i="20"/>
  <c r="T23" i="20"/>
  <c r="T24" i="20"/>
  <c r="T25" i="20"/>
  <c r="T26" i="20"/>
  <c r="S15" i="20"/>
  <c r="S16" i="20"/>
  <c r="S17" i="20"/>
  <c r="S18" i="20"/>
  <c r="S19" i="20"/>
  <c r="S20" i="20"/>
  <c r="S21" i="20"/>
  <c r="S22" i="20"/>
  <c r="S23" i="20"/>
  <c r="S24" i="20"/>
  <c r="S25" i="20"/>
  <c r="S26" i="20"/>
  <c r="R15" i="20"/>
  <c r="R17" i="20"/>
  <c r="R18" i="20"/>
  <c r="R19" i="20"/>
  <c r="R20" i="20"/>
  <c r="R21" i="20"/>
  <c r="R22" i="20"/>
  <c r="R23" i="20"/>
  <c r="R24" i="20"/>
  <c r="R25" i="20"/>
  <c r="R26" i="20"/>
  <c r="Q15" i="20"/>
  <c r="Q16" i="20"/>
  <c r="Q17" i="20"/>
  <c r="Q18" i="20"/>
  <c r="Q19" i="20"/>
  <c r="Q20" i="20"/>
  <c r="Q22" i="20"/>
  <c r="Q23" i="20"/>
  <c r="Q24" i="20"/>
  <c r="Q25" i="20"/>
  <c r="Q26" i="20"/>
  <c r="P15" i="20"/>
  <c r="P17" i="20"/>
  <c r="P18" i="20"/>
  <c r="P19" i="20"/>
  <c r="P20" i="20"/>
  <c r="P21" i="20"/>
  <c r="P22" i="20"/>
  <c r="P23" i="20"/>
  <c r="P24" i="20"/>
  <c r="P25" i="20"/>
  <c r="P26" i="20"/>
  <c r="O15" i="20"/>
  <c r="O16" i="20"/>
  <c r="O18" i="20"/>
  <c r="O19" i="20"/>
  <c r="O20" i="20"/>
  <c r="O21" i="20"/>
  <c r="O22" i="20"/>
  <c r="O23" i="20"/>
  <c r="O24" i="20"/>
  <c r="O25" i="20"/>
  <c r="O26" i="20"/>
  <c r="AB11" i="20"/>
  <c r="AB12" i="20"/>
  <c r="AA11" i="20"/>
  <c r="AA12" i="20"/>
  <c r="Z11" i="20"/>
  <c r="Z12" i="20"/>
  <c r="Y11" i="20"/>
  <c r="Y12" i="20"/>
  <c r="X11" i="20"/>
  <c r="X12" i="20"/>
  <c r="W11" i="20"/>
  <c r="W12" i="20"/>
  <c r="V12" i="20"/>
  <c r="U11" i="20"/>
  <c r="U12" i="20"/>
  <c r="T11" i="20"/>
  <c r="T12" i="20"/>
  <c r="S11" i="20"/>
  <c r="S12" i="20"/>
  <c r="R11" i="20"/>
  <c r="R12" i="20"/>
  <c r="Q11" i="20"/>
  <c r="Q12" i="20"/>
  <c r="P11" i="20"/>
  <c r="P12" i="20"/>
  <c r="O11" i="20"/>
  <c r="O12" i="20"/>
  <c r="AB6" i="6"/>
  <c r="AB7" i="6"/>
  <c r="AB8" i="6"/>
  <c r="AB9" i="6"/>
  <c r="AA6" i="6"/>
  <c r="AA7" i="6"/>
  <c r="AA8" i="6"/>
  <c r="AA9" i="6"/>
  <c r="Z6" i="6"/>
  <c r="Z7" i="6"/>
  <c r="Z8" i="6"/>
  <c r="Z9" i="6"/>
  <c r="Y6" i="6"/>
  <c r="Y7" i="6"/>
  <c r="Y8" i="6"/>
  <c r="Y9" i="6"/>
  <c r="X6" i="6"/>
  <c r="X7" i="6"/>
  <c r="X8" i="6"/>
  <c r="X9" i="6"/>
  <c r="W6" i="6"/>
  <c r="W7" i="6"/>
  <c r="W8" i="6"/>
  <c r="W9" i="6"/>
  <c r="V6" i="6"/>
  <c r="V7" i="6"/>
  <c r="U6" i="6"/>
  <c r="U7" i="6"/>
  <c r="U8" i="6"/>
  <c r="U9" i="6"/>
  <c r="T6" i="6"/>
  <c r="T7" i="6"/>
  <c r="T8" i="6"/>
  <c r="T9" i="6"/>
  <c r="S6" i="6"/>
  <c r="S7" i="6"/>
  <c r="S8" i="6"/>
  <c r="S9" i="6"/>
  <c r="R8" i="6"/>
  <c r="Q7" i="6"/>
  <c r="Q8" i="6"/>
  <c r="P7" i="6"/>
  <c r="O7" i="6"/>
  <c r="AB11" i="6"/>
  <c r="AA11" i="6"/>
  <c r="AA12" i="6" s="1"/>
  <c r="Z11" i="6"/>
  <c r="Z12" i="6" s="1"/>
  <c r="Y11" i="6"/>
  <c r="Y12" i="6" s="1"/>
  <c r="X11" i="6"/>
  <c r="X12" i="6" s="1"/>
  <c r="W11" i="6"/>
  <c r="W12" i="6" s="1"/>
  <c r="V11" i="6"/>
  <c r="V12" i="6" s="1"/>
  <c r="U11" i="6"/>
  <c r="U12" i="6" s="1"/>
  <c r="T11" i="6"/>
  <c r="T12" i="6" s="1"/>
  <c r="S11" i="6"/>
  <c r="R11" i="6"/>
  <c r="Q11" i="6"/>
  <c r="Q12" i="6" s="1"/>
  <c r="P11" i="6"/>
  <c r="O11" i="6"/>
  <c r="AB6" i="7"/>
  <c r="AB7" i="7"/>
  <c r="AB8" i="7"/>
  <c r="AB9" i="7"/>
  <c r="AB13" i="7"/>
  <c r="AB14" i="7"/>
  <c r="AB16" i="7" s="1"/>
  <c r="AA6" i="7"/>
  <c r="AA7" i="7"/>
  <c r="AA8" i="7"/>
  <c r="AA9" i="7"/>
  <c r="AA13" i="7"/>
  <c r="AA14" i="7"/>
  <c r="Z6" i="7"/>
  <c r="Z7" i="7"/>
  <c r="Z8" i="7"/>
  <c r="Z9" i="7"/>
  <c r="Z13" i="7"/>
  <c r="Z14" i="7"/>
  <c r="Z16" i="7" s="1"/>
  <c r="Y6" i="7"/>
  <c r="Y7" i="7"/>
  <c r="Y8" i="7"/>
  <c r="Y9" i="7"/>
  <c r="Y13" i="7"/>
  <c r="Y14" i="7"/>
  <c r="X6" i="7"/>
  <c r="X7" i="7"/>
  <c r="X8" i="7"/>
  <c r="X9" i="7"/>
  <c r="X13" i="7"/>
  <c r="X14" i="7"/>
  <c r="X16" i="7" s="1"/>
  <c r="W6" i="7"/>
  <c r="W7" i="7"/>
  <c r="W8" i="7"/>
  <c r="W9" i="7"/>
  <c r="W13" i="7"/>
  <c r="W14" i="7"/>
  <c r="V6" i="7"/>
  <c r="V7" i="7"/>
  <c r="V8" i="7"/>
  <c r="V9" i="7"/>
  <c r="V13" i="7"/>
  <c r="V14" i="7"/>
  <c r="V16" i="7" s="1"/>
  <c r="U6" i="7"/>
  <c r="U7" i="7"/>
  <c r="U8" i="7"/>
  <c r="U9" i="7"/>
  <c r="U13" i="7"/>
  <c r="U14" i="7"/>
  <c r="U16" i="7" s="1"/>
  <c r="T6" i="7"/>
  <c r="T7" i="7"/>
  <c r="T8" i="7"/>
  <c r="T9" i="7"/>
  <c r="T13" i="7"/>
  <c r="T14" i="7"/>
  <c r="S6" i="7"/>
  <c r="S7" i="7"/>
  <c r="S8" i="7"/>
  <c r="S9" i="7"/>
  <c r="S13" i="7"/>
  <c r="S14" i="7"/>
  <c r="S16" i="7" s="1"/>
  <c r="R7" i="7"/>
  <c r="R13" i="7"/>
  <c r="R14" i="7"/>
  <c r="Q7" i="7"/>
  <c r="Q9" i="7"/>
  <c r="Q13" i="7"/>
  <c r="P7" i="7"/>
  <c r="P8" i="7"/>
  <c r="P9" i="7"/>
  <c r="P13" i="7"/>
  <c r="O8" i="7"/>
  <c r="O13" i="7"/>
  <c r="AB11" i="7"/>
  <c r="AA11" i="7"/>
  <c r="AA12" i="7" s="1"/>
  <c r="Z11" i="7"/>
  <c r="Z12" i="7" s="1"/>
  <c r="Y11" i="7"/>
  <c r="Y12" i="7" s="1"/>
  <c r="X11" i="7"/>
  <c r="X12" i="7" s="1"/>
  <c r="W11" i="7"/>
  <c r="W12" i="7" s="1"/>
  <c r="V11" i="7"/>
  <c r="U11" i="7"/>
  <c r="T11" i="7"/>
  <c r="S11" i="7"/>
  <c r="R11" i="7"/>
  <c r="Q11" i="7"/>
  <c r="P11" i="7"/>
  <c r="O11" i="7"/>
  <c r="A1" i="10"/>
  <c r="AA9" i="10" s="1"/>
  <c r="U12" i="10"/>
  <c r="T16" i="10"/>
  <c r="S5" i="10"/>
  <c r="S10" i="10"/>
  <c r="S16" i="10"/>
  <c r="R16" i="10"/>
  <c r="Q16" i="10"/>
  <c r="P11" i="10"/>
  <c r="O9" i="10"/>
  <c r="AB13" i="10"/>
  <c r="AA13" i="10"/>
  <c r="Z13" i="10"/>
  <c r="Y13" i="10"/>
  <c r="X13" i="10"/>
  <c r="X14" i="10"/>
  <c r="W13" i="10"/>
  <c r="V13" i="10"/>
  <c r="V14" i="10"/>
  <c r="U13" i="10"/>
  <c r="T13" i="10"/>
  <c r="T14" i="10"/>
  <c r="S13" i="10"/>
  <c r="R13" i="10"/>
  <c r="R14" i="10"/>
  <c r="Q13" i="10"/>
  <c r="P13" i="10"/>
  <c r="P14" i="10"/>
  <c r="O13" i="10"/>
  <c r="AB7" i="10"/>
  <c r="AA7" i="10"/>
  <c r="Z7" i="10"/>
  <c r="X7" i="10"/>
  <c r="W7" i="10"/>
  <c r="V7" i="10"/>
  <c r="T7" i="10"/>
  <c r="S7" i="10"/>
  <c r="R7" i="10"/>
  <c r="P7" i="10"/>
  <c r="O7" i="10"/>
  <c r="AB6" i="9"/>
  <c r="AB7" i="9"/>
  <c r="AB8" i="9"/>
  <c r="AB9" i="9"/>
  <c r="AB11" i="9" s="1"/>
  <c r="AB14" i="9"/>
  <c r="AA6" i="9"/>
  <c r="AA7" i="9"/>
  <c r="AA8" i="9"/>
  <c r="AA9" i="9"/>
  <c r="AA11" i="9" s="1"/>
  <c r="AA14" i="9"/>
  <c r="Z6" i="9"/>
  <c r="Z7" i="9"/>
  <c r="Z8" i="9"/>
  <c r="Z9" i="9"/>
  <c r="Z11" i="9" s="1"/>
  <c r="Z14" i="9"/>
  <c r="Y6" i="9"/>
  <c r="Y7" i="9"/>
  <c r="Y8" i="9"/>
  <c r="Y9" i="9"/>
  <c r="Y11" i="9" s="1"/>
  <c r="Y14" i="9"/>
  <c r="X6" i="9"/>
  <c r="X7" i="9"/>
  <c r="X8" i="9"/>
  <c r="X9" i="9"/>
  <c r="X11" i="9" s="1"/>
  <c r="X14" i="9"/>
  <c r="W6" i="9"/>
  <c r="W7" i="9"/>
  <c r="W8" i="9"/>
  <c r="W9" i="9"/>
  <c r="W14" i="9"/>
  <c r="V6" i="9"/>
  <c r="V7" i="9"/>
  <c r="V8" i="9"/>
  <c r="V9" i="9"/>
  <c r="V14" i="9"/>
  <c r="U6" i="9"/>
  <c r="U7" i="9"/>
  <c r="U8" i="9"/>
  <c r="U9" i="9"/>
  <c r="U11" i="9" s="1"/>
  <c r="U14" i="9"/>
  <c r="T6" i="9"/>
  <c r="T7" i="9"/>
  <c r="T8" i="9"/>
  <c r="T9" i="9"/>
  <c r="T14" i="9"/>
  <c r="S6" i="9"/>
  <c r="S7" i="9"/>
  <c r="S8" i="9"/>
  <c r="S9" i="9"/>
  <c r="S14" i="9"/>
  <c r="R7" i="9"/>
  <c r="R8" i="9"/>
  <c r="R9" i="9"/>
  <c r="R14" i="9"/>
  <c r="Q9" i="9"/>
  <c r="P7" i="9"/>
  <c r="O14" i="9"/>
  <c r="AB7" i="31"/>
  <c r="AB10" i="31"/>
  <c r="AB11" i="31"/>
  <c r="AB24" i="31"/>
  <c r="AA7" i="31"/>
  <c r="AA10" i="31"/>
  <c r="AA11" i="31"/>
  <c r="AA13" i="31" s="1"/>
  <c r="Z7" i="31"/>
  <c r="Z10" i="31"/>
  <c r="Z11" i="31"/>
  <c r="Z13" i="31" s="1"/>
  <c r="Z24" i="31"/>
  <c r="Y7" i="31"/>
  <c r="Y24" i="31"/>
  <c r="X7" i="31"/>
  <c r="X10" i="31"/>
  <c r="X11" i="31"/>
  <c r="X13" i="31" s="1"/>
  <c r="X24" i="31"/>
  <c r="W7" i="31"/>
  <c r="W24" i="31"/>
  <c r="V7" i="31"/>
  <c r="V24" i="31"/>
  <c r="U7" i="31"/>
  <c r="U10" i="31"/>
  <c r="U11" i="31"/>
  <c r="U13" i="31" s="1"/>
  <c r="U24" i="31"/>
  <c r="T7" i="31"/>
  <c r="T10" i="31"/>
  <c r="T11" i="31"/>
  <c r="T24" i="31"/>
  <c r="S7" i="31"/>
  <c r="S10" i="31"/>
  <c r="S11" i="31"/>
  <c r="S13" i="31" s="1"/>
  <c r="S24" i="31"/>
  <c r="R7" i="31"/>
  <c r="Q7" i="31"/>
  <c r="Q10" i="31"/>
  <c r="AB25" i="31"/>
  <c r="AA25" i="31"/>
  <c r="Z25" i="31"/>
  <c r="Y25" i="31"/>
  <c r="Y26" i="31" s="1"/>
  <c r="X25" i="31"/>
  <c r="W25" i="31"/>
  <c r="V25" i="31"/>
  <c r="U25" i="31"/>
  <c r="T25" i="31"/>
  <c r="T26" i="31" s="1"/>
  <c r="S25" i="31"/>
  <c r="R25" i="31"/>
  <c r="Q25" i="31"/>
  <c r="P25" i="31"/>
  <c r="O25" i="31"/>
  <c r="AB15" i="31"/>
  <c r="AB16" i="31"/>
  <c r="AB17" i="31"/>
  <c r="AB19" i="31"/>
  <c r="AB20" i="31"/>
  <c r="AB21" i="31"/>
  <c r="AA15" i="31"/>
  <c r="AA16" i="31"/>
  <c r="AA17" i="31"/>
  <c r="AA18" i="31"/>
  <c r="AA19" i="31"/>
  <c r="AA20" i="31"/>
  <c r="AA21" i="31"/>
  <c r="Z15" i="31"/>
  <c r="Z16" i="31"/>
  <c r="Z17" i="31"/>
  <c r="Z18" i="31"/>
  <c r="Z19" i="31"/>
  <c r="Z20" i="31"/>
  <c r="Z21" i="31"/>
  <c r="Y15" i="31"/>
  <c r="Y16" i="31"/>
  <c r="Y17" i="31"/>
  <c r="Y19" i="31"/>
  <c r="Y20" i="31"/>
  <c r="Y21" i="31"/>
  <c r="X15" i="31"/>
  <c r="X16" i="31"/>
  <c r="X17" i="31"/>
  <c r="X18" i="31"/>
  <c r="X19" i="31"/>
  <c r="X20" i="31"/>
  <c r="X21" i="31"/>
  <c r="W15" i="31"/>
  <c r="W16" i="31"/>
  <c r="W17" i="31"/>
  <c r="W18" i="31"/>
  <c r="W19" i="31"/>
  <c r="W20" i="31"/>
  <c r="W21" i="31"/>
  <c r="V15" i="31"/>
  <c r="V16" i="31"/>
  <c r="V17" i="31"/>
  <c r="V18" i="31"/>
  <c r="V19" i="31"/>
  <c r="V20" i="31"/>
  <c r="V21" i="31"/>
  <c r="U15" i="31"/>
  <c r="U16" i="31"/>
  <c r="U17" i="31"/>
  <c r="U18" i="31"/>
  <c r="U19" i="31"/>
  <c r="U20" i="31"/>
  <c r="U21" i="31"/>
  <c r="T15" i="31"/>
  <c r="T16" i="31"/>
  <c r="T17" i="31"/>
  <c r="T18" i="31"/>
  <c r="T19" i="31"/>
  <c r="T20" i="31"/>
  <c r="T21" i="31"/>
  <c r="S15" i="31"/>
  <c r="S16" i="31"/>
  <c r="S17" i="31"/>
  <c r="S18" i="31"/>
  <c r="S19" i="31"/>
  <c r="S20" i="31"/>
  <c r="S21" i="31"/>
  <c r="R15" i="31"/>
  <c r="R16" i="31"/>
  <c r="R17" i="31"/>
  <c r="R18" i="31"/>
  <c r="R21" i="31"/>
  <c r="Q15" i="31"/>
  <c r="Q16" i="31"/>
  <c r="Q17" i="31"/>
  <c r="Q18" i="31"/>
  <c r="Q19" i="31"/>
  <c r="Q21" i="31"/>
  <c r="P16" i="31"/>
  <c r="P17" i="31"/>
  <c r="P18" i="31"/>
  <c r="P20" i="31"/>
  <c r="P21" i="31"/>
  <c r="O15" i="31"/>
  <c r="O16" i="31"/>
  <c r="O17" i="31"/>
  <c r="O19" i="31"/>
  <c r="O21" i="31"/>
  <c r="AB8" i="31"/>
  <c r="AA8" i="31"/>
  <c r="Z8" i="31"/>
  <c r="Y8" i="31"/>
  <c r="X8" i="31"/>
  <c r="W8" i="31"/>
  <c r="V8" i="31"/>
  <c r="U8" i="31"/>
  <c r="T8" i="31"/>
  <c r="T9" i="31" s="1"/>
  <c r="S8" i="31"/>
  <c r="R8" i="31"/>
  <c r="Q8" i="31"/>
  <c r="P8" i="31"/>
  <c r="O8" i="31"/>
  <c r="AB27" i="32"/>
  <c r="AA27" i="32"/>
  <c r="Z27" i="32"/>
  <c r="Y27" i="32"/>
  <c r="X27" i="32"/>
  <c r="W27" i="32"/>
  <c r="V27" i="32"/>
  <c r="U27" i="32"/>
  <c r="T27" i="32"/>
  <c r="S27" i="32"/>
  <c r="R27" i="32"/>
  <c r="Q27" i="32"/>
  <c r="P27" i="32"/>
  <c r="O27" i="32"/>
  <c r="AB26" i="32"/>
  <c r="AA26" i="32"/>
  <c r="Z26" i="32"/>
  <c r="Y26" i="32"/>
  <c r="X26" i="32"/>
  <c r="W26" i="32"/>
  <c r="V26" i="32"/>
  <c r="U26" i="32"/>
  <c r="T26" i="32"/>
  <c r="S26" i="32"/>
  <c r="R26" i="32"/>
  <c r="Q26" i="32"/>
  <c r="P26" i="32"/>
  <c r="O26" i="32"/>
  <c r="AB25" i="32"/>
  <c r="AA25" i="32"/>
  <c r="Z25" i="32"/>
  <c r="Y25" i="32"/>
  <c r="X25" i="32"/>
  <c r="W25" i="32"/>
  <c r="V25" i="32"/>
  <c r="U25" i="32"/>
  <c r="T25" i="32"/>
  <c r="S25" i="32"/>
  <c r="R25" i="32"/>
  <c r="Q25" i="32"/>
  <c r="P25" i="32"/>
  <c r="AB24" i="32"/>
  <c r="AA24" i="32"/>
  <c r="Z24" i="32"/>
  <c r="Y24" i="32"/>
  <c r="Y20" i="32" s="1"/>
  <c r="X24" i="32"/>
  <c r="W24" i="32"/>
  <c r="V24" i="32"/>
  <c r="U24" i="32"/>
  <c r="T24" i="32"/>
  <c r="S24" i="32"/>
  <c r="R24" i="32"/>
  <c r="Q24" i="32"/>
  <c r="Q20" i="32" s="1"/>
  <c r="P24" i="32"/>
  <c r="O24" i="32"/>
  <c r="AB7" i="32"/>
  <c r="AB8" i="32"/>
  <c r="AB9" i="32"/>
  <c r="AB11" i="32" s="1"/>
  <c r="AB18" i="32"/>
  <c r="AB19" i="32"/>
  <c r="AA7" i="32"/>
  <c r="AA9" i="32"/>
  <c r="AA11" i="32" s="1"/>
  <c r="AA18" i="32"/>
  <c r="Z8" i="32"/>
  <c r="Z18" i="32"/>
  <c r="Y7" i="32"/>
  <c r="Y9" i="32"/>
  <c r="Y18" i="32"/>
  <c r="Y19" i="32"/>
  <c r="X6" i="32"/>
  <c r="X7" i="32"/>
  <c r="X8" i="32"/>
  <c r="X18" i="32"/>
  <c r="X19" i="32"/>
  <c r="W6" i="32"/>
  <c r="W7" i="32"/>
  <c r="W8" i="32"/>
  <c r="W9" i="32"/>
  <c r="W11" i="32" s="1"/>
  <c r="W18" i="32"/>
  <c r="W19" i="32"/>
  <c r="V7" i="32"/>
  <c r="V8" i="32"/>
  <c r="V18" i="32"/>
  <c r="V19" i="32"/>
  <c r="U6" i="32"/>
  <c r="U7" i="32"/>
  <c r="U8" i="32"/>
  <c r="U9" i="32"/>
  <c r="U11" i="32" s="1"/>
  <c r="U18" i="32"/>
  <c r="U19" i="32"/>
  <c r="T6" i="32"/>
  <c r="T7" i="32"/>
  <c r="T8" i="32"/>
  <c r="T9" i="32"/>
  <c r="T11" i="32" s="1"/>
  <c r="T18" i="32"/>
  <c r="S6" i="32"/>
  <c r="S7" i="32"/>
  <c r="S8" i="32"/>
  <c r="S9" i="32"/>
  <c r="S11" i="32" s="1"/>
  <c r="S18" i="32"/>
  <c r="S19" i="32"/>
  <c r="R18" i="32"/>
  <c r="Q7" i="32"/>
  <c r="P18" i="32"/>
  <c r="P19" i="32"/>
  <c r="O7" i="32"/>
  <c r="O18" i="32"/>
  <c r="AB13" i="32"/>
  <c r="AB14" i="32"/>
  <c r="AB15" i="32"/>
  <c r="AB16" i="32"/>
  <c r="AA13" i="32"/>
  <c r="AA14" i="32"/>
  <c r="AA15" i="32"/>
  <c r="AA16" i="32"/>
  <c r="Z13" i="32"/>
  <c r="Z14" i="32"/>
  <c r="Z15" i="32"/>
  <c r="Z16" i="32"/>
  <c r="Y13" i="32"/>
  <c r="Y14" i="32"/>
  <c r="Y15" i="32"/>
  <c r="Y16" i="32"/>
  <c r="X13" i="32"/>
  <c r="X14" i="32"/>
  <c r="X15" i="32"/>
  <c r="X16" i="32"/>
  <c r="W13" i="32"/>
  <c r="W14" i="32"/>
  <c r="W15" i="32"/>
  <c r="W16" i="32"/>
  <c r="V13" i="32"/>
  <c r="V14" i="32"/>
  <c r="V15" i="32"/>
  <c r="V16" i="32"/>
  <c r="U13" i="32"/>
  <c r="U14" i="32"/>
  <c r="U15" i="32"/>
  <c r="U16" i="32"/>
  <c r="T13" i="32"/>
  <c r="T14" i="32"/>
  <c r="T15" i="32"/>
  <c r="T16" i="32"/>
  <c r="S13" i="32"/>
  <c r="S14" i="32"/>
  <c r="S15" i="32"/>
  <c r="S16" i="32"/>
  <c r="R13" i="32"/>
  <c r="R14" i="32"/>
  <c r="R15" i="32"/>
  <c r="R16" i="32"/>
  <c r="Q13" i="32"/>
  <c r="Q15" i="32"/>
  <c r="Q16" i="32"/>
  <c r="P13" i="32"/>
  <c r="P14" i="32"/>
  <c r="P16" i="32"/>
  <c r="O13" i="32"/>
  <c r="O14" i="32"/>
  <c r="O16" i="32"/>
  <c r="AB6" i="30"/>
  <c r="AB7" i="30"/>
  <c r="AB8" i="30"/>
  <c r="AB16" i="30"/>
  <c r="AB17" i="30"/>
  <c r="AA6" i="30"/>
  <c r="AA7" i="30"/>
  <c r="AA8" i="30"/>
  <c r="AA9" i="30"/>
  <c r="AA11" i="30" s="1"/>
  <c r="AA16" i="30"/>
  <c r="AA17" i="30"/>
  <c r="Z6" i="30"/>
  <c r="Z7" i="30"/>
  <c r="Z9" i="30"/>
  <c r="Z16" i="30"/>
  <c r="Z17" i="30"/>
  <c r="Y6" i="30"/>
  <c r="Y7" i="30"/>
  <c r="Y8" i="30"/>
  <c r="Y9" i="30"/>
  <c r="Y16" i="30"/>
  <c r="Y17" i="30"/>
  <c r="X6" i="30"/>
  <c r="X8" i="30"/>
  <c r="X9" i="30"/>
  <c r="X11" i="30" s="1"/>
  <c r="X16" i="30"/>
  <c r="X17" i="30"/>
  <c r="W7" i="30"/>
  <c r="W8" i="30"/>
  <c r="W9" i="30"/>
  <c r="W11" i="30" s="1"/>
  <c r="W16" i="30"/>
  <c r="W17" i="30"/>
  <c r="V6" i="30"/>
  <c r="V7" i="30"/>
  <c r="V8" i="30"/>
  <c r="V9" i="30"/>
  <c r="V11" i="30"/>
  <c r="V16" i="30"/>
  <c r="V17" i="30"/>
  <c r="U6" i="30"/>
  <c r="U7" i="30"/>
  <c r="U8" i="30"/>
  <c r="U9" i="30"/>
  <c r="U16" i="30"/>
  <c r="T6" i="30"/>
  <c r="T7" i="30"/>
  <c r="T8" i="30"/>
  <c r="T9" i="30"/>
  <c r="T16" i="30"/>
  <c r="T17" i="30"/>
  <c r="S6" i="30"/>
  <c r="S7" i="30"/>
  <c r="S9" i="30"/>
  <c r="S16" i="30"/>
  <c r="S17" i="30"/>
  <c r="R6" i="30"/>
  <c r="R7" i="30"/>
  <c r="R8" i="30"/>
  <c r="R9" i="30"/>
  <c r="R16" i="30"/>
  <c r="R17" i="30"/>
  <c r="Q6" i="30"/>
  <c r="Q7" i="30"/>
  <c r="Q8" i="30"/>
  <c r="Q9" i="30"/>
  <c r="Q16" i="30"/>
  <c r="Q17" i="30"/>
  <c r="P6" i="30"/>
  <c r="P7" i="30"/>
  <c r="P8" i="30"/>
  <c r="P9" i="30"/>
  <c r="P11" i="30" s="1"/>
  <c r="P16" i="30"/>
  <c r="P17" i="30"/>
  <c r="O6" i="30"/>
  <c r="O7" i="30"/>
  <c r="O8" i="30"/>
  <c r="O9" i="30"/>
  <c r="O11" i="30" s="1"/>
  <c r="O16" i="30"/>
  <c r="O17" i="30"/>
  <c r="AB13" i="30"/>
  <c r="AB14" i="30"/>
  <c r="AA13" i="30"/>
  <c r="AA14" i="30"/>
  <c r="Z13" i="30"/>
  <c r="Z14" i="30"/>
  <c r="Y13" i="30"/>
  <c r="Y14" i="30"/>
  <c r="X13" i="30"/>
  <c r="X14" i="30"/>
  <c r="W13" i="30"/>
  <c r="W14" i="30"/>
  <c r="W15" i="30" s="1"/>
  <c r="V13" i="30"/>
  <c r="V14" i="30"/>
  <c r="U13" i="30"/>
  <c r="U14" i="30"/>
  <c r="T13" i="30"/>
  <c r="T14" i="30"/>
  <c r="S13" i="30"/>
  <c r="S14" i="30"/>
  <c r="R13" i="30"/>
  <c r="R14" i="30"/>
  <c r="Q13" i="30"/>
  <c r="Q14" i="30"/>
  <c r="P13" i="30"/>
  <c r="P14" i="30"/>
  <c r="O13" i="30"/>
  <c r="O14" i="30"/>
  <c r="U11" i="30"/>
  <c r="A1" i="14"/>
  <c r="AB23" i="51"/>
  <c r="AA23" i="51"/>
  <c r="Z23" i="51"/>
  <c r="Y23" i="51"/>
  <c r="X23" i="51"/>
  <c r="W23" i="51"/>
  <c r="V23" i="51"/>
  <c r="U23" i="51"/>
  <c r="T23" i="51"/>
  <c r="S23" i="51"/>
  <c r="R23" i="51"/>
  <c r="Q23" i="51"/>
  <c r="P23" i="51"/>
  <c r="O23" i="51"/>
  <c r="AB22" i="51"/>
  <c r="AA22" i="51"/>
  <c r="Z22" i="51"/>
  <c r="Y22" i="51"/>
  <c r="X22" i="51"/>
  <c r="W22" i="51"/>
  <c r="V22" i="51"/>
  <c r="U22" i="51"/>
  <c r="T22" i="51"/>
  <c r="S22" i="51"/>
  <c r="R22" i="51"/>
  <c r="Q22" i="51"/>
  <c r="P22" i="51"/>
  <c r="AB21" i="51"/>
  <c r="AA21" i="51"/>
  <c r="Z21" i="51"/>
  <c r="Y21" i="51"/>
  <c r="X21" i="51"/>
  <c r="W21" i="51"/>
  <c r="V21" i="51"/>
  <c r="U21" i="51"/>
  <c r="T21" i="51"/>
  <c r="S21" i="51"/>
  <c r="R21" i="51"/>
  <c r="Q21" i="51"/>
  <c r="P21" i="51"/>
  <c r="O21" i="51"/>
  <c r="AB20" i="51"/>
  <c r="AA20" i="51"/>
  <c r="Z20" i="51"/>
  <c r="Y20" i="51"/>
  <c r="X20" i="51"/>
  <c r="W20" i="51"/>
  <c r="V20" i="51"/>
  <c r="U20" i="51"/>
  <c r="T20" i="51"/>
  <c r="S20" i="51"/>
  <c r="R20" i="51"/>
  <c r="Q20" i="51"/>
  <c r="P20" i="51"/>
  <c r="O20" i="51"/>
  <c r="AB6" i="51"/>
  <c r="AB7" i="51"/>
  <c r="AB8" i="51"/>
  <c r="AB9" i="51"/>
  <c r="AB13" i="51"/>
  <c r="AB14" i="51"/>
  <c r="AA6" i="51"/>
  <c r="AA7" i="51"/>
  <c r="AA8" i="51"/>
  <c r="AA9" i="51"/>
  <c r="AA13" i="51"/>
  <c r="AA14" i="51"/>
  <c r="Z6" i="51"/>
  <c r="Z7" i="51"/>
  <c r="Z8" i="51"/>
  <c r="Z9" i="51"/>
  <c r="Z13" i="51"/>
  <c r="Z14" i="51"/>
  <c r="Y6" i="51"/>
  <c r="Y7" i="51"/>
  <c r="Y8" i="51"/>
  <c r="Y9" i="51"/>
  <c r="Y13" i="51"/>
  <c r="Y14" i="51"/>
  <c r="X6" i="51"/>
  <c r="X7" i="51"/>
  <c r="X8" i="51"/>
  <c r="X9" i="51"/>
  <c r="X13" i="51"/>
  <c r="X14" i="51"/>
  <c r="X17" i="51" s="1"/>
  <c r="W6" i="51"/>
  <c r="W7" i="51"/>
  <c r="W8" i="51"/>
  <c r="W9" i="51"/>
  <c r="W13" i="51"/>
  <c r="W14" i="51"/>
  <c r="W17" i="51" s="1"/>
  <c r="V6" i="51"/>
  <c r="V7" i="51"/>
  <c r="V8" i="51"/>
  <c r="V9" i="51"/>
  <c r="V13" i="51"/>
  <c r="V14" i="51"/>
  <c r="U6" i="51"/>
  <c r="U7" i="51"/>
  <c r="U8" i="51"/>
  <c r="U9" i="51"/>
  <c r="U13" i="51"/>
  <c r="U14" i="51"/>
  <c r="U17" i="51" s="1"/>
  <c r="T6" i="51"/>
  <c r="T7" i="51"/>
  <c r="T8" i="51"/>
  <c r="T9" i="51"/>
  <c r="T13" i="51"/>
  <c r="T14" i="51"/>
  <c r="S6" i="51"/>
  <c r="S7" i="51"/>
  <c r="S8" i="51"/>
  <c r="S9" i="51"/>
  <c r="S13" i="51"/>
  <c r="S14" i="51"/>
  <c r="R6" i="51"/>
  <c r="R7" i="51"/>
  <c r="R8" i="51"/>
  <c r="R9" i="51"/>
  <c r="R13" i="51"/>
  <c r="R14" i="51"/>
  <c r="Q6" i="51"/>
  <c r="Q7" i="51"/>
  <c r="Q8" i="51"/>
  <c r="Q9" i="51"/>
  <c r="Q13" i="51"/>
  <c r="Q14" i="51"/>
  <c r="P7" i="51"/>
  <c r="P9" i="51"/>
  <c r="P14" i="51"/>
  <c r="O7" i="51"/>
  <c r="O8" i="51"/>
  <c r="O9" i="51"/>
  <c r="O13" i="51"/>
  <c r="AB11" i="51"/>
  <c r="AB12" i="51"/>
  <c r="AA11" i="51"/>
  <c r="AA12" i="51" s="1"/>
  <c r="Z11" i="51"/>
  <c r="Z12" i="51" s="1"/>
  <c r="Y11" i="51"/>
  <c r="X11" i="51"/>
  <c r="X12" i="51" s="1"/>
  <c r="W11" i="51"/>
  <c r="W12" i="51" s="1"/>
  <c r="V11" i="51"/>
  <c r="U11" i="51"/>
  <c r="U12" i="51" s="1"/>
  <c r="T11" i="51"/>
  <c r="S11" i="51"/>
  <c r="R11" i="51"/>
  <c r="Q11" i="51"/>
  <c r="P11" i="51"/>
  <c r="O11" i="51"/>
  <c r="A1" i="13"/>
  <c r="Z7" i="13" s="1"/>
  <c r="Z8" i="13"/>
  <c r="AB8" i="13"/>
  <c r="Z9" i="13"/>
  <c r="Y6" i="13"/>
  <c r="X7" i="13"/>
  <c r="X8" i="13"/>
  <c r="W6" i="13"/>
  <c r="W8" i="13"/>
  <c r="V6" i="13"/>
  <c r="V7" i="13"/>
  <c r="U7" i="13"/>
  <c r="U8" i="13"/>
  <c r="T6" i="13"/>
  <c r="T8" i="13"/>
  <c r="S6" i="13"/>
  <c r="S7" i="13"/>
  <c r="R6" i="13"/>
  <c r="R7" i="13"/>
  <c r="R8" i="13"/>
  <c r="Q5" i="13"/>
  <c r="Q6" i="13"/>
  <c r="P5" i="13"/>
  <c r="P6" i="13"/>
  <c r="P7" i="13"/>
  <c r="O5" i="13"/>
  <c r="O6" i="13"/>
  <c r="O7" i="13"/>
  <c r="AB11" i="13"/>
  <c r="AB12" i="13"/>
  <c r="AA11" i="13"/>
  <c r="X11" i="13"/>
  <c r="X12" i="13"/>
  <c r="W11" i="13"/>
  <c r="U12" i="13"/>
  <c r="T11" i="13"/>
  <c r="T12" i="13"/>
  <c r="Q12" i="13"/>
  <c r="P11" i="13"/>
  <c r="P12" i="13"/>
  <c r="AB6" i="12"/>
  <c r="AB7" i="12"/>
  <c r="AB8" i="12"/>
  <c r="AB9" i="12"/>
  <c r="AB11" i="12" s="1"/>
  <c r="AB26" i="12"/>
  <c r="AA6" i="12"/>
  <c r="AA7" i="12"/>
  <c r="AA8" i="12"/>
  <c r="AA9" i="12"/>
  <c r="AA26" i="12"/>
  <c r="Z6" i="12"/>
  <c r="Z7" i="12"/>
  <c r="Z8" i="12"/>
  <c r="Z9" i="12"/>
  <c r="Z11" i="12" s="1"/>
  <c r="Z26" i="12"/>
  <c r="Y6" i="12"/>
  <c r="Y7" i="12"/>
  <c r="Y8" i="12"/>
  <c r="Y9" i="12"/>
  <c r="Y26" i="12"/>
  <c r="X6" i="12"/>
  <c r="X7" i="12"/>
  <c r="X8" i="12"/>
  <c r="X9" i="12"/>
  <c r="X11" i="12" s="1"/>
  <c r="X26" i="12"/>
  <c r="W6" i="12"/>
  <c r="W7" i="12"/>
  <c r="W8" i="12"/>
  <c r="W9" i="12"/>
  <c r="W11" i="12" s="1"/>
  <c r="W26" i="12"/>
  <c r="V6" i="12"/>
  <c r="V8" i="12"/>
  <c r="V26" i="12"/>
  <c r="U6" i="12"/>
  <c r="U7" i="12"/>
  <c r="U8" i="12"/>
  <c r="U9" i="12"/>
  <c r="U26" i="12"/>
  <c r="T6" i="12"/>
  <c r="T7" i="12"/>
  <c r="T8" i="12"/>
  <c r="T9" i="12"/>
  <c r="T26" i="12"/>
  <c r="S6" i="12"/>
  <c r="S7" i="12"/>
  <c r="S8" i="12"/>
  <c r="S9" i="12"/>
  <c r="S26" i="12"/>
  <c r="R6" i="12"/>
  <c r="R7" i="12"/>
  <c r="R8" i="12"/>
  <c r="R9" i="12"/>
  <c r="R26" i="12"/>
  <c r="Q6" i="12"/>
  <c r="Q9" i="12"/>
  <c r="Q11" i="12" s="1"/>
  <c r="Q26" i="12"/>
  <c r="P6" i="12"/>
  <c r="P7" i="12"/>
  <c r="P8" i="12"/>
  <c r="P9" i="12"/>
  <c r="P26" i="12"/>
  <c r="O6" i="12"/>
  <c r="O7" i="12"/>
  <c r="O8" i="12"/>
  <c r="O9" i="12"/>
  <c r="O26" i="12"/>
  <c r="AB27" i="12"/>
  <c r="AA27" i="12"/>
  <c r="Z27" i="12"/>
  <c r="Y27" i="12"/>
  <c r="X27" i="12"/>
  <c r="W27" i="12"/>
  <c r="V27" i="12"/>
  <c r="U27" i="12"/>
  <c r="T27" i="12"/>
  <c r="S27" i="12"/>
  <c r="R27" i="12"/>
  <c r="Q27" i="12"/>
  <c r="P27" i="12"/>
  <c r="O27" i="12"/>
  <c r="AB13" i="12"/>
  <c r="AB14" i="12"/>
  <c r="AB15" i="12"/>
  <c r="AB16" i="12"/>
  <c r="AB17" i="12"/>
  <c r="AB18" i="12"/>
  <c r="AB19" i="12"/>
  <c r="AB20" i="12"/>
  <c r="AB21" i="12"/>
  <c r="AB22" i="12"/>
  <c r="AB23" i="12"/>
  <c r="AA13" i="12"/>
  <c r="AA14" i="12"/>
  <c r="AA15" i="12"/>
  <c r="AA16" i="12"/>
  <c r="AA17" i="12"/>
  <c r="AA18" i="12"/>
  <c r="AA19" i="12"/>
  <c r="AA20" i="12"/>
  <c r="AA21" i="12"/>
  <c r="AA22" i="12"/>
  <c r="AA23" i="12"/>
  <c r="Z13" i="12"/>
  <c r="Z14" i="12"/>
  <c r="Z15" i="12"/>
  <c r="Z16" i="12"/>
  <c r="Z17" i="12"/>
  <c r="Z18" i="12"/>
  <c r="Z19" i="12"/>
  <c r="Z20" i="12"/>
  <c r="Z21" i="12"/>
  <c r="Z22" i="12"/>
  <c r="Z23" i="12"/>
  <c r="Y13" i="12"/>
  <c r="Y14" i="12"/>
  <c r="Y15" i="12"/>
  <c r="Y16" i="12"/>
  <c r="Y17" i="12"/>
  <c r="Y18" i="12"/>
  <c r="Y19" i="12"/>
  <c r="Y20" i="12"/>
  <c r="Y21" i="12"/>
  <c r="Y22" i="12"/>
  <c r="Y23" i="12"/>
  <c r="X13" i="12"/>
  <c r="X14" i="12"/>
  <c r="X15" i="12"/>
  <c r="X16" i="12"/>
  <c r="X17" i="12"/>
  <c r="X18" i="12"/>
  <c r="X19" i="12"/>
  <c r="X20" i="12"/>
  <c r="X21" i="12"/>
  <c r="X22" i="12"/>
  <c r="X23" i="12"/>
  <c r="W13" i="12"/>
  <c r="W14" i="12"/>
  <c r="W15" i="12"/>
  <c r="W16" i="12"/>
  <c r="W17" i="12"/>
  <c r="W18" i="12"/>
  <c r="W19" i="12"/>
  <c r="W20" i="12"/>
  <c r="W21" i="12"/>
  <c r="W22" i="12"/>
  <c r="W23" i="12"/>
  <c r="V13" i="12"/>
  <c r="V14" i="12"/>
  <c r="V15" i="12"/>
  <c r="V16" i="12"/>
  <c r="V17" i="12"/>
  <c r="V18" i="12"/>
  <c r="V19" i="12"/>
  <c r="V20" i="12"/>
  <c r="V21" i="12"/>
  <c r="V22" i="12"/>
  <c r="V23" i="12"/>
  <c r="U13" i="12"/>
  <c r="U14" i="12"/>
  <c r="U15" i="12"/>
  <c r="U16" i="12"/>
  <c r="U17" i="12"/>
  <c r="U18" i="12"/>
  <c r="U19" i="12"/>
  <c r="U20" i="12"/>
  <c r="U21" i="12"/>
  <c r="U22" i="12"/>
  <c r="U23" i="12"/>
  <c r="T13" i="12"/>
  <c r="T14" i="12"/>
  <c r="T15" i="12"/>
  <c r="T16" i="12"/>
  <c r="T17" i="12"/>
  <c r="T18" i="12"/>
  <c r="T19" i="12"/>
  <c r="T20" i="12"/>
  <c r="T21" i="12"/>
  <c r="T22" i="12"/>
  <c r="T23" i="12"/>
  <c r="S13" i="12"/>
  <c r="S14" i="12"/>
  <c r="S15" i="12"/>
  <c r="S16" i="12"/>
  <c r="S17" i="12"/>
  <c r="S18" i="12"/>
  <c r="S19" i="12"/>
  <c r="S20" i="12"/>
  <c r="S21" i="12"/>
  <c r="S22" i="12"/>
  <c r="S23" i="12"/>
  <c r="R13" i="12"/>
  <c r="R14" i="12"/>
  <c r="R15" i="12"/>
  <c r="R16" i="12"/>
  <c r="R17" i="12"/>
  <c r="R18" i="12"/>
  <c r="R19" i="12"/>
  <c r="R20" i="12"/>
  <c r="R21" i="12"/>
  <c r="R22" i="12"/>
  <c r="R23" i="12"/>
  <c r="Q13" i="12"/>
  <c r="Q14" i="12"/>
  <c r="Q15" i="12"/>
  <c r="Q16" i="12"/>
  <c r="Q17" i="12"/>
  <c r="Q18" i="12"/>
  <c r="Q19" i="12"/>
  <c r="Q20" i="12"/>
  <c r="Q21" i="12"/>
  <c r="Q22" i="12"/>
  <c r="Q23" i="12"/>
  <c r="P13" i="12"/>
  <c r="P14" i="12"/>
  <c r="P15" i="12"/>
  <c r="P16" i="12"/>
  <c r="P17" i="12"/>
  <c r="P18" i="12"/>
  <c r="P19" i="12"/>
  <c r="P20" i="12"/>
  <c r="P21" i="12"/>
  <c r="P22" i="12"/>
  <c r="P23" i="12"/>
  <c r="O13" i="12"/>
  <c r="O14" i="12"/>
  <c r="O15" i="12"/>
  <c r="O16" i="12"/>
  <c r="O17" i="12"/>
  <c r="O18" i="12"/>
  <c r="O19" i="12"/>
  <c r="O20" i="12"/>
  <c r="O21" i="12"/>
  <c r="O22" i="12"/>
  <c r="O23" i="12"/>
  <c r="P11" i="12"/>
  <c r="AA74" i="22"/>
  <c r="Z74" i="22"/>
  <c r="Y74" i="22"/>
  <c r="X74" i="22"/>
  <c r="W74" i="22"/>
  <c r="V74" i="22"/>
  <c r="T74" i="22"/>
  <c r="S74" i="22"/>
  <c r="R74" i="22"/>
  <c r="Q74" i="22"/>
  <c r="O74" i="22"/>
  <c r="AB73" i="22"/>
  <c r="AA73" i="22"/>
  <c r="Z73" i="22"/>
  <c r="Y73" i="22"/>
  <c r="X73" i="22"/>
  <c r="W73" i="22"/>
  <c r="V73" i="22"/>
  <c r="U73" i="22"/>
  <c r="T73" i="22"/>
  <c r="R73" i="22"/>
  <c r="Q73" i="22"/>
  <c r="P73" i="22"/>
  <c r="AB72" i="22"/>
  <c r="AA72" i="22"/>
  <c r="Z72" i="22"/>
  <c r="Y72" i="22"/>
  <c r="X72" i="22"/>
  <c r="W72" i="22"/>
  <c r="V72" i="22"/>
  <c r="U72" i="22"/>
  <c r="T72" i="22"/>
  <c r="S72" i="22"/>
  <c r="R72" i="22"/>
  <c r="Q72" i="22"/>
  <c r="O72" i="22"/>
  <c r="AB71" i="22"/>
  <c r="AA71" i="22"/>
  <c r="Z71" i="22"/>
  <c r="Y71" i="22"/>
  <c r="X71" i="22"/>
  <c r="W71" i="22"/>
  <c r="V71" i="22"/>
  <c r="U71" i="22"/>
  <c r="T71" i="22"/>
  <c r="S71" i="22"/>
  <c r="R71" i="22"/>
  <c r="Q71" i="22"/>
  <c r="P71" i="22"/>
  <c r="O71" i="22"/>
  <c r="AB70" i="22"/>
  <c r="AA70" i="22"/>
  <c r="Z70" i="22"/>
  <c r="Y70" i="22"/>
  <c r="X70" i="22"/>
  <c r="W70" i="22"/>
  <c r="V70" i="22"/>
  <c r="U70" i="22"/>
  <c r="T70" i="22"/>
  <c r="S70" i="22"/>
  <c r="R70" i="22"/>
  <c r="Q70" i="22"/>
  <c r="P70" i="22"/>
  <c r="O70" i="22"/>
  <c r="AB69" i="22"/>
  <c r="AA69" i="22"/>
  <c r="Z69" i="22"/>
  <c r="Y69" i="22"/>
  <c r="X69" i="22"/>
  <c r="W69" i="22"/>
  <c r="V69" i="22"/>
  <c r="U69" i="22"/>
  <c r="T69" i="22"/>
  <c r="S69" i="22"/>
  <c r="R69" i="22"/>
  <c r="Q69" i="22"/>
  <c r="P69" i="22"/>
  <c r="O69" i="22"/>
  <c r="AB68" i="22"/>
  <c r="AA68" i="22"/>
  <c r="Z68" i="22"/>
  <c r="Y68" i="22"/>
  <c r="X68" i="22"/>
  <c r="W68" i="22"/>
  <c r="V68" i="22"/>
  <c r="U68" i="22"/>
  <c r="T68" i="22"/>
  <c r="S68" i="22"/>
  <c r="R68" i="22"/>
  <c r="Q68" i="22"/>
  <c r="P68" i="22"/>
  <c r="O68" i="22"/>
  <c r="AB67" i="22"/>
  <c r="AA67" i="22"/>
  <c r="Z67" i="22"/>
  <c r="Y67" i="22"/>
  <c r="X67" i="22"/>
  <c r="W67" i="22"/>
  <c r="V67" i="22"/>
  <c r="U67" i="22"/>
  <c r="T67" i="22"/>
  <c r="S67" i="22"/>
  <c r="R67" i="22"/>
  <c r="Q67" i="22"/>
  <c r="P67" i="22"/>
  <c r="O67" i="22"/>
  <c r="AB66" i="22"/>
  <c r="AA66" i="22"/>
  <c r="Z66" i="22"/>
  <c r="W66" i="22"/>
  <c r="V66" i="22"/>
  <c r="U66" i="22"/>
  <c r="T66" i="22"/>
  <c r="R66" i="22"/>
  <c r="Q66" i="22"/>
  <c r="P66" i="22"/>
  <c r="O66" i="22"/>
  <c r="AA65" i="22"/>
  <c r="Z65" i="22"/>
  <c r="X65" i="22"/>
  <c r="W65" i="22"/>
  <c r="V65" i="22"/>
  <c r="U65" i="22"/>
  <c r="T65" i="22"/>
  <c r="O65" i="22"/>
  <c r="AB64" i="22"/>
  <c r="AA64" i="22"/>
  <c r="Z64" i="22"/>
  <c r="Y64" i="22"/>
  <c r="X64" i="22"/>
  <c r="W64" i="22"/>
  <c r="V64" i="22"/>
  <c r="S64" i="22"/>
  <c r="P64" i="22"/>
  <c r="O64" i="22"/>
  <c r="AB63" i="22"/>
  <c r="AA63" i="22"/>
  <c r="Z63" i="22"/>
  <c r="Y63" i="22"/>
  <c r="X63" i="22"/>
  <c r="W63" i="22"/>
  <c r="V63" i="22"/>
  <c r="U63" i="22"/>
  <c r="T63" i="22"/>
  <c r="S63" i="22"/>
  <c r="R63" i="22"/>
  <c r="P63" i="22"/>
  <c r="AB62" i="22"/>
  <c r="AA62" i="22"/>
  <c r="Z62" i="22"/>
  <c r="X62" i="22"/>
  <c r="W62" i="22"/>
  <c r="V62" i="22"/>
  <c r="U62" i="22"/>
  <c r="T62" i="22"/>
  <c r="R62" i="22"/>
  <c r="Q62" i="22"/>
  <c r="P62" i="22"/>
  <c r="O62" i="22"/>
  <c r="AB61" i="22"/>
  <c r="AA61" i="22"/>
  <c r="Z61" i="22"/>
  <c r="Y61" i="22"/>
  <c r="X61" i="22"/>
  <c r="W61" i="22"/>
  <c r="V61" i="22"/>
  <c r="U61" i="22"/>
  <c r="S61" i="22"/>
  <c r="P61" i="22"/>
  <c r="AB60" i="22"/>
  <c r="AA60" i="22"/>
  <c r="Z60" i="22"/>
  <c r="Y60" i="22"/>
  <c r="X60" i="22"/>
  <c r="W60" i="22"/>
  <c r="V60" i="22"/>
  <c r="U60" i="22"/>
  <c r="T60" i="22"/>
  <c r="S60" i="22"/>
  <c r="R60" i="22"/>
  <c r="P60" i="22"/>
  <c r="O60" i="22"/>
  <c r="AB59" i="22"/>
  <c r="AA59" i="22"/>
  <c r="Z59" i="22"/>
  <c r="Y59" i="22"/>
  <c r="X59" i="22"/>
  <c r="W59" i="22"/>
  <c r="V59" i="22"/>
  <c r="U59" i="22"/>
  <c r="T59" i="22"/>
  <c r="S59" i="22"/>
  <c r="R59" i="22"/>
  <c r="Q59" i="22"/>
  <c r="P59" i="22"/>
  <c r="O59" i="22"/>
  <c r="AB58" i="22"/>
  <c r="AA58" i="22"/>
  <c r="Z58" i="22"/>
  <c r="Y58" i="22"/>
  <c r="X58" i="22"/>
  <c r="W58" i="22"/>
  <c r="U58" i="22"/>
  <c r="T58" i="22"/>
  <c r="S58" i="22"/>
  <c r="R58" i="22"/>
  <c r="Q58" i="22"/>
  <c r="P58" i="22"/>
  <c r="O58" i="22"/>
  <c r="AB57" i="22"/>
  <c r="AA57" i="22"/>
  <c r="Z57" i="22"/>
  <c r="Y57" i="22"/>
  <c r="X57" i="22"/>
  <c r="W57" i="22"/>
  <c r="V57" i="22"/>
  <c r="U57" i="22"/>
  <c r="T57" i="22"/>
  <c r="R57" i="22"/>
  <c r="P57" i="22"/>
  <c r="O57" i="22"/>
  <c r="AB56" i="22"/>
  <c r="AA56" i="22"/>
  <c r="Z56" i="22"/>
  <c r="Y56" i="22"/>
  <c r="X56" i="22"/>
  <c r="W56" i="22"/>
  <c r="V56" i="22"/>
  <c r="U56" i="22"/>
  <c r="T56" i="22"/>
  <c r="Q56" i="22"/>
  <c r="P56" i="22"/>
  <c r="O56" i="22"/>
  <c r="AB55" i="22"/>
  <c r="AA55" i="22"/>
  <c r="Z55" i="22"/>
  <c r="Y55" i="22"/>
  <c r="X55" i="22"/>
  <c r="W55" i="22"/>
  <c r="V55" i="22"/>
  <c r="U55" i="22"/>
  <c r="T55" i="22"/>
  <c r="S55" i="22"/>
  <c r="R55" i="22"/>
  <c r="P55" i="22"/>
  <c r="O55" i="22"/>
  <c r="AB53" i="22"/>
  <c r="AA53" i="22"/>
  <c r="Z53" i="22"/>
  <c r="Y53" i="22"/>
  <c r="X53" i="22"/>
  <c r="W53" i="22"/>
  <c r="V53" i="22"/>
  <c r="U53" i="22"/>
  <c r="T53" i="22"/>
  <c r="S53" i="22"/>
  <c r="R53" i="22"/>
  <c r="Q53" i="22"/>
  <c r="P53" i="22"/>
  <c r="O53" i="22"/>
  <c r="AB52" i="22"/>
  <c r="AA52" i="22"/>
  <c r="Y52" i="22"/>
  <c r="X52" i="22"/>
  <c r="W52" i="22"/>
  <c r="V52" i="22"/>
  <c r="T52" i="22"/>
  <c r="R52" i="22"/>
  <c r="Q52" i="22"/>
  <c r="P52" i="22"/>
  <c r="O52" i="22"/>
  <c r="AB51" i="22"/>
  <c r="AA51" i="22"/>
  <c r="Y51" i="22"/>
  <c r="X51" i="22"/>
  <c r="W51" i="22"/>
  <c r="U51" i="22"/>
  <c r="T51" i="22"/>
  <c r="S51" i="22"/>
  <c r="R51" i="22"/>
  <c r="Q51" i="22"/>
  <c r="Q42" i="22" s="1"/>
  <c r="O51" i="22"/>
  <c r="AB50" i="22"/>
  <c r="AA50" i="22"/>
  <c r="Z50" i="22"/>
  <c r="Y50" i="22"/>
  <c r="X50" i="22"/>
  <c r="W50" i="22"/>
  <c r="V50" i="22"/>
  <c r="U50" i="22"/>
  <c r="T50" i="22"/>
  <c r="S50" i="22"/>
  <c r="R50" i="22"/>
  <c r="Q50" i="22"/>
  <c r="P50" i="22"/>
  <c r="O50" i="22"/>
  <c r="AB13" i="22"/>
  <c r="AB14" i="22"/>
  <c r="AB40" i="22"/>
  <c r="AB45" i="22"/>
  <c r="AB46" i="22"/>
  <c r="AA29" i="22"/>
  <c r="AA45" i="22"/>
  <c r="Z13" i="22"/>
  <c r="Z15" i="22"/>
  <c r="Z29" i="22"/>
  <c r="Z45" i="22"/>
  <c r="Z46" i="22"/>
  <c r="Y13" i="22"/>
  <c r="Y45" i="22"/>
  <c r="Y46" i="22"/>
  <c r="X13" i="22"/>
  <c r="X15" i="22"/>
  <c r="X40" i="22"/>
  <c r="X45" i="22"/>
  <c r="X46" i="22"/>
  <c r="W13" i="22"/>
  <c r="W14" i="22"/>
  <c r="W15" i="22"/>
  <c r="W45" i="22"/>
  <c r="W46" i="22"/>
  <c r="V14" i="22"/>
  <c r="V45" i="22"/>
  <c r="V46" i="22"/>
  <c r="U13" i="22"/>
  <c r="U46" i="22"/>
  <c r="T40" i="22"/>
  <c r="T45" i="22"/>
  <c r="T46" i="22"/>
  <c r="S13" i="22"/>
  <c r="S46" i="22"/>
  <c r="R13" i="22"/>
  <c r="R46" i="22"/>
  <c r="Q45" i="22"/>
  <c r="Q46" i="22"/>
  <c r="P45" i="22"/>
  <c r="P46" i="22"/>
  <c r="O45" i="22"/>
  <c r="AB41" i="22"/>
  <c r="AA41" i="22"/>
  <c r="Z41" i="22"/>
  <c r="Y41" i="22"/>
  <c r="X41" i="22"/>
  <c r="W41" i="22"/>
  <c r="V41" i="22"/>
  <c r="U41" i="22"/>
  <c r="T41" i="22"/>
  <c r="R41" i="22"/>
  <c r="P41" i="22"/>
  <c r="O41" i="22"/>
  <c r="AB30" i="22"/>
  <c r="AB31" i="22"/>
  <c r="AB32" i="22"/>
  <c r="AB33" i="22"/>
  <c r="AA30" i="22"/>
  <c r="AA31" i="22"/>
  <c r="AA32" i="22"/>
  <c r="AA33" i="22"/>
  <c r="Z30" i="22"/>
  <c r="Z31" i="22"/>
  <c r="Z32" i="22"/>
  <c r="Z33" i="22"/>
  <c r="Y30" i="22"/>
  <c r="Y31" i="22"/>
  <c r="Y32" i="22"/>
  <c r="Y33" i="22"/>
  <c r="X30" i="22"/>
  <c r="X31" i="22"/>
  <c r="X33" i="22"/>
  <c r="W30" i="22"/>
  <c r="W31" i="22"/>
  <c r="W32" i="22"/>
  <c r="W33" i="22"/>
  <c r="V30" i="22"/>
  <c r="V31" i="22"/>
  <c r="V32" i="22"/>
  <c r="V33" i="22"/>
  <c r="U30" i="22"/>
  <c r="U31" i="22"/>
  <c r="U33" i="22"/>
  <c r="T30" i="22"/>
  <c r="T31" i="22"/>
  <c r="T32" i="22"/>
  <c r="S30" i="22"/>
  <c r="R31" i="22"/>
  <c r="R33" i="22"/>
  <c r="Q30" i="22"/>
  <c r="Q31" i="22"/>
  <c r="P30" i="22"/>
  <c r="P31" i="22"/>
  <c r="P32" i="22"/>
  <c r="P33" i="22"/>
  <c r="O32" i="22"/>
  <c r="O33" i="22"/>
  <c r="AB21" i="22"/>
  <c r="AB22" i="22"/>
  <c r="AB23" i="22"/>
  <c r="AB24" i="22"/>
  <c r="AB25" i="22"/>
  <c r="AB26" i="22"/>
  <c r="AB27" i="22"/>
  <c r="AA21" i="22"/>
  <c r="AA22" i="22"/>
  <c r="AA23" i="22"/>
  <c r="AA25" i="22"/>
  <c r="AA26" i="22"/>
  <c r="AA27" i="22"/>
  <c r="Z21" i="22"/>
  <c r="Z22" i="22"/>
  <c r="Z23" i="22"/>
  <c r="Z24" i="22"/>
  <c r="Z25" i="22"/>
  <c r="Z26" i="22"/>
  <c r="Z27" i="22"/>
  <c r="Y21" i="22"/>
  <c r="Y22" i="22"/>
  <c r="Y23" i="22"/>
  <c r="Y24" i="22"/>
  <c r="Y25" i="22"/>
  <c r="Y26" i="22"/>
  <c r="Y27" i="22"/>
  <c r="X21" i="22"/>
  <c r="X22" i="22"/>
  <c r="X23" i="22"/>
  <c r="X24" i="22"/>
  <c r="X25" i="22"/>
  <c r="X26" i="22"/>
  <c r="X27" i="22"/>
  <c r="W21" i="22"/>
  <c r="W22" i="22"/>
  <c r="W23" i="22"/>
  <c r="W24" i="22"/>
  <c r="W25" i="22"/>
  <c r="W26" i="22"/>
  <c r="W27" i="22"/>
  <c r="V21" i="22"/>
  <c r="V22" i="22"/>
  <c r="V23" i="22"/>
  <c r="V24" i="22"/>
  <c r="V25" i="22"/>
  <c r="V26" i="22"/>
  <c r="V27" i="22"/>
  <c r="U21" i="22"/>
  <c r="U22" i="22"/>
  <c r="U23" i="22"/>
  <c r="U24" i="22"/>
  <c r="U25" i="22"/>
  <c r="U26" i="22"/>
  <c r="U27" i="22"/>
  <c r="T21" i="22"/>
  <c r="T22" i="22"/>
  <c r="T23" i="22"/>
  <c r="T24" i="22"/>
  <c r="T25" i="22"/>
  <c r="T26" i="22"/>
  <c r="T27" i="22"/>
  <c r="S21" i="22"/>
  <c r="S22" i="22"/>
  <c r="S25" i="22"/>
  <c r="S27" i="22"/>
  <c r="R21" i="22"/>
  <c r="R22" i="22"/>
  <c r="R23" i="22"/>
  <c r="R24" i="22"/>
  <c r="R25" i="22"/>
  <c r="R27" i="22"/>
  <c r="Q23" i="22"/>
  <c r="Q24" i="22"/>
  <c r="Q25" i="22"/>
  <c r="P21" i="22"/>
  <c r="P23" i="22"/>
  <c r="P24" i="22"/>
  <c r="P25" i="22"/>
  <c r="P26" i="22"/>
  <c r="P27" i="22"/>
  <c r="O21" i="22"/>
  <c r="O22" i="22"/>
  <c r="O23" i="22"/>
  <c r="O24" i="22"/>
  <c r="O25" i="22"/>
  <c r="O27" i="22"/>
  <c r="AB18" i="22"/>
  <c r="AA18" i="22"/>
  <c r="Z18" i="22"/>
  <c r="Y18" i="22"/>
  <c r="X18" i="22"/>
  <c r="W18" i="22"/>
  <c r="V18" i="22"/>
  <c r="U18" i="22"/>
  <c r="T18" i="22"/>
  <c r="S18" i="22"/>
  <c r="R18" i="22"/>
  <c r="P18" i="22"/>
  <c r="O18" i="22"/>
  <c r="AB7" i="22"/>
  <c r="AB9" i="22"/>
  <c r="AB10" i="22"/>
  <c r="AB11" i="22"/>
  <c r="AA7" i="22"/>
  <c r="AA10" i="22"/>
  <c r="AA11" i="22"/>
  <c r="Z7" i="22"/>
  <c r="Z9" i="22"/>
  <c r="Z10" i="22"/>
  <c r="Z11" i="22"/>
  <c r="Y7" i="22"/>
  <c r="Y9" i="22"/>
  <c r="Y10" i="22"/>
  <c r="Y11" i="22"/>
  <c r="X7" i="22"/>
  <c r="X9" i="22"/>
  <c r="X11" i="22"/>
  <c r="W7" i="22"/>
  <c r="W9" i="22"/>
  <c r="W10" i="22"/>
  <c r="W11" i="22"/>
  <c r="V7" i="22"/>
  <c r="V9" i="22"/>
  <c r="V10" i="22"/>
  <c r="U7" i="22"/>
  <c r="U9" i="22"/>
  <c r="U11" i="22"/>
  <c r="T7" i="22"/>
  <c r="T11" i="22"/>
  <c r="S7" i="22"/>
  <c r="S9" i="22"/>
  <c r="S10" i="22"/>
  <c r="S11" i="22"/>
  <c r="R7" i="22"/>
  <c r="R9" i="22"/>
  <c r="R10" i="22"/>
  <c r="R11" i="22"/>
  <c r="Q7" i="22"/>
  <c r="Q10" i="22"/>
  <c r="Q11" i="22"/>
  <c r="P7" i="22"/>
  <c r="P9" i="22"/>
  <c r="P10" i="22"/>
  <c r="P11" i="22"/>
  <c r="O7" i="22"/>
  <c r="O10" i="22"/>
  <c r="O11" i="22"/>
  <c r="AB57" i="21"/>
  <c r="AA57" i="21"/>
  <c r="W57" i="21"/>
  <c r="V57" i="21"/>
  <c r="U57" i="21"/>
  <c r="T57" i="21"/>
  <c r="S57" i="21"/>
  <c r="R57" i="21"/>
  <c r="Q57" i="21"/>
  <c r="P57" i="21"/>
  <c r="O57" i="21"/>
  <c r="AB56" i="21"/>
  <c r="AA56" i="21"/>
  <c r="Z56" i="21"/>
  <c r="Y56" i="21"/>
  <c r="X56" i="21"/>
  <c r="W56" i="21"/>
  <c r="V56" i="21"/>
  <c r="U56" i="21"/>
  <c r="T56" i="21"/>
  <c r="Q56" i="21"/>
  <c r="P56" i="21"/>
  <c r="O56" i="21"/>
  <c r="AB55" i="21"/>
  <c r="Z55" i="21"/>
  <c r="Y55" i="21"/>
  <c r="X55" i="21"/>
  <c r="W55" i="21"/>
  <c r="V55" i="21"/>
  <c r="U55" i="21"/>
  <c r="T55" i="21"/>
  <c r="S55" i="21"/>
  <c r="R55" i="21"/>
  <c r="Q55" i="21"/>
  <c r="P55" i="21"/>
  <c r="O55" i="21"/>
  <c r="AB54" i="21"/>
  <c r="AA54" i="21"/>
  <c r="Z54" i="21"/>
  <c r="Y54" i="21"/>
  <c r="W54" i="21"/>
  <c r="U54" i="21"/>
  <c r="T54" i="21"/>
  <c r="S54" i="21"/>
  <c r="R54" i="21"/>
  <c r="Q54" i="21"/>
  <c r="P54" i="21"/>
  <c r="O54" i="21"/>
  <c r="AB9" i="21"/>
  <c r="AB13" i="21"/>
  <c r="AB49" i="21"/>
  <c r="AB50" i="21"/>
  <c r="AA9" i="21"/>
  <c r="AA49" i="21"/>
  <c r="AA50" i="21"/>
  <c r="Z9" i="21"/>
  <c r="Z13" i="21"/>
  <c r="Z49" i="21"/>
  <c r="Y9" i="21"/>
  <c r="X49" i="21"/>
  <c r="X50" i="21"/>
  <c r="W41" i="21"/>
  <c r="W49" i="21"/>
  <c r="W50" i="21"/>
  <c r="V9" i="21"/>
  <c r="V49" i="21"/>
  <c r="V50" i="21"/>
  <c r="U49" i="21"/>
  <c r="U50" i="21"/>
  <c r="T9" i="21"/>
  <c r="T13" i="21"/>
  <c r="T49" i="21"/>
  <c r="T50" i="21"/>
  <c r="S9" i="21"/>
  <c r="S49" i="21"/>
  <c r="R9" i="21"/>
  <c r="R49" i="21"/>
  <c r="R50" i="21"/>
  <c r="Q49" i="21"/>
  <c r="Q50" i="21"/>
  <c r="O50" i="21"/>
  <c r="AB42" i="21"/>
  <c r="AB43" i="21"/>
  <c r="AB44" i="21"/>
  <c r="AA42" i="21"/>
  <c r="AA43" i="21"/>
  <c r="AA44" i="21"/>
  <c r="Z42" i="21"/>
  <c r="Z43" i="21"/>
  <c r="Z44" i="21"/>
  <c r="Y42" i="21"/>
  <c r="Y43" i="21"/>
  <c r="Y44" i="21"/>
  <c r="X43" i="21"/>
  <c r="X44" i="21"/>
  <c r="W42" i="21"/>
  <c r="W43" i="21"/>
  <c r="W44" i="21"/>
  <c r="V42" i="21"/>
  <c r="V43" i="21"/>
  <c r="V44" i="21"/>
  <c r="U42" i="21"/>
  <c r="U44" i="21"/>
  <c r="T42" i="21"/>
  <c r="T43" i="21"/>
  <c r="S42" i="21"/>
  <c r="R42" i="21"/>
  <c r="R43" i="21"/>
  <c r="R44" i="21"/>
  <c r="Q42" i="21"/>
  <c r="Q43" i="21"/>
  <c r="Q44" i="21"/>
  <c r="P42" i="21"/>
  <c r="P44" i="21"/>
  <c r="O42" i="21"/>
  <c r="O44" i="21"/>
  <c r="AB37" i="21"/>
  <c r="AB38" i="21"/>
  <c r="AB39" i="21"/>
  <c r="AA37" i="21"/>
  <c r="AA38" i="21"/>
  <c r="AA39" i="21"/>
  <c r="Z37" i="21"/>
  <c r="Z38" i="21"/>
  <c r="Y37" i="21"/>
  <c r="Y39" i="21"/>
  <c r="X37" i="21"/>
  <c r="X38" i="21"/>
  <c r="X39" i="21"/>
  <c r="W37" i="21"/>
  <c r="W39" i="21"/>
  <c r="V37" i="21"/>
  <c r="V38" i="21"/>
  <c r="V39" i="21"/>
  <c r="U37" i="21"/>
  <c r="U39" i="21"/>
  <c r="T37" i="21"/>
  <c r="T38" i="21"/>
  <c r="T39" i="21"/>
  <c r="S38" i="21"/>
  <c r="S39" i="21"/>
  <c r="R38" i="21"/>
  <c r="R39" i="21"/>
  <c r="Q37" i="21"/>
  <c r="P37" i="21"/>
  <c r="P38" i="21"/>
  <c r="P39" i="21"/>
  <c r="O37" i="21"/>
  <c r="O38" i="21"/>
  <c r="O39" i="21"/>
  <c r="AB22" i="21"/>
  <c r="AB23" i="21"/>
  <c r="AB24" i="21"/>
  <c r="AB25" i="21"/>
  <c r="AB26" i="21"/>
  <c r="AB27" i="21"/>
  <c r="AB28" i="21"/>
  <c r="AB29" i="21"/>
  <c r="AB30" i="21"/>
  <c r="AB31" i="21"/>
  <c r="AB32" i="21"/>
  <c r="AB33" i="21"/>
  <c r="AB34" i="21"/>
  <c r="AA22" i="21"/>
  <c r="AA23" i="21"/>
  <c r="AA24" i="21"/>
  <c r="AA25" i="21"/>
  <c r="AA26" i="21"/>
  <c r="AA27" i="21"/>
  <c r="AA28" i="21"/>
  <c r="AA29" i="21"/>
  <c r="AA31" i="21"/>
  <c r="AA33" i="21"/>
  <c r="AA34" i="21"/>
  <c r="Z23" i="21"/>
  <c r="Z24" i="21"/>
  <c r="Z25" i="21"/>
  <c r="Z26" i="21"/>
  <c r="Z27" i="21"/>
  <c r="Z28" i="21"/>
  <c r="Z29" i="21"/>
  <c r="Z30" i="21"/>
  <c r="Z31" i="21"/>
  <c r="Z32" i="21"/>
  <c r="Z33" i="21"/>
  <c r="Z34" i="21"/>
  <c r="Y22" i="21"/>
  <c r="Y23" i="21"/>
  <c r="Y24" i="21"/>
  <c r="Y25" i="21"/>
  <c r="Y26" i="21"/>
  <c r="Y27" i="21"/>
  <c r="Y28" i="21"/>
  <c r="Y29" i="21"/>
  <c r="Y30" i="21"/>
  <c r="Y31" i="21"/>
  <c r="Y32" i="21"/>
  <c r="Y33" i="21"/>
  <c r="Y34" i="21"/>
  <c r="X22" i="21"/>
  <c r="X23" i="21"/>
  <c r="X24" i="21"/>
  <c r="X25" i="21"/>
  <c r="X26" i="21"/>
  <c r="X27" i="21"/>
  <c r="X28" i="21"/>
  <c r="X29" i="21"/>
  <c r="X32" i="21"/>
  <c r="X33" i="21"/>
  <c r="X34" i="21"/>
  <c r="W22" i="21"/>
  <c r="W23" i="21"/>
  <c r="W24" i="21"/>
  <c r="W25" i="21"/>
  <c r="W26" i="21"/>
  <c r="W27" i="21"/>
  <c r="W30" i="21"/>
  <c r="W31" i="21"/>
  <c r="W32" i="21"/>
  <c r="W33" i="21"/>
  <c r="W34" i="21"/>
  <c r="V22" i="21"/>
  <c r="V23" i="21"/>
  <c r="V25" i="21"/>
  <c r="V26" i="21"/>
  <c r="V27" i="21"/>
  <c r="V29" i="21"/>
  <c r="V30" i="21"/>
  <c r="V31" i="21"/>
  <c r="V32" i="21"/>
  <c r="V33" i="21"/>
  <c r="V34" i="21"/>
  <c r="U22" i="21"/>
  <c r="U23" i="21"/>
  <c r="U24" i="21"/>
  <c r="U25" i="21"/>
  <c r="U26" i="21"/>
  <c r="U28" i="21"/>
  <c r="U29" i="21"/>
  <c r="U30" i="21"/>
  <c r="U31" i="21"/>
  <c r="U32" i="21"/>
  <c r="U33" i="21"/>
  <c r="U34" i="21"/>
  <c r="T22" i="21"/>
  <c r="T23" i="21"/>
  <c r="T24" i="21"/>
  <c r="T25" i="21"/>
  <c r="T26" i="21"/>
  <c r="T27" i="21"/>
  <c r="T28" i="21"/>
  <c r="T29" i="21"/>
  <c r="T30" i="21"/>
  <c r="T31" i="21"/>
  <c r="T32" i="21"/>
  <c r="T33" i="21"/>
  <c r="T34" i="21"/>
  <c r="S23" i="21"/>
  <c r="S25" i="21"/>
  <c r="S28" i="21"/>
  <c r="S30" i="21"/>
  <c r="S31" i="21"/>
  <c r="S32" i="21"/>
  <c r="S33" i="21"/>
  <c r="R22" i="21"/>
  <c r="R23" i="21"/>
  <c r="R24" i="21"/>
  <c r="R25" i="21"/>
  <c r="R26" i="21"/>
  <c r="R27" i="21"/>
  <c r="R29" i="21"/>
  <c r="R30" i="21"/>
  <c r="R31" i="21"/>
  <c r="R32" i="21"/>
  <c r="R33" i="21"/>
  <c r="R34" i="21"/>
  <c r="Q23" i="21"/>
  <c r="Q26" i="21"/>
  <c r="Q27" i="21"/>
  <c r="Q28" i="21"/>
  <c r="Q29" i="21"/>
  <c r="Q30" i="21"/>
  <c r="Q31" i="21"/>
  <c r="Q32" i="21"/>
  <c r="Q33" i="21"/>
  <c r="Q34" i="21"/>
  <c r="P23" i="21"/>
  <c r="P25" i="21"/>
  <c r="P26" i="21"/>
  <c r="P27" i="21"/>
  <c r="P28" i="21"/>
  <c r="P29" i="21"/>
  <c r="P31" i="21"/>
  <c r="P33" i="21"/>
  <c r="O22" i="21"/>
  <c r="O23" i="21"/>
  <c r="O24" i="21"/>
  <c r="O25" i="21"/>
  <c r="O26" i="21"/>
  <c r="O27" i="21"/>
  <c r="O29" i="21"/>
  <c r="O30" i="21"/>
  <c r="O31" i="21"/>
  <c r="O32" i="21"/>
  <c r="O34" i="21"/>
  <c r="AB12" i="21"/>
  <c r="AA12" i="21"/>
  <c r="Z12" i="21"/>
  <c r="Y12" i="21"/>
  <c r="X12" i="21"/>
  <c r="V12" i="21"/>
  <c r="U12" i="21"/>
  <c r="T12" i="21"/>
  <c r="S12" i="21"/>
  <c r="R12" i="21"/>
  <c r="P12" i="21"/>
  <c r="AB11" i="21"/>
  <c r="AA11" i="21"/>
  <c r="Z11" i="21"/>
  <c r="Y11" i="21"/>
  <c r="W11" i="21"/>
  <c r="V11" i="21"/>
  <c r="T11" i="21"/>
  <c r="S11" i="21"/>
  <c r="R11" i="21"/>
  <c r="Q11" i="21"/>
  <c r="O11" i="21"/>
  <c r="AB10" i="21"/>
  <c r="AA10" i="21"/>
  <c r="Z10" i="21"/>
  <c r="Y10" i="21"/>
  <c r="X10" i="21"/>
  <c r="W10" i="21"/>
  <c r="V10" i="21"/>
  <c r="U10" i="21"/>
  <c r="T10" i="21"/>
  <c r="S10" i="21"/>
  <c r="R10" i="21"/>
  <c r="P10" i="21"/>
  <c r="O10" i="21"/>
  <c r="AB7" i="21"/>
  <c r="AA7" i="21"/>
  <c r="Z7" i="21"/>
  <c r="Y7" i="21"/>
  <c r="X7" i="21"/>
  <c r="W7" i="21"/>
  <c r="V7" i="21"/>
  <c r="T7" i="21"/>
  <c r="S7" i="21"/>
  <c r="R7" i="21"/>
  <c r="P7" i="21"/>
  <c r="O7" i="21"/>
  <c r="AB31" i="58"/>
  <c r="AA26" i="58"/>
  <c r="AA31" i="58"/>
  <c r="Z26" i="58"/>
  <c r="Z29" i="58" s="1"/>
  <c r="Y31" i="58"/>
  <c r="X31" i="58"/>
  <c r="W9" i="58"/>
  <c r="W31" i="58"/>
  <c r="T9" i="58"/>
  <c r="T10" i="58"/>
  <c r="T31" i="58"/>
  <c r="S9" i="58"/>
  <c r="S31" i="58"/>
  <c r="R9" i="58"/>
  <c r="R31" i="58"/>
  <c r="Q9" i="58"/>
  <c r="Q31" i="58"/>
  <c r="P9" i="58"/>
  <c r="P31" i="58"/>
  <c r="O31" i="58"/>
  <c r="AB15" i="58"/>
  <c r="AB16" i="58"/>
  <c r="AB17" i="58"/>
  <c r="AB18" i="58"/>
  <c r="AB19" i="58"/>
  <c r="AB20" i="58"/>
  <c r="AA15" i="58"/>
  <c r="AA16" i="58"/>
  <c r="AA17" i="58"/>
  <c r="AA18" i="58"/>
  <c r="AA19" i="58"/>
  <c r="AA20" i="58"/>
  <c r="AA21" i="58"/>
  <c r="Z15" i="58"/>
  <c r="Z16" i="58"/>
  <c r="Z17" i="58"/>
  <c r="Z18" i="58"/>
  <c r="Z20" i="58"/>
  <c r="Z21" i="58"/>
  <c r="Y15" i="58"/>
  <c r="Y16" i="58"/>
  <c r="Y17" i="58"/>
  <c r="Y18" i="58"/>
  <c r="Y20" i="58"/>
  <c r="Y21" i="58"/>
  <c r="X15" i="58"/>
  <c r="X16" i="58"/>
  <c r="X17" i="58"/>
  <c r="X18" i="58"/>
  <c r="X19" i="58"/>
  <c r="X20" i="58"/>
  <c r="X21" i="58"/>
  <c r="W15" i="58"/>
  <c r="W16" i="58"/>
  <c r="W18" i="58"/>
  <c r="W20" i="58"/>
  <c r="W21" i="58"/>
  <c r="T15" i="58"/>
  <c r="T16" i="58"/>
  <c r="T17" i="58"/>
  <c r="T18" i="58"/>
  <c r="T19" i="58"/>
  <c r="T20" i="58"/>
  <c r="T21" i="58"/>
  <c r="S15" i="58"/>
  <c r="S16" i="58"/>
  <c r="S17" i="58"/>
  <c r="S19" i="58"/>
  <c r="S20" i="58"/>
  <c r="S21" i="58"/>
  <c r="R15" i="58"/>
  <c r="R16" i="58"/>
  <c r="R17" i="58"/>
  <c r="R18" i="58"/>
  <c r="R20" i="58"/>
  <c r="R21" i="58"/>
  <c r="Q15" i="58"/>
  <c r="Q16" i="58"/>
  <c r="Q17" i="58"/>
  <c r="Q19" i="58"/>
  <c r="Q20" i="58"/>
  <c r="Q21" i="58"/>
  <c r="P15" i="58"/>
  <c r="P16" i="58"/>
  <c r="P17" i="58"/>
  <c r="P19" i="58"/>
  <c r="P20" i="58"/>
  <c r="P21" i="58"/>
  <c r="O16" i="58"/>
  <c r="O17" i="58"/>
  <c r="O19" i="58"/>
  <c r="O20" i="58"/>
  <c r="O21" i="58"/>
  <c r="AB12" i="58"/>
  <c r="AA12" i="58"/>
  <c r="Z12" i="58"/>
  <c r="Y12" i="58"/>
  <c r="T12" i="58"/>
  <c r="S12" i="58"/>
  <c r="Q12" i="58"/>
  <c r="O12" i="58"/>
  <c r="AB6" i="38"/>
  <c r="AB7" i="38"/>
  <c r="AB8" i="38"/>
  <c r="AB9" i="38"/>
  <c r="AB17" i="38"/>
  <c r="AB18" i="38"/>
  <c r="AA6" i="38"/>
  <c r="AA7" i="38"/>
  <c r="AA8" i="38"/>
  <c r="AA9" i="38"/>
  <c r="AA11" i="38" s="1"/>
  <c r="AA17" i="38"/>
  <c r="AA18" i="38"/>
  <c r="Z6" i="38"/>
  <c r="Z7" i="38"/>
  <c r="Z8" i="38"/>
  <c r="Z9" i="38"/>
  <c r="Z11" i="38" s="1"/>
  <c r="Z17" i="38"/>
  <c r="Z18" i="38"/>
  <c r="Y6" i="38"/>
  <c r="Y7" i="38"/>
  <c r="Y8" i="38"/>
  <c r="Y9" i="38"/>
  <c r="Y17" i="38"/>
  <c r="Y18" i="38"/>
  <c r="X6" i="38"/>
  <c r="X7" i="38"/>
  <c r="X8" i="38"/>
  <c r="X17" i="38"/>
  <c r="X18" i="38"/>
  <c r="W6" i="38"/>
  <c r="W7" i="38"/>
  <c r="W8" i="38"/>
  <c r="W9" i="38"/>
  <c r="W11" i="38" s="1"/>
  <c r="W17" i="38"/>
  <c r="W18" i="38"/>
  <c r="V6" i="38"/>
  <c r="V7" i="38"/>
  <c r="V8" i="38"/>
  <c r="V9" i="38"/>
  <c r="V11" i="38" s="1"/>
  <c r="V17" i="38"/>
  <c r="V18" i="38"/>
  <c r="U6" i="38"/>
  <c r="U7" i="38"/>
  <c r="U8" i="38"/>
  <c r="U9" i="38"/>
  <c r="U11" i="38" s="1"/>
  <c r="U17" i="38"/>
  <c r="U18" i="38"/>
  <c r="T6" i="38"/>
  <c r="T7" i="38"/>
  <c r="T8" i="38"/>
  <c r="T9" i="38"/>
  <c r="T17" i="38"/>
  <c r="T18" i="38"/>
  <c r="S7" i="38"/>
  <c r="S9" i="38"/>
  <c r="R7" i="38"/>
  <c r="R8" i="38"/>
  <c r="R17" i="38"/>
  <c r="R18" i="38"/>
  <c r="Q7" i="38"/>
  <c r="P6" i="38"/>
  <c r="P7" i="38"/>
  <c r="P9" i="38"/>
  <c r="P17" i="38"/>
  <c r="O9" i="38"/>
  <c r="O11" i="38" s="1"/>
  <c r="O17" i="38"/>
  <c r="O18" i="38"/>
  <c r="AB13" i="38"/>
  <c r="AB14" i="38"/>
  <c r="AB15" i="38"/>
  <c r="AA13" i="38"/>
  <c r="AA14" i="38"/>
  <c r="AA15" i="38"/>
  <c r="Z13" i="38"/>
  <c r="Z14" i="38"/>
  <c r="Z15" i="38"/>
  <c r="Y13" i="38"/>
  <c r="Y14" i="38"/>
  <c r="Y15" i="38"/>
  <c r="X13" i="38"/>
  <c r="X14" i="38"/>
  <c r="X15" i="38"/>
  <c r="W13" i="38"/>
  <c r="W14" i="38"/>
  <c r="W15" i="38"/>
  <c r="V13" i="38"/>
  <c r="V14" i="38"/>
  <c r="V16" i="38" s="1"/>
  <c r="V15" i="38"/>
  <c r="U13" i="38"/>
  <c r="U14" i="38"/>
  <c r="U15" i="38"/>
  <c r="T13" i="38"/>
  <c r="T14" i="38"/>
  <c r="T15" i="38"/>
  <c r="S13" i="38"/>
  <c r="S14" i="38"/>
  <c r="S15" i="38"/>
  <c r="R13" i="38"/>
  <c r="R14" i="38"/>
  <c r="R15" i="38"/>
  <c r="Q13" i="38"/>
  <c r="Q15" i="38"/>
  <c r="P13" i="38"/>
  <c r="P14" i="38"/>
  <c r="P15" i="38"/>
  <c r="O13" i="38"/>
  <c r="O14" i="38"/>
  <c r="O15" i="38"/>
  <c r="Y11" i="38"/>
  <c r="P11" i="38"/>
  <c r="AB69" i="39"/>
  <c r="AA69" i="39"/>
  <c r="Z69" i="39"/>
  <c r="Y69" i="39"/>
  <c r="X69" i="39"/>
  <c r="W69" i="39"/>
  <c r="V69" i="39"/>
  <c r="U69" i="39"/>
  <c r="T69" i="39"/>
  <c r="S69" i="39"/>
  <c r="R69" i="39"/>
  <c r="Q69" i="39"/>
  <c r="P69" i="39"/>
  <c r="O69" i="39"/>
  <c r="AB68" i="39"/>
  <c r="AA68" i="39"/>
  <c r="Z68" i="39"/>
  <c r="Y68" i="39"/>
  <c r="X68" i="39"/>
  <c r="W68" i="39"/>
  <c r="V68" i="39"/>
  <c r="U68" i="39"/>
  <c r="T68" i="39"/>
  <c r="R68" i="39"/>
  <c r="Q68" i="39"/>
  <c r="P68" i="39"/>
  <c r="O68" i="39"/>
  <c r="AB67" i="39"/>
  <c r="AA67" i="39"/>
  <c r="Z67" i="39"/>
  <c r="Y67" i="39"/>
  <c r="X67" i="39"/>
  <c r="W67" i="39"/>
  <c r="V67" i="39"/>
  <c r="U67" i="39"/>
  <c r="T67" i="39"/>
  <c r="S67" i="39"/>
  <c r="R67" i="39"/>
  <c r="Q67" i="39"/>
  <c r="P67" i="39"/>
  <c r="O67" i="39"/>
  <c r="AB66" i="39"/>
  <c r="AA66" i="39"/>
  <c r="Z66" i="39"/>
  <c r="Y66" i="39"/>
  <c r="X66" i="39"/>
  <c r="W66" i="39"/>
  <c r="V66" i="39"/>
  <c r="U66" i="39"/>
  <c r="T66" i="39"/>
  <c r="S66" i="39"/>
  <c r="R66" i="39"/>
  <c r="Q66" i="39"/>
  <c r="P66" i="39"/>
  <c r="O66" i="39"/>
  <c r="AB65" i="39"/>
  <c r="AA65" i="39"/>
  <c r="Z65" i="39"/>
  <c r="Y65" i="39"/>
  <c r="X65" i="39"/>
  <c r="W65" i="39"/>
  <c r="V65" i="39"/>
  <c r="U65" i="39"/>
  <c r="T65" i="39"/>
  <c r="S65" i="39"/>
  <c r="R65" i="39"/>
  <c r="Q65" i="39"/>
  <c r="P65" i="39"/>
  <c r="O65" i="39"/>
  <c r="AB64" i="39"/>
  <c r="AA64" i="39"/>
  <c r="Z64" i="39"/>
  <c r="Y64" i="39"/>
  <c r="X64" i="39"/>
  <c r="W64" i="39"/>
  <c r="V64" i="39"/>
  <c r="U64" i="39"/>
  <c r="T64" i="39"/>
  <c r="S64" i="39"/>
  <c r="R64" i="39"/>
  <c r="Q64" i="39"/>
  <c r="P64" i="39"/>
  <c r="O64" i="39"/>
  <c r="AB63" i="39"/>
  <c r="AA63" i="39"/>
  <c r="Z63" i="39"/>
  <c r="Y63" i="39"/>
  <c r="X63" i="39"/>
  <c r="W63" i="39"/>
  <c r="V63" i="39"/>
  <c r="U63" i="39"/>
  <c r="T63" i="39"/>
  <c r="S63" i="39"/>
  <c r="R63" i="39"/>
  <c r="Q63" i="39"/>
  <c r="P63" i="39"/>
  <c r="O63" i="39"/>
  <c r="AB62" i="39"/>
  <c r="AA62" i="39"/>
  <c r="Z62" i="39"/>
  <c r="Y62" i="39"/>
  <c r="X62" i="39"/>
  <c r="W62" i="39"/>
  <c r="V62" i="39"/>
  <c r="U62" i="39"/>
  <c r="T62" i="39"/>
  <c r="S62" i="39"/>
  <c r="R62" i="39"/>
  <c r="Q62" i="39"/>
  <c r="P62" i="39"/>
  <c r="O62" i="39"/>
  <c r="AB61" i="39"/>
  <c r="AA61" i="39"/>
  <c r="Z61" i="39"/>
  <c r="Y61" i="39"/>
  <c r="X61" i="39"/>
  <c r="W61" i="39"/>
  <c r="V61" i="39"/>
  <c r="U61" i="39"/>
  <c r="T61" i="39"/>
  <c r="S61" i="39"/>
  <c r="R61" i="39"/>
  <c r="Q61" i="39"/>
  <c r="P61" i="39"/>
  <c r="O61" i="39"/>
  <c r="AB60" i="39"/>
  <c r="AA60" i="39"/>
  <c r="Z60" i="39"/>
  <c r="Y60" i="39"/>
  <c r="X60" i="39"/>
  <c r="W60" i="39"/>
  <c r="V60" i="39"/>
  <c r="U60" i="39"/>
  <c r="T60" i="39"/>
  <c r="R60" i="39"/>
  <c r="Q60" i="39"/>
  <c r="O60" i="39"/>
  <c r="AB59" i="39"/>
  <c r="AA59" i="39"/>
  <c r="Z59" i="39"/>
  <c r="Y59" i="39"/>
  <c r="X59" i="39"/>
  <c r="W59" i="39"/>
  <c r="V59" i="39"/>
  <c r="U59" i="39"/>
  <c r="T59" i="39"/>
  <c r="S59" i="39"/>
  <c r="Q59" i="39"/>
  <c r="P59" i="39"/>
  <c r="O59" i="39"/>
  <c r="AB58" i="39"/>
  <c r="AA58" i="39"/>
  <c r="Z58" i="39"/>
  <c r="Y58" i="39"/>
  <c r="X58" i="39"/>
  <c r="W58" i="39"/>
  <c r="V58" i="39"/>
  <c r="U58" i="39"/>
  <c r="T58" i="39"/>
  <c r="S58" i="39"/>
  <c r="R58" i="39"/>
  <c r="Q58" i="39"/>
  <c r="P58" i="39"/>
  <c r="O58" i="39"/>
  <c r="AB57" i="39"/>
  <c r="AA57" i="39"/>
  <c r="Z57" i="39"/>
  <c r="Y57" i="39"/>
  <c r="X57" i="39"/>
  <c r="W57" i="39"/>
  <c r="V57" i="39"/>
  <c r="U57" i="39"/>
  <c r="T57" i="39"/>
  <c r="R57" i="39"/>
  <c r="Q57" i="39"/>
  <c r="P57" i="39"/>
  <c r="O57" i="39"/>
  <c r="AB56" i="39"/>
  <c r="AA56" i="39"/>
  <c r="Z56" i="39"/>
  <c r="Y56" i="39"/>
  <c r="X56" i="39"/>
  <c r="W56" i="39"/>
  <c r="V56" i="39"/>
  <c r="U56" i="39"/>
  <c r="T56" i="39"/>
  <c r="S56" i="39"/>
  <c r="R56" i="39"/>
  <c r="Q56" i="39"/>
  <c r="P56" i="39"/>
  <c r="O56" i="39"/>
  <c r="AB55" i="39"/>
  <c r="AA55" i="39"/>
  <c r="Z55" i="39"/>
  <c r="Y55" i="39"/>
  <c r="X55" i="39"/>
  <c r="W55" i="39"/>
  <c r="V55" i="39"/>
  <c r="U55" i="39"/>
  <c r="T55" i="39"/>
  <c r="S55" i="39"/>
  <c r="R55" i="39"/>
  <c r="Q55" i="39"/>
  <c r="P55" i="39"/>
  <c r="O55" i="39"/>
  <c r="AB54" i="39"/>
  <c r="AA54" i="39"/>
  <c r="Z54" i="39"/>
  <c r="Y54" i="39"/>
  <c r="X54" i="39"/>
  <c r="W54" i="39"/>
  <c r="V54" i="39"/>
  <c r="V42" i="39" s="1"/>
  <c r="U54" i="39"/>
  <c r="T54" i="39"/>
  <c r="S54" i="39"/>
  <c r="R54" i="39"/>
  <c r="Q54" i="39"/>
  <c r="P54" i="39"/>
  <c r="O54" i="39"/>
  <c r="AB53" i="39"/>
  <c r="AA53" i="39"/>
  <c r="Z53" i="39"/>
  <c r="Y53" i="39"/>
  <c r="X53" i="39"/>
  <c r="W53" i="39"/>
  <c r="V53" i="39"/>
  <c r="U53" i="39"/>
  <c r="T53" i="39"/>
  <c r="S53" i="39"/>
  <c r="R53" i="39"/>
  <c r="Q53" i="39"/>
  <c r="P53" i="39"/>
  <c r="O53" i="39"/>
  <c r="AB52" i="39"/>
  <c r="AA52" i="39"/>
  <c r="Z52" i="39"/>
  <c r="Y52" i="39"/>
  <c r="X52" i="39"/>
  <c r="W52" i="39"/>
  <c r="V52" i="39"/>
  <c r="U52" i="39"/>
  <c r="T52" i="39"/>
  <c r="S52" i="39"/>
  <c r="R52" i="39"/>
  <c r="Q52" i="39"/>
  <c r="P52" i="39"/>
  <c r="O52" i="39"/>
  <c r="AB51" i="39"/>
  <c r="AA51" i="39"/>
  <c r="Z51" i="39"/>
  <c r="Y51" i="39"/>
  <c r="X51" i="39"/>
  <c r="W51" i="39"/>
  <c r="V51" i="39"/>
  <c r="U51" i="39"/>
  <c r="T51" i="39"/>
  <c r="S51" i="39"/>
  <c r="R51" i="39"/>
  <c r="Q51" i="39"/>
  <c r="P51" i="39"/>
  <c r="O51" i="39"/>
  <c r="AB50" i="39"/>
  <c r="AA50" i="39"/>
  <c r="Z50" i="39"/>
  <c r="Y50" i="39"/>
  <c r="X50" i="39"/>
  <c r="W50" i="39"/>
  <c r="V50" i="39"/>
  <c r="U50" i="39"/>
  <c r="T50" i="39"/>
  <c r="S50" i="39"/>
  <c r="R50" i="39"/>
  <c r="Q50" i="39"/>
  <c r="P50" i="39"/>
  <c r="O50" i="39"/>
  <c r="AB48" i="39"/>
  <c r="X48" i="39"/>
  <c r="T48" i="39"/>
  <c r="P48" i="39"/>
  <c r="Z47" i="39"/>
  <c r="V47" i="39"/>
  <c r="R47" i="39"/>
  <c r="AB46" i="39"/>
  <c r="X46" i="39"/>
  <c r="T46" i="39"/>
  <c r="P46" i="39"/>
  <c r="Z45" i="39"/>
  <c r="V45" i="39"/>
  <c r="R45" i="39"/>
  <c r="AB6" i="39"/>
  <c r="AB36" i="39"/>
  <c r="AA13" i="39"/>
  <c r="Z6" i="39"/>
  <c r="Z36" i="39"/>
  <c r="Y13" i="39"/>
  <c r="X6" i="39"/>
  <c r="X36" i="39"/>
  <c r="W13" i="39"/>
  <c r="V6" i="39"/>
  <c r="V36" i="39"/>
  <c r="U13" i="39"/>
  <c r="T12" i="39"/>
  <c r="T40" i="39"/>
  <c r="R36" i="39"/>
  <c r="P12" i="39"/>
  <c r="O40" i="39"/>
  <c r="AA26" i="39"/>
  <c r="Z27" i="39"/>
  <c r="Y29" i="39"/>
  <c r="W26" i="39"/>
  <c r="V27" i="39"/>
  <c r="U29" i="39"/>
  <c r="S26" i="39"/>
  <c r="R27" i="39"/>
  <c r="Q29" i="39"/>
  <c r="O26" i="39"/>
  <c r="AB23" i="39"/>
  <c r="Z23" i="39"/>
  <c r="X23" i="39"/>
  <c r="V23" i="39"/>
  <c r="T23" i="39"/>
  <c r="Q20" i="39"/>
  <c r="O20" i="39"/>
  <c r="AB10" i="39"/>
  <c r="Z7" i="39"/>
  <c r="Y9" i="39"/>
  <c r="X10" i="39"/>
  <c r="V7" i="39"/>
  <c r="U9" i="39"/>
  <c r="T10" i="39"/>
  <c r="R7" i="39"/>
  <c r="Q9" i="39"/>
  <c r="P10" i="39"/>
  <c r="A1" i="37"/>
  <c r="R12" i="37"/>
  <c r="AB6" i="36"/>
  <c r="AB7" i="36"/>
  <c r="AB8" i="36"/>
  <c r="AB9" i="36"/>
  <c r="AB15" i="36"/>
  <c r="AB17" i="36"/>
  <c r="AA6" i="36"/>
  <c r="AA7" i="36"/>
  <c r="AA8" i="36"/>
  <c r="AA9" i="36"/>
  <c r="AA15" i="36"/>
  <c r="AA17" i="36"/>
  <c r="Z6" i="36"/>
  <c r="Z7" i="36"/>
  <c r="Z8" i="36"/>
  <c r="Z9" i="36"/>
  <c r="Z15" i="36"/>
  <c r="Z17" i="36"/>
  <c r="Y6" i="36"/>
  <c r="Y7" i="36"/>
  <c r="Y8" i="36"/>
  <c r="Y9" i="36"/>
  <c r="Y15" i="36"/>
  <c r="Y17" i="36"/>
  <c r="X6" i="36"/>
  <c r="X7" i="36"/>
  <c r="X8" i="36"/>
  <c r="X9" i="36"/>
  <c r="X15" i="36"/>
  <c r="X17" i="36"/>
  <c r="W6" i="36"/>
  <c r="W7" i="36"/>
  <c r="W9" i="36"/>
  <c r="W15" i="36"/>
  <c r="W17" i="36"/>
  <c r="V6" i="36"/>
  <c r="V7" i="36"/>
  <c r="V8" i="36"/>
  <c r="V9" i="36"/>
  <c r="V15" i="36"/>
  <c r="V17" i="36"/>
  <c r="U7" i="36"/>
  <c r="U8" i="36"/>
  <c r="U9" i="36"/>
  <c r="U15" i="36"/>
  <c r="U17" i="36"/>
  <c r="T6" i="36"/>
  <c r="T7" i="36"/>
  <c r="T8" i="36"/>
  <c r="T9" i="36"/>
  <c r="T15" i="36"/>
  <c r="T17" i="36"/>
  <c r="S7" i="36"/>
  <c r="S17" i="36"/>
  <c r="R6" i="36"/>
  <c r="R7" i="36"/>
  <c r="R8" i="36"/>
  <c r="R15" i="36"/>
  <c r="R17" i="36"/>
  <c r="Q7" i="36"/>
  <c r="Q8" i="36"/>
  <c r="Q9" i="36"/>
  <c r="Q15" i="36"/>
  <c r="Q17" i="36"/>
  <c r="P8" i="36"/>
  <c r="P9" i="36"/>
  <c r="P15" i="36"/>
  <c r="P17" i="36"/>
  <c r="O7" i="36"/>
  <c r="O8" i="36"/>
  <c r="O17" i="36"/>
  <c r="Y36" i="35"/>
  <c r="V31" i="35"/>
  <c r="R31" i="35"/>
  <c r="AB25" i="43"/>
  <c r="AB26" i="43" s="1"/>
  <c r="Z25" i="43"/>
  <c r="Z26" i="43" s="1"/>
  <c r="Y25" i="43"/>
  <c r="Y26" i="43" s="1"/>
  <c r="X25" i="43"/>
  <c r="V25" i="43"/>
  <c r="V26" i="43" s="1"/>
  <c r="Q25" i="43"/>
  <c r="Q26" i="43" s="1"/>
  <c r="P25" i="43"/>
  <c r="P26" i="43" s="1"/>
  <c r="AB23" i="43"/>
  <c r="AA23" i="43"/>
  <c r="X23" i="43"/>
  <c r="T23" i="43"/>
  <c r="X20" i="43"/>
  <c r="W20" i="43"/>
  <c r="U20" i="43"/>
  <c r="AB6" i="42"/>
  <c r="AB7" i="42"/>
  <c r="AB10" i="42"/>
  <c r="AB11" i="42"/>
  <c r="AB21" i="42"/>
  <c r="AB22" i="42"/>
  <c r="AB24" i="42" s="1"/>
  <c r="AA6" i="42"/>
  <c r="AA7" i="42"/>
  <c r="AA10" i="42"/>
  <c r="AA11" i="42"/>
  <c r="AA21" i="42"/>
  <c r="AA22" i="42"/>
  <c r="Z6" i="42"/>
  <c r="Z7" i="42"/>
  <c r="Z10" i="42"/>
  <c r="Z11" i="42"/>
  <c r="Z21" i="42"/>
  <c r="Z22" i="42"/>
  <c r="Y6" i="42"/>
  <c r="Y7" i="42"/>
  <c r="Y10" i="42"/>
  <c r="Y11" i="42"/>
  <c r="Y21" i="42"/>
  <c r="Y22" i="42"/>
  <c r="Y24" i="42" s="1"/>
  <c r="X6" i="42"/>
  <c r="X7" i="42"/>
  <c r="X10" i="42"/>
  <c r="X11" i="42"/>
  <c r="X21" i="42"/>
  <c r="X22" i="42"/>
  <c r="X24" i="42" s="1"/>
  <c r="W6" i="42"/>
  <c r="W7" i="42"/>
  <c r="W10" i="42"/>
  <c r="W11" i="42"/>
  <c r="W21" i="42"/>
  <c r="W22" i="42"/>
  <c r="V6" i="42"/>
  <c r="V7" i="42"/>
  <c r="V10" i="42"/>
  <c r="V11" i="42"/>
  <c r="V21" i="42"/>
  <c r="V22" i="42"/>
  <c r="U6" i="42"/>
  <c r="U7" i="42"/>
  <c r="U10" i="42"/>
  <c r="U11" i="42"/>
  <c r="U21" i="42"/>
  <c r="U22" i="42"/>
  <c r="U24" i="42" s="1"/>
  <c r="T6" i="42"/>
  <c r="T7" i="42"/>
  <c r="T10" i="42"/>
  <c r="T11" i="42"/>
  <c r="T21" i="42"/>
  <c r="T22" i="42"/>
  <c r="S6" i="42"/>
  <c r="S10" i="42"/>
  <c r="S11" i="42"/>
  <c r="S21" i="42"/>
  <c r="S22" i="42"/>
  <c r="R6" i="42"/>
  <c r="R7" i="42"/>
  <c r="R10" i="42"/>
  <c r="R11" i="42"/>
  <c r="R21" i="42"/>
  <c r="R22" i="42"/>
  <c r="Q6" i="42"/>
  <c r="Q7" i="42"/>
  <c r="Q10" i="42"/>
  <c r="Q11" i="42"/>
  <c r="Q21" i="42"/>
  <c r="Q22" i="42"/>
  <c r="P6" i="42"/>
  <c r="P7" i="42"/>
  <c r="P10" i="42"/>
  <c r="P11" i="42"/>
  <c r="P21" i="42"/>
  <c r="P22" i="42"/>
  <c r="O6" i="42"/>
  <c r="O7" i="42"/>
  <c r="O10" i="42"/>
  <c r="O21" i="42"/>
  <c r="O22" i="42"/>
  <c r="AB13" i="42"/>
  <c r="AB14" i="42"/>
  <c r="AB15" i="42"/>
  <c r="AB16" i="42"/>
  <c r="AB17" i="42"/>
  <c r="AB18" i="42"/>
  <c r="AB19" i="42"/>
  <c r="AA13" i="42"/>
  <c r="AA14" i="42"/>
  <c r="AA15" i="42"/>
  <c r="AA16" i="42"/>
  <c r="AA17" i="42"/>
  <c r="AA18" i="42"/>
  <c r="AA19" i="42"/>
  <c r="Z13" i="42"/>
  <c r="Z14" i="42"/>
  <c r="Z15" i="42"/>
  <c r="Z16" i="42"/>
  <c r="Z17" i="42"/>
  <c r="Z18" i="42"/>
  <c r="Z19" i="42"/>
  <c r="Y13" i="42"/>
  <c r="Y14" i="42"/>
  <c r="Y15" i="42"/>
  <c r="Y16" i="42"/>
  <c r="Y17" i="42"/>
  <c r="Y18" i="42"/>
  <c r="Y19" i="42"/>
  <c r="X13" i="42"/>
  <c r="X14" i="42"/>
  <c r="X15" i="42"/>
  <c r="X16" i="42"/>
  <c r="X17" i="42"/>
  <c r="X18" i="42"/>
  <c r="X19" i="42"/>
  <c r="W13" i="42"/>
  <c r="W14" i="42"/>
  <c r="W15" i="42"/>
  <c r="W16" i="42"/>
  <c r="W17" i="42"/>
  <c r="W18" i="42"/>
  <c r="W19" i="42"/>
  <c r="V13" i="42"/>
  <c r="V14" i="42"/>
  <c r="V15" i="42"/>
  <c r="V16" i="42"/>
  <c r="V17" i="42"/>
  <c r="V18" i="42"/>
  <c r="V19" i="42"/>
  <c r="U13" i="42"/>
  <c r="U14" i="42"/>
  <c r="U15" i="42"/>
  <c r="U16" i="42"/>
  <c r="U17" i="42"/>
  <c r="U18" i="42"/>
  <c r="U19" i="42"/>
  <c r="T13" i="42"/>
  <c r="T14" i="42"/>
  <c r="T15" i="42"/>
  <c r="T16" i="42"/>
  <c r="T17" i="42"/>
  <c r="T18" i="42"/>
  <c r="T19" i="42"/>
  <c r="S13" i="42"/>
  <c r="S14" i="42"/>
  <c r="S15" i="42"/>
  <c r="S16" i="42"/>
  <c r="S17" i="42"/>
  <c r="S18" i="42"/>
  <c r="S19" i="42"/>
  <c r="R13" i="42"/>
  <c r="R14" i="42"/>
  <c r="R15" i="42"/>
  <c r="R16" i="42"/>
  <c r="R17" i="42"/>
  <c r="R18" i="42"/>
  <c r="R19" i="42"/>
  <c r="Q13" i="42"/>
  <c r="Q14" i="42"/>
  <c r="Q15" i="42"/>
  <c r="Q16" i="42"/>
  <c r="Q17" i="42"/>
  <c r="Q18" i="42"/>
  <c r="Q19" i="42"/>
  <c r="P13" i="42"/>
  <c r="P14" i="42"/>
  <c r="P15" i="42"/>
  <c r="P16" i="42"/>
  <c r="P17" i="42"/>
  <c r="P18" i="42"/>
  <c r="P19" i="42"/>
  <c r="O13" i="42"/>
  <c r="O14" i="42"/>
  <c r="O15" i="42"/>
  <c r="O16" i="42"/>
  <c r="O17" i="42"/>
  <c r="O18" i="42"/>
  <c r="O19" i="42"/>
  <c r="A1" i="49"/>
  <c r="V14" i="49" s="1"/>
  <c r="AB22" i="52"/>
  <c r="AA22" i="52"/>
  <c r="Z22" i="52"/>
  <c r="Y22" i="52"/>
  <c r="X22" i="52"/>
  <c r="W22" i="52"/>
  <c r="V22" i="52"/>
  <c r="U22" i="52"/>
  <c r="T22" i="52"/>
  <c r="S22" i="52"/>
  <c r="R22" i="52"/>
  <c r="Q22" i="52"/>
  <c r="P22" i="52"/>
  <c r="O22" i="52"/>
  <c r="AB21" i="52"/>
  <c r="AA21" i="52"/>
  <c r="Z21" i="52"/>
  <c r="Y21" i="52"/>
  <c r="X21" i="52"/>
  <c r="W21" i="52"/>
  <c r="V21" i="52"/>
  <c r="U21" i="52"/>
  <c r="T21" i="52"/>
  <c r="R21" i="52"/>
  <c r="Q21" i="52"/>
  <c r="P21" i="52"/>
  <c r="O21" i="52"/>
  <c r="AB20" i="52"/>
  <c r="AA20" i="52"/>
  <c r="Z20" i="52"/>
  <c r="Y20" i="52"/>
  <c r="X20" i="52"/>
  <c r="W20" i="52"/>
  <c r="U20" i="52"/>
  <c r="T20" i="52"/>
  <c r="S20" i="52"/>
  <c r="R20" i="52"/>
  <c r="Q20" i="52"/>
  <c r="O20" i="52"/>
  <c r="AB19" i="52"/>
  <c r="AA19" i="52"/>
  <c r="Z19" i="52"/>
  <c r="Y19" i="52"/>
  <c r="X19" i="52"/>
  <c r="W19" i="52"/>
  <c r="V19" i="52"/>
  <c r="U19" i="52"/>
  <c r="T19" i="52"/>
  <c r="S19" i="52"/>
  <c r="R19" i="52"/>
  <c r="Q19" i="52"/>
  <c r="P19" i="52"/>
  <c r="O19" i="52"/>
  <c r="X11" i="52"/>
  <c r="AB7" i="15"/>
  <c r="AB8" i="15"/>
  <c r="AB9" i="15"/>
  <c r="AB19" i="15"/>
  <c r="AA7" i="15"/>
  <c r="AA8" i="15"/>
  <c r="AA9" i="15"/>
  <c r="AA19" i="15"/>
  <c r="Z7" i="15"/>
  <c r="Z8" i="15"/>
  <c r="Z9" i="15"/>
  <c r="Z19" i="15"/>
  <c r="Y7" i="15"/>
  <c r="Y9" i="15"/>
  <c r="Y19" i="15"/>
  <c r="X7" i="15"/>
  <c r="X8" i="15"/>
  <c r="X9" i="15"/>
  <c r="X23" i="15" s="1"/>
  <c r="X25" i="15" s="1"/>
  <c r="X19" i="15"/>
  <c r="W7" i="15"/>
  <c r="W9" i="15"/>
  <c r="W19" i="15"/>
  <c r="T7" i="15"/>
  <c r="T8" i="15"/>
  <c r="T9" i="15"/>
  <c r="T19" i="15"/>
  <c r="S7" i="15"/>
  <c r="S8" i="15"/>
  <c r="S9" i="15"/>
  <c r="S19" i="15"/>
  <c r="R7" i="15"/>
  <c r="R8" i="15"/>
  <c r="R9" i="15"/>
  <c r="R19" i="15"/>
  <c r="Q7" i="15"/>
  <c r="Q8" i="15"/>
  <c r="Q19" i="15"/>
  <c r="P7" i="15"/>
  <c r="P8" i="15"/>
  <c r="P9" i="15"/>
  <c r="P19" i="15"/>
  <c r="O7" i="15"/>
  <c r="O8" i="15"/>
  <c r="O9" i="15"/>
  <c r="O19" i="15"/>
  <c r="AB11" i="15"/>
  <c r="AB12" i="15"/>
  <c r="AB13" i="15"/>
  <c r="AB14" i="15"/>
  <c r="AB15" i="15"/>
  <c r="AB16" i="15"/>
  <c r="AA11" i="15"/>
  <c r="AA12" i="15"/>
  <c r="AA13" i="15"/>
  <c r="AA14" i="15"/>
  <c r="AA15" i="15"/>
  <c r="AA16" i="15"/>
  <c r="Z11" i="15"/>
  <c r="Z12" i="15"/>
  <c r="Z13" i="15"/>
  <c r="Z14" i="15"/>
  <c r="Z15" i="15"/>
  <c r="Z16" i="15"/>
  <c r="Y11" i="15"/>
  <c r="Y12" i="15"/>
  <c r="Y13" i="15"/>
  <c r="Y14" i="15"/>
  <c r="Y15" i="15"/>
  <c r="Y16" i="15"/>
  <c r="X11" i="15"/>
  <c r="X12" i="15"/>
  <c r="X13" i="15"/>
  <c r="X14" i="15"/>
  <c r="X15" i="15"/>
  <c r="X17" i="15" s="1"/>
  <c r="X16" i="15"/>
  <c r="W11" i="15"/>
  <c r="W12" i="15"/>
  <c r="W13" i="15"/>
  <c r="W14" i="15"/>
  <c r="W15" i="15"/>
  <c r="W16" i="15"/>
  <c r="T11" i="15"/>
  <c r="T12" i="15"/>
  <c r="T13" i="15"/>
  <c r="T14" i="15"/>
  <c r="T15" i="15"/>
  <c r="T16" i="15"/>
  <c r="S11" i="15"/>
  <c r="S12" i="15"/>
  <c r="S13" i="15"/>
  <c r="S14" i="15"/>
  <c r="S15" i="15"/>
  <c r="S16" i="15"/>
  <c r="R11" i="15"/>
  <c r="R12" i="15"/>
  <c r="R13" i="15"/>
  <c r="R14" i="15"/>
  <c r="R15" i="15"/>
  <c r="R16" i="15"/>
  <c r="Q11" i="15"/>
  <c r="Q12" i="15"/>
  <c r="Q13" i="15"/>
  <c r="Q14" i="15"/>
  <c r="Q15" i="15"/>
  <c r="Q16" i="15"/>
  <c r="P11" i="15"/>
  <c r="P12" i="15"/>
  <c r="P13" i="15"/>
  <c r="P14" i="15"/>
  <c r="P15" i="15"/>
  <c r="P16" i="15"/>
  <c r="O11" i="15"/>
  <c r="O12" i="15"/>
  <c r="O13" i="15"/>
  <c r="O14" i="15"/>
  <c r="O15" i="15"/>
  <c r="O16" i="15"/>
  <c r="Z28" i="1"/>
  <c r="X28" i="1"/>
  <c r="W28" i="1"/>
  <c r="V28" i="1"/>
  <c r="S28" i="1"/>
  <c r="AA7" i="1"/>
  <c r="Z7" i="1"/>
  <c r="Y7" i="1"/>
  <c r="X7" i="1"/>
  <c r="A448" i="54"/>
  <c r="B56" i="53"/>
  <c r="B82" i="53"/>
  <c r="D38" i="50"/>
  <c r="C607" i="54" s="1"/>
  <c r="C38" i="50"/>
  <c r="B607" i="54" s="1"/>
  <c r="A606" i="54"/>
  <c r="A605" i="54"/>
  <c r="A604" i="54"/>
  <c r="D21" i="50"/>
  <c r="C21" i="50"/>
  <c r="AC607" i="54"/>
  <c r="AD591" i="54"/>
  <c r="A578" i="54"/>
  <c r="A590" i="54" s="1"/>
  <c r="A582" i="54"/>
  <c r="A594" i="54" s="1"/>
  <c r="A579" i="54"/>
  <c r="A591" i="54" s="1"/>
  <c r="D15" i="50"/>
  <c r="D32" i="50"/>
  <c r="C605" i="54" s="1"/>
  <c r="C15" i="50"/>
  <c r="C32" i="50"/>
  <c r="B605" i="54" s="1"/>
  <c r="A581" i="54"/>
  <c r="D20" i="50"/>
  <c r="D37" i="50"/>
  <c r="C20" i="50"/>
  <c r="C28" i="50"/>
  <c r="C37" i="50"/>
  <c r="A580" i="54"/>
  <c r="A592" i="54" s="1"/>
  <c r="A595" i="54"/>
  <c r="A593" i="54"/>
  <c r="AD238" i="54"/>
  <c r="AC238" i="54"/>
  <c r="AC247" i="54"/>
  <c r="D19" i="30"/>
  <c r="C241" i="54" s="1"/>
  <c r="C19" i="30"/>
  <c r="B241" i="54" s="1"/>
  <c r="A240" i="54"/>
  <c r="A246" i="54" s="1"/>
  <c r="D10" i="30"/>
  <c r="C240" i="54" s="1"/>
  <c r="C10" i="30"/>
  <c r="B240" i="54" s="1"/>
  <c r="A239" i="54"/>
  <c r="A245" i="54" s="1"/>
  <c r="A247" i="54"/>
  <c r="D5" i="30"/>
  <c r="D12" i="30"/>
  <c r="C5" i="30"/>
  <c r="C12" i="30"/>
  <c r="AD233" i="54"/>
  <c r="AC284" i="54"/>
  <c r="AD282" i="54"/>
  <c r="AC282" i="54"/>
  <c r="AD281" i="54"/>
  <c r="B2" i="57"/>
  <c r="B28" i="57"/>
  <c r="B55" i="57"/>
  <c r="B81" i="57"/>
  <c r="B107" i="57"/>
  <c r="B159" i="57"/>
  <c r="B185" i="57"/>
  <c r="B211" i="57"/>
  <c r="B237" i="57"/>
  <c r="AC486" i="54"/>
  <c r="AD485" i="54"/>
  <c r="AC485" i="54"/>
  <c r="AD482" i="54"/>
  <c r="AD481" i="54"/>
  <c r="AC481" i="54"/>
  <c r="AD480" i="54"/>
  <c r="AC480" i="54"/>
  <c r="AD479" i="54"/>
  <c r="AC479" i="54"/>
  <c r="AD478" i="54"/>
  <c r="AC478" i="54"/>
  <c r="AD401" i="54"/>
  <c r="AC401" i="54"/>
  <c r="AD400" i="54"/>
  <c r="AC400" i="54"/>
  <c r="AC399" i="54"/>
  <c r="AD549" i="54"/>
  <c r="AC549" i="54"/>
  <c r="D9" i="51"/>
  <c r="C9" i="51"/>
  <c r="A544" i="54"/>
  <c r="A548" i="54" s="1"/>
  <c r="AC543" i="54"/>
  <c r="BD549" i="54"/>
  <c r="AC570" i="54"/>
  <c r="AD569" i="54"/>
  <c r="D27" i="15"/>
  <c r="D28" i="15"/>
  <c r="D29" i="15"/>
  <c r="D30" i="15"/>
  <c r="C27" i="15"/>
  <c r="C28" i="15"/>
  <c r="C29" i="15"/>
  <c r="C30" i="15"/>
  <c r="D20" i="15"/>
  <c r="C558" i="54" s="1"/>
  <c r="C20" i="15"/>
  <c r="B558" i="54" s="1"/>
  <c r="A557" i="54"/>
  <c r="A569" i="54" s="1"/>
  <c r="D24" i="15"/>
  <c r="C560" i="54" s="1"/>
  <c r="C24" i="15"/>
  <c r="B560" i="54" s="1"/>
  <c r="A559" i="54"/>
  <c r="D18" i="15"/>
  <c r="C557" i="54" s="1"/>
  <c r="C18" i="15"/>
  <c r="B557" i="54" s="1"/>
  <c r="D6" i="15"/>
  <c r="C556" i="54" s="1"/>
  <c r="C6" i="15"/>
  <c r="B556" i="54" s="1"/>
  <c r="D5" i="15"/>
  <c r="D10" i="15"/>
  <c r="C5" i="15"/>
  <c r="C10" i="15"/>
  <c r="AD537" i="54"/>
  <c r="AC537" i="54"/>
  <c r="AD536" i="54"/>
  <c r="D5" i="42"/>
  <c r="D12" i="42"/>
  <c r="D23" i="42"/>
  <c r="C528" i="54" s="1"/>
  <c r="D8" i="42"/>
  <c r="C530" i="54" s="1"/>
  <c r="C5" i="42"/>
  <c r="C12" i="42"/>
  <c r="C23" i="42"/>
  <c r="B528" i="54" s="1"/>
  <c r="C8" i="42"/>
  <c r="B530" i="54" s="1"/>
  <c r="A529" i="54"/>
  <c r="A537" i="54" s="1"/>
  <c r="A528" i="54"/>
  <c r="A536" i="54" s="1"/>
  <c r="A527" i="54"/>
  <c r="A535" i="54" s="1"/>
  <c r="N7" i="42"/>
  <c r="M7" i="42"/>
  <c r="L7" i="42"/>
  <c r="K7" i="42"/>
  <c r="K9" i="42" s="1"/>
  <c r="J7" i="42"/>
  <c r="I7" i="42"/>
  <c r="H7" i="42"/>
  <c r="G7" i="42"/>
  <c r="G9" i="42" s="1"/>
  <c r="F7" i="42"/>
  <c r="E7" i="42"/>
  <c r="D7" i="42"/>
  <c r="C7" i="42"/>
  <c r="C9" i="42" s="1"/>
  <c r="N11" i="42"/>
  <c r="M11" i="42"/>
  <c r="L11" i="42"/>
  <c r="K11" i="42"/>
  <c r="J11" i="42"/>
  <c r="I11" i="42"/>
  <c r="H11" i="42"/>
  <c r="F11" i="42"/>
  <c r="E11" i="42"/>
  <c r="D11" i="42"/>
  <c r="C11" i="42"/>
  <c r="A538" i="54"/>
  <c r="AD521" i="54"/>
  <c r="AD520" i="54"/>
  <c r="AC520" i="54"/>
  <c r="AD519" i="54"/>
  <c r="AC519" i="54"/>
  <c r="AD517" i="54"/>
  <c r="AC517" i="54"/>
  <c r="A510" i="54"/>
  <c r="A520" i="54" s="1"/>
  <c r="A509" i="54"/>
  <c r="A519" i="54" s="1"/>
  <c r="A508" i="54"/>
  <c r="A518" i="54" s="1"/>
  <c r="A517" i="54"/>
  <c r="A506" i="54"/>
  <c r="A516" i="54" s="1"/>
  <c r="C511" i="54"/>
  <c r="B511" i="54"/>
  <c r="C510" i="54"/>
  <c r="B510" i="54"/>
  <c r="C507" i="54"/>
  <c r="AD461" i="54"/>
  <c r="AC461" i="54"/>
  <c r="BF486" i="54"/>
  <c r="A469" i="54"/>
  <c r="A484" i="54" s="1"/>
  <c r="A485" i="54"/>
  <c r="BE485" i="54"/>
  <c r="BF484" i="54"/>
  <c r="BE484" i="54"/>
  <c r="A468" i="54"/>
  <c r="A483" i="54" s="1"/>
  <c r="A467" i="54"/>
  <c r="A482" i="54" s="1"/>
  <c r="A466" i="54"/>
  <c r="A481" i="54" s="1"/>
  <c r="A465" i="54"/>
  <c r="A480" i="54" s="1"/>
  <c r="BF480" i="54"/>
  <c r="A464" i="54"/>
  <c r="A479" i="54" s="1"/>
  <c r="BF479" i="54"/>
  <c r="A463" i="54"/>
  <c r="A478" i="54" s="1"/>
  <c r="D32" i="39"/>
  <c r="C468" i="54" s="1"/>
  <c r="D34" i="39"/>
  <c r="C471" i="54" s="1"/>
  <c r="C33" i="39"/>
  <c r="B469" i="54" s="1"/>
  <c r="A462" i="54"/>
  <c r="A449" i="54"/>
  <c r="A455" i="54" s="1"/>
  <c r="D9" i="6"/>
  <c r="AD447" i="54"/>
  <c r="AC428" i="54"/>
  <c r="AD423" i="54"/>
  <c r="AC423" i="54"/>
  <c r="D24" i="58"/>
  <c r="C410" i="54" s="1"/>
  <c r="C24" i="58"/>
  <c r="B410" i="54" s="1"/>
  <c r="A409" i="54"/>
  <c r="A423" i="54" s="1"/>
  <c r="D7" i="58"/>
  <c r="C409" i="54" s="1"/>
  <c r="C7" i="58"/>
  <c r="B409" i="54" s="1"/>
  <c r="A408" i="54"/>
  <c r="A422" i="54" s="1"/>
  <c r="D32" i="58"/>
  <c r="C413" i="54" s="1"/>
  <c r="C32" i="58"/>
  <c r="B413" i="54" s="1"/>
  <c r="A412" i="54"/>
  <c r="D28" i="58"/>
  <c r="C28" i="58"/>
  <c r="A413" i="54"/>
  <c r="A427" i="54" s="1"/>
  <c r="D27" i="58"/>
  <c r="C411" i="54"/>
  <c r="C27" i="58"/>
  <c r="B411" i="54" s="1"/>
  <c r="A410" i="54"/>
  <c r="A424" i="54" s="1"/>
  <c r="A492" i="54"/>
  <c r="A498" i="54" s="1"/>
  <c r="N13" i="15"/>
  <c r="M13" i="15"/>
  <c r="L13" i="15"/>
  <c r="K13" i="15"/>
  <c r="J13" i="15"/>
  <c r="I13" i="15"/>
  <c r="H13" i="15"/>
  <c r="G13" i="15"/>
  <c r="F13" i="15"/>
  <c r="E13" i="15"/>
  <c r="D13" i="15"/>
  <c r="C13" i="15"/>
  <c r="F11" i="52"/>
  <c r="D11" i="36"/>
  <c r="C493" i="54" s="1"/>
  <c r="D12" i="36"/>
  <c r="C11" i="36"/>
  <c r="B493" i="54" s="1"/>
  <c r="C12" i="36"/>
  <c r="M7" i="39"/>
  <c r="M10" i="39"/>
  <c r="L9" i="39"/>
  <c r="K9" i="39"/>
  <c r="K10" i="39"/>
  <c r="J7" i="39"/>
  <c r="J10" i="39"/>
  <c r="I10" i="39"/>
  <c r="H6" i="39"/>
  <c r="H7" i="39"/>
  <c r="H9" i="39"/>
  <c r="H10" i="39"/>
  <c r="G7" i="39"/>
  <c r="F7" i="39"/>
  <c r="F9" i="39"/>
  <c r="F10" i="39"/>
  <c r="E7" i="39"/>
  <c r="E9" i="39"/>
  <c r="E10" i="39"/>
  <c r="D7" i="39"/>
  <c r="D10" i="39"/>
  <c r="C7" i="39"/>
  <c r="C9" i="39"/>
  <c r="C10" i="39"/>
  <c r="N9" i="38"/>
  <c r="N11" i="38" s="1"/>
  <c r="M9" i="38"/>
  <c r="M11" i="38" s="1"/>
  <c r="L9" i="38"/>
  <c r="L11" i="38" s="1"/>
  <c r="K9" i="38"/>
  <c r="K11" i="38" s="1"/>
  <c r="J9" i="38"/>
  <c r="J11" i="38" s="1"/>
  <c r="H9" i="38"/>
  <c r="H11" i="38" s="1"/>
  <c r="F9" i="38"/>
  <c r="F11" i="38" s="1"/>
  <c r="D9" i="38"/>
  <c r="D11" i="38" s="1"/>
  <c r="C9" i="38"/>
  <c r="C11" i="38" s="1"/>
  <c r="N11" i="15"/>
  <c r="M11" i="15"/>
  <c r="L11" i="15"/>
  <c r="K11" i="15"/>
  <c r="J11" i="15"/>
  <c r="I11" i="15"/>
  <c r="H11" i="15"/>
  <c r="G11" i="15"/>
  <c r="F11" i="15"/>
  <c r="E11" i="15"/>
  <c r="D11" i="15"/>
  <c r="C11" i="15"/>
  <c r="I31" i="35"/>
  <c r="F31" i="35"/>
  <c r="L25" i="35"/>
  <c r="C509" i="54"/>
  <c r="C14" i="36"/>
  <c r="B494" i="54" s="1"/>
  <c r="N13" i="38"/>
  <c r="N14" i="38"/>
  <c r="N15" i="38"/>
  <c r="M13" i="38"/>
  <c r="M14" i="38"/>
  <c r="M15" i="38"/>
  <c r="L13" i="38"/>
  <c r="L14" i="38"/>
  <c r="L15" i="38"/>
  <c r="K13" i="38"/>
  <c r="K14" i="38"/>
  <c r="K15" i="38"/>
  <c r="J13" i="38"/>
  <c r="J14" i="38"/>
  <c r="J15" i="38"/>
  <c r="I13" i="38"/>
  <c r="I14" i="38"/>
  <c r="I15" i="38"/>
  <c r="H13" i="38"/>
  <c r="H16" i="38" s="1"/>
  <c r="H14" i="38"/>
  <c r="H15" i="38"/>
  <c r="G13" i="38"/>
  <c r="G14" i="38"/>
  <c r="G15" i="38"/>
  <c r="F13" i="38"/>
  <c r="F14" i="38"/>
  <c r="F15" i="38"/>
  <c r="E13" i="38"/>
  <c r="E15" i="38"/>
  <c r="N9" i="58"/>
  <c r="N26" i="58"/>
  <c r="N31" i="58"/>
  <c r="M9" i="58"/>
  <c r="M31" i="58"/>
  <c r="L9" i="58"/>
  <c r="L31" i="58"/>
  <c r="K26" i="58"/>
  <c r="K29" i="58" s="1"/>
  <c r="K31" i="58"/>
  <c r="J9" i="58"/>
  <c r="J26" i="58"/>
  <c r="J29" i="58" s="1"/>
  <c r="I9" i="58"/>
  <c r="I26" i="58"/>
  <c r="I29" i="58" s="1"/>
  <c r="H9" i="58"/>
  <c r="H31" i="58"/>
  <c r="G9" i="58"/>
  <c r="G31" i="58"/>
  <c r="F31" i="58"/>
  <c r="E31" i="58"/>
  <c r="D31" i="58"/>
  <c r="C9" i="58"/>
  <c r="C23" i="58"/>
  <c r="C25" i="58" s="1"/>
  <c r="C31" i="58"/>
  <c r="AD22" i="50"/>
  <c r="AE11" i="52"/>
  <c r="AD11" i="52"/>
  <c r="AD500" i="54"/>
  <c r="AC500" i="54"/>
  <c r="AC499" i="54"/>
  <c r="AF16" i="38"/>
  <c r="AF11" i="38"/>
  <c r="AE11" i="38"/>
  <c r="A390" i="54"/>
  <c r="A400" i="54" s="1"/>
  <c r="C51" i="21"/>
  <c r="B391" i="54" s="1"/>
  <c r="D46" i="21"/>
  <c r="C392" i="54" s="1"/>
  <c r="C46" i="21"/>
  <c r="B392" i="54" s="1"/>
  <c r="A391" i="54"/>
  <c r="A401" i="54" s="1"/>
  <c r="C390" i="54"/>
  <c r="B390" i="54"/>
  <c r="A389" i="54"/>
  <c r="A399" i="54" s="1"/>
  <c r="AD381" i="54"/>
  <c r="AC381" i="54"/>
  <c r="AD380" i="54"/>
  <c r="AC380" i="54"/>
  <c r="AD379" i="54"/>
  <c r="AC379" i="54"/>
  <c r="AD378" i="54"/>
  <c r="AC378" i="54"/>
  <c r="AD377" i="54"/>
  <c r="AC377" i="54"/>
  <c r="AD376" i="54"/>
  <c r="A367" i="54"/>
  <c r="A380" i="54" s="1"/>
  <c r="A366" i="54"/>
  <c r="A379" i="54" s="1"/>
  <c r="A365" i="54"/>
  <c r="A378" i="54" s="1"/>
  <c r="A364" i="54"/>
  <c r="A377" i="54" s="1"/>
  <c r="A363" i="54"/>
  <c r="A376" i="54" s="1"/>
  <c r="D37" i="22"/>
  <c r="C368" i="54" s="1"/>
  <c r="C37" i="22"/>
  <c r="B368" i="54" s="1"/>
  <c r="C38" i="22"/>
  <c r="B369" i="54" s="1"/>
  <c r="D36" i="22"/>
  <c r="C367" i="54" s="1"/>
  <c r="C36" i="22"/>
  <c r="B367" i="54" s="1"/>
  <c r="D34" i="22"/>
  <c r="C366" i="54" s="1"/>
  <c r="C34" i="22"/>
  <c r="B366" i="54" s="1"/>
  <c r="A362" i="54"/>
  <c r="A375" i="54" s="1"/>
  <c r="D8" i="22"/>
  <c r="C364" i="54" s="1"/>
  <c r="N25" i="22"/>
  <c r="M25" i="22"/>
  <c r="K25" i="22"/>
  <c r="J25" i="22"/>
  <c r="I25" i="22"/>
  <c r="H25" i="22"/>
  <c r="F25" i="22"/>
  <c r="E25" i="22"/>
  <c r="D25" i="22"/>
  <c r="C25" i="22"/>
  <c r="M22" i="22"/>
  <c r="L22" i="22"/>
  <c r="K22" i="22"/>
  <c r="J22" i="22"/>
  <c r="I22" i="22"/>
  <c r="G22" i="22"/>
  <c r="F22" i="22"/>
  <c r="D22" i="22"/>
  <c r="C22" i="22"/>
  <c r="M13" i="22"/>
  <c r="L13" i="22"/>
  <c r="G13" i="22"/>
  <c r="E13" i="22"/>
  <c r="AC355" i="54"/>
  <c r="A344" i="54"/>
  <c r="A353" i="54" s="1"/>
  <c r="A346" i="54"/>
  <c r="A355" i="54" s="1"/>
  <c r="A345" i="54"/>
  <c r="A354" i="54" s="1"/>
  <c r="AD29" i="58"/>
  <c r="N16" i="58"/>
  <c r="N17" i="58"/>
  <c r="N18" i="58"/>
  <c r="N20" i="58"/>
  <c r="N21" i="58"/>
  <c r="M15" i="58"/>
  <c r="M16" i="58"/>
  <c r="M17" i="58"/>
  <c r="M18" i="58"/>
  <c r="M19" i="58"/>
  <c r="M20" i="58"/>
  <c r="M21" i="58"/>
  <c r="L15" i="58"/>
  <c r="L16" i="58"/>
  <c r="L18" i="58"/>
  <c r="L19" i="58"/>
  <c r="L20" i="58"/>
  <c r="L21" i="58"/>
  <c r="K15" i="58"/>
  <c r="K16" i="58"/>
  <c r="K17" i="58"/>
  <c r="K18" i="58"/>
  <c r="K19" i="58"/>
  <c r="K20" i="58"/>
  <c r="K21" i="58"/>
  <c r="J15" i="58"/>
  <c r="J16" i="58"/>
  <c r="J17" i="58"/>
  <c r="J18" i="58"/>
  <c r="J19" i="58"/>
  <c r="J21" i="58"/>
  <c r="I15" i="58"/>
  <c r="I16" i="58"/>
  <c r="I17" i="58"/>
  <c r="I18" i="58"/>
  <c r="I20" i="58"/>
  <c r="I21" i="58"/>
  <c r="H15" i="58"/>
  <c r="H16" i="58"/>
  <c r="H17" i="58"/>
  <c r="H18" i="58"/>
  <c r="H19" i="58"/>
  <c r="H20" i="58"/>
  <c r="H21" i="58"/>
  <c r="G16" i="58"/>
  <c r="G17" i="58"/>
  <c r="G18" i="58"/>
  <c r="G19" i="58"/>
  <c r="G20" i="58"/>
  <c r="G21" i="58"/>
  <c r="F15" i="58"/>
  <c r="F16" i="58"/>
  <c r="F17" i="58"/>
  <c r="F18" i="58"/>
  <c r="F19" i="58"/>
  <c r="F20" i="58"/>
  <c r="F21" i="58"/>
  <c r="E15" i="58"/>
  <c r="E16" i="58"/>
  <c r="E17" i="58"/>
  <c r="E18" i="58"/>
  <c r="E19" i="58"/>
  <c r="E20" i="58"/>
  <c r="E21" i="58"/>
  <c r="D15" i="58"/>
  <c r="D16" i="58"/>
  <c r="D18" i="58"/>
  <c r="D19" i="58"/>
  <c r="D20" i="58"/>
  <c r="D21" i="58"/>
  <c r="C15" i="58"/>
  <c r="C16" i="58"/>
  <c r="C17" i="58"/>
  <c r="C18" i="58"/>
  <c r="C19" i="58"/>
  <c r="C20" i="58"/>
  <c r="C21" i="58"/>
  <c r="AF13" i="58"/>
  <c r="AE13" i="58"/>
  <c r="M12" i="58"/>
  <c r="L12" i="58"/>
  <c r="K12" i="58"/>
  <c r="J12" i="58"/>
  <c r="H12" i="58"/>
  <c r="G12" i="58"/>
  <c r="F12" i="58"/>
  <c r="C12" i="58"/>
  <c r="D24" i="1"/>
  <c r="D25" i="1"/>
  <c r="D33" i="1"/>
  <c r="D45" i="1"/>
  <c r="D46" i="1"/>
  <c r="C321" i="54" s="1"/>
  <c r="D15" i="1"/>
  <c r="D36" i="1"/>
  <c r="C24" i="1"/>
  <c r="C25" i="1"/>
  <c r="C45" i="1"/>
  <c r="C46" i="1"/>
  <c r="C15" i="1"/>
  <c r="C36" i="1"/>
  <c r="A572" i="54"/>
  <c r="A571" i="54"/>
  <c r="A570" i="54"/>
  <c r="A568" i="54"/>
  <c r="A567" i="54"/>
  <c r="D5" i="12"/>
  <c r="D12" i="12"/>
  <c r="D10" i="12"/>
  <c r="D25" i="12"/>
  <c r="C270" i="54" s="1"/>
  <c r="D31" i="12"/>
  <c r="D32" i="12"/>
  <c r="D28" i="12"/>
  <c r="C5" i="12"/>
  <c r="C12" i="12"/>
  <c r="C10" i="12"/>
  <c r="B269" i="54" s="1"/>
  <c r="C25" i="12"/>
  <c r="C31" i="12"/>
  <c r="B271" i="54" s="1"/>
  <c r="C32" i="12"/>
  <c r="C28" i="12"/>
  <c r="A549" i="54"/>
  <c r="D15" i="51"/>
  <c r="C255" i="54" s="1"/>
  <c r="D16" i="51"/>
  <c r="C256" i="54" s="1"/>
  <c r="C15" i="51"/>
  <c r="B255" i="54" s="1"/>
  <c r="C16" i="51"/>
  <c r="B256" i="54" s="1"/>
  <c r="D10" i="32"/>
  <c r="C229" i="54" s="1"/>
  <c r="C10" i="32"/>
  <c r="B229" i="54" s="1"/>
  <c r="A521" i="54"/>
  <c r="D23" i="31"/>
  <c r="D28" i="31"/>
  <c r="C211" i="54" s="1"/>
  <c r="D29" i="31"/>
  <c r="C212" i="54"/>
  <c r="C23" i="31"/>
  <c r="C28" i="31"/>
  <c r="B211" i="54" s="1"/>
  <c r="C29" i="31"/>
  <c r="A500" i="54"/>
  <c r="A499" i="54"/>
  <c r="D12" i="9"/>
  <c r="D10" i="9"/>
  <c r="D13" i="9"/>
  <c r="C196" i="54" s="1"/>
  <c r="C10" i="9"/>
  <c r="B195" i="54" s="1"/>
  <c r="C13" i="9"/>
  <c r="B196" i="54" s="1"/>
  <c r="A486" i="54"/>
  <c r="A477" i="54"/>
  <c r="D15" i="7"/>
  <c r="C184" i="54" s="1"/>
  <c r="C15" i="7"/>
  <c r="B184" i="54" s="1"/>
  <c r="A456" i="54"/>
  <c r="A454" i="54"/>
  <c r="D13" i="6"/>
  <c r="C170" i="54" s="1"/>
  <c r="A428" i="54"/>
  <c r="A426" i="54"/>
  <c r="A425" i="54"/>
  <c r="D30" i="20"/>
  <c r="D28" i="20"/>
  <c r="C148" i="54" s="1"/>
  <c r="D37" i="20"/>
  <c r="D32" i="20"/>
  <c r="C151" i="54" s="1"/>
  <c r="C10" i="20"/>
  <c r="C28" i="20"/>
  <c r="B148" i="54" s="1"/>
  <c r="C37" i="20"/>
  <c r="B150" i="54" s="1"/>
  <c r="C32" i="20"/>
  <c r="B151" i="54" s="1"/>
  <c r="A402" i="54"/>
  <c r="A398" i="54"/>
  <c r="D10" i="18"/>
  <c r="C130" i="54" s="1"/>
  <c r="C10" i="18"/>
  <c r="B130" i="54" s="1"/>
  <c r="C28" i="18"/>
  <c r="A382" i="54"/>
  <c r="A381" i="54"/>
  <c r="D12" i="17"/>
  <c r="C113" i="54" s="1"/>
  <c r="D21" i="17"/>
  <c r="C114" i="54" s="1"/>
  <c r="D24" i="17"/>
  <c r="C115" i="54" s="1"/>
  <c r="C12" i="17"/>
  <c r="B113" i="54" s="1"/>
  <c r="C24" i="17"/>
  <c r="B115" i="54" s="1"/>
  <c r="A356" i="54"/>
  <c r="A352" i="54"/>
  <c r="A351" i="54"/>
  <c r="A336" i="54"/>
  <c r="A335" i="54"/>
  <c r="A334" i="54"/>
  <c r="N6" i="42"/>
  <c r="N10" i="42"/>
  <c r="N21" i="42"/>
  <c r="N22" i="42"/>
  <c r="M6" i="42"/>
  <c r="M10" i="42"/>
  <c r="M21" i="42"/>
  <c r="M22" i="42"/>
  <c r="M24" i="42" s="1"/>
  <c r="L6" i="42"/>
  <c r="L10" i="42"/>
  <c r="L21" i="42"/>
  <c r="L22" i="42"/>
  <c r="L24" i="42" s="1"/>
  <c r="K6" i="42"/>
  <c r="K10" i="42"/>
  <c r="K21" i="42"/>
  <c r="K22" i="42"/>
  <c r="J6" i="42"/>
  <c r="J10" i="42"/>
  <c r="J21" i="42"/>
  <c r="J22" i="42"/>
  <c r="J24" i="42" s="1"/>
  <c r="I6" i="42"/>
  <c r="I10" i="42"/>
  <c r="I21" i="42"/>
  <c r="I22" i="42"/>
  <c r="H6" i="42"/>
  <c r="H10" i="42"/>
  <c r="H21" i="42"/>
  <c r="H22" i="42"/>
  <c r="H24" i="42" s="1"/>
  <c r="G6" i="42"/>
  <c r="G10" i="42"/>
  <c r="G21" i="42"/>
  <c r="G22" i="42"/>
  <c r="F6" i="42"/>
  <c r="F10" i="42"/>
  <c r="F21" i="42"/>
  <c r="F22" i="42"/>
  <c r="F24" i="42" s="1"/>
  <c r="E10" i="42"/>
  <c r="E21" i="42"/>
  <c r="E22" i="42"/>
  <c r="E24" i="42" s="1"/>
  <c r="D6" i="42"/>
  <c r="D10" i="42"/>
  <c r="D21" i="42"/>
  <c r="D22" i="42"/>
  <c r="D24" i="42" s="1"/>
  <c r="C6" i="42"/>
  <c r="C10" i="42"/>
  <c r="C21" i="42"/>
  <c r="C22" i="42"/>
  <c r="C24" i="42" s="1"/>
  <c r="AE24" i="42"/>
  <c r="N19" i="15"/>
  <c r="M19" i="15"/>
  <c r="L19" i="15"/>
  <c r="K19" i="15"/>
  <c r="J19" i="15"/>
  <c r="I19" i="15"/>
  <c r="H19" i="15"/>
  <c r="G19" i="15"/>
  <c r="F19" i="15"/>
  <c r="E19" i="15"/>
  <c r="D19" i="15"/>
  <c r="C19" i="15"/>
  <c r="N7" i="15"/>
  <c r="N23" i="15" s="1"/>
  <c r="N25" i="15" s="1"/>
  <c r="N8" i="15"/>
  <c r="N9" i="15"/>
  <c r="M7" i="15"/>
  <c r="M8" i="15"/>
  <c r="M9" i="15"/>
  <c r="L7" i="15"/>
  <c r="L8" i="15"/>
  <c r="L9" i="15"/>
  <c r="K7" i="15"/>
  <c r="K8" i="15"/>
  <c r="K9" i="15"/>
  <c r="J7" i="15"/>
  <c r="J8" i="15"/>
  <c r="J23" i="15" s="1"/>
  <c r="J25" i="15" s="1"/>
  <c r="J9" i="15"/>
  <c r="I7" i="15"/>
  <c r="I8" i="15"/>
  <c r="I9" i="15"/>
  <c r="H7" i="15"/>
  <c r="H8" i="15"/>
  <c r="H9" i="15"/>
  <c r="G7" i="15"/>
  <c r="G8" i="15"/>
  <c r="G9" i="15"/>
  <c r="F7" i="15"/>
  <c r="F23" i="15" s="1"/>
  <c r="F25" i="15" s="1"/>
  <c r="F8" i="15"/>
  <c r="F9" i="15"/>
  <c r="E7" i="15"/>
  <c r="E8" i="15"/>
  <c r="E9" i="15"/>
  <c r="D7" i="15"/>
  <c r="D8" i="15"/>
  <c r="D9" i="15"/>
  <c r="C7" i="15"/>
  <c r="C8" i="15"/>
  <c r="C9" i="15"/>
  <c r="N12" i="15"/>
  <c r="M12" i="15"/>
  <c r="L12" i="15"/>
  <c r="K12" i="15"/>
  <c r="J12" i="15"/>
  <c r="I12" i="15"/>
  <c r="H12" i="15"/>
  <c r="G12" i="15"/>
  <c r="F12" i="15"/>
  <c r="E12" i="15"/>
  <c r="D12" i="15"/>
  <c r="C12" i="15"/>
  <c r="N14" i="15"/>
  <c r="M14" i="15"/>
  <c r="L14" i="15"/>
  <c r="K14" i="15"/>
  <c r="J14" i="15"/>
  <c r="I14" i="15"/>
  <c r="H14" i="15"/>
  <c r="G14" i="15"/>
  <c r="F14" i="15"/>
  <c r="E14" i="15"/>
  <c r="D14" i="15"/>
  <c r="C14" i="15"/>
  <c r="N15" i="15"/>
  <c r="M15" i="15"/>
  <c r="L15" i="15"/>
  <c r="K15" i="15"/>
  <c r="J15" i="15"/>
  <c r="I15" i="15"/>
  <c r="H15" i="15"/>
  <c r="G15" i="15"/>
  <c r="F15" i="15"/>
  <c r="E15" i="15"/>
  <c r="D15" i="15"/>
  <c r="C15" i="15"/>
  <c r="M20" i="18"/>
  <c r="L20" i="18"/>
  <c r="K20" i="18"/>
  <c r="J20" i="18"/>
  <c r="I20" i="18"/>
  <c r="G20" i="18"/>
  <c r="D20" i="18"/>
  <c r="C20" i="18"/>
  <c r="N25" i="31"/>
  <c r="M25" i="31"/>
  <c r="L25" i="31"/>
  <c r="K25" i="31"/>
  <c r="J25" i="31"/>
  <c r="I25" i="31"/>
  <c r="H25" i="31"/>
  <c r="G25" i="31"/>
  <c r="F25" i="31"/>
  <c r="E25" i="31"/>
  <c r="D25" i="31"/>
  <c r="C25" i="31"/>
  <c r="K24" i="31"/>
  <c r="H24" i="31"/>
  <c r="G24" i="31"/>
  <c r="N7" i="31"/>
  <c r="N8" i="31"/>
  <c r="M7" i="31"/>
  <c r="M9" i="31" s="1"/>
  <c r="M8" i="31"/>
  <c r="L7" i="31"/>
  <c r="L8" i="31"/>
  <c r="K7" i="31"/>
  <c r="K8" i="31"/>
  <c r="I7" i="31"/>
  <c r="I8" i="31"/>
  <c r="H8" i="31"/>
  <c r="G8" i="31"/>
  <c r="F7" i="31"/>
  <c r="F8" i="31"/>
  <c r="E7" i="31"/>
  <c r="E9" i="31" s="1"/>
  <c r="E8" i="31"/>
  <c r="D7" i="31"/>
  <c r="D8" i="31"/>
  <c r="C7" i="31"/>
  <c r="C9" i="31" s="1"/>
  <c r="C8" i="31"/>
  <c r="N13" i="32"/>
  <c r="M13" i="32"/>
  <c r="L13" i="32"/>
  <c r="I13" i="32"/>
  <c r="H13" i="32"/>
  <c r="G13" i="32"/>
  <c r="F13" i="32"/>
  <c r="E13" i="32"/>
  <c r="D13" i="32"/>
  <c r="C13" i="32"/>
  <c r="N14" i="32"/>
  <c r="M14" i="32"/>
  <c r="L14" i="32"/>
  <c r="K14" i="32"/>
  <c r="J14" i="32"/>
  <c r="I14" i="32"/>
  <c r="H14" i="32"/>
  <c r="G14" i="32"/>
  <c r="E14" i="32"/>
  <c r="D14" i="32"/>
  <c r="C14" i="32"/>
  <c r="N12" i="13"/>
  <c r="M10" i="13"/>
  <c r="M11" i="13"/>
  <c r="K11" i="13"/>
  <c r="K12" i="13"/>
  <c r="J10" i="13"/>
  <c r="H10" i="13"/>
  <c r="H11" i="13"/>
  <c r="H12" i="13"/>
  <c r="F12" i="13"/>
  <c r="E10" i="13"/>
  <c r="E11" i="13"/>
  <c r="C11" i="13"/>
  <c r="C12" i="13"/>
  <c r="M30" i="22"/>
  <c r="K30" i="22"/>
  <c r="J30" i="22"/>
  <c r="H30" i="22"/>
  <c r="G30" i="22"/>
  <c r="E30" i="22"/>
  <c r="D30" i="22"/>
  <c r="N31" i="22"/>
  <c r="M31" i="22"/>
  <c r="K31" i="22"/>
  <c r="J31" i="22"/>
  <c r="H31" i="22"/>
  <c r="F31" i="22"/>
  <c r="E31" i="22"/>
  <c r="D31" i="22"/>
  <c r="C31" i="22"/>
  <c r="AE42" i="22"/>
  <c r="N41" i="22"/>
  <c r="N50" i="22"/>
  <c r="N51" i="22"/>
  <c r="N53" i="22"/>
  <c r="M50" i="22"/>
  <c r="M51" i="22"/>
  <c r="M42" i="22" s="1"/>
  <c r="M52" i="22"/>
  <c r="M53" i="22"/>
  <c r="L41" i="22"/>
  <c r="L50" i="22"/>
  <c r="L42" i="22" s="1"/>
  <c r="L51" i="22"/>
  <c r="L52" i="22"/>
  <c r="L53" i="22"/>
  <c r="K41" i="22"/>
  <c r="K51" i="22"/>
  <c r="K52" i="22"/>
  <c r="K53" i="22"/>
  <c r="J40" i="22"/>
  <c r="J41" i="22"/>
  <c r="J50" i="22"/>
  <c r="J51" i="22"/>
  <c r="J52" i="22"/>
  <c r="J53" i="22"/>
  <c r="I50" i="22"/>
  <c r="I51" i="22"/>
  <c r="I53" i="22"/>
  <c r="H41" i="22"/>
  <c r="H50" i="22"/>
  <c r="H51" i="22"/>
  <c r="H53" i="22"/>
  <c r="G41" i="22"/>
  <c r="G50" i="22"/>
  <c r="G53" i="22"/>
  <c r="F41" i="22"/>
  <c r="F51" i="22"/>
  <c r="F52" i="22"/>
  <c r="F53" i="22"/>
  <c r="E41" i="22"/>
  <c r="E50" i="22"/>
  <c r="E51" i="22"/>
  <c r="E52" i="22"/>
  <c r="E53" i="22"/>
  <c r="D41" i="22"/>
  <c r="D50" i="22"/>
  <c r="D52" i="22"/>
  <c r="D53" i="22"/>
  <c r="C41" i="22"/>
  <c r="C50" i="22"/>
  <c r="C51" i="22"/>
  <c r="C52" i="22"/>
  <c r="C53" i="22"/>
  <c r="N18" i="22"/>
  <c r="M18" i="22"/>
  <c r="L18" i="22"/>
  <c r="K18" i="22"/>
  <c r="J18" i="22"/>
  <c r="I18" i="22"/>
  <c r="G18" i="22"/>
  <c r="F18" i="22"/>
  <c r="D18" i="22"/>
  <c r="C18" i="22"/>
  <c r="N7" i="22"/>
  <c r="M7" i="22"/>
  <c r="L7" i="22"/>
  <c r="J7" i="22"/>
  <c r="I7" i="22"/>
  <c r="H7" i="22"/>
  <c r="F7" i="22"/>
  <c r="E7" i="22"/>
  <c r="D7" i="22"/>
  <c r="C7" i="22"/>
  <c r="N7" i="21"/>
  <c r="M7" i="21"/>
  <c r="K7" i="21"/>
  <c r="J7" i="21"/>
  <c r="I7" i="21"/>
  <c r="H7" i="21"/>
  <c r="G7" i="21"/>
  <c r="F7" i="21"/>
  <c r="E7" i="21"/>
  <c r="D7" i="21"/>
  <c r="D13" i="38"/>
  <c r="C13" i="38"/>
  <c r="D14" i="38"/>
  <c r="C14" i="38"/>
  <c r="N26" i="39"/>
  <c r="M26" i="39"/>
  <c r="L26" i="39"/>
  <c r="K26" i="39"/>
  <c r="J26" i="39"/>
  <c r="I26" i="39"/>
  <c r="H26" i="39"/>
  <c r="G26" i="39"/>
  <c r="F26" i="39"/>
  <c r="E26" i="39"/>
  <c r="D26" i="39"/>
  <c r="C26" i="39"/>
  <c r="N27" i="39"/>
  <c r="M27" i="39"/>
  <c r="K27" i="39"/>
  <c r="J27" i="39"/>
  <c r="I27" i="39"/>
  <c r="H27" i="39"/>
  <c r="G27" i="39"/>
  <c r="F27" i="39"/>
  <c r="E27" i="39"/>
  <c r="D27" i="39"/>
  <c r="C27" i="39"/>
  <c r="N23" i="39"/>
  <c r="M23" i="39"/>
  <c r="L23" i="39"/>
  <c r="K23" i="39"/>
  <c r="J23" i="39"/>
  <c r="I23" i="39"/>
  <c r="H23" i="39"/>
  <c r="G23" i="39"/>
  <c r="F23" i="39"/>
  <c r="E23" i="39"/>
  <c r="D23" i="39"/>
  <c r="C23" i="39"/>
  <c r="H14" i="49"/>
  <c r="K13" i="49"/>
  <c r="N12" i="49"/>
  <c r="F12" i="49"/>
  <c r="I11" i="49"/>
  <c r="J17" i="49"/>
  <c r="J7" i="49"/>
  <c r="N22" i="52"/>
  <c r="M22" i="52"/>
  <c r="L22" i="52"/>
  <c r="K22" i="52"/>
  <c r="J22" i="52"/>
  <c r="I22" i="52"/>
  <c r="H22" i="52"/>
  <c r="G22" i="52"/>
  <c r="F22" i="52"/>
  <c r="E22" i="52"/>
  <c r="D22" i="52"/>
  <c r="C22" i="52"/>
  <c r="N21" i="52"/>
  <c r="M21" i="52"/>
  <c r="L21" i="52"/>
  <c r="K21" i="52"/>
  <c r="J21" i="52"/>
  <c r="I21" i="52"/>
  <c r="H21" i="52"/>
  <c r="F21" i="52"/>
  <c r="E21" i="52"/>
  <c r="D21" i="52"/>
  <c r="C21" i="52"/>
  <c r="N20" i="52"/>
  <c r="M20" i="52"/>
  <c r="L20" i="52"/>
  <c r="K20" i="52"/>
  <c r="J20" i="52"/>
  <c r="I20" i="52"/>
  <c r="H20" i="52"/>
  <c r="G20" i="52"/>
  <c r="F20" i="52"/>
  <c r="E20" i="52"/>
  <c r="C20" i="52"/>
  <c r="N19" i="52"/>
  <c r="M19" i="52"/>
  <c r="L19" i="52"/>
  <c r="J19" i="52"/>
  <c r="I19" i="52"/>
  <c r="H19" i="52"/>
  <c r="G19" i="52"/>
  <c r="F19" i="52"/>
  <c r="E19" i="52"/>
  <c r="D19" i="52"/>
  <c r="C19" i="52"/>
  <c r="M9" i="17"/>
  <c r="N23" i="17"/>
  <c r="M23" i="17"/>
  <c r="N17" i="17"/>
  <c r="N19" i="17"/>
  <c r="M15" i="17"/>
  <c r="M16" i="17"/>
  <c r="M17" i="17"/>
  <c r="M19" i="17"/>
  <c r="N7" i="17"/>
  <c r="M7" i="17"/>
  <c r="N56" i="18"/>
  <c r="M56" i="18"/>
  <c r="N55" i="18"/>
  <c r="N54" i="18"/>
  <c r="M54" i="18"/>
  <c r="N53" i="18"/>
  <c r="M53" i="18"/>
  <c r="N52" i="18"/>
  <c r="M52" i="18"/>
  <c r="N51" i="18"/>
  <c r="M51" i="18"/>
  <c r="N50" i="18"/>
  <c r="M50" i="18"/>
  <c r="N49" i="18"/>
  <c r="M49" i="18"/>
  <c r="M48" i="18"/>
  <c r="N47" i="18"/>
  <c r="M47" i="18"/>
  <c r="M46" i="18"/>
  <c r="N45" i="18"/>
  <c r="M45" i="18"/>
  <c r="M44" i="18"/>
  <c r="N43" i="18"/>
  <c r="M43" i="18"/>
  <c r="N42" i="18"/>
  <c r="N41" i="18"/>
  <c r="M41" i="18"/>
  <c r="N40" i="18"/>
  <c r="M40" i="18"/>
  <c r="N39" i="18"/>
  <c r="M39" i="18"/>
  <c r="N37" i="18"/>
  <c r="M37" i="18"/>
  <c r="N35" i="18"/>
  <c r="M35" i="18"/>
  <c r="N34" i="18"/>
  <c r="M34" i="18"/>
  <c r="N33" i="18"/>
  <c r="N32" i="18"/>
  <c r="M7" i="18"/>
  <c r="N25" i="18"/>
  <c r="M25" i="18"/>
  <c r="N14" i="18"/>
  <c r="N17" i="18"/>
  <c r="N19" i="18"/>
  <c r="M13" i="18"/>
  <c r="M15" i="18"/>
  <c r="M16" i="18"/>
  <c r="M17" i="18"/>
  <c r="N64" i="20"/>
  <c r="M64" i="20"/>
  <c r="N63" i="20"/>
  <c r="M63" i="20"/>
  <c r="N62" i="20"/>
  <c r="M62" i="20"/>
  <c r="N61" i="20"/>
  <c r="M61" i="20"/>
  <c r="N60" i="20"/>
  <c r="M60" i="20"/>
  <c r="N59" i="20"/>
  <c r="M59" i="20"/>
  <c r="N58" i="20"/>
  <c r="M58" i="20"/>
  <c r="N57" i="20"/>
  <c r="M57" i="20"/>
  <c r="M56" i="20"/>
  <c r="N55" i="20"/>
  <c r="N54" i="20"/>
  <c r="M54" i="20"/>
  <c r="N53" i="20"/>
  <c r="M53" i="20"/>
  <c r="N52" i="20"/>
  <c r="M52" i="20"/>
  <c r="N51" i="20"/>
  <c r="M51" i="20"/>
  <c r="N50" i="20"/>
  <c r="M50" i="20"/>
  <c r="N49" i="20"/>
  <c r="M49" i="20"/>
  <c r="N48" i="20"/>
  <c r="M48" i="20"/>
  <c r="N47" i="20"/>
  <c r="M47" i="20"/>
  <c r="N46" i="20"/>
  <c r="M46" i="20"/>
  <c r="N45" i="20"/>
  <c r="M45" i="20"/>
  <c r="N43" i="20"/>
  <c r="M43" i="20"/>
  <c r="M42" i="20"/>
  <c r="N41" i="20"/>
  <c r="M41" i="20"/>
  <c r="N40" i="20"/>
  <c r="M40" i="20"/>
  <c r="N7" i="20"/>
  <c r="M7" i="20"/>
  <c r="M29" i="20"/>
  <c r="M35" i="20"/>
  <c r="N15" i="20"/>
  <c r="N16" i="20"/>
  <c r="N17" i="20"/>
  <c r="N18" i="20"/>
  <c r="N19" i="20"/>
  <c r="N20" i="20"/>
  <c r="N21" i="20"/>
  <c r="N22" i="20"/>
  <c r="N23" i="20"/>
  <c r="N24" i="20"/>
  <c r="N25" i="20"/>
  <c r="N26" i="20"/>
  <c r="M15" i="20"/>
  <c r="M16" i="20"/>
  <c r="M17" i="20"/>
  <c r="M18" i="20"/>
  <c r="M19" i="20"/>
  <c r="M20" i="20"/>
  <c r="M21" i="20"/>
  <c r="M22" i="20"/>
  <c r="M24" i="20"/>
  <c r="M26" i="20"/>
  <c r="N11" i="20"/>
  <c r="N12" i="20"/>
  <c r="M12" i="20"/>
  <c r="M7" i="6"/>
  <c r="M8" i="6"/>
  <c r="N11" i="6"/>
  <c r="M11" i="6"/>
  <c r="N7" i="7"/>
  <c r="N13" i="7"/>
  <c r="M7" i="7"/>
  <c r="M8" i="7"/>
  <c r="M13" i="7"/>
  <c r="N11" i="7"/>
  <c r="M11" i="7"/>
  <c r="N9" i="10"/>
  <c r="N11" i="10"/>
  <c r="N16" i="10"/>
  <c r="M9" i="10"/>
  <c r="M11" i="10"/>
  <c r="M12" i="10"/>
  <c r="M16" i="10"/>
  <c r="M17" i="10"/>
  <c r="N13" i="10"/>
  <c r="M13" i="10"/>
  <c r="M15" i="10" s="1"/>
  <c r="M14" i="10"/>
  <c r="N7" i="10"/>
  <c r="M7" i="10"/>
  <c r="N7" i="9"/>
  <c r="N14" i="9"/>
  <c r="M7" i="9"/>
  <c r="M14" i="9"/>
  <c r="M11" i="31"/>
  <c r="N15" i="31"/>
  <c r="N16" i="31"/>
  <c r="N18" i="31"/>
  <c r="N19" i="31"/>
  <c r="N20" i="31"/>
  <c r="N21" i="31"/>
  <c r="M15" i="31"/>
  <c r="M16" i="31"/>
  <c r="M17" i="31"/>
  <c r="M18" i="31"/>
  <c r="M19" i="31"/>
  <c r="M21" i="31"/>
  <c r="N27" i="32"/>
  <c r="M27" i="32"/>
  <c r="N26" i="32"/>
  <c r="M26" i="32"/>
  <c r="N25" i="32"/>
  <c r="M25" i="32"/>
  <c r="N24" i="32"/>
  <c r="M24" i="32"/>
  <c r="N18" i="32"/>
  <c r="N19" i="32"/>
  <c r="M7" i="32"/>
  <c r="M18" i="32"/>
  <c r="N15" i="32"/>
  <c r="M15" i="32"/>
  <c r="M16" i="32"/>
  <c r="N6" i="30"/>
  <c r="N7" i="30"/>
  <c r="N8" i="30"/>
  <c r="N9" i="30"/>
  <c r="N16" i="30"/>
  <c r="N17" i="30"/>
  <c r="M6" i="30"/>
  <c r="M7" i="30"/>
  <c r="M8" i="30"/>
  <c r="M9" i="30"/>
  <c r="M16" i="30"/>
  <c r="M17" i="30"/>
  <c r="N13" i="30"/>
  <c r="N15" i="30" s="1"/>
  <c r="N14" i="30"/>
  <c r="M13" i="30"/>
  <c r="M14" i="30"/>
  <c r="N23" i="51"/>
  <c r="M23" i="51"/>
  <c r="N22" i="51"/>
  <c r="M22" i="51"/>
  <c r="N21" i="51"/>
  <c r="M21" i="51"/>
  <c r="N20" i="51"/>
  <c r="M20" i="51"/>
  <c r="N7" i="51"/>
  <c r="N9" i="51"/>
  <c r="M7" i="51"/>
  <c r="M13" i="51"/>
  <c r="M14" i="51"/>
  <c r="M17" i="51" s="1"/>
  <c r="N11" i="51"/>
  <c r="M11" i="51"/>
  <c r="N8" i="13"/>
  <c r="N9" i="13"/>
  <c r="N14" i="13"/>
  <c r="M9" i="13"/>
  <c r="M14" i="13"/>
  <c r="M15" i="13"/>
  <c r="N7" i="12"/>
  <c r="N8" i="12"/>
  <c r="N9" i="12"/>
  <c r="N11" i="12" s="1"/>
  <c r="N26" i="12"/>
  <c r="M6" i="12"/>
  <c r="M7" i="12"/>
  <c r="M8" i="12"/>
  <c r="M9" i="12"/>
  <c r="M11" i="12" s="1"/>
  <c r="M26" i="12"/>
  <c r="N27" i="12"/>
  <c r="N29" i="12" s="1"/>
  <c r="M27" i="12"/>
  <c r="N13" i="12"/>
  <c r="N14" i="12"/>
  <c r="N15" i="12"/>
  <c r="N16" i="12"/>
  <c r="N17" i="12"/>
  <c r="N18" i="12"/>
  <c r="N19" i="12"/>
  <c r="N20" i="12"/>
  <c r="N21" i="12"/>
  <c r="N22" i="12"/>
  <c r="N23" i="12"/>
  <c r="M13" i="12"/>
  <c r="M14" i="12"/>
  <c r="M15" i="12"/>
  <c r="M16" i="12"/>
  <c r="M17" i="12"/>
  <c r="M18" i="12"/>
  <c r="M19" i="12"/>
  <c r="M20" i="12"/>
  <c r="M21" i="12"/>
  <c r="M22" i="12"/>
  <c r="M23" i="12"/>
  <c r="M74" i="22"/>
  <c r="N73" i="22"/>
  <c r="M73" i="22"/>
  <c r="N72" i="22"/>
  <c r="M72" i="22"/>
  <c r="N71" i="22"/>
  <c r="M71" i="22"/>
  <c r="N70" i="22"/>
  <c r="M70" i="22"/>
  <c r="N69" i="22"/>
  <c r="M69" i="22"/>
  <c r="N68" i="22"/>
  <c r="M68" i="22"/>
  <c r="N67" i="22"/>
  <c r="M67" i="22"/>
  <c r="N66" i="22"/>
  <c r="N65" i="22"/>
  <c r="M65" i="22"/>
  <c r="N64" i="22"/>
  <c r="M64" i="22"/>
  <c r="N63" i="22"/>
  <c r="N62" i="22"/>
  <c r="M62" i="22"/>
  <c r="N61" i="22"/>
  <c r="N60" i="22"/>
  <c r="M60" i="22"/>
  <c r="N59" i="22"/>
  <c r="M59" i="22"/>
  <c r="N58" i="22"/>
  <c r="M58" i="22"/>
  <c r="M57" i="22"/>
  <c r="N56" i="22"/>
  <c r="M56" i="22"/>
  <c r="N55" i="22"/>
  <c r="M55" i="22"/>
  <c r="N45" i="22"/>
  <c r="N46" i="22"/>
  <c r="M45" i="22"/>
  <c r="M46" i="22"/>
  <c r="N32" i="22"/>
  <c r="M32" i="22"/>
  <c r="M33" i="22"/>
  <c r="N21" i="22"/>
  <c r="N23" i="22"/>
  <c r="N26" i="22"/>
  <c r="N27" i="22"/>
  <c r="M21" i="22"/>
  <c r="M23" i="22"/>
  <c r="M24" i="22"/>
  <c r="M26" i="22"/>
  <c r="N9" i="22"/>
  <c r="N10" i="22"/>
  <c r="N11" i="22"/>
  <c r="M11" i="22"/>
  <c r="N57" i="21"/>
  <c r="M57" i="21"/>
  <c r="M56" i="21"/>
  <c r="N55" i="21"/>
  <c r="M55" i="21"/>
  <c r="N54" i="21"/>
  <c r="M54" i="21"/>
  <c r="N9" i="21"/>
  <c r="N49" i="21"/>
  <c r="N50" i="21"/>
  <c r="M49" i="21"/>
  <c r="M50" i="21"/>
  <c r="N44" i="21"/>
  <c r="M43" i="21"/>
  <c r="M44" i="21"/>
  <c r="N37" i="21"/>
  <c r="N38" i="21"/>
  <c r="N39" i="21"/>
  <c r="M37" i="21"/>
  <c r="M38" i="21"/>
  <c r="M39" i="21"/>
  <c r="N22" i="21"/>
  <c r="N23" i="21"/>
  <c r="N26" i="21"/>
  <c r="N28" i="21"/>
  <c r="N29" i="21"/>
  <c r="N30" i="21"/>
  <c r="N31" i="21"/>
  <c r="N32" i="21"/>
  <c r="N33" i="21"/>
  <c r="N34" i="21"/>
  <c r="M22" i="21"/>
  <c r="M23" i="21"/>
  <c r="M24" i="21"/>
  <c r="M25" i="21"/>
  <c r="M26" i="21"/>
  <c r="M27" i="21"/>
  <c r="M29" i="21"/>
  <c r="M30" i="21"/>
  <c r="M31" i="21"/>
  <c r="M33" i="21"/>
  <c r="M34" i="21"/>
  <c r="N12" i="21"/>
  <c r="M12" i="21"/>
  <c r="N11" i="21"/>
  <c r="N10" i="21"/>
  <c r="M10" i="21"/>
  <c r="N7" i="38"/>
  <c r="N8" i="38"/>
  <c r="N18" i="38"/>
  <c r="M7" i="38"/>
  <c r="M18" i="38"/>
  <c r="N69" i="39"/>
  <c r="M69" i="39"/>
  <c r="N68" i="39"/>
  <c r="M68" i="39"/>
  <c r="N67" i="39"/>
  <c r="M67" i="39"/>
  <c r="N66" i="39"/>
  <c r="M66" i="39"/>
  <c r="N65" i="39"/>
  <c r="M65" i="39"/>
  <c r="N64" i="39"/>
  <c r="M64" i="39"/>
  <c r="N63" i="39"/>
  <c r="M63" i="39"/>
  <c r="N62" i="39"/>
  <c r="M62" i="39"/>
  <c r="N61" i="39"/>
  <c r="M61" i="39"/>
  <c r="N60" i="39"/>
  <c r="M60" i="39"/>
  <c r="N59" i="39"/>
  <c r="M59" i="39"/>
  <c r="N58" i="39"/>
  <c r="M58" i="39"/>
  <c r="N57" i="39"/>
  <c r="M57" i="39"/>
  <c r="N56" i="39"/>
  <c r="M56" i="39"/>
  <c r="N55" i="39"/>
  <c r="M55" i="39"/>
  <c r="N54" i="39"/>
  <c r="M54" i="39"/>
  <c r="N53" i="39"/>
  <c r="M53" i="39"/>
  <c r="N52" i="39"/>
  <c r="M52" i="39"/>
  <c r="N51" i="39"/>
  <c r="M51" i="39"/>
  <c r="N50" i="39"/>
  <c r="M50" i="39"/>
  <c r="N48" i="39"/>
  <c r="M48" i="39"/>
  <c r="N47" i="39"/>
  <c r="M47" i="39"/>
  <c r="N46" i="39"/>
  <c r="M46" i="39"/>
  <c r="N45" i="39"/>
  <c r="M45" i="39"/>
  <c r="N12" i="39"/>
  <c r="N40" i="39"/>
  <c r="M12" i="39"/>
  <c r="M14" i="39"/>
  <c r="M40" i="39"/>
  <c r="N29" i="39"/>
  <c r="M29" i="39"/>
  <c r="N20" i="39"/>
  <c r="M20" i="39"/>
  <c r="N7" i="37"/>
  <c r="N9" i="37"/>
  <c r="N15" i="37"/>
  <c r="M7" i="37"/>
  <c r="M9" i="37"/>
  <c r="M15" i="37"/>
  <c r="N11" i="37"/>
  <c r="N12" i="37"/>
  <c r="N13" i="37"/>
  <c r="M11" i="37"/>
  <c r="M12" i="37"/>
  <c r="M13" i="37"/>
  <c r="N7" i="36"/>
  <c r="N9" i="36"/>
  <c r="N15" i="36"/>
  <c r="N17" i="36"/>
  <c r="M7" i="36"/>
  <c r="M17" i="36"/>
  <c r="M25" i="43"/>
  <c r="N13" i="42"/>
  <c r="N14" i="42"/>
  <c r="N15" i="42"/>
  <c r="N16" i="42"/>
  <c r="N17" i="42"/>
  <c r="N18" i="42"/>
  <c r="N19" i="42"/>
  <c r="M13" i="42"/>
  <c r="M14" i="42"/>
  <c r="M15" i="42"/>
  <c r="M16" i="42"/>
  <c r="M17" i="42"/>
  <c r="M18" i="42"/>
  <c r="M19" i="42"/>
  <c r="N16" i="15"/>
  <c r="M16" i="15"/>
  <c r="L13" i="12"/>
  <c r="L15" i="12"/>
  <c r="L17" i="12"/>
  <c r="L18" i="12"/>
  <c r="L19" i="12"/>
  <c r="L20" i="12"/>
  <c r="L21" i="12"/>
  <c r="L13" i="30"/>
  <c r="L14" i="30"/>
  <c r="L15" i="32"/>
  <c r="L16" i="32"/>
  <c r="L15" i="31"/>
  <c r="L16" i="31"/>
  <c r="L17" i="31"/>
  <c r="L18" i="31"/>
  <c r="L19" i="31"/>
  <c r="L20" i="31"/>
  <c r="L21" i="31"/>
  <c r="L12" i="10"/>
  <c r="L13" i="10"/>
  <c r="L14" i="10"/>
  <c r="L11" i="7"/>
  <c r="L11" i="6"/>
  <c r="L15" i="20"/>
  <c r="L18" i="20"/>
  <c r="L20" i="20"/>
  <c r="L21" i="20"/>
  <c r="L22" i="20"/>
  <c r="L23" i="20"/>
  <c r="L24" i="20"/>
  <c r="L13" i="18"/>
  <c r="L15" i="18"/>
  <c r="L16" i="18"/>
  <c r="L18" i="18"/>
  <c r="L15" i="17"/>
  <c r="L16" i="17"/>
  <c r="L18" i="17"/>
  <c r="L19" i="17"/>
  <c r="K21" i="12"/>
  <c r="J21" i="12"/>
  <c r="I21" i="12"/>
  <c r="H21" i="12"/>
  <c r="G21" i="12"/>
  <c r="F21" i="12"/>
  <c r="E21" i="12"/>
  <c r="D21" i="12"/>
  <c r="C21" i="12"/>
  <c r="K20" i="12"/>
  <c r="J20" i="12"/>
  <c r="I20" i="12"/>
  <c r="H20" i="12"/>
  <c r="G20" i="12"/>
  <c r="F20" i="12"/>
  <c r="E20" i="12"/>
  <c r="D20" i="12"/>
  <c r="C20" i="12"/>
  <c r="K19" i="12"/>
  <c r="J19" i="12"/>
  <c r="I19" i="12"/>
  <c r="H19" i="12"/>
  <c r="G19" i="12"/>
  <c r="F19" i="12"/>
  <c r="E19" i="12"/>
  <c r="D19" i="12"/>
  <c r="C19" i="12"/>
  <c r="K18" i="12"/>
  <c r="J18" i="12"/>
  <c r="I18" i="12"/>
  <c r="H18" i="12"/>
  <c r="G18" i="12"/>
  <c r="F18" i="12"/>
  <c r="E18" i="12"/>
  <c r="D18" i="12"/>
  <c r="C18" i="12"/>
  <c r="K17" i="12"/>
  <c r="J17" i="12"/>
  <c r="I17" i="12"/>
  <c r="H17" i="12"/>
  <c r="G17" i="12"/>
  <c r="F17" i="12"/>
  <c r="E17" i="12"/>
  <c r="D17" i="12"/>
  <c r="C17" i="12"/>
  <c r="K15" i="12"/>
  <c r="J15" i="12"/>
  <c r="I15" i="12"/>
  <c r="H15" i="12"/>
  <c r="G15" i="12"/>
  <c r="F15" i="12"/>
  <c r="E15" i="12"/>
  <c r="D15" i="12"/>
  <c r="C15" i="12"/>
  <c r="K13" i="12"/>
  <c r="J13" i="12"/>
  <c r="I13" i="12"/>
  <c r="H13" i="12"/>
  <c r="G13" i="12"/>
  <c r="F13" i="12"/>
  <c r="E13" i="12"/>
  <c r="D13" i="12"/>
  <c r="C13" i="12"/>
  <c r="K14" i="30"/>
  <c r="J14" i="30"/>
  <c r="I14" i="30"/>
  <c r="H14" i="30"/>
  <c r="G14" i="30"/>
  <c r="F14" i="30"/>
  <c r="E14" i="30"/>
  <c r="D14" i="30"/>
  <c r="C14" i="30"/>
  <c r="K13" i="30"/>
  <c r="J13" i="30"/>
  <c r="I13" i="30"/>
  <c r="H13" i="30"/>
  <c r="G13" i="30"/>
  <c r="G15" i="30" s="1"/>
  <c r="F13" i="30"/>
  <c r="E13" i="30"/>
  <c r="E15" i="30" s="1"/>
  <c r="D13" i="30"/>
  <c r="C13" i="30"/>
  <c r="K16" i="32"/>
  <c r="J16" i="32"/>
  <c r="I16" i="32"/>
  <c r="H16" i="32"/>
  <c r="G16" i="32"/>
  <c r="F16" i="32"/>
  <c r="E16" i="32"/>
  <c r="D16" i="32"/>
  <c r="K15" i="32"/>
  <c r="J15" i="32"/>
  <c r="I15" i="32"/>
  <c r="H15" i="32"/>
  <c r="F15" i="32"/>
  <c r="C15" i="32"/>
  <c r="J21" i="31"/>
  <c r="I21" i="31"/>
  <c r="H21" i="31"/>
  <c r="G21" i="31"/>
  <c r="F21" i="31"/>
  <c r="E21" i="31"/>
  <c r="D21" i="31"/>
  <c r="C21" i="31"/>
  <c r="K20" i="31"/>
  <c r="I20" i="31"/>
  <c r="H20" i="31"/>
  <c r="G20" i="31"/>
  <c r="F20" i="31"/>
  <c r="E20" i="31"/>
  <c r="D20" i="31"/>
  <c r="C20" i="31"/>
  <c r="K19" i="31"/>
  <c r="I19" i="31"/>
  <c r="G19" i="31"/>
  <c r="E19" i="31"/>
  <c r="D19" i="31"/>
  <c r="C19" i="31"/>
  <c r="K18" i="31"/>
  <c r="J18" i="31"/>
  <c r="I18" i="31"/>
  <c r="H18" i="31"/>
  <c r="F18" i="31"/>
  <c r="D18" i="31"/>
  <c r="C18" i="31"/>
  <c r="K17" i="31"/>
  <c r="I17" i="31"/>
  <c r="H17" i="31"/>
  <c r="G17" i="31"/>
  <c r="F17" i="31"/>
  <c r="E17" i="31"/>
  <c r="D17" i="31"/>
  <c r="C17" i="31"/>
  <c r="K16" i="31"/>
  <c r="I16" i="31"/>
  <c r="G16" i="31"/>
  <c r="F16" i="31"/>
  <c r="E16" i="31"/>
  <c r="D16" i="31"/>
  <c r="C16" i="31"/>
  <c r="K15" i="31"/>
  <c r="J15" i="31"/>
  <c r="I15" i="31"/>
  <c r="H15" i="31"/>
  <c r="G15" i="31"/>
  <c r="F15" i="31"/>
  <c r="E15" i="31"/>
  <c r="D15" i="31"/>
  <c r="C15" i="31"/>
  <c r="K14" i="10"/>
  <c r="I14" i="10"/>
  <c r="H14" i="10"/>
  <c r="G14" i="10"/>
  <c r="F14" i="10"/>
  <c r="C14" i="10"/>
  <c r="K13" i="10"/>
  <c r="J13" i="10"/>
  <c r="I13" i="10"/>
  <c r="H13" i="10"/>
  <c r="G13" i="10"/>
  <c r="F13" i="10"/>
  <c r="E13" i="10"/>
  <c r="D13" i="10"/>
  <c r="C13" i="10"/>
  <c r="K12" i="10"/>
  <c r="K11" i="7"/>
  <c r="I11" i="7"/>
  <c r="H11" i="7"/>
  <c r="G11" i="7"/>
  <c r="F11" i="7"/>
  <c r="E11" i="7"/>
  <c r="D11" i="7"/>
  <c r="C11" i="7"/>
  <c r="K11" i="6"/>
  <c r="J11" i="6"/>
  <c r="I11" i="6"/>
  <c r="I12" i="6" s="1"/>
  <c r="H11" i="6"/>
  <c r="G11" i="6"/>
  <c r="F11" i="6"/>
  <c r="E11" i="6"/>
  <c r="E12" i="6" s="1"/>
  <c r="D11" i="6"/>
  <c r="C11" i="6"/>
  <c r="K24" i="20"/>
  <c r="J24" i="20"/>
  <c r="I24" i="20"/>
  <c r="H24" i="20"/>
  <c r="G24" i="20"/>
  <c r="F24" i="20"/>
  <c r="E24" i="20"/>
  <c r="D24" i="20"/>
  <c r="C24" i="20"/>
  <c r="K23" i="20"/>
  <c r="J23" i="20"/>
  <c r="I23" i="20"/>
  <c r="G23" i="20"/>
  <c r="E23" i="20"/>
  <c r="D23" i="20"/>
  <c r="C23" i="20"/>
  <c r="K22" i="20"/>
  <c r="J22" i="20"/>
  <c r="I22" i="20"/>
  <c r="H22" i="20"/>
  <c r="G22" i="20"/>
  <c r="E22" i="20"/>
  <c r="D22" i="20"/>
  <c r="C22" i="20"/>
  <c r="K21" i="20"/>
  <c r="J21" i="20"/>
  <c r="I21" i="20"/>
  <c r="H21" i="20"/>
  <c r="G21" i="20"/>
  <c r="F21" i="20"/>
  <c r="E21" i="20"/>
  <c r="D21" i="20"/>
  <c r="C21" i="20"/>
  <c r="K20" i="20"/>
  <c r="J20" i="20"/>
  <c r="I20" i="20"/>
  <c r="H20" i="20"/>
  <c r="G20" i="20"/>
  <c r="F20" i="20"/>
  <c r="E20" i="20"/>
  <c r="D20" i="20"/>
  <c r="C20" i="20"/>
  <c r="K18" i="20"/>
  <c r="J18" i="20"/>
  <c r="I18" i="20"/>
  <c r="H18" i="20"/>
  <c r="G18" i="20"/>
  <c r="F18" i="20"/>
  <c r="E18" i="20"/>
  <c r="D18" i="20"/>
  <c r="C18" i="20"/>
  <c r="K15" i="20"/>
  <c r="J15" i="20"/>
  <c r="I15" i="20"/>
  <c r="H15" i="20"/>
  <c r="G15" i="20"/>
  <c r="F15" i="20"/>
  <c r="E15" i="20"/>
  <c r="D15" i="20"/>
  <c r="C15" i="20"/>
  <c r="K19" i="18"/>
  <c r="J19" i="18"/>
  <c r="H19" i="18"/>
  <c r="G19" i="18"/>
  <c r="F19" i="18"/>
  <c r="E19" i="18"/>
  <c r="C19" i="18"/>
  <c r="K18" i="18"/>
  <c r="H18" i="18"/>
  <c r="G18" i="18"/>
  <c r="F18" i="18"/>
  <c r="C18" i="18"/>
  <c r="K17" i="18"/>
  <c r="F17" i="18"/>
  <c r="E17" i="18"/>
  <c r="C17" i="18"/>
  <c r="K16" i="18"/>
  <c r="I16" i="18"/>
  <c r="H16" i="18"/>
  <c r="G16" i="18"/>
  <c r="F16" i="18"/>
  <c r="E16" i="18"/>
  <c r="D16" i="18"/>
  <c r="J15" i="18"/>
  <c r="I15" i="18"/>
  <c r="G15" i="18"/>
  <c r="F15" i="18"/>
  <c r="E15" i="18"/>
  <c r="D15" i="18"/>
  <c r="C15" i="18"/>
  <c r="K13" i="18"/>
  <c r="I13" i="18"/>
  <c r="H13" i="18"/>
  <c r="G13" i="18"/>
  <c r="F13" i="18"/>
  <c r="E13" i="18"/>
  <c r="D13" i="18"/>
  <c r="C13" i="18"/>
  <c r="K19" i="17"/>
  <c r="J19" i="17"/>
  <c r="I19" i="17"/>
  <c r="H19" i="17"/>
  <c r="G19" i="17"/>
  <c r="F19" i="17"/>
  <c r="D19" i="17"/>
  <c r="C19" i="17"/>
  <c r="K18" i="17"/>
  <c r="H18" i="17"/>
  <c r="G18" i="17"/>
  <c r="F18" i="17"/>
  <c r="C18" i="17"/>
  <c r="K17" i="17"/>
  <c r="F17" i="17"/>
  <c r="E17" i="17"/>
  <c r="C17" i="17"/>
  <c r="K16" i="17"/>
  <c r="I16" i="17"/>
  <c r="H16" i="17"/>
  <c r="G16" i="17"/>
  <c r="F16" i="17"/>
  <c r="E16" i="17"/>
  <c r="D16" i="17"/>
  <c r="K15" i="17"/>
  <c r="I15" i="17"/>
  <c r="H15" i="17"/>
  <c r="G15" i="17"/>
  <c r="F15" i="17"/>
  <c r="E15" i="17"/>
  <c r="D15" i="17"/>
  <c r="C15" i="17"/>
  <c r="AD262" i="54"/>
  <c r="AC262" i="54"/>
  <c r="AD261" i="54"/>
  <c r="A255" i="54"/>
  <c r="A261" i="54" s="1"/>
  <c r="A254" i="54"/>
  <c r="A260" i="54" s="1"/>
  <c r="AC253" i="54"/>
  <c r="A262" i="54"/>
  <c r="A90" i="54"/>
  <c r="A102" i="54" s="1"/>
  <c r="A91" i="54"/>
  <c r="A94" i="54"/>
  <c r="A106" i="54" s="1"/>
  <c r="A93" i="54"/>
  <c r="A105" i="54"/>
  <c r="A296" i="54"/>
  <c r="A308" i="54" s="1"/>
  <c r="A292" i="54"/>
  <c r="A304" i="54" s="1"/>
  <c r="A293" i="54"/>
  <c r="A305" i="54" s="1"/>
  <c r="A295" i="54"/>
  <c r="A307" i="54" s="1"/>
  <c r="A320" i="54"/>
  <c r="A319" i="54"/>
  <c r="A317" i="54"/>
  <c r="L23" i="17"/>
  <c r="L56" i="18"/>
  <c r="L55" i="18"/>
  <c r="L54" i="18"/>
  <c r="L53" i="18"/>
  <c r="L52" i="18"/>
  <c r="L51" i="18"/>
  <c r="L50" i="18"/>
  <c r="L49" i="18"/>
  <c r="L47" i="18"/>
  <c r="L44" i="18"/>
  <c r="L42" i="18"/>
  <c r="L41" i="18"/>
  <c r="L40" i="18"/>
  <c r="L37" i="18"/>
  <c r="L35" i="18"/>
  <c r="L34" i="18"/>
  <c r="L32" i="18"/>
  <c r="L25" i="18"/>
  <c r="L22" i="18"/>
  <c r="L14" i="18"/>
  <c r="L64" i="20"/>
  <c r="L62" i="20"/>
  <c r="L61" i="20"/>
  <c r="L60" i="20"/>
  <c r="L59" i="20"/>
  <c r="L58" i="20"/>
  <c r="L57" i="20"/>
  <c r="L56" i="20"/>
  <c r="L55" i="20"/>
  <c r="L54" i="20"/>
  <c r="L53" i="20"/>
  <c r="L52" i="20"/>
  <c r="L51" i="20"/>
  <c r="L50" i="20"/>
  <c r="L49" i="20"/>
  <c r="L48" i="20"/>
  <c r="L47" i="20"/>
  <c r="L46" i="20"/>
  <c r="L45" i="20"/>
  <c r="L43" i="20"/>
  <c r="L42" i="20"/>
  <c r="L41" i="20"/>
  <c r="L40" i="20"/>
  <c r="L31" i="20" s="1"/>
  <c r="L35" i="20"/>
  <c r="L26" i="20"/>
  <c r="L19" i="20"/>
  <c r="L17" i="20"/>
  <c r="L16" i="20"/>
  <c r="L12" i="20"/>
  <c r="L11" i="20"/>
  <c r="L7" i="20"/>
  <c r="L13" i="7"/>
  <c r="L8" i="7"/>
  <c r="L7" i="7"/>
  <c r="L16" i="10"/>
  <c r="L9" i="10"/>
  <c r="L27" i="32"/>
  <c r="L26" i="32"/>
  <c r="L25" i="32"/>
  <c r="L24" i="32"/>
  <c r="L18" i="32"/>
  <c r="L17" i="30"/>
  <c r="L16" i="30"/>
  <c r="L9" i="30"/>
  <c r="L11" i="30" s="1"/>
  <c r="L8" i="30"/>
  <c r="L7" i="30"/>
  <c r="L6" i="30"/>
  <c r="L23" i="51"/>
  <c r="L22" i="51"/>
  <c r="L20" i="51"/>
  <c r="L13" i="51"/>
  <c r="L11" i="51"/>
  <c r="L8" i="51"/>
  <c r="L7" i="51"/>
  <c r="L15" i="13"/>
  <c r="L5" i="13"/>
  <c r="L27" i="12"/>
  <c r="L26" i="12"/>
  <c r="L29" i="12" s="1"/>
  <c r="L23" i="12"/>
  <c r="L22" i="12"/>
  <c r="L16" i="12"/>
  <c r="L14" i="12"/>
  <c r="L9" i="12"/>
  <c r="L8" i="12"/>
  <c r="L7" i="12"/>
  <c r="L6" i="12"/>
  <c r="L73" i="22"/>
  <c r="L72" i="22"/>
  <c r="L71" i="22"/>
  <c r="L70" i="22"/>
  <c r="L69" i="22"/>
  <c r="L68" i="22"/>
  <c r="L67" i="22"/>
  <c r="L65" i="22"/>
  <c r="L64" i="22"/>
  <c r="L63" i="22"/>
  <c r="L62" i="22"/>
  <c r="L60" i="22"/>
  <c r="L59" i="22"/>
  <c r="L58" i="22"/>
  <c r="L56" i="22"/>
  <c r="L46" i="22"/>
  <c r="L45" i="22"/>
  <c r="L32" i="22"/>
  <c r="L27" i="22"/>
  <c r="L24" i="22"/>
  <c r="L23" i="22"/>
  <c r="L11" i="22"/>
  <c r="L10" i="22"/>
  <c r="L9" i="22"/>
  <c r="L57" i="21"/>
  <c r="L56" i="21"/>
  <c r="L55" i="21"/>
  <c r="L54" i="21"/>
  <c r="L49" i="21"/>
  <c r="L44" i="21"/>
  <c r="L42" i="21"/>
  <c r="L39" i="21"/>
  <c r="L38" i="21"/>
  <c r="L34" i="21"/>
  <c r="L33" i="21"/>
  <c r="L32" i="21"/>
  <c r="L31" i="21"/>
  <c r="L30" i="21"/>
  <c r="L27" i="21"/>
  <c r="L26" i="21"/>
  <c r="L24" i="21"/>
  <c r="L23" i="21"/>
  <c r="L22" i="21"/>
  <c r="L11" i="21"/>
  <c r="L10" i="21"/>
  <c r="L18" i="38"/>
  <c r="L17" i="38"/>
  <c r="L7" i="38"/>
  <c r="L68" i="39"/>
  <c r="L67" i="39"/>
  <c r="L66" i="39"/>
  <c r="L65" i="39"/>
  <c r="L64" i="39"/>
  <c r="L63" i="39"/>
  <c r="L62" i="39"/>
  <c r="L61" i="39"/>
  <c r="L60" i="39"/>
  <c r="L59" i="39"/>
  <c r="L58" i="39"/>
  <c r="L57" i="39"/>
  <c r="L56" i="39"/>
  <c r="L55" i="39"/>
  <c r="L54" i="39"/>
  <c r="L53" i="39"/>
  <c r="L52" i="39"/>
  <c r="L51" i="39"/>
  <c r="L50" i="39"/>
  <c r="L48" i="39"/>
  <c r="L47" i="39"/>
  <c r="L46" i="39"/>
  <c r="L45" i="39"/>
  <c r="L40" i="39"/>
  <c r="L36" i="39"/>
  <c r="L29" i="39"/>
  <c r="L20" i="39"/>
  <c r="L14" i="39"/>
  <c r="L12" i="39"/>
  <c r="L16" i="37"/>
  <c r="L13" i="37"/>
  <c r="L12" i="37"/>
  <c r="L11" i="37"/>
  <c r="L8" i="37"/>
  <c r="L7" i="37"/>
  <c r="L6" i="37"/>
  <c r="L17" i="36"/>
  <c r="L9" i="36"/>
  <c r="L7" i="36"/>
  <c r="L19" i="42"/>
  <c r="L18" i="42"/>
  <c r="L17" i="42"/>
  <c r="L16" i="42"/>
  <c r="L15" i="42"/>
  <c r="L14" i="42"/>
  <c r="L13" i="42"/>
  <c r="L16" i="15"/>
  <c r="AE17" i="51"/>
  <c r="I14" i="51"/>
  <c r="I17" i="51" s="1"/>
  <c r="G14" i="51"/>
  <c r="F14" i="51"/>
  <c r="E14" i="51"/>
  <c r="E17" i="51" s="1"/>
  <c r="D14" i="51"/>
  <c r="D17" i="51" s="1"/>
  <c r="C14" i="51"/>
  <c r="K9" i="10"/>
  <c r="K11" i="10"/>
  <c r="K16" i="10"/>
  <c r="K17" i="10"/>
  <c r="J11" i="10"/>
  <c r="J16" i="10"/>
  <c r="J17" i="10"/>
  <c r="I9" i="10"/>
  <c r="I11" i="10"/>
  <c r="I16" i="10"/>
  <c r="I17" i="10"/>
  <c r="H9" i="10"/>
  <c r="H16" i="10"/>
  <c r="H17" i="10"/>
  <c r="G9" i="10"/>
  <c r="G16" i="10"/>
  <c r="G17" i="10"/>
  <c r="F9" i="10"/>
  <c r="F10" i="10"/>
  <c r="F11" i="10"/>
  <c r="F16" i="10"/>
  <c r="F17" i="10"/>
  <c r="E9" i="10"/>
  <c r="E10" i="10"/>
  <c r="E16" i="10"/>
  <c r="E17" i="10"/>
  <c r="D9" i="10"/>
  <c r="D16" i="10"/>
  <c r="D17" i="10"/>
  <c r="C9" i="10"/>
  <c r="C11" i="10"/>
  <c r="C16" i="10"/>
  <c r="C17" i="10"/>
  <c r="B2" i="53"/>
  <c r="B29" i="53"/>
  <c r="A309" i="54"/>
  <c r="A306" i="54"/>
  <c r="A303" i="54"/>
  <c r="B273" i="54"/>
  <c r="A272" i="54"/>
  <c r="A284" i="54" s="1"/>
  <c r="A268" i="54"/>
  <c r="A280" i="54" s="1"/>
  <c r="C271" i="54"/>
  <c r="A270" i="54"/>
  <c r="C272" i="54"/>
  <c r="B272" i="54"/>
  <c r="A271" i="54"/>
  <c r="A283" i="54" s="1"/>
  <c r="B270" i="54"/>
  <c r="A228" i="54"/>
  <c r="A232" i="54" s="1"/>
  <c r="C210" i="54"/>
  <c r="B210" i="54"/>
  <c r="A210" i="54"/>
  <c r="A220" i="54" s="1"/>
  <c r="A211" i="54"/>
  <c r="A221" i="54" s="1"/>
  <c r="B212" i="54"/>
  <c r="A208" i="54"/>
  <c r="A218" i="54" s="1"/>
  <c r="AC202" i="54"/>
  <c r="AC201" i="54"/>
  <c r="C195" i="54"/>
  <c r="A194" i="54"/>
  <c r="A200" i="54" s="1"/>
  <c r="AC193" i="54"/>
  <c r="AD188" i="54"/>
  <c r="A183" i="54"/>
  <c r="A187" i="54" s="1"/>
  <c r="AD176" i="54"/>
  <c r="AC176" i="54"/>
  <c r="AC177" i="54"/>
  <c r="A170" i="54"/>
  <c r="A176" i="54" s="1"/>
  <c r="AD162" i="54"/>
  <c r="AC162" i="54"/>
  <c r="AD161" i="54"/>
  <c r="AC161" i="54"/>
  <c r="AD160" i="54"/>
  <c r="C150" i="54"/>
  <c r="A150" i="54"/>
  <c r="A161" i="54" s="1"/>
  <c r="A149" i="54"/>
  <c r="A160" i="54" s="1"/>
  <c r="A151" i="54"/>
  <c r="A162" i="54" s="1"/>
  <c r="B147" i="54"/>
  <c r="A147" i="54"/>
  <c r="A158" i="54" s="1"/>
  <c r="AC139" i="54"/>
  <c r="AC138" i="54"/>
  <c r="A132" i="54"/>
  <c r="A140" i="54" s="1"/>
  <c r="B131" i="54"/>
  <c r="A131" i="54"/>
  <c r="A139" i="54" s="1"/>
  <c r="A130" i="54"/>
  <c r="A138" i="54" s="1"/>
  <c r="AD123" i="54"/>
  <c r="AD122" i="54"/>
  <c r="A115" i="54"/>
  <c r="A123" i="54" s="1"/>
  <c r="A113" i="54"/>
  <c r="A121" i="54" s="1"/>
  <c r="AD106" i="54"/>
  <c r="A103" i="54"/>
  <c r="A81" i="54"/>
  <c r="A82" i="54"/>
  <c r="A83" i="54"/>
  <c r="A101" i="54"/>
  <c r="A104" i="54"/>
  <c r="A107" i="54"/>
  <c r="A122" i="54"/>
  <c r="A124" i="54"/>
  <c r="A141" i="54"/>
  <c r="A159" i="54"/>
  <c r="A163" i="54"/>
  <c r="A175" i="54"/>
  <c r="A177" i="54"/>
  <c r="A188" i="54"/>
  <c r="A201" i="54"/>
  <c r="A202" i="54"/>
  <c r="A219" i="54"/>
  <c r="A222" i="54"/>
  <c r="A233" i="54"/>
  <c r="A281" i="54"/>
  <c r="A282" i="54"/>
  <c r="A285" i="54"/>
  <c r="B2" i="56"/>
  <c r="B28" i="56"/>
  <c r="B55" i="56"/>
  <c r="B81" i="56"/>
  <c r="B107" i="56"/>
  <c r="B133" i="56"/>
  <c r="B160" i="56"/>
  <c r="B186" i="56"/>
  <c r="B212" i="56"/>
  <c r="B238" i="56"/>
  <c r="B264" i="56"/>
  <c r="C9" i="7"/>
  <c r="K9" i="9"/>
  <c r="K11" i="9" s="1"/>
  <c r="J9" i="9"/>
  <c r="J11" i="9" s="1"/>
  <c r="D9" i="9"/>
  <c r="C9" i="9"/>
  <c r="C11" i="9" s="1"/>
  <c r="AE12" i="7"/>
  <c r="K19" i="42"/>
  <c r="J19" i="42"/>
  <c r="I19" i="42"/>
  <c r="H19" i="42"/>
  <c r="G19" i="42"/>
  <c r="F19" i="42"/>
  <c r="E19" i="42"/>
  <c r="D19" i="42"/>
  <c r="C19" i="42"/>
  <c r="K18" i="42"/>
  <c r="J18" i="42"/>
  <c r="I18" i="42"/>
  <c r="H18" i="42"/>
  <c r="G18" i="42"/>
  <c r="F18" i="42"/>
  <c r="E18" i="42"/>
  <c r="D18" i="42"/>
  <c r="C18" i="42"/>
  <c r="K17" i="42"/>
  <c r="J17" i="42"/>
  <c r="I17" i="42"/>
  <c r="H17" i="42"/>
  <c r="G17" i="42"/>
  <c r="F17" i="42"/>
  <c r="E17" i="42"/>
  <c r="D17" i="42"/>
  <c r="C17" i="42"/>
  <c r="K16" i="42"/>
  <c r="J16" i="42"/>
  <c r="I16" i="42"/>
  <c r="H16" i="42"/>
  <c r="G16" i="42"/>
  <c r="F16" i="42"/>
  <c r="E16" i="42"/>
  <c r="D16" i="42"/>
  <c r="C16" i="42"/>
  <c r="K15" i="42"/>
  <c r="J15" i="42"/>
  <c r="I15" i="42"/>
  <c r="H15" i="42"/>
  <c r="G15" i="42"/>
  <c r="F15" i="42"/>
  <c r="E15" i="42"/>
  <c r="D15" i="42"/>
  <c r="C15" i="42"/>
  <c r="K14" i="42"/>
  <c r="J14" i="42"/>
  <c r="I14" i="42"/>
  <c r="H14" i="42"/>
  <c r="G14" i="42"/>
  <c r="F14" i="42"/>
  <c r="E14" i="42"/>
  <c r="D14" i="42"/>
  <c r="C14" i="42"/>
  <c r="K13" i="42"/>
  <c r="J13" i="42"/>
  <c r="I13" i="42"/>
  <c r="H13" i="42"/>
  <c r="G13" i="42"/>
  <c r="F13" i="42"/>
  <c r="E13" i="42"/>
  <c r="D13" i="42"/>
  <c r="C13" i="42"/>
  <c r="K7" i="37"/>
  <c r="K9" i="37"/>
  <c r="K15" i="37"/>
  <c r="K16" i="37"/>
  <c r="I7" i="37"/>
  <c r="I10" i="37"/>
  <c r="I16" i="37"/>
  <c r="H7" i="37"/>
  <c r="H8" i="37"/>
  <c r="H10" i="37"/>
  <c r="H15" i="37"/>
  <c r="G7" i="37"/>
  <c r="G15" i="37"/>
  <c r="F9" i="37"/>
  <c r="F15" i="37"/>
  <c r="E7" i="37"/>
  <c r="E8" i="37"/>
  <c r="E15" i="37"/>
  <c r="E16" i="37"/>
  <c r="D7" i="37"/>
  <c r="D8" i="37"/>
  <c r="C8" i="37"/>
  <c r="C10" i="37"/>
  <c r="C15" i="37"/>
  <c r="C16" i="37"/>
  <c r="J7" i="37"/>
  <c r="J15" i="37"/>
  <c r="J16" i="37"/>
  <c r="K11" i="37"/>
  <c r="J11" i="37"/>
  <c r="I11" i="37"/>
  <c r="H11" i="37"/>
  <c r="G11" i="37"/>
  <c r="F11" i="37"/>
  <c r="E11" i="37"/>
  <c r="D11" i="37"/>
  <c r="C11" i="37"/>
  <c r="K9" i="21"/>
  <c r="J9" i="21"/>
  <c r="J41" i="21"/>
  <c r="I9" i="21"/>
  <c r="G9" i="21"/>
  <c r="E9" i="21"/>
  <c r="K7" i="38"/>
  <c r="K17" i="38"/>
  <c r="K18" i="38"/>
  <c r="J7" i="38"/>
  <c r="J17" i="38"/>
  <c r="J18" i="38"/>
  <c r="I6" i="38"/>
  <c r="I7" i="38"/>
  <c r="I8" i="38"/>
  <c r="I17" i="38"/>
  <c r="I18" i="38"/>
  <c r="H7" i="38"/>
  <c r="H18" i="38"/>
  <c r="G7" i="38"/>
  <c r="G17" i="38"/>
  <c r="F7" i="38"/>
  <c r="F8" i="38"/>
  <c r="F17" i="38"/>
  <c r="F18" i="38"/>
  <c r="E7" i="38"/>
  <c r="E8" i="38"/>
  <c r="E17" i="38"/>
  <c r="E18" i="38"/>
  <c r="D6" i="38"/>
  <c r="D7" i="38"/>
  <c r="D17" i="38"/>
  <c r="D18" i="38"/>
  <c r="C6" i="38"/>
  <c r="C7" i="38"/>
  <c r="K12" i="39"/>
  <c r="K13" i="39"/>
  <c r="K36" i="39"/>
  <c r="J12" i="39"/>
  <c r="J13" i="39"/>
  <c r="J36" i="39"/>
  <c r="I12" i="39"/>
  <c r="I13" i="39"/>
  <c r="I14" i="39"/>
  <c r="I36" i="39"/>
  <c r="H12" i="39"/>
  <c r="H13" i="39"/>
  <c r="H14" i="39"/>
  <c r="H36" i="39"/>
  <c r="G12" i="39"/>
  <c r="G13" i="39"/>
  <c r="G14" i="39"/>
  <c r="G36" i="39"/>
  <c r="F12" i="39"/>
  <c r="F14" i="39"/>
  <c r="F36" i="39"/>
  <c r="E12" i="39"/>
  <c r="E14" i="39"/>
  <c r="C12" i="39"/>
  <c r="C14" i="39"/>
  <c r="C36" i="39"/>
  <c r="K7" i="36"/>
  <c r="K9" i="36"/>
  <c r="K15" i="36"/>
  <c r="J7" i="36"/>
  <c r="J15" i="36"/>
  <c r="I7" i="36"/>
  <c r="I15" i="36"/>
  <c r="H7" i="36"/>
  <c r="H9" i="36"/>
  <c r="H15" i="36"/>
  <c r="G7" i="36"/>
  <c r="G15" i="36"/>
  <c r="F7" i="36"/>
  <c r="F9" i="36"/>
  <c r="E7" i="36"/>
  <c r="E15" i="36"/>
  <c r="D6" i="36"/>
  <c r="D7" i="36"/>
  <c r="D9" i="36"/>
  <c r="D15" i="36"/>
  <c r="C7" i="36"/>
  <c r="J29" i="22"/>
  <c r="E29" i="22"/>
  <c r="C7" i="32"/>
  <c r="C18" i="32"/>
  <c r="D7" i="32"/>
  <c r="D18" i="32"/>
  <c r="E7" i="32"/>
  <c r="E19" i="32"/>
  <c r="F7" i="32"/>
  <c r="G7" i="32"/>
  <c r="G18" i="32"/>
  <c r="H18" i="32"/>
  <c r="I18" i="32"/>
  <c r="J18" i="32"/>
  <c r="K18" i="32"/>
  <c r="C24" i="32"/>
  <c r="D24" i="32"/>
  <c r="E24" i="32"/>
  <c r="F24" i="32"/>
  <c r="I24" i="32"/>
  <c r="K24" i="32"/>
  <c r="C25" i="32"/>
  <c r="E25" i="32"/>
  <c r="G25" i="32"/>
  <c r="J25" i="32"/>
  <c r="E26" i="32"/>
  <c r="F26" i="32"/>
  <c r="G26" i="32"/>
  <c r="H26" i="32"/>
  <c r="I26" i="32"/>
  <c r="J26" i="32"/>
  <c r="K26" i="32"/>
  <c r="C27" i="32"/>
  <c r="D27" i="32"/>
  <c r="E27" i="32"/>
  <c r="F27" i="32"/>
  <c r="G27" i="32"/>
  <c r="H27" i="32"/>
  <c r="I27" i="32"/>
  <c r="J27" i="32"/>
  <c r="K27" i="32"/>
  <c r="J64" i="20"/>
  <c r="J63" i="20"/>
  <c r="J62" i="20"/>
  <c r="J61" i="20"/>
  <c r="J60" i="20"/>
  <c r="J59" i="20"/>
  <c r="J58" i="20"/>
  <c r="J57" i="20"/>
  <c r="J56" i="20"/>
  <c r="J55" i="20"/>
  <c r="J54" i="20"/>
  <c r="J53" i="20"/>
  <c r="J52" i="20"/>
  <c r="J50" i="20"/>
  <c r="J49" i="20"/>
  <c r="J48" i="20"/>
  <c r="J47" i="20"/>
  <c r="J46" i="20"/>
  <c r="J45" i="20"/>
  <c r="J43" i="20"/>
  <c r="J42" i="20"/>
  <c r="J41" i="20"/>
  <c r="J40" i="20"/>
  <c r="J35" i="20"/>
  <c r="J26" i="20"/>
  <c r="J25" i="20"/>
  <c r="J19" i="20"/>
  <c r="J17" i="20"/>
  <c r="C37" i="18"/>
  <c r="D37" i="18"/>
  <c r="E37" i="18"/>
  <c r="F37" i="18"/>
  <c r="G37" i="18"/>
  <c r="J37" i="18"/>
  <c r="K37" i="18"/>
  <c r="C38" i="18"/>
  <c r="D38" i="18"/>
  <c r="E38" i="18"/>
  <c r="F38" i="18"/>
  <c r="G38" i="18"/>
  <c r="J38" i="18"/>
  <c r="K38" i="18"/>
  <c r="C39" i="18"/>
  <c r="E39" i="18"/>
  <c r="F39" i="18"/>
  <c r="H39" i="18"/>
  <c r="I39" i="18"/>
  <c r="K39" i="18"/>
  <c r="C40" i="18"/>
  <c r="D40" i="18"/>
  <c r="E40" i="18"/>
  <c r="F40" i="18"/>
  <c r="G40" i="18"/>
  <c r="H40" i="18"/>
  <c r="I40" i="18"/>
  <c r="J40" i="18"/>
  <c r="K40" i="18"/>
  <c r="C41" i="18"/>
  <c r="D41" i="18"/>
  <c r="E41" i="18"/>
  <c r="F41" i="18"/>
  <c r="G41" i="18"/>
  <c r="H41" i="18"/>
  <c r="I41" i="18"/>
  <c r="J41" i="18"/>
  <c r="K41" i="18"/>
  <c r="C42" i="18"/>
  <c r="D42" i="18"/>
  <c r="E42" i="18"/>
  <c r="G42" i="18"/>
  <c r="H42" i="18"/>
  <c r="I42" i="18"/>
  <c r="J42" i="18"/>
  <c r="K42" i="18"/>
  <c r="C43" i="18"/>
  <c r="F43" i="18"/>
  <c r="G43" i="18"/>
  <c r="H43" i="18"/>
  <c r="J43" i="18"/>
  <c r="C44" i="18"/>
  <c r="D44" i="18"/>
  <c r="E44" i="18"/>
  <c r="F44" i="18"/>
  <c r="G44" i="18"/>
  <c r="I44" i="18"/>
  <c r="J44" i="18"/>
  <c r="K44" i="18"/>
  <c r="C45" i="18"/>
  <c r="D45" i="18"/>
  <c r="E45" i="18"/>
  <c r="F45" i="18"/>
  <c r="G45" i="18"/>
  <c r="H45" i="18"/>
  <c r="I45" i="18"/>
  <c r="J45" i="18"/>
  <c r="K45" i="18"/>
  <c r="C46" i="18"/>
  <c r="D46" i="18"/>
  <c r="G46" i="18"/>
  <c r="H46" i="18"/>
  <c r="I46" i="18"/>
  <c r="J46" i="18"/>
  <c r="E47" i="18"/>
  <c r="F47" i="18"/>
  <c r="G47" i="18"/>
  <c r="H47" i="18"/>
  <c r="I47" i="18"/>
  <c r="J47" i="18"/>
  <c r="K47" i="18"/>
  <c r="D48" i="18"/>
  <c r="E48" i="18"/>
  <c r="F48" i="18"/>
  <c r="H48" i="18"/>
  <c r="I48" i="18"/>
  <c r="J48" i="18"/>
  <c r="C49" i="18"/>
  <c r="D49" i="18"/>
  <c r="E49" i="18"/>
  <c r="F49" i="18"/>
  <c r="G49" i="18"/>
  <c r="H49" i="18"/>
  <c r="I49" i="18"/>
  <c r="J49" i="18"/>
  <c r="K49" i="18"/>
  <c r="C50" i="18"/>
  <c r="D50" i="18"/>
  <c r="E50" i="18"/>
  <c r="F50" i="18"/>
  <c r="G50" i="18"/>
  <c r="H50" i="18"/>
  <c r="I50" i="18"/>
  <c r="J50" i="18"/>
  <c r="K50" i="18"/>
  <c r="C51" i="18"/>
  <c r="D51" i="18"/>
  <c r="E51" i="18"/>
  <c r="F51" i="18"/>
  <c r="G51" i="18"/>
  <c r="H51" i="18"/>
  <c r="I51" i="18"/>
  <c r="J51" i="18"/>
  <c r="K51" i="18"/>
  <c r="C52" i="18"/>
  <c r="D52" i="18"/>
  <c r="E52" i="18"/>
  <c r="F52" i="18"/>
  <c r="G52" i="18"/>
  <c r="H52" i="18"/>
  <c r="I52" i="18"/>
  <c r="J52" i="18"/>
  <c r="K52" i="18"/>
  <c r="C53" i="18"/>
  <c r="D53" i="18"/>
  <c r="E53" i="18"/>
  <c r="F53" i="18"/>
  <c r="G53" i="18"/>
  <c r="H53" i="18"/>
  <c r="I53" i="18"/>
  <c r="J53" i="18"/>
  <c r="K53" i="18"/>
  <c r="E54" i="18"/>
  <c r="F54" i="18"/>
  <c r="G54" i="18"/>
  <c r="I54" i="18"/>
  <c r="J54" i="18"/>
  <c r="K54" i="18"/>
  <c r="C55" i="18"/>
  <c r="D55" i="18"/>
  <c r="E55" i="18"/>
  <c r="F55" i="18"/>
  <c r="H55" i="18"/>
  <c r="I55" i="18"/>
  <c r="J55" i="18"/>
  <c r="K55" i="18"/>
  <c r="C56" i="18"/>
  <c r="D56" i="18"/>
  <c r="E56" i="18"/>
  <c r="F56" i="18"/>
  <c r="G56" i="18"/>
  <c r="I56" i="18"/>
  <c r="J56" i="18"/>
  <c r="K23" i="17"/>
  <c r="I23" i="17"/>
  <c r="H23" i="17"/>
  <c r="G23" i="17"/>
  <c r="F23" i="17"/>
  <c r="E23" i="17"/>
  <c r="D23" i="17"/>
  <c r="C23" i="17"/>
  <c r="I9" i="17"/>
  <c r="H9" i="17"/>
  <c r="F9" i="17"/>
  <c r="C9" i="17"/>
  <c r="K7" i="17"/>
  <c r="I7" i="17"/>
  <c r="H7" i="17"/>
  <c r="G7" i="17"/>
  <c r="F7" i="17"/>
  <c r="E7" i="17"/>
  <c r="D7" i="17"/>
  <c r="C7" i="17"/>
  <c r="K35" i="18"/>
  <c r="J35" i="18"/>
  <c r="I35" i="18"/>
  <c r="H35" i="18"/>
  <c r="G35" i="18"/>
  <c r="F35" i="18"/>
  <c r="D35" i="18"/>
  <c r="C35" i="18"/>
  <c r="I34" i="18"/>
  <c r="H34" i="18"/>
  <c r="F34" i="18"/>
  <c r="E34" i="18"/>
  <c r="D34" i="18"/>
  <c r="C34" i="18"/>
  <c r="K33" i="18"/>
  <c r="H33" i="18"/>
  <c r="G33" i="18"/>
  <c r="F33" i="18"/>
  <c r="D33" i="18"/>
  <c r="K32" i="18"/>
  <c r="J32" i="18"/>
  <c r="I32" i="18"/>
  <c r="G32" i="18"/>
  <c r="F32" i="18"/>
  <c r="F24" i="18" s="1"/>
  <c r="E32" i="18"/>
  <c r="D32" i="18"/>
  <c r="C32" i="18"/>
  <c r="K25" i="18"/>
  <c r="G25" i="18"/>
  <c r="F25" i="18"/>
  <c r="E25" i="18"/>
  <c r="D25" i="18"/>
  <c r="C25" i="18"/>
  <c r="K22" i="18"/>
  <c r="I22" i="18"/>
  <c r="G22" i="18"/>
  <c r="D22" i="18"/>
  <c r="K14" i="18"/>
  <c r="I14" i="18"/>
  <c r="G14" i="18"/>
  <c r="F14" i="18"/>
  <c r="E14" i="18"/>
  <c r="D14" i="18"/>
  <c r="C14" i="18"/>
  <c r="I7" i="18"/>
  <c r="C7" i="18"/>
  <c r="K64" i="20"/>
  <c r="H64" i="20"/>
  <c r="G64" i="20"/>
  <c r="F64" i="20"/>
  <c r="E64" i="20"/>
  <c r="D64" i="20"/>
  <c r="C64" i="20"/>
  <c r="K63" i="20"/>
  <c r="I63" i="20"/>
  <c r="H63" i="20"/>
  <c r="G63" i="20"/>
  <c r="F63" i="20"/>
  <c r="E63" i="20"/>
  <c r="D63" i="20"/>
  <c r="C63" i="20"/>
  <c r="K62" i="20"/>
  <c r="I62" i="20"/>
  <c r="H62" i="20"/>
  <c r="G62" i="20"/>
  <c r="F62" i="20"/>
  <c r="E62" i="20"/>
  <c r="D62" i="20"/>
  <c r="C62" i="20"/>
  <c r="K61" i="20"/>
  <c r="I61" i="20"/>
  <c r="H61" i="20"/>
  <c r="G61" i="20"/>
  <c r="F61" i="20"/>
  <c r="E61" i="20"/>
  <c r="D61" i="20"/>
  <c r="C61" i="20"/>
  <c r="K60" i="20"/>
  <c r="I60" i="20"/>
  <c r="H60" i="20"/>
  <c r="G60" i="20"/>
  <c r="F60" i="20"/>
  <c r="E60" i="20"/>
  <c r="D60" i="20"/>
  <c r="C60" i="20"/>
  <c r="K59" i="20"/>
  <c r="I59" i="20"/>
  <c r="H59" i="20"/>
  <c r="G59" i="20"/>
  <c r="F59" i="20"/>
  <c r="E59" i="20"/>
  <c r="D59" i="20"/>
  <c r="C59" i="20"/>
  <c r="K58" i="20"/>
  <c r="I58" i="20"/>
  <c r="H58" i="20"/>
  <c r="G58" i="20"/>
  <c r="F58" i="20"/>
  <c r="E58" i="20"/>
  <c r="D58" i="20"/>
  <c r="C58" i="20"/>
  <c r="K57" i="20"/>
  <c r="I57" i="20"/>
  <c r="H57" i="20"/>
  <c r="G57" i="20"/>
  <c r="F57" i="20"/>
  <c r="E57" i="20"/>
  <c r="D57" i="20"/>
  <c r="C57" i="20"/>
  <c r="I56" i="20"/>
  <c r="H56" i="20"/>
  <c r="G56" i="20"/>
  <c r="F56" i="20"/>
  <c r="E56" i="20"/>
  <c r="D56" i="20"/>
  <c r="C56" i="20"/>
  <c r="K55" i="20"/>
  <c r="I55" i="20"/>
  <c r="H55" i="20"/>
  <c r="F55" i="20"/>
  <c r="E55" i="20"/>
  <c r="D55" i="20"/>
  <c r="C55" i="20"/>
  <c r="K54" i="20"/>
  <c r="I54" i="20"/>
  <c r="H54" i="20"/>
  <c r="G54" i="20"/>
  <c r="F54" i="20"/>
  <c r="E54" i="20"/>
  <c r="D54" i="20"/>
  <c r="C54" i="20"/>
  <c r="K53" i="20"/>
  <c r="I53" i="20"/>
  <c r="H53" i="20"/>
  <c r="G53" i="20"/>
  <c r="F53" i="20"/>
  <c r="E53" i="20"/>
  <c r="D53" i="20"/>
  <c r="C53" i="20"/>
  <c r="K52" i="20"/>
  <c r="I52" i="20"/>
  <c r="H52" i="20"/>
  <c r="G52" i="20"/>
  <c r="F52" i="20"/>
  <c r="D52" i="20"/>
  <c r="C52" i="20"/>
  <c r="K51" i="20"/>
  <c r="I51" i="20"/>
  <c r="H51" i="20"/>
  <c r="G51" i="20"/>
  <c r="F51" i="20"/>
  <c r="E51" i="20"/>
  <c r="D51" i="20"/>
  <c r="C51" i="20"/>
  <c r="K50" i="20"/>
  <c r="I50" i="20"/>
  <c r="G50" i="20"/>
  <c r="F50" i="20"/>
  <c r="E50" i="20"/>
  <c r="D50" i="20"/>
  <c r="C50" i="20"/>
  <c r="K49" i="20"/>
  <c r="I49" i="20"/>
  <c r="H49" i="20"/>
  <c r="G49" i="20"/>
  <c r="F49" i="20"/>
  <c r="E49" i="20"/>
  <c r="D49" i="20"/>
  <c r="C49" i="20"/>
  <c r="K48" i="20"/>
  <c r="I48" i="20"/>
  <c r="H48" i="20"/>
  <c r="G48" i="20"/>
  <c r="F48" i="20"/>
  <c r="E48" i="20"/>
  <c r="D48" i="20"/>
  <c r="C48" i="20"/>
  <c r="K47" i="20"/>
  <c r="I47" i="20"/>
  <c r="H47" i="20"/>
  <c r="F47" i="20"/>
  <c r="E47" i="20"/>
  <c r="D47" i="20"/>
  <c r="C47" i="20"/>
  <c r="K46" i="20"/>
  <c r="I46" i="20"/>
  <c r="H46" i="20"/>
  <c r="G46" i="20"/>
  <c r="F46" i="20"/>
  <c r="E46" i="20"/>
  <c r="D46" i="20"/>
  <c r="C46" i="20"/>
  <c r="K45" i="20"/>
  <c r="I45" i="20"/>
  <c r="H45" i="20"/>
  <c r="G45" i="20"/>
  <c r="F45" i="20"/>
  <c r="E45" i="20"/>
  <c r="C45" i="20"/>
  <c r="K43" i="20"/>
  <c r="I43" i="20"/>
  <c r="H43" i="20"/>
  <c r="G43" i="20"/>
  <c r="F43" i="20"/>
  <c r="E43" i="20"/>
  <c r="D43" i="20"/>
  <c r="C43" i="20"/>
  <c r="K42" i="20"/>
  <c r="I42" i="20"/>
  <c r="H42" i="20"/>
  <c r="G42" i="20"/>
  <c r="F42" i="20"/>
  <c r="E42" i="20"/>
  <c r="D42" i="20"/>
  <c r="C42" i="20"/>
  <c r="K41" i="20"/>
  <c r="I41" i="20"/>
  <c r="H41" i="20"/>
  <c r="G41" i="20"/>
  <c r="F41" i="20"/>
  <c r="D41" i="20"/>
  <c r="K40" i="20"/>
  <c r="H40" i="20"/>
  <c r="H31" i="20" s="1"/>
  <c r="G40" i="20"/>
  <c r="F40" i="20"/>
  <c r="E40" i="20"/>
  <c r="D40" i="20"/>
  <c r="K35" i="20"/>
  <c r="I35" i="20"/>
  <c r="H35" i="20"/>
  <c r="G35" i="20"/>
  <c r="F35" i="20"/>
  <c r="E35" i="20"/>
  <c r="D35" i="20"/>
  <c r="C35" i="20"/>
  <c r="D29" i="20"/>
  <c r="K26" i="20"/>
  <c r="I26" i="20"/>
  <c r="H26" i="20"/>
  <c r="G26" i="20"/>
  <c r="F26" i="20"/>
  <c r="E26" i="20"/>
  <c r="D26" i="20"/>
  <c r="C26" i="20"/>
  <c r="K25" i="20"/>
  <c r="I25" i="20"/>
  <c r="H25" i="20"/>
  <c r="G25" i="20"/>
  <c r="F25" i="20"/>
  <c r="E25" i="20"/>
  <c r="D25" i="20"/>
  <c r="C25" i="20"/>
  <c r="K19" i="20"/>
  <c r="I19" i="20"/>
  <c r="H19" i="20"/>
  <c r="G19" i="20"/>
  <c r="F19" i="20"/>
  <c r="E19" i="20"/>
  <c r="D19" i="20"/>
  <c r="C19" i="20"/>
  <c r="K17" i="20"/>
  <c r="H17" i="20"/>
  <c r="G17" i="20"/>
  <c r="F17" i="20"/>
  <c r="E17" i="20"/>
  <c r="D17" i="20"/>
  <c r="C17" i="20"/>
  <c r="K16" i="20"/>
  <c r="I16" i="20"/>
  <c r="H16" i="20"/>
  <c r="G16" i="20"/>
  <c r="F16" i="20"/>
  <c r="E16" i="20"/>
  <c r="D16" i="20"/>
  <c r="C16" i="20"/>
  <c r="K12" i="20"/>
  <c r="I12" i="20"/>
  <c r="H12" i="20"/>
  <c r="G12" i="20"/>
  <c r="F12" i="20"/>
  <c r="E12" i="20"/>
  <c r="D12" i="20"/>
  <c r="K11" i="20"/>
  <c r="J11" i="20"/>
  <c r="I11" i="20"/>
  <c r="H11" i="20"/>
  <c r="G11" i="20"/>
  <c r="F11" i="20"/>
  <c r="E11" i="20"/>
  <c r="D11" i="20"/>
  <c r="K7" i="20"/>
  <c r="I7" i="20"/>
  <c r="F7" i="20"/>
  <c r="E7" i="20"/>
  <c r="D7" i="20"/>
  <c r="C7" i="20"/>
  <c r="K9" i="6"/>
  <c r="H9" i="6"/>
  <c r="G9" i="6"/>
  <c r="F9" i="6"/>
  <c r="G8" i="6"/>
  <c r="F8" i="6"/>
  <c r="K7" i="6"/>
  <c r="I7" i="6"/>
  <c r="H7" i="6"/>
  <c r="G7" i="6"/>
  <c r="F7" i="6"/>
  <c r="E7" i="6"/>
  <c r="D7" i="6"/>
  <c r="C7" i="6"/>
  <c r="G6" i="6"/>
  <c r="K14" i="7"/>
  <c r="K16" i="7" s="1"/>
  <c r="J14" i="7"/>
  <c r="J16" i="7" s="1"/>
  <c r="F14" i="7"/>
  <c r="F16" i="7" s="1"/>
  <c r="K13" i="7"/>
  <c r="I13" i="7"/>
  <c r="H13" i="7"/>
  <c r="G13" i="7"/>
  <c r="F13" i="7"/>
  <c r="E13" i="7"/>
  <c r="D13" i="7"/>
  <c r="C13" i="7"/>
  <c r="I8" i="7"/>
  <c r="G8" i="7"/>
  <c r="K7" i="7"/>
  <c r="J7" i="7"/>
  <c r="I7" i="7"/>
  <c r="H7" i="7"/>
  <c r="G7" i="7"/>
  <c r="F7" i="7"/>
  <c r="E7" i="7"/>
  <c r="C7" i="7"/>
  <c r="K7" i="10"/>
  <c r="J7" i="10"/>
  <c r="I7" i="10"/>
  <c r="H7" i="10"/>
  <c r="G7" i="10"/>
  <c r="F7" i="10"/>
  <c r="E7" i="10"/>
  <c r="D7" i="10"/>
  <c r="C7" i="10"/>
  <c r="H14" i="9"/>
  <c r="G14" i="9"/>
  <c r="E14" i="9"/>
  <c r="D14" i="9"/>
  <c r="C14" i="9"/>
  <c r="K8" i="9"/>
  <c r="F8" i="9"/>
  <c r="K7" i="9"/>
  <c r="J7" i="9"/>
  <c r="I7" i="9"/>
  <c r="H7" i="9"/>
  <c r="G7" i="9"/>
  <c r="F7" i="9"/>
  <c r="E7" i="9"/>
  <c r="D7" i="9"/>
  <c r="C7" i="9"/>
  <c r="C10" i="31"/>
  <c r="K17" i="30"/>
  <c r="J17" i="30"/>
  <c r="I17" i="30"/>
  <c r="H17" i="30"/>
  <c r="G17" i="30"/>
  <c r="D17" i="30"/>
  <c r="C17" i="30"/>
  <c r="K16" i="30"/>
  <c r="J16" i="30"/>
  <c r="I16" i="30"/>
  <c r="H16" i="30"/>
  <c r="G16" i="30"/>
  <c r="F16" i="30"/>
  <c r="E16" i="30"/>
  <c r="D16" i="30"/>
  <c r="C16" i="30"/>
  <c r="K9" i="30"/>
  <c r="K11" i="30" s="1"/>
  <c r="J9" i="30"/>
  <c r="I9" i="30"/>
  <c r="I11" i="30" s="1"/>
  <c r="H9" i="30"/>
  <c r="H11" i="30" s="1"/>
  <c r="G9" i="30"/>
  <c r="G11" i="30" s="1"/>
  <c r="F9" i="30"/>
  <c r="F11" i="30" s="1"/>
  <c r="E9" i="30"/>
  <c r="E11" i="30" s="1"/>
  <c r="D9" i="30"/>
  <c r="D11" i="30" s="1"/>
  <c r="C9" i="30"/>
  <c r="K8" i="30"/>
  <c r="J8" i="30"/>
  <c r="I8" i="30"/>
  <c r="H8" i="30"/>
  <c r="G8" i="30"/>
  <c r="F8" i="30"/>
  <c r="E8" i="30"/>
  <c r="D8" i="30"/>
  <c r="C8" i="30"/>
  <c r="K7" i="30"/>
  <c r="J7" i="30"/>
  <c r="I7" i="30"/>
  <c r="H7" i="30"/>
  <c r="G7" i="30"/>
  <c r="F7" i="30"/>
  <c r="E7" i="30"/>
  <c r="D7" i="30"/>
  <c r="C7" i="30"/>
  <c r="K6" i="30"/>
  <c r="J6" i="30"/>
  <c r="I6" i="30"/>
  <c r="H6" i="30"/>
  <c r="G6" i="30"/>
  <c r="F6" i="30"/>
  <c r="E6" i="30"/>
  <c r="D6" i="30"/>
  <c r="C6" i="30"/>
  <c r="K23" i="51"/>
  <c r="J23" i="51"/>
  <c r="I23" i="51"/>
  <c r="H23" i="51"/>
  <c r="G23" i="51"/>
  <c r="F23" i="51"/>
  <c r="E23" i="51"/>
  <c r="D23" i="51"/>
  <c r="C23" i="51"/>
  <c r="J22" i="51"/>
  <c r="I22" i="51"/>
  <c r="H22" i="51"/>
  <c r="G22" i="51"/>
  <c r="F22" i="51"/>
  <c r="E22" i="51"/>
  <c r="D22" i="51"/>
  <c r="C22" i="51"/>
  <c r="K21" i="51"/>
  <c r="J21" i="51"/>
  <c r="I21" i="51"/>
  <c r="H21" i="51"/>
  <c r="G21" i="51"/>
  <c r="F21" i="51"/>
  <c r="E21" i="51"/>
  <c r="D21" i="51"/>
  <c r="C21" i="51"/>
  <c r="K20" i="51"/>
  <c r="J20" i="51"/>
  <c r="I20" i="51"/>
  <c r="H20" i="51"/>
  <c r="G20" i="51"/>
  <c r="F20" i="51"/>
  <c r="E20" i="51"/>
  <c r="D20" i="51"/>
  <c r="C20" i="51"/>
  <c r="K13" i="51"/>
  <c r="J13" i="51"/>
  <c r="I13" i="51"/>
  <c r="H13" i="51"/>
  <c r="G13" i="51"/>
  <c r="F13" i="51"/>
  <c r="E13" i="51"/>
  <c r="D13" i="51"/>
  <c r="C13" i="51"/>
  <c r="K11" i="51"/>
  <c r="J11" i="51"/>
  <c r="J12" i="51" s="1"/>
  <c r="I11" i="51"/>
  <c r="I12" i="51" s="1"/>
  <c r="H11" i="51"/>
  <c r="G11" i="51"/>
  <c r="G12" i="51" s="1"/>
  <c r="F11" i="51"/>
  <c r="E11" i="51"/>
  <c r="D11" i="51"/>
  <c r="C11" i="51"/>
  <c r="K9" i="51"/>
  <c r="J9" i="51"/>
  <c r="I9" i="51"/>
  <c r="H9" i="51"/>
  <c r="F9" i="51"/>
  <c r="K8" i="51"/>
  <c r="I8" i="51"/>
  <c r="F8" i="51"/>
  <c r="C8" i="51"/>
  <c r="J7" i="51"/>
  <c r="I7" i="51"/>
  <c r="H7" i="51"/>
  <c r="G7" i="51"/>
  <c r="F7" i="51"/>
  <c r="D7" i="51"/>
  <c r="C7" i="51"/>
  <c r="F15" i="13"/>
  <c r="E15" i="13"/>
  <c r="D15" i="13"/>
  <c r="G14" i="13"/>
  <c r="F14" i="13"/>
  <c r="E14" i="13"/>
  <c r="H9" i="13"/>
  <c r="G9" i="13"/>
  <c r="F9" i="13"/>
  <c r="I8" i="13"/>
  <c r="H8" i="13"/>
  <c r="G8" i="13"/>
  <c r="J7" i="13"/>
  <c r="I7" i="13"/>
  <c r="H7" i="13"/>
  <c r="K6" i="13"/>
  <c r="J6" i="13"/>
  <c r="I6" i="13"/>
  <c r="C6" i="13"/>
  <c r="K5" i="13"/>
  <c r="J5" i="13"/>
  <c r="D5" i="13"/>
  <c r="C5" i="13"/>
  <c r="K27" i="12"/>
  <c r="J27" i="12"/>
  <c r="I27" i="12"/>
  <c r="H27" i="12"/>
  <c r="G27" i="12"/>
  <c r="F27" i="12"/>
  <c r="E27" i="12"/>
  <c r="D27" i="12"/>
  <c r="C27" i="12"/>
  <c r="K26" i="12"/>
  <c r="J26" i="12"/>
  <c r="I26" i="12"/>
  <c r="H26" i="12"/>
  <c r="G26" i="12"/>
  <c r="F26" i="12"/>
  <c r="E26" i="12"/>
  <c r="D26" i="12"/>
  <c r="C26" i="12"/>
  <c r="K23" i="12"/>
  <c r="J23" i="12"/>
  <c r="I23" i="12"/>
  <c r="H23" i="12"/>
  <c r="G23" i="12"/>
  <c r="F23" i="12"/>
  <c r="E23" i="12"/>
  <c r="D23" i="12"/>
  <c r="C23" i="12"/>
  <c r="K22" i="12"/>
  <c r="J22" i="12"/>
  <c r="I22" i="12"/>
  <c r="H22" i="12"/>
  <c r="G22" i="12"/>
  <c r="F22" i="12"/>
  <c r="E22" i="12"/>
  <c r="D22" i="12"/>
  <c r="C22" i="12"/>
  <c r="K16" i="12"/>
  <c r="J16" i="12"/>
  <c r="I16" i="12"/>
  <c r="H16" i="12"/>
  <c r="G16" i="12"/>
  <c r="F16" i="12"/>
  <c r="E16" i="12"/>
  <c r="D16" i="12"/>
  <c r="C16" i="12"/>
  <c r="K14" i="12"/>
  <c r="J14" i="12"/>
  <c r="I14" i="12"/>
  <c r="H14" i="12"/>
  <c r="G14" i="12"/>
  <c r="F14" i="12"/>
  <c r="E14" i="12"/>
  <c r="D14" i="12"/>
  <c r="C14" i="12"/>
  <c r="K9" i="12"/>
  <c r="J9" i="12"/>
  <c r="J11" i="12" s="1"/>
  <c r="I9" i="12"/>
  <c r="I11" i="12" s="1"/>
  <c r="H9" i="12"/>
  <c r="G9" i="12"/>
  <c r="G11" i="12" s="1"/>
  <c r="F9" i="12"/>
  <c r="E9" i="12"/>
  <c r="E11" i="12" s="1"/>
  <c r="D9" i="12"/>
  <c r="C9" i="12"/>
  <c r="C11" i="12" s="1"/>
  <c r="K8" i="12"/>
  <c r="J8" i="12"/>
  <c r="I8" i="12"/>
  <c r="H8" i="12"/>
  <c r="G8" i="12"/>
  <c r="F8" i="12"/>
  <c r="E8" i="12"/>
  <c r="C8" i="12"/>
  <c r="K7" i="12"/>
  <c r="J7" i="12"/>
  <c r="I7" i="12"/>
  <c r="H7" i="12"/>
  <c r="G7" i="12"/>
  <c r="F7" i="12"/>
  <c r="E7" i="12"/>
  <c r="D7" i="12"/>
  <c r="C7" i="12"/>
  <c r="K6" i="12"/>
  <c r="J6" i="12"/>
  <c r="I6" i="12"/>
  <c r="H6" i="12"/>
  <c r="H30" i="12" s="1"/>
  <c r="H33" i="12" s="1"/>
  <c r="G6" i="12"/>
  <c r="F6" i="12"/>
  <c r="E6" i="12"/>
  <c r="D6" i="12"/>
  <c r="C6" i="12"/>
  <c r="K74" i="22"/>
  <c r="J74" i="22"/>
  <c r="H74" i="22"/>
  <c r="G74" i="22"/>
  <c r="F74" i="22"/>
  <c r="E74" i="22"/>
  <c r="C74" i="22"/>
  <c r="J73" i="22"/>
  <c r="G73" i="22"/>
  <c r="F73" i="22"/>
  <c r="E73" i="22"/>
  <c r="D73" i="22"/>
  <c r="K72" i="22"/>
  <c r="J72" i="22"/>
  <c r="I72" i="22"/>
  <c r="H72" i="22"/>
  <c r="G72" i="22"/>
  <c r="F72" i="22"/>
  <c r="E72" i="22"/>
  <c r="D72" i="22"/>
  <c r="C72" i="22"/>
  <c r="K71" i="22"/>
  <c r="J71" i="22"/>
  <c r="I71" i="22"/>
  <c r="H71" i="22"/>
  <c r="G71" i="22"/>
  <c r="F71" i="22"/>
  <c r="E71" i="22"/>
  <c r="D71" i="22"/>
  <c r="C71" i="22"/>
  <c r="K70" i="22"/>
  <c r="J70" i="22"/>
  <c r="I70" i="22"/>
  <c r="H70" i="22"/>
  <c r="G70" i="22"/>
  <c r="F70" i="22"/>
  <c r="E70" i="22"/>
  <c r="D70" i="22"/>
  <c r="C70" i="22"/>
  <c r="K69" i="22"/>
  <c r="J69" i="22"/>
  <c r="I69" i="22"/>
  <c r="H69" i="22"/>
  <c r="G69" i="22"/>
  <c r="F69" i="22"/>
  <c r="E69" i="22"/>
  <c r="D69" i="22"/>
  <c r="C69" i="22"/>
  <c r="K68" i="22"/>
  <c r="J68" i="22"/>
  <c r="I68" i="22"/>
  <c r="H68" i="22"/>
  <c r="G68" i="22"/>
  <c r="F68" i="22"/>
  <c r="E68" i="22"/>
  <c r="D68" i="22"/>
  <c r="C68" i="22"/>
  <c r="K67" i="22"/>
  <c r="J67" i="22"/>
  <c r="I67" i="22"/>
  <c r="H67" i="22"/>
  <c r="G67" i="22"/>
  <c r="F67" i="22"/>
  <c r="E67" i="22"/>
  <c r="D67" i="22"/>
  <c r="C67" i="22"/>
  <c r="K66" i="22"/>
  <c r="J66" i="22"/>
  <c r="H66" i="22"/>
  <c r="G66" i="22"/>
  <c r="F66" i="22"/>
  <c r="E66" i="22"/>
  <c r="D66" i="22"/>
  <c r="C66" i="22"/>
  <c r="K65" i="22"/>
  <c r="J65" i="22"/>
  <c r="I65" i="22"/>
  <c r="H65" i="22"/>
  <c r="G65" i="22"/>
  <c r="F65" i="22"/>
  <c r="E65" i="22"/>
  <c r="J64" i="22"/>
  <c r="H64" i="22"/>
  <c r="F64" i="22"/>
  <c r="E64" i="22"/>
  <c r="D64" i="22"/>
  <c r="C64" i="22"/>
  <c r="I63" i="22"/>
  <c r="G63" i="22"/>
  <c r="F63" i="22"/>
  <c r="D63" i="22"/>
  <c r="C63" i="22"/>
  <c r="J62" i="22"/>
  <c r="H62" i="22"/>
  <c r="G62" i="22"/>
  <c r="E62" i="22"/>
  <c r="C62" i="22"/>
  <c r="K61" i="22"/>
  <c r="J61" i="22"/>
  <c r="I61" i="22"/>
  <c r="H61" i="22"/>
  <c r="G61" i="22"/>
  <c r="E61" i="22"/>
  <c r="D61" i="22"/>
  <c r="C61" i="22"/>
  <c r="J60" i="22"/>
  <c r="I60" i="22"/>
  <c r="H60" i="22"/>
  <c r="G60" i="22"/>
  <c r="F60" i="22"/>
  <c r="C60" i="22"/>
  <c r="K59" i="22"/>
  <c r="J59" i="22"/>
  <c r="I59" i="22"/>
  <c r="H59" i="22"/>
  <c r="G59" i="22"/>
  <c r="F59" i="22"/>
  <c r="E59" i="22"/>
  <c r="D59" i="22"/>
  <c r="C59" i="22"/>
  <c r="J58" i="22"/>
  <c r="I58" i="22"/>
  <c r="G58" i="22"/>
  <c r="E58" i="22"/>
  <c r="D58" i="22"/>
  <c r="C58" i="22"/>
  <c r="J57" i="22"/>
  <c r="I57" i="22"/>
  <c r="H57" i="22"/>
  <c r="G57" i="22"/>
  <c r="F57" i="22"/>
  <c r="E57" i="22"/>
  <c r="D57" i="22"/>
  <c r="C57" i="22"/>
  <c r="K56" i="22"/>
  <c r="J56" i="22"/>
  <c r="I56" i="22"/>
  <c r="H56" i="22"/>
  <c r="G56" i="22"/>
  <c r="F56" i="22"/>
  <c r="E56" i="22"/>
  <c r="D56" i="22"/>
  <c r="C56" i="22"/>
  <c r="K55" i="22"/>
  <c r="J55" i="22"/>
  <c r="H55" i="22"/>
  <c r="F55" i="22"/>
  <c r="E55" i="22"/>
  <c r="J46" i="22"/>
  <c r="I46" i="22"/>
  <c r="G46" i="22"/>
  <c r="E46" i="22"/>
  <c r="C46" i="22"/>
  <c r="K45" i="22"/>
  <c r="J45" i="22"/>
  <c r="I45" i="22"/>
  <c r="H45" i="22"/>
  <c r="F45" i="22"/>
  <c r="E45" i="22"/>
  <c r="D45" i="22"/>
  <c r="K33" i="22"/>
  <c r="J33" i="22"/>
  <c r="I33" i="22"/>
  <c r="H33" i="22"/>
  <c r="G33" i="22"/>
  <c r="F33" i="22"/>
  <c r="E33" i="22"/>
  <c r="D33" i="22"/>
  <c r="C33" i="22"/>
  <c r="K32" i="22"/>
  <c r="J32" i="22"/>
  <c r="I32" i="22"/>
  <c r="H32" i="22"/>
  <c r="G32" i="22"/>
  <c r="F32" i="22"/>
  <c r="E32" i="22"/>
  <c r="C32" i="22"/>
  <c r="K27" i="22"/>
  <c r="H27" i="22"/>
  <c r="G27" i="22"/>
  <c r="F27" i="22"/>
  <c r="D27" i="22"/>
  <c r="C27" i="22"/>
  <c r="K26" i="22"/>
  <c r="I26" i="22"/>
  <c r="H26" i="22"/>
  <c r="G26" i="22"/>
  <c r="E26" i="22"/>
  <c r="J24" i="22"/>
  <c r="H24" i="22"/>
  <c r="G24" i="22"/>
  <c r="F24" i="22"/>
  <c r="E24" i="22"/>
  <c r="D24" i="22"/>
  <c r="K23" i="22"/>
  <c r="J23" i="22"/>
  <c r="H23" i="22"/>
  <c r="E23" i="22"/>
  <c r="D23" i="22"/>
  <c r="C23" i="22"/>
  <c r="I21" i="22"/>
  <c r="G21" i="22"/>
  <c r="E21" i="22"/>
  <c r="D21" i="22"/>
  <c r="C21" i="22"/>
  <c r="K11" i="22"/>
  <c r="J11" i="22"/>
  <c r="I11" i="22"/>
  <c r="H11" i="22"/>
  <c r="F11" i="22"/>
  <c r="E11" i="22"/>
  <c r="D11" i="22"/>
  <c r="C11" i="22"/>
  <c r="K10" i="22"/>
  <c r="J10" i="22"/>
  <c r="I10" i="22"/>
  <c r="H10" i="22"/>
  <c r="G10" i="22"/>
  <c r="F10" i="22"/>
  <c r="E10" i="22"/>
  <c r="D10" i="22"/>
  <c r="C10" i="22"/>
  <c r="K9" i="22"/>
  <c r="J9" i="22"/>
  <c r="I9" i="22"/>
  <c r="G9" i="22"/>
  <c r="E9" i="22"/>
  <c r="D9" i="22"/>
  <c r="C9" i="22"/>
  <c r="K57" i="21"/>
  <c r="J57" i="21"/>
  <c r="I57" i="21"/>
  <c r="H57" i="21"/>
  <c r="G57" i="21"/>
  <c r="F57" i="21"/>
  <c r="E57" i="21"/>
  <c r="D57" i="21"/>
  <c r="C57" i="21"/>
  <c r="J56" i="21"/>
  <c r="H56" i="21"/>
  <c r="G56" i="21"/>
  <c r="F56" i="21"/>
  <c r="E56" i="21"/>
  <c r="D56" i="21"/>
  <c r="C56" i="21"/>
  <c r="K55" i="21"/>
  <c r="J55" i="21"/>
  <c r="I55" i="21"/>
  <c r="H55" i="21"/>
  <c r="G55" i="21"/>
  <c r="F55" i="21"/>
  <c r="E55" i="21"/>
  <c r="D55" i="21"/>
  <c r="C55" i="21"/>
  <c r="K54" i="21"/>
  <c r="J54" i="21"/>
  <c r="I54" i="21"/>
  <c r="H54" i="21"/>
  <c r="G54" i="21"/>
  <c r="G45" i="21" s="1"/>
  <c r="E54" i="21"/>
  <c r="D54" i="21"/>
  <c r="C54" i="21"/>
  <c r="K50" i="21"/>
  <c r="J50" i="21"/>
  <c r="I50" i="21"/>
  <c r="H50" i="21"/>
  <c r="G50" i="21"/>
  <c r="F50" i="21"/>
  <c r="E50" i="21"/>
  <c r="C50" i="21"/>
  <c r="K49" i="21"/>
  <c r="I49" i="21"/>
  <c r="H49" i="21"/>
  <c r="G49" i="21"/>
  <c r="F49" i="21"/>
  <c r="E49" i="21"/>
  <c r="D49" i="21"/>
  <c r="K44" i="21"/>
  <c r="J44" i="21"/>
  <c r="I44" i="21"/>
  <c r="H44" i="21"/>
  <c r="G44" i="21"/>
  <c r="F44" i="21"/>
  <c r="E44" i="21"/>
  <c r="D44" i="21"/>
  <c r="C44" i="21"/>
  <c r="K43" i="21"/>
  <c r="J43" i="21"/>
  <c r="I43" i="21"/>
  <c r="H43" i="21"/>
  <c r="E43" i="21"/>
  <c r="D43" i="21"/>
  <c r="C43" i="21"/>
  <c r="K42" i="21"/>
  <c r="J42" i="21"/>
  <c r="I42" i="21"/>
  <c r="H42" i="21"/>
  <c r="G42" i="21"/>
  <c r="F42" i="21"/>
  <c r="K39" i="21"/>
  <c r="J39" i="21"/>
  <c r="H39" i="21"/>
  <c r="F39" i="21"/>
  <c r="E39" i="21"/>
  <c r="C39" i="21"/>
  <c r="K38" i="21"/>
  <c r="J38" i="21"/>
  <c r="I38" i="21"/>
  <c r="H38" i="21"/>
  <c r="G38" i="21"/>
  <c r="F38" i="21"/>
  <c r="E38" i="21"/>
  <c r="D38" i="21"/>
  <c r="C38" i="21"/>
  <c r="K37" i="21"/>
  <c r="J37" i="21"/>
  <c r="H37" i="21"/>
  <c r="F37" i="21"/>
  <c r="E37" i="21"/>
  <c r="D37" i="21"/>
  <c r="C37" i="21"/>
  <c r="K34" i="21"/>
  <c r="J34" i="21"/>
  <c r="H34" i="21"/>
  <c r="G34" i="21"/>
  <c r="F34" i="21"/>
  <c r="E34" i="21"/>
  <c r="C34" i="21"/>
  <c r="K33" i="21"/>
  <c r="J33" i="21"/>
  <c r="I33" i="21"/>
  <c r="H33" i="21"/>
  <c r="G33" i="21"/>
  <c r="D33" i="21"/>
  <c r="C33" i="21"/>
  <c r="K32" i="21"/>
  <c r="J32" i="21"/>
  <c r="I32" i="21"/>
  <c r="G32" i="21"/>
  <c r="F32" i="21"/>
  <c r="C32" i="21"/>
  <c r="K31" i="21"/>
  <c r="J31" i="21"/>
  <c r="I31" i="21"/>
  <c r="G31" i="21"/>
  <c r="F31" i="21"/>
  <c r="E31" i="21"/>
  <c r="D31" i="21"/>
  <c r="C31" i="21"/>
  <c r="J30" i="21"/>
  <c r="I30" i="21"/>
  <c r="H30" i="21"/>
  <c r="G30" i="21"/>
  <c r="F30" i="21"/>
  <c r="E30" i="21"/>
  <c r="D30" i="21"/>
  <c r="C30" i="21"/>
  <c r="K29" i="21"/>
  <c r="I29" i="21"/>
  <c r="H29" i="21"/>
  <c r="G29" i="21"/>
  <c r="F29" i="21"/>
  <c r="E29" i="21"/>
  <c r="K28" i="21"/>
  <c r="J28" i="21"/>
  <c r="H28" i="21"/>
  <c r="E28" i="21"/>
  <c r="C28" i="21"/>
  <c r="J27" i="21"/>
  <c r="I27" i="21"/>
  <c r="H27" i="21"/>
  <c r="G27" i="21"/>
  <c r="F27" i="21"/>
  <c r="E27" i="21"/>
  <c r="D27" i="21"/>
  <c r="C27" i="21"/>
  <c r="J26" i="21"/>
  <c r="I26" i="21"/>
  <c r="F26" i="21"/>
  <c r="E26" i="21"/>
  <c r="D26" i="21"/>
  <c r="C26" i="21"/>
  <c r="K25" i="21"/>
  <c r="J25" i="21"/>
  <c r="I25" i="21"/>
  <c r="H25" i="21"/>
  <c r="G25" i="21"/>
  <c r="F25" i="21"/>
  <c r="E25" i="21"/>
  <c r="D25" i="21"/>
  <c r="C25" i="21"/>
  <c r="K24" i="21"/>
  <c r="J24" i="21"/>
  <c r="I24" i="21"/>
  <c r="H24" i="21"/>
  <c r="G24" i="21"/>
  <c r="F24" i="21"/>
  <c r="D24" i="21"/>
  <c r="C24" i="21"/>
  <c r="J23" i="21"/>
  <c r="I23" i="21"/>
  <c r="C23" i="21"/>
  <c r="K22" i="21"/>
  <c r="I22" i="21"/>
  <c r="H22" i="21"/>
  <c r="G22" i="21"/>
  <c r="E22" i="21"/>
  <c r="D22" i="21"/>
  <c r="C22" i="21"/>
  <c r="K12" i="21"/>
  <c r="J12" i="21"/>
  <c r="I12" i="21"/>
  <c r="H12" i="21"/>
  <c r="G12" i="21"/>
  <c r="F12" i="21"/>
  <c r="E12" i="21"/>
  <c r="D12" i="21"/>
  <c r="K11" i="21"/>
  <c r="J11" i="21"/>
  <c r="I11" i="21"/>
  <c r="G11" i="21"/>
  <c r="F11" i="21"/>
  <c r="E11" i="21"/>
  <c r="D11" i="21"/>
  <c r="C11" i="21"/>
  <c r="K10" i="21"/>
  <c r="J10" i="21"/>
  <c r="I10" i="21"/>
  <c r="H10" i="21"/>
  <c r="G10" i="21"/>
  <c r="E10" i="21"/>
  <c r="C10" i="21"/>
  <c r="D15" i="38"/>
  <c r="C15" i="38"/>
  <c r="K69" i="39"/>
  <c r="J69" i="39"/>
  <c r="I69" i="39"/>
  <c r="H69" i="39"/>
  <c r="G69" i="39"/>
  <c r="F69" i="39"/>
  <c r="E69" i="39"/>
  <c r="D69" i="39"/>
  <c r="C69" i="39"/>
  <c r="K68" i="39"/>
  <c r="J68" i="39"/>
  <c r="I68" i="39"/>
  <c r="H68" i="39"/>
  <c r="G68" i="39"/>
  <c r="F68" i="39"/>
  <c r="E68" i="39"/>
  <c r="D68" i="39"/>
  <c r="C68" i="39"/>
  <c r="K67" i="39"/>
  <c r="J67" i="39"/>
  <c r="I67" i="39"/>
  <c r="H67" i="39"/>
  <c r="G67" i="39"/>
  <c r="F67" i="39"/>
  <c r="E67" i="39"/>
  <c r="D67" i="39"/>
  <c r="C67" i="39"/>
  <c r="K66" i="39"/>
  <c r="J66" i="39"/>
  <c r="I66" i="39"/>
  <c r="H66" i="39"/>
  <c r="G66" i="39"/>
  <c r="F66" i="39"/>
  <c r="E66" i="39"/>
  <c r="D66" i="39"/>
  <c r="C66" i="39"/>
  <c r="K65" i="39"/>
  <c r="J65" i="39"/>
  <c r="I65" i="39"/>
  <c r="H65" i="39"/>
  <c r="G65" i="39"/>
  <c r="F65" i="39"/>
  <c r="E65" i="39"/>
  <c r="D65" i="39"/>
  <c r="C65" i="39"/>
  <c r="K64" i="39"/>
  <c r="J64" i="39"/>
  <c r="I64" i="39"/>
  <c r="H64" i="39"/>
  <c r="G64" i="39"/>
  <c r="F64" i="39"/>
  <c r="E64" i="39"/>
  <c r="D64" i="39"/>
  <c r="C64" i="39"/>
  <c r="K63" i="39"/>
  <c r="J63" i="39"/>
  <c r="I63" i="39"/>
  <c r="H63" i="39"/>
  <c r="G63" i="39"/>
  <c r="F63" i="39"/>
  <c r="E63" i="39"/>
  <c r="D63" i="39"/>
  <c r="C63" i="39"/>
  <c r="K62" i="39"/>
  <c r="J62" i="39"/>
  <c r="I62" i="39"/>
  <c r="H62" i="39"/>
  <c r="G62" i="39"/>
  <c r="F62" i="39"/>
  <c r="E62" i="39"/>
  <c r="D62" i="39"/>
  <c r="C62" i="39"/>
  <c r="K61" i="39"/>
  <c r="J61" i="39"/>
  <c r="I61" i="39"/>
  <c r="H61" i="39"/>
  <c r="G61" i="39"/>
  <c r="F61" i="39"/>
  <c r="E61" i="39"/>
  <c r="D61" i="39"/>
  <c r="C61" i="39"/>
  <c r="K60" i="39"/>
  <c r="J60" i="39"/>
  <c r="I60" i="39"/>
  <c r="H60" i="39"/>
  <c r="G60" i="39"/>
  <c r="F60" i="39"/>
  <c r="E60" i="39"/>
  <c r="D60" i="39"/>
  <c r="C60" i="39"/>
  <c r="K59" i="39"/>
  <c r="J59" i="39"/>
  <c r="I59" i="39"/>
  <c r="H59" i="39"/>
  <c r="G59" i="39"/>
  <c r="F59" i="39"/>
  <c r="E59" i="39"/>
  <c r="D59" i="39"/>
  <c r="C59" i="39"/>
  <c r="K58" i="39"/>
  <c r="J58" i="39"/>
  <c r="I58" i="39"/>
  <c r="H58" i="39"/>
  <c r="G58" i="39"/>
  <c r="F58" i="39"/>
  <c r="E58" i="39"/>
  <c r="D58" i="39"/>
  <c r="C58" i="39"/>
  <c r="K57" i="39"/>
  <c r="J57" i="39"/>
  <c r="I57" i="39"/>
  <c r="H57" i="39"/>
  <c r="G57" i="39"/>
  <c r="F57" i="39"/>
  <c r="E57" i="39"/>
  <c r="D57" i="39"/>
  <c r="C57" i="39"/>
  <c r="K56" i="39"/>
  <c r="J56" i="39"/>
  <c r="I56" i="39"/>
  <c r="H56" i="39"/>
  <c r="G56" i="39"/>
  <c r="F56" i="39"/>
  <c r="E56" i="39"/>
  <c r="D56" i="39"/>
  <c r="C56" i="39"/>
  <c r="K55" i="39"/>
  <c r="J55" i="39"/>
  <c r="I55" i="39"/>
  <c r="H55" i="39"/>
  <c r="G55" i="39"/>
  <c r="F55" i="39"/>
  <c r="E55" i="39"/>
  <c r="D55" i="39"/>
  <c r="C55" i="39"/>
  <c r="K54" i="39"/>
  <c r="J54" i="39"/>
  <c r="I54" i="39"/>
  <c r="H54" i="39"/>
  <c r="G54" i="39"/>
  <c r="F54" i="39"/>
  <c r="E54" i="39"/>
  <c r="D54" i="39"/>
  <c r="C54" i="39"/>
  <c r="K53" i="39"/>
  <c r="J53" i="39"/>
  <c r="I53" i="39"/>
  <c r="H53" i="39"/>
  <c r="G53" i="39"/>
  <c r="F53" i="39"/>
  <c r="E53" i="39"/>
  <c r="D53" i="39"/>
  <c r="C53" i="39"/>
  <c r="K52" i="39"/>
  <c r="J52" i="39"/>
  <c r="I52" i="39"/>
  <c r="H52" i="39"/>
  <c r="G52" i="39"/>
  <c r="F52" i="39"/>
  <c r="E52" i="39"/>
  <c r="D52" i="39"/>
  <c r="C52" i="39"/>
  <c r="K51" i="39"/>
  <c r="J51" i="39"/>
  <c r="I51" i="39"/>
  <c r="H51" i="39"/>
  <c r="G51" i="39"/>
  <c r="F51" i="39"/>
  <c r="E51" i="39"/>
  <c r="D51" i="39"/>
  <c r="C51" i="39"/>
  <c r="K50" i="39"/>
  <c r="J50" i="39"/>
  <c r="I50" i="39"/>
  <c r="H50" i="39"/>
  <c r="G50" i="39"/>
  <c r="F50" i="39"/>
  <c r="E50" i="39"/>
  <c r="D50" i="39"/>
  <c r="C50" i="39"/>
  <c r="K48" i="39"/>
  <c r="J48" i="39"/>
  <c r="I48" i="39"/>
  <c r="H48" i="39"/>
  <c r="G48" i="39"/>
  <c r="F48" i="39"/>
  <c r="E48" i="39"/>
  <c r="D48" i="39"/>
  <c r="C48" i="39"/>
  <c r="K47" i="39"/>
  <c r="J47" i="39"/>
  <c r="I47" i="39"/>
  <c r="H47" i="39"/>
  <c r="G47" i="39"/>
  <c r="F47" i="39"/>
  <c r="E47" i="39"/>
  <c r="D47" i="39"/>
  <c r="C47" i="39"/>
  <c r="K46" i="39"/>
  <c r="J46" i="39"/>
  <c r="I46" i="39"/>
  <c r="H46" i="39"/>
  <c r="G46" i="39"/>
  <c r="F46" i="39"/>
  <c r="E46" i="39"/>
  <c r="D46" i="39"/>
  <c r="C46" i="39"/>
  <c r="K45" i="39"/>
  <c r="J45" i="39"/>
  <c r="I45" i="39"/>
  <c r="H45" i="39"/>
  <c r="G45" i="39"/>
  <c r="F45" i="39"/>
  <c r="E45" i="39"/>
  <c r="D45" i="39"/>
  <c r="C45" i="39"/>
  <c r="K40" i="39"/>
  <c r="J40" i="39"/>
  <c r="I40" i="39"/>
  <c r="H40" i="39"/>
  <c r="G40" i="39"/>
  <c r="F40" i="39"/>
  <c r="E40" i="39"/>
  <c r="D40" i="39"/>
  <c r="C40" i="39"/>
  <c r="K29" i="39"/>
  <c r="J29" i="39"/>
  <c r="I29" i="39"/>
  <c r="H29" i="39"/>
  <c r="G29" i="39"/>
  <c r="F29" i="39"/>
  <c r="E29" i="39"/>
  <c r="D29" i="39"/>
  <c r="C29" i="39"/>
  <c r="J20" i="39"/>
  <c r="I20" i="39"/>
  <c r="H20" i="39"/>
  <c r="G20" i="39"/>
  <c r="F20" i="39"/>
  <c r="E20" i="39"/>
  <c r="D20" i="39"/>
  <c r="C20" i="39"/>
  <c r="K13" i="37"/>
  <c r="J13" i="37"/>
  <c r="I13" i="37"/>
  <c r="H13" i="37"/>
  <c r="G13" i="37"/>
  <c r="F13" i="37"/>
  <c r="E13" i="37"/>
  <c r="D13" i="37"/>
  <c r="C13" i="37"/>
  <c r="K12" i="37"/>
  <c r="J12" i="37"/>
  <c r="I12" i="37"/>
  <c r="H12" i="37"/>
  <c r="G12" i="37"/>
  <c r="F12" i="37"/>
  <c r="E12" i="37"/>
  <c r="D12" i="37"/>
  <c r="C12" i="37"/>
  <c r="K17" i="36"/>
  <c r="J17" i="36"/>
  <c r="I17" i="36"/>
  <c r="H17" i="36"/>
  <c r="G17" i="36"/>
  <c r="F17" i="36"/>
  <c r="E17" i="36"/>
  <c r="D17" i="36"/>
  <c r="C17" i="36"/>
  <c r="K16" i="15"/>
  <c r="J16" i="15"/>
  <c r="J17" i="15" s="1"/>
  <c r="I16" i="15"/>
  <c r="H16" i="15"/>
  <c r="G16" i="15"/>
  <c r="F16" i="15"/>
  <c r="F17" i="15" s="1"/>
  <c r="E16" i="15"/>
  <c r="D16" i="15"/>
  <c r="C16" i="15"/>
  <c r="F31" i="20"/>
  <c r="AF16" i="7"/>
  <c r="AD16" i="7"/>
  <c r="AF24" i="18"/>
  <c r="AE24" i="18"/>
  <c r="AE37" i="39"/>
  <c r="AE38" i="39" s="1"/>
  <c r="AD25" i="43"/>
  <c r="AD26" i="43" s="1"/>
  <c r="K25" i="43"/>
  <c r="J25" i="43"/>
  <c r="I25" i="43"/>
  <c r="H25" i="43"/>
  <c r="E25" i="43"/>
  <c r="E26" i="43" s="1"/>
  <c r="AE12" i="51"/>
  <c r="AD12" i="51"/>
  <c r="E12" i="51"/>
  <c r="AD5" i="50"/>
  <c r="AD13" i="17"/>
  <c r="AE24" i="12"/>
  <c r="AF11" i="12"/>
  <c r="H11" i="12"/>
  <c r="AE15" i="30"/>
  <c r="AD15" i="30"/>
  <c r="AF11" i="30"/>
  <c r="AD11" i="30"/>
  <c r="J11" i="30"/>
  <c r="AE11" i="32"/>
  <c r="AE11" i="9"/>
  <c r="AE15" i="10"/>
  <c r="AE8" i="10"/>
  <c r="AF12" i="6"/>
  <c r="AD40" i="21"/>
  <c r="AD24" i="39"/>
  <c r="AF17" i="39"/>
  <c r="AE17" i="39"/>
  <c r="AE14" i="37"/>
  <c r="AD23" i="43"/>
  <c r="F23" i="43"/>
  <c r="AE20" i="42"/>
  <c r="AE12" i="16"/>
  <c r="AD5" i="1"/>
  <c r="AB29" i="12"/>
  <c r="AB6" i="10"/>
  <c r="AB8" i="10" s="1"/>
  <c r="K267" i="54"/>
  <c r="L267" i="54"/>
  <c r="BF269" i="54" s="1"/>
  <c r="Q13" i="9"/>
  <c r="P196" i="54" s="1"/>
  <c r="T10" i="30"/>
  <c r="R20" i="38"/>
  <c r="P18" i="30"/>
  <c r="P20" i="30" s="1"/>
  <c r="AA15" i="9"/>
  <c r="U193" i="54"/>
  <c r="U197" i="54" s="1"/>
  <c r="Z554" i="54"/>
  <c r="R27" i="15"/>
  <c r="AA16" i="6"/>
  <c r="Z171" i="54" s="1"/>
  <c r="B554" i="54"/>
  <c r="Z16" i="37"/>
  <c r="X238" i="54"/>
  <c r="X242" i="54" s="1"/>
  <c r="Z238" i="54"/>
  <c r="Z242" i="54" s="1"/>
  <c r="W554" i="54"/>
  <c r="S10" i="9"/>
  <c r="R15" i="51"/>
  <c r="Q255" i="54" s="1"/>
  <c r="R10" i="38"/>
  <c r="Q449" i="54" s="1"/>
  <c r="Z15" i="52"/>
  <c r="V29" i="12"/>
  <c r="AA15" i="30"/>
  <c r="L12" i="51"/>
  <c r="AB17" i="51"/>
  <c r="Y447" i="54"/>
  <c r="S12" i="9"/>
  <c r="S15" i="51"/>
  <c r="R255" i="54" s="1"/>
  <c r="Q25" i="12"/>
  <c r="P270" i="54" s="1"/>
  <c r="R25" i="12"/>
  <c r="Q270" i="54" s="1"/>
  <c r="S25" i="12"/>
  <c r="R270" i="54" s="1"/>
  <c r="S20" i="38"/>
  <c r="T41" i="39"/>
  <c r="S30" i="15"/>
  <c r="AB16" i="6"/>
  <c r="AA171" i="54"/>
  <c r="B267" i="54"/>
  <c r="W5" i="37"/>
  <c r="AA16" i="37"/>
  <c r="W18" i="51"/>
  <c r="M12" i="7"/>
  <c r="N554" i="54"/>
  <c r="AB12" i="6"/>
  <c r="T20" i="38"/>
  <c r="S450" i="54" s="1"/>
  <c r="AA193" i="54"/>
  <c r="AA253" i="54"/>
  <c r="U11" i="12"/>
  <c r="V267" i="54"/>
  <c r="C435" i="54"/>
  <c r="AM73" i="60"/>
  <c r="Y15" i="6"/>
  <c r="Z29" i="12"/>
  <c r="Y12" i="51"/>
  <c r="H526" i="54"/>
  <c r="S12" i="6"/>
  <c r="R19" i="30"/>
  <c r="Q241" i="54" s="1"/>
  <c r="Y19" i="38"/>
  <c r="Y21" i="38" s="1"/>
  <c r="Y182" i="54"/>
  <c r="AA182" i="54"/>
  <c r="AA185" i="54" s="1"/>
  <c r="U238" i="54"/>
  <c r="I554" i="54"/>
  <c r="P21" i="15"/>
  <c r="O559" i="54" s="1"/>
  <c r="U14" i="61"/>
  <c r="Q20" i="38"/>
  <c r="P450" i="54" s="1"/>
  <c r="Z15" i="6"/>
  <c r="BE482" i="54"/>
  <c r="AU35" i="1"/>
  <c r="AU12" i="32"/>
  <c r="AU17" i="32" s="1"/>
  <c r="AL13" i="50"/>
  <c r="AF8" i="35"/>
  <c r="AD11" i="39"/>
  <c r="AE16" i="13"/>
  <c r="I5" i="13"/>
  <c r="H6" i="13"/>
  <c r="G7" i="13"/>
  <c r="F8" i="13"/>
  <c r="E9" i="13"/>
  <c r="D14" i="13"/>
  <c r="C15" i="13"/>
  <c r="K15" i="13"/>
  <c r="AC102" i="54"/>
  <c r="L14" i="13"/>
  <c r="AC261" i="54"/>
  <c r="N15" i="13"/>
  <c r="M31" i="20"/>
  <c r="M33" i="20" s="1"/>
  <c r="E12" i="13"/>
  <c r="G10" i="13"/>
  <c r="J11" i="13"/>
  <c r="M12" i="13"/>
  <c r="M13" i="13" s="1"/>
  <c r="N29" i="58"/>
  <c r="H31" i="35"/>
  <c r="AD426" i="54"/>
  <c r="AD594" i="54"/>
  <c r="X25" i="35"/>
  <c r="AB42" i="22"/>
  <c r="O11" i="12"/>
  <c r="P30" i="12"/>
  <c r="P33" i="12" s="1"/>
  <c r="O11" i="13"/>
  <c r="S11" i="13"/>
  <c r="W12" i="13"/>
  <c r="AA12" i="13"/>
  <c r="O8" i="13"/>
  <c r="P8" i="13"/>
  <c r="Q8" i="13"/>
  <c r="R9" i="13"/>
  <c r="S9" i="13"/>
  <c r="T9" i="13"/>
  <c r="U9" i="13"/>
  <c r="W9" i="13"/>
  <c r="X9" i="13"/>
  <c r="Y9" i="13"/>
  <c r="Z10" i="13"/>
  <c r="AA10" i="13"/>
  <c r="AB9" i="13"/>
  <c r="V12" i="51"/>
  <c r="AB26" i="31"/>
  <c r="AA9" i="31"/>
  <c r="V15" i="9"/>
  <c r="U24" i="18"/>
  <c r="X13" i="17"/>
  <c r="AD12" i="50"/>
  <c r="AX12" i="7"/>
  <c r="AL17" i="15"/>
  <c r="AY23" i="15"/>
  <c r="AY25" i="15" s="1"/>
  <c r="AG15" i="16"/>
  <c r="AQ24" i="42"/>
  <c r="AY24" i="42"/>
  <c r="AQ31" i="35"/>
  <c r="AT24" i="39"/>
  <c r="AI35" i="39"/>
  <c r="AW35" i="39"/>
  <c r="AZ35" i="39"/>
  <c r="AS39" i="39"/>
  <c r="AT39" i="39"/>
  <c r="BB39" i="39"/>
  <c r="AT16" i="38"/>
  <c r="AY13" i="58"/>
  <c r="AG22" i="58"/>
  <c r="BB40" i="21"/>
  <c r="BA12" i="22"/>
  <c r="AW19" i="22"/>
  <c r="AT61" i="22"/>
  <c r="AT47" i="22" s="1"/>
  <c r="AS24" i="12"/>
  <c r="BC29" i="12"/>
  <c r="AP30" i="12"/>
  <c r="AP33" i="12" s="1"/>
  <c r="AU13" i="13"/>
  <c r="BB13" i="13"/>
  <c r="AO15" i="30"/>
  <c r="AN11" i="30"/>
  <c r="AR18" i="30"/>
  <c r="AR20" i="30" s="1"/>
  <c r="AV11" i="30"/>
  <c r="AZ18" i="30"/>
  <c r="AZ20" i="30" s="1"/>
  <c r="AY22" i="32"/>
  <c r="AY9" i="31"/>
  <c r="BA15" i="9"/>
  <c r="AW8" i="10"/>
  <c r="AY18" i="6"/>
  <c r="AT47" i="20"/>
  <c r="AS54" i="20"/>
  <c r="AT55" i="20"/>
  <c r="BA11" i="18"/>
  <c r="AP8" i="17"/>
  <c r="AM25" i="17"/>
  <c r="AI102" i="54"/>
  <c r="AV21" i="17"/>
  <c r="AU122" i="54" s="1"/>
  <c r="AU188" i="54"/>
  <c r="AK233" i="54"/>
  <c r="AY233" i="54"/>
  <c r="AY234" i="54" s="1"/>
  <c r="AK238" i="54"/>
  <c r="BA246" i="54"/>
  <c r="BA267" i="54"/>
  <c r="AK426" i="54"/>
  <c r="AL428" i="54"/>
  <c r="AE461" i="54"/>
  <c r="AK594" i="54"/>
  <c r="AY591" i="54"/>
  <c r="AY352" i="54"/>
  <c r="AA255" i="54"/>
  <c r="X89" i="54"/>
  <c r="E320" i="54"/>
  <c r="AA347" i="54"/>
  <c r="W412" i="54"/>
  <c r="W414" i="54"/>
  <c r="V526" i="54"/>
  <c r="K582" i="54"/>
  <c r="K346" i="54"/>
  <c r="D605" i="54"/>
  <c r="AE605" i="54"/>
  <c r="D346" i="54"/>
  <c r="AM605" i="54"/>
  <c r="L346" i="54"/>
  <c r="L605" i="54"/>
  <c r="AP305" i="54"/>
  <c r="AO594" i="54"/>
  <c r="AP595" i="54"/>
  <c r="AP356" i="54"/>
  <c r="B450" i="54"/>
  <c r="B436" i="54"/>
  <c r="W580" i="54"/>
  <c r="W344" i="54"/>
  <c r="DD84" i="60"/>
  <c r="AE18" i="61"/>
  <c r="AM18" i="61"/>
  <c r="BA15" i="61"/>
  <c r="Q297" i="54"/>
  <c r="Q94" i="54"/>
  <c r="AR321" i="54"/>
  <c r="AS433" i="54"/>
  <c r="AQ594" i="54"/>
  <c r="AQ355" i="54"/>
  <c r="AO17" i="6"/>
  <c r="AT29" i="22"/>
  <c r="AH6" i="17"/>
  <c r="AH8" i="17" s="1"/>
  <c r="AS7" i="20"/>
  <c r="AP12" i="18"/>
  <c r="AP21" i="18" s="1"/>
  <c r="AT14" i="58"/>
  <c r="AH11" i="17"/>
  <c r="AH13" i="17" s="1"/>
  <c r="AS6" i="17"/>
  <c r="AS8" i="17" s="1"/>
  <c r="AS6" i="18"/>
  <c r="AP21" i="43"/>
  <c r="AP23" i="43" s="1"/>
  <c r="AT21" i="43"/>
  <c r="AT23" i="43" s="1"/>
  <c r="AU16" i="49"/>
  <c r="AL29" i="22"/>
  <c r="AL39" i="22" s="1"/>
  <c r="AN6" i="32"/>
  <c r="AT7" i="43"/>
  <c r="AS32" i="20"/>
  <c r="AR163" i="54" s="1"/>
  <c r="AT32" i="20"/>
  <c r="AS163" i="54" s="1"/>
  <c r="AH34" i="35"/>
  <c r="AL15" i="35"/>
  <c r="AT9" i="58"/>
  <c r="AT6" i="49"/>
  <c r="AP10" i="18"/>
  <c r="AK595" i="54"/>
  <c r="AK356" i="54"/>
  <c r="AW594" i="54"/>
  <c r="AW355" i="54"/>
  <c r="AY595" i="54"/>
  <c r="BA356" i="54"/>
  <c r="T89" i="54"/>
  <c r="AU317" i="54"/>
  <c r="AY321" i="54"/>
  <c r="X297" i="54"/>
  <c r="W293" i="54"/>
  <c r="W90" i="54"/>
  <c r="H583" i="54"/>
  <c r="H347" i="54"/>
  <c r="L583" i="54"/>
  <c r="L347" i="54"/>
  <c r="AM607" i="54"/>
  <c r="AO607" i="54"/>
  <c r="N583" i="54"/>
  <c r="N347" i="54"/>
  <c r="N607" i="54"/>
  <c r="E436" i="54"/>
  <c r="E450" i="54"/>
  <c r="N435" i="54"/>
  <c r="N449" i="54"/>
  <c r="AL442" i="54"/>
  <c r="AL456" i="54"/>
  <c r="DQ85" i="60"/>
  <c r="AW478" i="54"/>
  <c r="DE62" i="60"/>
  <c r="AK461" i="54"/>
  <c r="AJ9" i="58"/>
  <c r="AS605" i="54"/>
  <c r="R582" i="54"/>
  <c r="AP11" i="17"/>
  <c r="AP13" i="17" s="1"/>
  <c r="AP9" i="18"/>
  <c r="AV43" i="18"/>
  <c r="AV10" i="17"/>
  <c r="AS519" i="54"/>
  <c r="AT32" i="58"/>
  <c r="AS427" i="54" s="1"/>
  <c r="AR29" i="20"/>
  <c r="AP6" i="20"/>
  <c r="AD8" i="10"/>
  <c r="H45" i="21"/>
  <c r="N9" i="31"/>
  <c r="L9" i="42"/>
  <c r="BD538" i="54"/>
  <c r="P23" i="15"/>
  <c r="P25" i="15" s="1"/>
  <c r="W31" i="35"/>
  <c r="U16" i="38"/>
  <c r="X24" i="12"/>
  <c r="S17" i="32"/>
  <c r="V9" i="31"/>
  <c r="X17" i="7"/>
  <c r="Z20" i="17"/>
  <c r="T25" i="17"/>
  <c r="AP28" i="1"/>
  <c r="AK17" i="15"/>
  <c r="AZ23" i="15"/>
  <c r="AZ25" i="15" s="1"/>
  <c r="AN15" i="49"/>
  <c r="AT24" i="42"/>
  <c r="AK25" i="35"/>
  <c r="AX31" i="35"/>
  <c r="AG24" i="39"/>
  <c r="AK24" i="39"/>
  <c r="AQ24" i="39"/>
  <c r="AH35" i="39"/>
  <c r="AU35" i="39"/>
  <c r="AX35" i="39"/>
  <c r="BC35" i="39"/>
  <c r="AI39" i="39"/>
  <c r="AP16" i="38"/>
  <c r="AW12" i="22"/>
  <c r="BA39" i="22"/>
  <c r="AZ43" i="22"/>
  <c r="AK11" i="12"/>
  <c r="AO24" i="12"/>
  <c r="AS30" i="12"/>
  <c r="AS33" i="12" s="1"/>
  <c r="BC13" i="13"/>
  <c r="AI16" i="13"/>
  <c r="AL16" i="13"/>
  <c r="AL12" i="51"/>
  <c r="AV15" i="30"/>
  <c r="AI18" i="30"/>
  <c r="AI20" i="30" s="1"/>
  <c r="AY18" i="30"/>
  <c r="AY20" i="30" s="1"/>
  <c r="AW17" i="32"/>
  <c r="BA27" i="31"/>
  <c r="BA30" i="31" s="1"/>
  <c r="BC27" i="31"/>
  <c r="BC30" i="31"/>
  <c r="AJ15" i="9"/>
  <c r="AX15" i="9"/>
  <c r="AT18" i="10"/>
  <c r="AW18" i="6"/>
  <c r="AT23" i="20"/>
  <c r="AM24" i="18"/>
  <c r="AM26" i="18" s="1"/>
  <c r="AV24" i="18"/>
  <c r="AV26" i="18"/>
  <c r="AH24" i="18"/>
  <c r="AH26" i="18" s="1"/>
  <c r="AX24" i="18"/>
  <c r="AX26" i="18" s="1"/>
  <c r="AP20" i="17"/>
  <c r="AV12" i="17"/>
  <c r="AU121" i="54" s="1"/>
  <c r="AJ201" i="54"/>
  <c r="AW233" i="54"/>
  <c r="AH238" i="54"/>
  <c r="AG267" i="54"/>
  <c r="AH267" i="54"/>
  <c r="AM281" i="54"/>
  <c r="AL308" i="54"/>
  <c r="AW321" i="54"/>
  <c r="AX13" i="36"/>
  <c r="AW491" i="54" s="1"/>
  <c r="AW501" i="54" s="1"/>
  <c r="AL595" i="54"/>
  <c r="AL356" i="54"/>
  <c r="AW591" i="54"/>
  <c r="AW352" i="54"/>
  <c r="BB591" i="54"/>
  <c r="BB352" i="54"/>
  <c r="X94" i="54"/>
  <c r="X113" i="54"/>
  <c r="V193" i="54"/>
  <c r="V197" i="54" s="1"/>
  <c r="J267" i="54"/>
  <c r="BD269" i="54" s="1"/>
  <c r="T269" i="54"/>
  <c r="M297" i="54"/>
  <c r="M94" i="54"/>
  <c r="F320" i="54"/>
  <c r="G605" i="54"/>
  <c r="T605" i="54"/>
  <c r="T346" i="54"/>
  <c r="AU605" i="54"/>
  <c r="AP378" i="54"/>
  <c r="O450" i="54"/>
  <c r="F450" i="54"/>
  <c r="AP442" i="54"/>
  <c r="AP456" i="54"/>
  <c r="DB84" i="60"/>
  <c r="AH479" i="54"/>
  <c r="DI85" i="60"/>
  <c r="AO478" i="54"/>
  <c r="AR105" i="54"/>
  <c r="AQ447" i="54"/>
  <c r="AQ433" i="54"/>
  <c r="AS478" i="54"/>
  <c r="S582" i="54"/>
  <c r="S346" i="54"/>
  <c r="AM17" i="6"/>
  <c r="AU17" i="6"/>
  <c r="AS9" i="18"/>
  <c r="AS11" i="18" s="1"/>
  <c r="AT23" i="18"/>
  <c r="AF46" i="18"/>
  <c r="AU29" i="50"/>
  <c r="AU10" i="36"/>
  <c r="AU13" i="36" s="1"/>
  <c r="AT491" i="54" s="1"/>
  <c r="AU5" i="30"/>
  <c r="AT238" i="54" s="1"/>
  <c r="AT7" i="20"/>
  <c r="AP43" i="1"/>
  <c r="CD61" i="60"/>
  <c r="AH31" i="35"/>
  <c r="AD15" i="35"/>
  <c r="AI11" i="58"/>
  <c r="AI13" i="58" s="1"/>
  <c r="M15" i="30"/>
  <c r="H13" i="13"/>
  <c r="AC482" i="54"/>
  <c r="AC592" i="54"/>
  <c r="X31" i="35"/>
  <c r="AA29" i="58"/>
  <c r="V18" i="51"/>
  <c r="V20" i="32"/>
  <c r="P20" i="32"/>
  <c r="X20" i="32"/>
  <c r="T20" i="32"/>
  <c r="AB20" i="32"/>
  <c r="U26" i="31"/>
  <c r="P31" i="20"/>
  <c r="P33" i="20" s="1"/>
  <c r="R31" i="20"/>
  <c r="T31" i="20"/>
  <c r="T33" i="20" s="1"/>
  <c r="Y8" i="17"/>
  <c r="AZ17" i="7"/>
  <c r="AX23" i="15"/>
  <c r="AX25" i="15" s="1"/>
  <c r="BC23" i="15"/>
  <c r="BC25" i="15" s="1"/>
  <c r="AM15" i="16"/>
  <c r="AH17" i="52"/>
  <c r="AM8" i="35"/>
  <c r="AP25" i="35"/>
  <c r="AY25" i="35"/>
  <c r="AR14" i="37"/>
  <c r="AK11" i="39"/>
  <c r="AS11" i="39"/>
  <c r="AX17" i="39"/>
  <c r="AN24" i="39"/>
  <c r="AS35" i="39"/>
  <c r="AO22" i="58"/>
  <c r="AT19" i="58"/>
  <c r="AK35" i="21"/>
  <c r="BA47" i="21"/>
  <c r="BC47" i="21"/>
  <c r="AW39" i="22"/>
  <c r="AY39" i="22"/>
  <c r="AM24" i="12"/>
  <c r="BC24" i="12"/>
  <c r="AZ29" i="12"/>
  <c r="AJ30" i="12"/>
  <c r="AJ33" i="12" s="1"/>
  <c r="BA30" i="12"/>
  <c r="BA33" i="12" s="1"/>
  <c r="AK16" i="13"/>
  <c r="BC16" i="13"/>
  <c r="AW15" i="30"/>
  <c r="BC15" i="30"/>
  <c r="AW15" i="9"/>
  <c r="AR18" i="10"/>
  <c r="AS18" i="10"/>
  <c r="AV18" i="10"/>
  <c r="AX18" i="10"/>
  <c r="BB18" i="10"/>
  <c r="BC18" i="6"/>
  <c r="AI31" i="20"/>
  <c r="AY31" i="20"/>
  <c r="AJ31" i="20"/>
  <c r="AR31" i="20"/>
  <c r="AZ31" i="20"/>
  <c r="AZ33" i="20" s="1"/>
  <c r="AI25" i="17"/>
  <c r="AT25" i="17"/>
  <c r="AI267" i="54"/>
  <c r="AU305" i="54"/>
  <c r="AY356" i="54"/>
  <c r="BB426" i="54"/>
  <c r="BB428" i="54"/>
  <c r="AG13" i="36"/>
  <c r="AK13" i="36"/>
  <c r="AH592" i="54"/>
  <c r="AH353" i="54"/>
  <c r="AW592" i="54"/>
  <c r="BB595" i="54"/>
  <c r="BB356" i="54"/>
  <c r="AI607" i="54"/>
  <c r="F583" i="54"/>
  <c r="AG607" i="54"/>
  <c r="AX543" i="54"/>
  <c r="AX550" i="54" s="1"/>
  <c r="BB455" i="54"/>
  <c r="BB441" i="54"/>
  <c r="AI442" i="54"/>
  <c r="Y579" i="54"/>
  <c r="C15" i="35"/>
  <c r="AF517" i="54"/>
  <c r="AY70" i="60"/>
  <c r="T463" i="54"/>
  <c r="DI84" i="60"/>
  <c r="AO479" i="54"/>
  <c r="DU83" i="60"/>
  <c r="DU89" i="60" s="1"/>
  <c r="AR456" i="54"/>
  <c r="AR442" i="54"/>
  <c r="AR480" i="54"/>
  <c r="DL86" i="60"/>
  <c r="AS485" i="54"/>
  <c r="DM88" i="60"/>
  <c r="AR605" i="54"/>
  <c r="Q582" i="54"/>
  <c r="Q346" i="54"/>
  <c r="BA17" i="6"/>
  <c r="AT8" i="49"/>
  <c r="AV11" i="17"/>
  <c r="AV13" i="17" s="1"/>
  <c r="AV8" i="18"/>
  <c r="AS11" i="17"/>
  <c r="AS13" i="17" s="1"/>
  <c r="AS14" i="18"/>
  <c r="AS10" i="17"/>
  <c r="AS8" i="18"/>
  <c r="AE29" i="43"/>
  <c r="AE25" i="43" s="1"/>
  <c r="AE24" i="43"/>
  <c r="AT6" i="20"/>
  <c r="AD44" i="1"/>
  <c r="AT24" i="58"/>
  <c r="AS424" i="54" s="1"/>
  <c r="AR14" i="58"/>
  <c r="AR22" i="58" s="1"/>
  <c r="AM7" i="20"/>
  <c r="AE24" i="39"/>
  <c r="E5" i="13"/>
  <c r="D6" i="13"/>
  <c r="C7" i="13"/>
  <c r="K7" i="13"/>
  <c r="J8" i="13"/>
  <c r="I9" i="13"/>
  <c r="H14" i="13"/>
  <c r="G15" i="13"/>
  <c r="F17" i="51"/>
  <c r="L11" i="12"/>
  <c r="L6" i="13"/>
  <c r="M8" i="13"/>
  <c r="N7" i="13"/>
  <c r="C10" i="13"/>
  <c r="F11" i="13"/>
  <c r="I12" i="13"/>
  <c r="K10" i="13"/>
  <c r="N11" i="13"/>
  <c r="D9" i="31"/>
  <c r="K23" i="15"/>
  <c r="K25" i="15" s="1"/>
  <c r="M23" i="15"/>
  <c r="M25" i="15" s="1"/>
  <c r="AD24" i="42"/>
  <c r="B346" i="54"/>
  <c r="C31" i="35"/>
  <c r="C34" i="35"/>
  <c r="B508" i="54" s="1"/>
  <c r="D9" i="42"/>
  <c r="BF247" i="54"/>
  <c r="B583" i="54"/>
  <c r="AD592" i="54"/>
  <c r="P22" i="15"/>
  <c r="AA24" i="42"/>
  <c r="V25" i="35"/>
  <c r="Y25" i="35"/>
  <c r="AA31" i="35"/>
  <c r="T13" i="37"/>
  <c r="AB13" i="37"/>
  <c r="T6" i="37"/>
  <c r="V7" i="37"/>
  <c r="X8" i="37"/>
  <c r="Z10" i="37"/>
  <c r="AB6" i="37"/>
  <c r="X42" i="22"/>
  <c r="X43" i="22"/>
  <c r="Z30" i="12"/>
  <c r="Z33" i="12" s="1"/>
  <c r="AB30" i="12"/>
  <c r="AB33" i="12" s="1"/>
  <c r="Q11" i="13"/>
  <c r="U11" i="13"/>
  <c r="Y12" i="13"/>
  <c r="O15" i="13"/>
  <c r="P15" i="13"/>
  <c r="Q15" i="13"/>
  <c r="R5" i="13"/>
  <c r="S5" i="13"/>
  <c r="T5" i="13"/>
  <c r="U5" i="13"/>
  <c r="V5" i="13"/>
  <c r="W5" i="13"/>
  <c r="X5" i="13"/>
  <c r="Y5" i="13"/>
  <c r="Z6" i="13"/>
  <c r="AA6" i="13"/>
  <c r="X26" i="31"/>
  <c r="Z15" i="9"/>
  <c r="W6" i="10"/>
  <c r="X6" i="10"/>
  <c r="Y6" i="10"/>
  <c r="Z6" i="10"/>
  <c r="AA6" i="10"/>
  <c r="AA8" i="10" s="1"/>
  <c r="AB5" i="10"/>
  <c r="S24" i="18"/>
  <c r="S26" i="18" s="1"/>
  <c r="W20" i="17"/>
  <c r="AP12" i="7"/>
  <c r="AY16" i="7"/>
  <c r="AJ17" i="15"/>
  <c r="BB17" i="15"/>
  <c r="BC11" i="52"/>
  <c r="AK15" i="52"/>
  <c r="AS15" i="52"/>
  <c r="AS16" i="52" s="1"/>
  <c r="BA15" i="52"/>
  <c r="AL15" i="52"/>
  <c r="AL16" i="52" s="1"/>
  <c r="AT15" i="52"/>
  <c r="AT16" i="52" s="1"/>
  <c r="BB15" i="52"/>
  <c r="BB16" i="52" s="1"/>
  <c r="AY31" i="35"/>
  <c r="AN11" i="39"/>
  <c r="AR24" i="39"/>
  <c r="BB24" i="39"/>
  <c r="AQ35" i="39"/>
  <c r="AM39" i="39"/>
  <c r="AQ39" i="39"/>
  <c r="BB16" i="38"/>
  <c r="AL18" i="58"/>
  <c r="AT18" i="58"/>
  <c r="AT22" i="58" s="1"/>
  <c r="AW8" i="21"/>
  <c r="AZ35" i="21"/>
  <c r="AY40" i="21"/>
  <c r="AP19" i="22"/>
  <c r="AN39" i="22"/>
  <c r="AM11" i="12"/>
  <c r="AK24" i="12"/>
  <c r="BA24" i="12"/>
  <c r="AL13" i="13"/>
  <c r="BB16" i="13"/>
  <c r="AV18" i="51"/>
  <c r="AS15" i="30"/>
  <c r="AH11" i="30"/>
  <c r="AL18" i="30"/>
  <c r="AT18" i="30"/>
  <c r="AT20" i="30" s="1"/>
  <c r="BB18" i="30"/>
  <c r="BB20" i="30" s="1"/>
  <c r="BC17" i="32"/>
  <c r="BC9" i="31"/>
  <c r="AX26" i="31"/>
  <c r="BB26" i="31"/>
  <c r="BC11" i="9"/>
  <c r="AT8" i="10"/>
  <c r="AG18" i="10"/>
  <c r="AZ18" i="10"/>
  <c r="BA18" i="10"/>
  <c r="AP18" i="6"/>
  <c r="AK24" i="20"/>
  <c r="AM27" i="20"/>
  <c r="AT21" i="20"/>
  <c r="AT42" i="20"/>
  <c r="AT51" i="20"/>
  <c r="AR26" i="18"/>
  <c r="AN13" i="17"/>
  <c r="AX20" i="17"/>
  <c r="AH25" i="17"/>
  <c r="AT14" i="50"/>
  <c r="AP31" i="50"/>
  <c r="BA106" i="54"/>
  <c r="AV10" i="18"/>
  <c r="AU138" i="54" s="1"/>
  <c r="AK182" i="54"/>
  <c r="AO12" i="32"/>
  <c r="BB227" i="54"/>
  <c r="BB234" i="54" s="1"/>
  <c r="AX238" i="54"/>
  <c r="AK267" i="54"/>
  <c r="AE356" i="54"/>
  <c r="AI428" i="54"/>
  <c r="BA34" i="35"/>
  <c r="AZ518" i="54" s="1"/>
  <c r="AK21" i="15"/>
  <c r="AJ571" i="54" s="1"/>
  <c r="AI595" i="54"/>
  <c r="X253" i="54"/>
  <c r="M267" i="54"/>
  <c r="BG271" i="54" s="1"/>
  <c r="G93" i="54"/>
  <c r="AH320" i="54"/>
  <c r="U293" i="54"/>
  <c r="V297" i="54"/>
  <c r="G554" i="54"/>
  <c r="AA582" i="54"/>
  <c r="AA346" i="54"/>
  <c r="K607" i="54"/>
  <c r="AL607" i="54"/>
  <c r="E449" i="54"/>
  <c r="AO321" i="54"/>
  <c r="BH569" i="54"/>
  <c r="AP607" i="54"/>
  <c r="O607" i="54"/>
  <c r="O347" i="54"/>
  <c r="AI168" i="54"/>
  <c r="AI178" i="54" s="1"/>
  <c r="AP168" i="54"/>
  <c r="BI177" i="54" s="1"/>
  <c r="BA168" i="54"/>
  <c r="L436" i="54"/>
  <c r="AM455" i="54"/>
  <c r="AM441" i="54"/>
  <c r="W14" i="16"/>
  <c r="Q14" i="16"/>
  <c r="K13" i="16"/>
  <c r="E11" i="16"/>
  <c r="J10" i="16"/>
  <c r="M9" i="16"/>
  <c r="S8" i="16"/>
  <c r="X7" i="16"/>
  <c r="G6" i="16"/>
  <c r="L5" i="16"/>
  <c r="M14" i="16"/>
  <c r="G13" i="16"/>
  <c r="AA10" i="16"/>
  <c r="G10" i="16"/>
  <c r="L9" i="16"/>
  <c r="O8" i="16"/>
  <c r="C6" i="16"/>
  <c r="I5" i="16"/>
  <c r="I14" i="16"/>
  <c r="C13" i="16"/>
  <c r="Z10" i="16"/>
  <c r="C10" i="16"/>
  <c r="I9" i="16"/>
  <c r="N8" i="16"/>
  <c r="Q7" i="16"/>
  <c r="W6" i="16"/>
  <c r="AB5" i="16"/>
  <c r="E5" i="16"/>
  <c r="E14" i="16"/>
  <c r="Y11" i="16"/>
  <c r="AB9" i="16"/>
  <c r="E9" i="16"/>
  <c r="K8" i="16"/>
  <c r="P7" i="16"/>
  <c r="S6" i="16"/>
  <c r="Y5" i="16"/>
  <c r="D5" i="16"/>
  <c r="Y14" i="16"/>
  <c r="S13" i="16"/>
  <c r="M11" i="16"/>
  <c r="O10" i="16"/>
  <c r="T9" i="16"/>
  <c r="W8" i="16"/>
  <c r="C8" i="16"/>
  <c r="H7" i="16"/>
  <c r="K6" i="16"/>
  <c r="O13" i="16"/>
  <c r="I11" i="16"/>
  <c r="K10" i="16"/>
  <c r="Q9" i="16"/>
  <c r="Y7" i="16"/>
  <c r="E7" i="16"/>
  <c r="J6" i="16"/>
  <c r="M5" i="16"/>
  <c r="W603" i="54"/>
  <c r="DK83" i="60"/>
  <c r="DR61" i="60"/>
  <c r="AX461" i="54"/>
  <c r="AE17" i="6"/>
  <c r="AK17" i="6"/>
  <c r="AS17" i="6"/>
  <c r="AH10" i="17"/>
  <c r="AH26" i="58"/>
  <c r="AH29" i="58" s="1"/>
  <c r="AD6" i="22"/>
  <c r="AD12" i="22" s="1"/>
  <c r="AU8" i="43"/>
  <c r="AT21" i="21"/>
  <c r="AT35" i="21" s="1"/>
  <c r="AL15" i="1"/>
  <c r="AT13" i="21"/>
  <c r="AH29" i="22"/>
  <c r="AH39" i="22" s="1"/>
  <c r="AQ9" i="50"/>
  <c r="AQ5" i="38"/>
  <c r="AI35" i="22"/>
  <c r="AI29" i="22"/>
  <c r="AI9" i="43"/>
  <c r="AI11" i="43" s="1"/>
  <c r="AM6" i="43"/>
  <c r="AV6" i="32"/>
  <c r="AP14" i="21"/>
  <c r="AP20" i="21" s="1"/>
  <c r="AD40" i="22"/>
  <c r="AT27" i="58"/>
  <c r="AS425" i="54"/>
  <c r="AG9" i="20"/>
  <c r="AG13" i="20" s="1"/>
  <c r="AM9" i="20"/>
  <c r="AM13" i="20" s="1"/>
  <c r="AF24" i="39"/>
  <c r="F5" i="13"/>
  <c r="D7" i="13"/>
  <c r="C8" i="13"/>
  <c r="K8" i="13"/>
  <c r="J9" i="13"/>
  <c r="I14" i="13"/>
  <c r="H15" i="13"/>
  <c r="G17" i="51"/>
  <c r="L7" i="13"/>
  <c r="M7" i="13"/>
  <c r="N6" i="13"/>
  <c r="D12" i="13"/>
  <c r="F10" i="13"/>
  <c r="I11" i="13"/>
  <c r="L12" i="13"/>
  <c r="N10" i="13"/>
  <c r="AC526" i="54"/>
  <c r="C583" i="54"/>
  <c r="AB25" i="35"/>
  <c r="T12" i="37"/>
  <c r="AB12" i="37"/>
  <c r="T5" i="37"/>
  <c r="V6" i="37"/>
  <c r="X6" i="37"/>
  <c r="Z8" i="37"/>
  <c r="AB5" i="37"/>
  <c r="W19" i="22"/>
  <c r="R12" i="13"/>
  <c r="Y11" i="13"/>
  <c r="O14" i="13"/>
  <c r="P14" i="13"/>
  <c r="Q14" i="13"/>
  <c r="R15" i="13"/>
  <c r="S15" i="13"/>
  <c r="T15" i="13"/>
  <c r="U15" i="13"/>
  <c r="V15" i="13"/>
  <c r="W15" i="13"/>
  <c r="X15" i="13"/>
  <c r="Y15" i="13"/>
  <c r="Z5" i="13"/>
  <c r="AB15" i="13"/>
  <c r="U15" i="30"/>
  <c r="X9" i="31"/>
  <c r="Q9" i="31"/>
  <c r="V11" i="9"/>
  <c r="Z24" i="18"/>
  <c r="Z26" i="18" s="1"/>
  <c r="V24" i="18"/>
  <c r="V26" i="18" s="1"/>
  <c r="AH17" i="15"/>
  <c r="AR17" i="15"/>
  <c r="AJ15" i="16"/>
  <c r="AT15" i="16"/>
  <c r="BC15" i="16"/>
  <c r="AG15" i="52"/>
  <c r="AG16" i="52" s="1"/>
  <c r="AO15" i="52"/>
  <c r="AO16" i="52" s="1"/>
  <c r="AW15" i="52"/>
  <c r="AW16" i="52" s="1"/>
  <c r="AS9" i="42"/>
  <c r="BA9" i="42"/>
  <c r="AY8" i="35"/>
  <c r="AZ31" i="35"/>
  <c r="BB14" i="37"/>
  <c r="AG17" i="37"/>
  <c r="AP17" i="37"/>
  <c r="AI11" i="39"/>
  <c r="AQ11" i="39"/>
  <c r="AY11" i="39"/>
  <c r="AY24" i="39"/>
  <c r="AO35" i="39"/>
  <c r="AT39" i="22"/>
  <c r="AI24" i="12"/>
  <c r="AY24" i="12"/>
  <c r="AG29" i="12"/>
  <c r="AI30" i="12"/>
  <c r="AZ30" i="12"/>
  <c r="AZ33" i="12" s="1"/>
  <c r="BC30" i="12"/>
  <c r="BC33" i="12" s="1"/>
  <c r="AZ13" i="13"/>
  <c r="BA16" i="13"/>
  <c r="AT18" i="51"/>
  <c r="AZ18" i="51"/>
  <c r="BC18" i="51"/>
  <c r="AM15" i="30"/>
  <c r="BC22" i="32"/>
  <c r="AI20" i="32"/>
  <c r="AZ20" i="32"/>
  <c r="AZ21" i="32" s="1"/>
  <c r="AL20" i="32"/>
  <c r="AT20" i="32"/>
  <c r="BB20" i="32"/>
  <c r="BB21" i="32" s="1"/>
  <c r="AI15" i="9"/>
  <c r="AQ11" i="9"/>
  <c r="AU8" i="10"/>
  <c r="AX18" i="6"/>
  <c r="AZ18" i="6"/>
  <c r="AT20" i="20"/>
  <c r="AT41" i="20"/>
  <c r="AT31" i="20" s="1"/>
  <c r="AP62" i="20"/>
  <c r="AQ25" i="17"/>
  <c r="BC25" i="17"/>
  <c r="AI182" i="54"/>
  <c r="AU321" i="54"/>
  <c r="AX428" i="54"/>
  <c r="AX426" i="54"/>
  <c r="AY34" i="35"/>
  <c r="AX518" i="54"/>
  <c r="AM25" i="50"/>
  <c r="AX592" i="54"/>
  <c r="AE607" i="54"/>
  <c r="D296" i="54"/>
  <c r="AE320" i="54"/>
  <c r="T321" i="54"/>
  <c r="V346" i="54"/>
  <c r="E34" i="35"/>
  <c r="W583" i="54"/>
  <c r="W347" i="54"/>
  <c r="AQ34" i="35"/>
  <c r="AP518" i="54" s="1"/>
  <c r="U436" i="54"/>
  <c r="U450" i="54"/>
  <c r="AL433" i="54"/>
  <c r="AJ441" i="54"/>
  <c r="AO352" i="54"/>
  <c r="AO591" i="54"/>
  <c r="R6" i="16"/>
  <c r="Y9" i="16"/>
  <c r="W68" i="60"/>
  <c r="U12" i="61"/>
  <c r="AU15" i="1"/>
  <c r="AU32" i="58"/>
  <c r="AT427" i="54" s="1"/>
  <c r="AT478" i="54"/>
  <c r="DN85" i="60"/>
  <c r="AY17" i="6"/>
  <c r="AL36" i="21"/>
  <c r="AH21" i="21"/>
  <c r="AH35" i="21" s="1"/>
  <c r="AF9" i="18"/>
  <c r="AF11" i="18" s="1"/>
  <c r="AP10" i="17"/>
  <c r="AL24" i="43"/>
  <c r="AL26" i="43"/>
  <c r="AT8" i="43"/>
  <c r="AL13" i="21"/>
  <c r="AS14" i="20"/>
  <c r="AV22" i="17"/>
  <c r="AV25" i="17" s="1"/>
  <c r="AT37" i="20"/>
  <c r="AS162" i="54" s="1"/>
  <c r="AL15" i="22"/>
  <c r="AL19" i="22" s="1"/>
  <c r="AT24" i="43"/>
  <c r="AT26" i="43" s="1"/>
  <c r="AP21" i="21"/>
  <c r="AP35" i="21" s="1"/>
  <c r="AT7" i="58"/>
  <c r="AS423" i="54" s="1"/>
  <c r="AQ10" i="58"/>
  <c r="L8" i="13"/>
  <c r="M6" i="13"/>
  <c r="N5" i="13"/>
  <c r="D11" i="13"/>
  <c r="G12" i="13"/>
  <c r="I10" i="13"/>
  <c r="I13" i="13" s="1"/>
  <c r="L11" i="13"/>
  <c r="B507" i="54"/>
  <c r="U42" i="39"/>
  <c r="Z19" i="22"/>
  <c r="AA30" i="12"/>
  <c r="AA33" i="12" s="1"/>
  <c r="R11" i="13"/>
  <c r="V12" i="13"/>
  <c r="Z12" i="13"/>
  <c r="O10" i="13"/>
  <c r="P10" i="13"/>
  <c r="P13" i="13" s="1"/>
  <c r="Q10" i="13"/>
  <c r="R14" i="13"/>
  <c r="S14" i="13"/>
  <c r="T14" i="13"/>
  <c r="U14" i="13"/>
  <c r="V14" i="13"/>
  <c r="W14" i="13"/>
  <c r="X14" i="13"/>
  <c r="Y14" i="13"/>
  <c r="Z15" i="13"/>
  <c r="AA15" i="13"/>
  <c r="AB14" i="13"/>
  <c r="V17" i="51"/>
  <c r="S9" i="31"/>
  <c r="U9" i="31"/>
  <c r="AB15" i="9"/>
  <c r="S31" i="20"/>
  <c r="AN16" i="7"/>
  <c r="AY12" i="16"/>
  <c r="BB17" i="52"/>
  <c r="AT12" i="49"/>
  <c r="BB9" i="42"/>
  <c r="AP31" i="35"/>
  <c r="BC31" i="35"/>
  <c r="AN14" i="37"/>
  <c r="AZ14" i="37"/>
  <c r="AW14" i="37"/>
  <c r="AY17" i="37"/>
  <c r="AL11" i="39"/>
  <c r="AT11" i="39"/>
  <c r="BB11" i="39"/>
  <c r="AS17" i="39"/>
  <c r="AM35" i="39"/>
  <c r="BB35" i="39"/>
  <c r="AL39" i="39"/>
  <c r="BC39" i="39"/>
  <c r="AL19" i="38"/>
  <c r="AL21" i="38" s="1"/>
  <c r="AT19" i="38"/>
  <c r="AT21" i="38" s="1"/>
  <c r="BB19" i="38"/>
  <c r="BB21" i="38" s="1"/>
  <c r="BC22" i="58"/>
  <c r="AX12" i="22"/>
  <c r="AZ12" i="22"/>
  <c r="AG24" i="12"/>
  <c r="AW24" i="12"/>
  <c r="AT13" i="13"/>
  <c r="AG16" i="13"/>
  <c r="AX12" i="51"/>
  <c r="AJ17" i="51"/>
  <c r="AS18" i="51"/>
  <c r="AU18" i="51"/>
  <c r="BB18" i="51"/>
  <c r="AO18" i="30"/>
  <c r="AO20" i="30" s="1"/>
  <c r="AS18" i="30"/>
  <c r="AS20" i="30" s="1"/>
  <c r="BA18" i="30"/>
  <c r="AX27" i="31"/>
  <c r="AH15" i="9"/>
  <c r="AZ15" i="9"/>
  <c r="AV8" i="10"/>
  <c r="AT18" i="6"/>
  <c r="AY24" i="18"/>
  <c r="AN7" i="17"/>
  <c r="AY304" i="54"/>
  <c r="AM24" i="58"/>
  <c r="AL424" i="54"/>
  <c r="AG461" i="54"/>
  <c r="AZ21" i="15"/>
  <c r="AY571" i="54" s="1"/>
  <c r="AE353" i="54"/>
  <c r="AF592" i="54"/>
  <c r="AF353" i="54"/>
  <c r="AX352" i="54"/>
  <c r="T94" i="54"/>
  <c r="W321" i="54"/>
  <c r="D347" i="54"/>
  <c r="Z21" i="15"/>
  <c r="Y559" i="54" s="1"/>
  <c r="X583" i="54"/>
  <c r="AY607" i="54"/>
  <c r="M605" i="54"/>
  <c r="AN605" i="54"/>
  <c r="R605" i="54"/>
  <c r="AP34" i="35"/>
  <c r="AO518" i="54" s="1"/>
  <c r="AO605" i="54"/>
  <c r="N346" i="54"/>
  <c r="M450" i="54"/>
  <c r="AH433" i="54"/>
  <c r="AK433" i="54"/>
  <c r="AF441" i="54"/>
  <c r="AF455" i="54"/>
  <c r="AO15" i="35"/>
  <c r="AN517" i="54"/>
  <c r="DM85" i="60"/>
  <c r="AZ479" i="54"/>
  <c r="DT84" i="60"/>
  <c r="CI89" i="60"/>
  <c r="AL478" i="54"/>
  <c r="BE478" i="54" s="1"/>
  <c r="DF85" i="60"/>
  <c r="BB18" i="61"/>
  <c r="AG15" i="61"/>
  <c r="AO15" i="61"/>
  <c r="E6" i="61"/>
  <c r="I5" i="61"/>
  <c r="Y13" i="61"/>
  <c r="Q11" i="61"/>
  <c r="I16" i="61"/>
  <c r="Q13" i="61"/>
  <c r="I11" i="61"/>
  <c r="Y9" i="61"/>
  <c r="Q7" i="61"/>
  <c r="Q9" i="61"/>
  <c r="I7" i="61"/>
  <c r="E17" i="61"/>
  <c r="M14" i="61"/>
  <c r="E12" i="61"/>
  <c r="M10" i="61"/>
  <c r="U8" i="61"/>
  <c r="U6" i="61"/>
  <c r="E10" i="61"/>
  <c r="E8" i="61"/>
  <c r="J5" i="61"/>
  <c r="AD29" i="22"/>
  <c r="AD39" i="22" s="1"/>
  <c r="AH6" i="43"/>
  <c r="AS19" i="32"/>
  <c r="AR10" i="6"/>
  <c r="AR12" i="6" s="1"/>
  <c r="AI6" i="43"/>
  <c r="CD87" i="60"/>
  <c r="CD89" i="60" s="1"/>
  <c r="AU6" i="32"/>
  <c r="AS9" i="20"/>
  <c r="AS13" i="20" s="1"/>
  <c r="AT9" i="20"/>
  <c r="AT29" i="20"/>
  <c r="AD8" i="35"/>
  <c r="AH29" i="43"/>
  <c r="AH25" i="43" s="1"/>
  <c r="AH24" i="43"/>
  <c r="AT16" i="49"/>
  <c r="AT9" i="49"/>
  <c r="AN26" i="58"/>
  <c r="AN29" i="58" s="1"/>
  <c r="AJ6" i="20"/>
  <c r="AG29" i="20"/>
  <c r="AO9" i="20"/>
  <c r="AO13" i="20" s="1"/>
  <c r="I29" i="12"/>
  <c r="AF18" i="30"/>
  <c r="AF20" i="30" s="1"/>
  <c r="G5" i="13"/>
  <c r="F6" i="13"/>
  <c r="E7" i="13"/>
  <c r="D8" i="13"/>
  <c r="C9" i="13"/>
  <c r="K9" i="13"/>
  <c r="J14" i="13"/>
  <c r="I15" i="13"/>
  <c r="H5" i="13"/>
  <c r="F7" i="13"/>
  <c r="E8" i="13"/>
  <c r="D9" i="13"/>
  <c r="C14" i="13"/>
  <c r="K14" i="13"/>
  <c r="J15" i="13"/>
  <c r="L9" i="13"/>
  <c r="M5" i="13"/>
  <c r="N20" i="32"/>
  <c r="AE43" i="22"/>
  <c r="D10" i="13"/>
  <c r="G11" i="13"/>
  <c r="J12" i="13"/>
  <c r="L10" i="13"/>
  <c r="I9" i="31"/>
  <c r="I24" i="42"/>
  <c r="B347" i="54"/>
  <c r="B526" i="54"/>
  <c r="AA15" i="52"/>
  <c r="U15" i="52"/>
  <c r="U16" i="52" s="1"/>
  <c r="O15" i="52"/>
  <c r="W15" i="52"/>
  <c r="Q15" i="52"/>
  <c r="Y15" i="52"/>
  <c r="Y16" i="52" s="1"/>
  <c r="V12" i="37"/>
  <c r="U7" i="37"/>
  <c r="W8" i="37"/>
  <c r="Y10" i="37"/>
  <c r="AA15" i="37"/>
  <c r="T42" i="39"/>
  <c r="AB42" i="39"/>
  <c r="AB16" i="38"/>
  <c r="T45" i="21"/>
  <c r="AB45" i="21"/>
  <c r="Z39" i="22"/>
  <c r="O24" i="12"/>
  <c r="W24" i="12"/>
  <c r="O12" i="13"/>
  <c r="S12" i="13"/>
  <c r="V11" i="13"/>
  <c r="Z11" i="13"/>
  <c r="O9" i="13"/>
  <c r="O16" i="13" s="1"/>
  <c r="P9" i="13"/>
  <c r="Q9" i="13"/>
  <c r="R10" i="13"/>
  <c r="S10" i="13"/>
  <c r="T10" i="13"/>
  <c r="T13" i="13" s="1"/>
  <c r="U10" i="13"/>
  <c r="W10" i="13"/>
  <c r="X10" i="13"/>
  <c r="X13" i="13" s="1"/>
  <c r="Y10" i="13"/>
  <c r="Z14" i="13"/>
  <c r="AA14" i="13"/>
  <c r="AB10" i="13"/>
  <c r="AB13" i="13" s="1"/>
  <c r="Y15" i="30"/>
  <c r="R20" i="32"/>
  <c r="Z20" i="32"/>
  <c r="S26" i="31"/>
  <c r="W9" i="31"/>
  <c r="Y9" i="31"/>
  <c r="W8" i="10"/>
  <c r="X16" i="10"/>
  <c r="Y16" i="10"/>
  <c r="Z16" i="10"/>
  <c r="AA16" i="10"/>
  <c r="AB12" i="10"/>
  <c r="Z17" i="7"/>
  <c r="AA8" i="17"/>
  <c r="X25" i="17"/>
  <c r="AG12" i="7"/>
  <c r="BA16" i="7"/>
  <c r="AG17" i="7"/>
  <c r="AL17" i="7"/>
  <c r="AP17" i="15"/>
  <c r="AX17" i="52"/>
  <c r="AQ20" i="42"/>
  <c r="AN25" i="42"/>
  <c r="AN27" i="42" s="1"/>
  <c r="AR25" i="42"/>
  <c r="AR27" i="42" s="1"/>
  <c r="AV25" i="42"/>
  <c r="AV27" i="42" s="1"/>
  <c r="AZ25" i="42"/>
  <c r="AZ27" i="42" s="1"/>
  <c r="AL14" i="37"/>
  <c r="AW17" i="37"/>
  <c r="AO11" i="39"/>
  <c r="AW11" i="39"/>
  <c r="AK35" i="39"/>
  <c r="AH8" i="58"/>
  <c r="AM35" i="21"/>
  <c r="AG39" i="22"/>
  <c r="BB39" i="22"/>
  <c r="AX11" i="12"/>
  <c r="AU24" i="12"/>
  <c r="AL29" i="12"/>
  <c r="AW29" i="12"/>
  <c r="BB29" i="12"/>
  <c r="AY30" i="12"/>
  <c r="AY33" i="12" s="1"/>
  <c r="BB30" i="12"/>
  <c r="BB33" i="12" s="1"/>
  <c r="AI13" i="13"/>
  <c r="BA13" i="13"/>
  <c r="AR17" i="51"/>
  <c r="AX18" i="51"/>
  <c r="BA18" i="51"/>
  <c r="AN15" i="30"/>
  <c r="BA15" i="30"/>
  <c r="AZ17" i="32"/>
  <c r="AZ22" i="32"/>
  <c r="AN15" i="9"/>
  <c r="AQ15" i="9"/>
  <c r="AJ15" i="10"/>
  <c r="AQ15" i="10"/>
  <c r="AX15" i="10"/>
  <c r="AV15" i="10"/>
  <c r="BB18" i="6"/>
  <c r="AS22" i="20"/>
  <c r="AT18" i="20"/>
  <c r="AM31" i="20"/>
  <c r="AU31" i="20"/>
  <c r="BC31" i="20"/>
  <c r="AS47" i="20"/>
  <c r="AG25" i="17"/>
  <c r="AL105" i="54"/>
  <c r="AE182" i="54"/>
  <c r="AN182" i="54"/>
  <c r="BG188" i="54" s="1"/>
  <c r="BA182" i="54"/>
  <c r="BA189" i="54" s="1"/>
  <c r="AL193" i="54"/>
  <c r="AW238" i="54"/>
  <c r="AW267" i="54"/>
  <c r="AG308" i="54"/>
  <c r="AY309" i="54"/>
  <c r="AN34" i="35"/>
  <c r="AM518" i="54" s="1"/>
  <c r="AW34" i="35"/>
  <c r="AV518" i="54" s="1"/>
  <c r="BB34" i="35"/>
  <c r="BA518" i="54" s="1"/>
  <c r="AL594" i="54"/>
  <c r="AV594" i="54"/>
  <c r="AV355" i="54"/>
  <c r="AY594" i="54"/>
  <c r="BA594" i="54"/>
  <c r="BA355" i="54"/>
  <c r="Y193" i="54"/>
  <c r="D297" i="54"/>
  <c r="AE321" i="54"/>
  <c r="J297" i="54"/>
  <c r="L321" i="54"/>
  <c r="L297" i="54"/>
  <c r="AM321" i="54"/>
  <c r="I347" i="54"/>
  <c r="D526" i="54"/>
  <c r="Z583" i="54"/>
  <c r="BA607" i="54"/>
  <c r="Z347" i="54"/>
  <c r="AA583" i="54"/>
  <c r="BB607" i="54"/>
  <c r="E607" i="54"/>
  <c r="AF607" i="54"/>
  <c r="E347" i="54"/>
  <c r="AX605" i="54"/>
  <c r="W605" i="54"/>
  <c r="AX457" i="54"/>
  <c r="AP10" i="51"/>
  <c r="AO253" i="54" s="1"/>
  <c r="N297" i="54"/>
  <c r="O297" i="54"/>
  <c r="AP25" i="50"/>
  <c r="W436" i="54"/>
  <c r="AC442" i="54"/>
  <c r="F435" i="54"/>
  <c r="D603" i="54"/>
  <c r="AW603" i="54"/>
  <c r="V344" i="54"/>
  <c r="AX478" i="54"/>
  <c r="DR85" i="60"/>
  <c r="DT88" i="60"/>
  <c r="CM89" i="60"/>
  <c r="CQ89" i="60"/>
  <c r="AT18" i="61"/>
  <c r="BC18" i="61"/>
  <c r="AT36" i="20"/>
  <c r="AS161" i="54" s="1"/>
  <c r="AT253" i="54"/>
  <c r="R346" i="54"/>
  <c r="AR355" i="54"/>
  <c r="S412" i="54"/>
  <c r="R10" i="36"/>
  <c r="R11" i="36"/>
  <c r="Q493" i="54" s="1"/>
  <c r="P12" i="36"/>
  <c r="AA5" i="36"/>
  <c r="Z10" i="36"/>
  <c r="X14" i="36"/>
  <c r="W494" i="54" s="1"/>
  <c r="V10" i="36"/>
  <c r="V16" i="36" s="1"/>
  <c r="V18" i="36" s="1"/>
  <c r="G12" i="36"/>
  <c r="O14" i="36"/>
  <c r="N494" i="54" s="1"/>
  <c r="AA10" i="36"/>
  <c r="Z11" i="36"/>
  <c r="Y493" i="54" s="1"/>
  <c r="Y14" i="36"/>
  <c r="V11" i="36"/>
  <c r="U493" i="54" s="1"/>
  <c r="U14" i="36"/>
  <c r="T494" i="54" s="1"/>
  <c r="L11" i="36"/>
  <c r="K493" i="54" s="1"/>
  <c r="K14" i="36"/>
  <c r="J494" i="54" s="1"/>
  <c r="H11" i="36"/>
  <c r="G493" i="54" s="1"/>
  <c r="P14" i="36"/>
  <c r="O494" i="54" s="1"/>
  <c r="AB5" i="36"/>
  <c r="AB16" i="36" s="1"/>
  <c r="AB18" i="36" s="1"/>
  <c r="AA11" i="36"/>
  <c r="Z12" i="36"/>
  <c r="W10" i="36"/>
  <c r="W13" i="36" s="1"/>
  <c r="V12" i="36"/>
  <c r="H12" i="36"/>
  <c r="T5" i="36"/>
  <c r="O11" i="36"/>
  <c r="N493" i="54" s="1"/>
  <c r="AB12" i="36"/>
  <c r="AB13" i="36" s="1"/>
  <c r="Y10" i="36"/>
  <c r="X11" i="36"/>
  <c r="W493" i="54" s="1"/>
  <c r="U10" i="36"/>
  <c r="U13" i="36" s="1"/>
  <c r="T491" i="54" s="1"/>
  <c r="N11" i="36"/>
  <c r="M493" i="54" s="1"/>
  <c r="J11" i="36"/>
  <c r="I493" i="54" s="1"/>
  <c r="F10" i="36"/>
  <c r="E12" i="36"/>
  <c r="T14" i="36"/>
  <c r="S494" i="54" s="1"/>
  <c r="T34" i="35"/>
  <c r="S508" i="54" s="1"/>
  <c r="AW17" i="6"/>
  <c r="AP14" i="58"/>
  <c r="AL6" i="43"/>
  <c r="AT23" i="58"/>
  <c r="AT25" i="58" s="1"/>
  <c r="AL14" i="21"/>
  <c r="AL20" i="21" s="1"/>
  <c r="AW29" i="20"/>
  <c r="AD31" i="35"/>
  <c r="AU9" i="58"/>
  <c r="AK10" i="20"/>
  <c r="AJ158" i="54" s="1"/>
  <c r="AF6" i="32"/>
  <c r="AP25" i="1"/>
  <c r="AT6" i="43"/>
  <c r="U20" i="21"/>
  <c r="AP29" i="20"/>
  <c r="AH29" i="20"/>
  <c r="AF10" i="58"/>
  <c r="AO29" i="20"/>
  <c r="AI15" i="35"/>
  <c r="BQ83" i="60"/>
  <c r="S10" i="51"/>
  <c r="S12" i="51" s="1"/>
  <c r="AT13" i="36"/>
  <c r="AS491" i="54" s="1"/>
  <c r="AW21" i="21"/>
  <c r="AW35" i="21" s="1"/>
  <c r="S18" i="38"/>
  <c r="I14" i="9"/>
  <c r="I33" i="18"/>
  <c r="I24" i="18" s="1"/>
  <c r="AA9" i="18"/>
  <c r="AA11" i="18" s="1"/>
  <c r="Y39" i="18"/>
  <c r="X23" i="18"/>
  <c r="AA35" i="18"/>
  <c r="AA24" i="18" s="1"/>
  <c r="BA6" i="17"/>
  <c r="BA8" i="17" s="1"/>
  <c r="AZ8" i="18"/>
  <c r="AZ308" i="54"/>
  <c r="AI13" i="36"/>
  <c r="AN13" i="36"/>
  <c r="AM491" i="54" s="1"/>
  <c r="AX34" i="35"/>
  <c r="AW518" i="54" s="1"/>
  <c r="AZ34" i="35"/>
  <c r="AZ36" i="35" s="1"/>
  <c r="AY526" i="54"/>
  <c r="AO21" i="15"/>
  <c r="BA554" i="54"/>
  <c r="AG595" i="54"/>
  <c r="AM595" i="54"/>
  <c r="AX595" i="54"/>
  <c r="AZ594" i="54"/>
  <c r="T182" i="54"/>
  <c r="Z193" i="54"/>
  <c r="U253" i="54"/>
  <c r="Y253" i="54"/>
  <c r="Y257" i="54" s="1"/>
  <c r="D267" i="54"/>
  <c r="E267" i="54"/>
  <c r="X267" i="54"/>
  <c r="U344" i="54"/>
  <c r="E34" i="39"/>
  <c r="D471" i="54" s="1"/>
  <c r="E28" i="39"/>
  <c r="D466" i="54" s="1"/>
  <c r="F33" i="39"/>
  <c r="E469" i="54" s="1"/>
  <c r="G30" i="39"/>
  <c r="H34" i="39"/>
  <c r="G471" i="54" s="1"/>
  <c r="I32" i="39"/>
  <c r="H468" i="54" s="1"/>
  <c r="J34" i="39"/>
  <c r="I471" i="54" s="1"/>
  <c r="K32" i="39"/>
  <c r="J468" i="54" s="1"/>
  <c r="L34" i="39"/>
  <c r="K471" i="54" s="1"/>
  <c r="M32" i="39"/>
  <c r="N34" i="39"/>
  <c r="M471" i="54" s="1"/>
  <c r="M464" i="54"/>
  <c r="U32" i="39"/>
  <c r="T468" i="54" s="1"/>
  <c r="V34" i="39"/>
  <c r="U471" i="54" s="1"/>
  <c r="W32" i="39"/>
  <c r="V468" i="54" s="1"/>
  <c r="X34" i="39"/>
  <c r="W471" i="54" s="1"/>
  <c r="F5" i="42"/>
  <c r="E526" i="54"/>
  <c r="H8" i="42"/>
  <c r="G530" i="54" s="1"/>
  <c r="J5" i="42"/>
  <c r="I526" i="54" s="1"/>
  <c r="L26" i="42"/>
  <c r="K529" i="54" s="1"/>
  <c r="M12" i="42"/>
  <c r="V23" i="42"/>
  <c r="U528" i="54" s="1"/>
  <c r="X8" i="42"/>
  <c r="W530" i="54" s="1"/>
  <c r="Y12" i="42"/>
  <c r="AA26" i="42"/>
  <c r="Z529" i="54" s="1"/>
  <c r="AB12" i="42"/>
  <c r="F554" i="54"/>
  <c r="J21" i="15"/>
  <c r="X21" i="15"/>
  <c r="W559" i="54"/>
  <c r="AI549" i="54"/>
  <c r="AW455" i="54"/>
  <c r="AO182" i="54"/>
  <c r="AO189" i="54" s="1"/>
  <c r="BH189" i="54" s="1"/>
  <c r="AP193" i="54"/>
  <c r="O5" i="42"/>
  <c r="O554" i="54"/>
  <c r="AF168" i="54"/>
  <c r="AF178" i="54" s="1"/>
  <c r="AU168" i="54"/>
  <c r="AU178" i="54" s="1"/>
  <c r="AX168" i="54"/>
  <c r="G26" i="52"/>
  <c r="F436" i="54" s="1"/>
  <c r="I436" i="54"/>
  <c r="N26" i="52"/>
  <c r="M436" i="54" s="1"/>
  <c r="T436" i="54"/>
  <c r="Y26" i="52"/>
  <c r="X436" i="54" s="1"/>
  <c r="AY433" i="54"/>
  <c r="M435" i="54"/>
  <c r="AX441" i="54"/>
  <c r="AH442" i="54"/>
  <c r="AW442" i="54"/>
  <c r="BA442" i="54"/>
  <c r="AD441" i="54"/>
  <c r="AK352" i="54"/>
  <c r="H31" i="39"/>
  <c r="P31" i="39"/>
  <c r="X31" i="39"/>
  <c r="AQ15" i="35"/>
  <c r="U6" i="52"/>
  <c r="C7" i="52"/>
  <c r="S7" i="52"/>
  <c r="G9" i="52"/>
  <c r="G11" i="52" s="1"/>
  <c r="O9" i="52"/>
  <c r="O11" i="52" s="1"/>
  <c r="W9" i="52"/>
  <c r="W11" i="52" s="1"/>
  <c r="E10" i="52"/>
  <c r="M10" i="52"/>
  <c r="Y10" i="52"/>
  <c r="X545" i="54" s="1"/>
  <c r="O12" i="52"/>
  <c r="I13" i="52"/>
  <c r="Q13" i="52"/>
  <c r="Y13" i="52"/>
  <c r="O14" i="52"/>
  <c r="W14" i="52"/>
  <c r="Y5" i="39"/>
  <c r="Z16" i="39"/>
  <c r="K16" i="39"/>
  <c r="AB15" i="39"/>
  <c r="V15" i="39"/>
  <c r="N15" i="39"/>
  <c r="H15" i="39"/>
  <c r="X8" i="39"/>
  <c r="I8" i="39"/>
  <c r="D21" i="39"/>
  <c r="AH66" i="60" s="1"/>
  <c r="E19" i="39"/>
  <c r="I21" i="39"/>
  <c r="AM66" i="60" s="1"/>
  <c r="L22" i="39"/>
  <c r="AP67" i="60" s="1"/>
  <c r="Q21" i="39"/>
  <c r="AU66" i="60" s="1"/>
  <c r="S19" i="39"/>
  <c r="AW65" i="60" s="1"/>
  <c r="V21" i="39"/>
  <c r="AZ66" i="60" s="1"/>
  <c r="W19" i="39"/>
  <c r="Z22" i="39"/>
  <c r="BD67" i="60" s="1"/>
  <c r="AB18" i="39"/>
  <c r="BF61" i="60" s="1"/>
  <c r="H25" i="39"/>
  <c r="U25" i="39"/>
  <c r="AA25" i="39"/>
  <c r="BE72" i="60" s="1"/>
  <c r="H41" i="39"/>
  <c r="N41" i="39"/>
  <c r="V41" i="39"/>
  <c r="AB41" i="39"/>
  <c r="DN84" i="60"/>
  <c r="CP89" i="60"/>
  <c r="DB83" i="60"/>
  <c r="S168" i="54"/>
  <c r="AQ182" i="54"/>
  <c r="BJ188" i="54" s="1"/>
  <c r="S13" i="9"/>
  <c r="R196" i="54" s="1"/>
  <c r="S10" i="30"/>
  <c r="R240" i="54" s="1"/>
  <c r="R16" i="51"/>
  <c r="Q256" i="54" s="1"/>
  <c r="S5" i="51"/>
  <c r="AS353" i="54"/>
  <c r="AR441" i="54"/>
  <c r="Q32" i="39"/>
  <c r="P468" i="54" s="1"/>
  <c r="S16" i="39"/>
  <c r="T33" i="39"/>
  <c r="S469" i="54" s="1"/>
  <c r="AQ461" i="54"/>
  <c r="BJ481" i="54" s="1"/>
  <c r="R10" i="52"/>
  <c r="AR543" i="54"/>
  <c r="BK549" i="54" s="1"/>
  <c r="AU21" i="15"/>
  <c r="AT571" i="54" s="1"/>
  <c r="AS594" i="54"/>
  <c r="AT25" i="50"/>
  <c r="AQ607" i="54"/>
  <c r="AT605" i="54"/>
  <c r="C15" i="6"/>
  <c r="F16" i="6"/>
  <c r="H14" i="6"/>
  <c r="K15" i="6"/>
  <c r="N16" i="6"/>
  <c r="S15" i="6"/>
  <c r="V16" i="6"/>
  <c r="X14" i="6"/>
  <c r="X18" i="6" s="1"/>
  <c r="AA15" i="6"/>
  <c r="AS33" i="18"/>
  <c r="AS24" i="18" s="1"/>
  <c r="AF15" i="18"/>
  <c r="AF7" i="18"/>
  <c r="AX14" i="20"/>
  <c r="AX12" i="18"/>
  <c r="AX21" i="18" s="1"/>
  <c r="AZ14" i="20"/>
  <c r="AZ27" i="20" s="1"/>
  <c r="BA6" i="32"/>
  <c r="P30" i="21"/>
  <c r="W6" i="30"/>
  <c r="Y32" i="18"/>
  <c r="Y24" i="18" s="1"/>
  <c r="BC12" i="18"/>
  <c r="AY11" i="17"/>
  <c r="AY13" i="17" s="1"/>
  <c r="BA14" i="20"/>
  <c r="BA27" i="20" s="1"/>
  <c r="BA8" i="20"/>
  <c r="BB6" i="31"/>
  <c r="BC7" i="20"/>
  <c r="AY6" i="58"/>
  <c r="AY8" i="58" s="1"/>
  <c r="R29" i="20"/>
  <c r="H24" i="17"/>
  <c r="G115" i="54" s="1"/>
  <c r="BC11" i="17"/>
  <c r="BC13" i="17" s="1"/>
  <c r="BC6" i="17"/>
  <c r="BC8" i="17"/>
  <c r="AY306" i="54"/>
  <c r="AV361" i="54"/>
  <c r="AH13" i="36"/>
  <c r="AG491" i="54" s="1"/>
  <c r="AG501" i="54" s="1"/>
  <c r="AZ13" i="36"/>
  <c r="AY491" i="54" s="1"/>
  <c r="AY501" i="54" s="1"/>
  <c r="AG21" i="15"/>
  <c r="AF571" i="54" s="1"/>
  <c r="AM554" i="54"/>
  <c r="AF595" i="54"/>
  <c r="AW595" i="54"/>
  <c r="AY34" i="50"/>
  <c r="BB594" i="54"/>
  <c r="F267" i="54"/>
  <c r="AA297" i="54"/>
  <c r="E33" i="39"/>
  <c r="D469" i="54" s="1"/>
  <c r="F30" i="39"/>
  <c r="H32" i="39"/>
  <c r="G468" i="54" s="1"/>
  <c r="J32" i="39"/>
  <c r="I468" i="54" s="1"/>
  <c r="L32" i="39"/>
  <c r="K468" i="54" s="1"/>
  <c r="N32" i="39"/>
  <c r="M468" i="54" s="1"/>
  <c r="V32" i="39"/>
  <c r="U468" i="54" s="1"/>
  <c r="X32" i="39"/>
  <c r="Y28" i="39"/>
  <c r="X466" i="54" s="1"/>
  <c r="Z33" i="39"/>
  <c r="Y469" i="54" s="1"/>
  <c r="AA28" i="39"/>
  <c r="Z466" i="54" s="1"/>
  <c r="AB33" i="39"/>
  <c r="AA469" i="54" s="1"/>
  <c r="I34" i="35"/>
  <c r="J34" i="35"/>
  <c r="I508" i="54" s="1"/>
  <c r="V34" i="35"/>
  <c r="U508" i="54" s="1"/>
  <c r="F8" i="42"/>
  <c r="E530" i="54" s="1"/>
  <c r="G26" i="42"/>
  <c r="F529" i="54" s="1"/>
  <c r="H12" i="42"/>
  <c r="J8" i="42"/>
  <c r="K23" i="42"/>
  <c r="L5" i="42"/>
  <c r="K526" i="54" s="1"/>
  <c r="BE528" i="54" s="1"/>
  <c r="N26" i="42"/>
  <c r="M529" i="54" s="1"/>
  <c r="U12" i="42"/>
  <c r="U20" i="42" s="1"/>
  <c r="W8" i="42"/>
  <c r="V530" i="54" s="1"/>
  <c r="X12" i="42"/>
  <c r="Z26" i="42"/>
  <c r="Y529" i="54" s="1"/>
  <c r="AA12" i="42"/>
  <c r="AA20" i="42" s="1"/>
  <c r="E21" i="15"/>
  <c r="D559" i="54" s="1"/>
  <c r="M21" i="15"/>
  <c r="AA21" i="15"/>
  <c r="X447" i="54"/>
  <c r="X451" i="54" s="1"/>
  <c r="AL455" i="54"/>
  <c r="P15" i="51"/>
  <c r="O255" i="54" s="1"/>
  <c r="N267" i="54"/>
  <c r="BH272" i="54" s="1"/>
  <c r="O267" i="54"/>
  <c r="O34" i="35"/>
  <c r="N508" i="54"/>
  <c r="AA168" i="54"/>
  <c r="AK168" i="54"/>
  <c r="N436" i="54"/>
  <c r="Y436" i="54"/>
  <c r="AV433" i="54"/>
  <c r="AX433" i="54"/>
  <c r="AE442" i="54"/>
  <c r="Z435" i="54"/>
  <c r="AG441" i="54"/>
  <c r="AN441" i="54"/>
  <c r="D26" i="52"/>
  <c r="C436" i="54" s="1"/>
  <c r="C31" i="39"/>
  <c r="K31" i="39"/>
  <c r="S31" i="39"/>
  <c r="AA31" i="39"/>
  <c r="G15" i="35"/>
  <c r="Y15" i="35"/>
  <c r="AK15" i="35"/>
  <c r="AM15" i="35"/>
  <c r="AW15" i="35"/>
  <c r="AX603" i="54"/>
  <c r="F7" i="52"/>
  <c r="N7" i="52"/>
  <c r="D8" i="52"/>
  <c r="L8" i="52"/>
  <c r="T8" i="52"/>
  <c r="AB8" i="52"/>
  <c r="R9" i="52"/>
  <c r="Z9" i="52"/>
  <c r="Z11" i="52" s="1"/>
  <c r="H10" i="52"/>
  <c r="P10" i="52"/>
  <c r="O545" i="54" s="1"/>
  <c r="AB10" i="52"/>
  <c r="AA545" i="54" s="1"/>
  <c r="V12" i="52"/>
  <c r="D13" i="52"/>
  <c r="T13" i="52"/>
  <c r="J14" i="52"/>
  <c r="Z14" i="52"/>
  <c r="Z16" i="52" s="1"/>
  <c r="V5" i="39"/>
  <c r="N16" i="39"/>
  <c r="I16" i="39"/>
  <c r="Z15" i="39"/>
  <c r="L15" i="39"/>
  <c r="F15" i="39"/>
  <c r="AA8" i="39"/>
  <c r="L8" i="39"/>
  <c r="C19" i="39"/>
  <c r="AG65" i="60" s="1"/>
  <c r="D18" i="39"/>
  <c r="AH61" i="60" s="1"/>
  <c r="G21" i="39"/>
  <c r="AK66" i="60" s="1"/>
  <c r="H19" i="39"/>
  <c r="AL65" i="60" s="1"/>
  <c r="L19" i="39"/>
  <c r="AP65" i="60" s="1"/>
  <c r="M18" i="39"/>
  <c r="AQ61" i="60" s="1"/>
  <c r="O21" i="39"/>
  <c r="AS66" i="60" s="1"/>
  <c r="P19" i="39"/>
  <c r="AT65" i="60" s="1"/>
  <c r="T22" i="39"/>
  <c r="AX67" i="60" s="1"/>
  <c r="U21" i="39"/>
  <c r="AY66" i="60" s="1"/>
  <c r="V18" i="39"/>
  <c r="AZ61" i="60" s="1"/>
  <c r="X22" i="39"/>
  <c r="BB67" i="60" s="1"/>
  <c r="Z19" i="39"/>
  <c r="Q25" i="39"/>
  <c r="AU72" i="60" s="1"/>
  <c r="W25" i="39"/>
  <c r="BA72" i="60" s="1"/>
  <c r="D41" i="39"/>
  <c r="J41" i="39"/>
  <c r="X41" i="39"/>
  <c r="DL62" i="60"/>
  <c r="DA83" i="60"/>
  <c r="AK18" i="61"/>
  <c r="BA18" i="61"/>
  <c r="AE15" i="61"/>
  <c r="BC15" i="61"/>
  <c r="R168" i="54"/>
  <c r="S5" i="9"/>
  <c r="Q15" i="51"/>
  <c r="R10" i="51"/>
  <c r="R12" i="51" s="1"/>
  <c r="T15" i="51"/>
  <c r="S255" i="54" s="1"/>
  <c r="AS320" i="54"/>
  <c r="AQ442" i="54"/>
  <c r="Q16" i="39"/>
  <c r="R41" i="39"/>
  <c r="R8" i="39"/>
  <c r="AV69" i="60" s="1"/>
  <c r="S41" i="39"/>
  <c r="S34" i="35"/>
  <c r="R508" i="54" s="1"/>
  <c r="AR34" i="35"/>
  <c r="AS34" i="35"/>
  <c r="AS36" i="35" s="1"/>
  <c r="AS543" i="54"/>
  <c r="AR21" i="15"/>
  <c r="AV9" i="18"/>
  <c r="AV11" i="18" s="1"/>
  <c r="AT6" i="22"/>
  <c r="AT12" i="22" s="1"/>
  <c r="AW6" i="18"/>
  <c r="BA22" i="17"/>
  <c r="BA25" i="17"/>
  <c r="AX6" i="18"/>
  <c r="AV309" i="54"/>
  <c r="BB13" i="36"/>
  <c r="BA491" i="54" s="1"/>
  <c r="AI554" i="54"/>
  <c r="AL21" i="15"/>
  <c r="BC25" i="50"/>
  <c r="Z267" i="54"/>
  <c r="AA267" i="54"/>
  <c r="J347" i="54"/>
  <c r="X344" i="54"/>
  <c r="E32" i="39"/>
  <c r="D468" i="54" s="1"/>
  <c r="I34" i="39"/>
  <c r="H471" i="54" s="1"/>
  <c r="K34" i="39"/>
  <c r="J471" i="54" s="1"/>
  <c r="M34" i="39"/>
  <c r="L471" i="54" s="1"/>
  <c r="U34" i="39"/>
  <c r="T471" i="54" s="1"/>
  <c r="W34" i="39"/>
  <c r="V471" i="54" s="1"/>
  <c r="Z32" i="39"/>
  <c r="Y468" i="54"/>
  <c r="AB32" i="39"/>
  <c r="AA468" i="54" s="1"/>
  <c r="M34" i="35"/>
  <c r="L508" i="54" s="1"/>
  <c r="N34" i="35"/>
  <c r="M508" i="54"/>
  <c r="Z34" i="35"/>
  <c r="Y508" i="54" s="1"/>
  <c r="F26" i="42"/>
  <c r="E529" i="54" s="1"/>
  <c r="G23" i="42"/>
  <c r="F528" i="54" s="1"/>
  <c r="H5" i="42"/>
  <c r="H25" i="42" s="1"/>
  <c r="H27" i="42" s="1"/>
  <c r="J26" i="42"/>
  <c r="I529" i="54"/>
  <c r="K12" i="42"/>
  <c r="K20" i="42" s="1"/>
  <c r="M8" i="42"/>
  <c r="N23" i="42"/>
  <c r="U5" i="42"/>
  <c r="W26" i="42"/>
  <c r="X5" i="42"/>
  <c r="Z23" i="42"/>
  <c r="Y528" i="54" s="1"/>
  <c r="AA5" i="42"/>
  <c r="F21" i="15"/>
  <c r="E559" i="54" s="1"/>
  <c r="J554" i="54"/>
  <c r="BD557" i="54" s="1"/>
  <c r="N21" i="15"/>
  <c r="X554" i="54"/>
  <c r="AB21" i="15"/>
  <c r="D583" i="54"/>
  <c r="J583" i="54"/>
  <c r="Y583" i="54"/>
  <c r="J607" i="54"/>
  <c r="AE455" i="54"/>
  <c r="BA455" i="54"/>
  <c r="AK456" i="54"/>
  <c r="V449" i="54"/>
  <c r="N238" i="54"/>
  <c r="BH241" i="54" s="1"/>
  <c r="P10" i="51"/>
  <c r="P12" i="51" s="1"/>
  <c r="O30" i="39"/>
  <c r="N467" i="54" s="1"/>
  <c r="P33" i="39"/>
  <c r="O469" i="54" s="1"/>
  <c r="AO485" i="54"/>
  <c r="O26" i="42"/>
  <c r="N529" i="54" s="1"/>
  <c r="P23" i="42"/>
  <c r="O528" i="54" s="1"/>
  <c r="X168" i="54"/>
  <c r="AO168" i="54"/>
  <c r="E26" i="52"/>
  <c r="D436" i="54"/>
  <c r="L26" i="52"/>
  <c r="K436" i="54" s="1"/>
  <c r="W26" i="52"/>
  <c r="V436" i="54" s="1"/>
  <c r="AA26" i="52"/>
  <c r="Z436" i="54" s="1"/>
  <c r="J435" i="54"/>
  <c r="AK441" i="54"/>
  <c r="AU442" i="54"/>
  <c r="T343" i="54"/>
  <c r="AH352" i="54"/>
  <c r="BB20" i="21"/>
  <c r="D31" i="39"/>
  <c r="L31" i="39"/>
  <c r="T31" i="39"/>
  <c r="AB31" i="39"/>
  <c r="R15" i="35"/>
  <c r="AH15" i="35"/>
  <c r="AU15" i="35"/>
  <c r="BA15" i="35"/>
  <c r="AA603" i="54"/>
  <c r="G7" i="52"/>
  <c r="W7" i="52"/>
  <c r="E8" i="52"/>
  <c r="M8" i="52"/>
  <c r="U8" i="52"/>
  <c r="C9" i="52"/>
  <c r="C11" i="52"/>
  <c r="I10" i="52"/>
  <c r="H545" i="54" s="1"/>
  <c r="U10" i="52"/>
  <c r="K12" i="52"/>
  <c r="E13" i="52"/>
  <c r="M13" i="52"/>
  <c r="U13" i="52"/>
  <c r="C14" i="52"/>
  <c r="W5" i="39"/>
  <c r="Y68" i="60"/>
  <c r="Y74" i="60" s="1"/>
  <c r="AA68" i="60"/>
  <c r="AA74" i="60" s="1"/>
  <c r="X16" i="39"/>
  <c r="M16" i="39"/>
  <c r="D16" i="39"/>
  <c r="Y15" i="39"/>
  <c r="K15" i="39"/>
  <c r="V8" i="39"/>
  <c r="P8" i="39"/>
  <c r="G8" i="39"/>
  <c r="F22" i="39"/>
  <c r="AJ67" i="60" s="1"/>
  <c r="K21" i="39"/>
  <c r="AO66" i="60" s="1"/>
  <c r="L18" i="39"/>
  <c r="N22" i="39"/>
  <c r="AR67" i="60" s="1"/>
  <c r="X21" i="39"/>
  <c r="Y19" i="39"/>
  <c r="BC65" i="60" s="1"/>
  <c r="Z18" i="39"/>
  <c r="BD61" i="60" s="1"/>
  <c r="E25" i="39"/>
  <c r="K25" i="39"/>
  <c r="X25" i="39"/>
  <c r="BB72" i="60" s="1"/>
  <c r="K41" i="39"/>
  <c r="Y41" i="39"/>
  <c r="DN88" i="60"/>
  <c r="DJ83" i="60"/>
  <c r="AT168" i="54"/>
  <c r="BM176" i="54" s="1"/>
  <c r="R13" i="9"/>
  <c r="Q196" i="54" s="1"/>
  <c r="T13" i="9"/>
  <c r="S196" i="54" s="1"/>
  <c r="Q12" i="30"/>
  <c r="Q15" i="30" s="1"/>
  <c r="R5" i="51"/>
  <c r="Q253" i="54" s="1"/>
  <c r="T10" i="51"/>
  <c r="T12" i="51" s="1"/>
  <c r="AR309" i="54"/>
  <c r="AQ321" i="54"/>
  <c r="AR426" i="54"/>
  <c r="Q26" i="52"/>
  <c r="AQ441" i="54"/>
  <c r="AS441" i="54"/>
  <c r="Q8" i="39"/>
  <c r="R33" i="39"/>
  <c r="Q469" i="54" s="1"/>
  <c r="S33" i="39"/>
  <c r="R469" i="54" s="1"/>
  <c r="T28" i="39"/>
  <c r="S466" i="54" s="1"/>
  <c r="AS461" i="54"/>
  <c r="BL483" i="54" s="1"/>
  <c r="Q10" i="52"/>
  <c r="P545" i="54" s="1"/>
  <c r="AQ605" i="54"/>
  <c r="D14" i="6"/>
  <c r="G15" i="6"/>
  <c r="J16" i="6"/>
  <c r="L14" i="6"/>
  <c r="O15" i="6"/>
  <c r="R16" i="6"/>
  <c r="T14" i="6"/>
  <c r="T18" i="6" s="1"/>
  <c r="W15" i="6"/>
  <c r="Z16" i="6"/>
  <c r="Q29" i="20"/>
  <c r="S66" i="22"/>
  <c r="AY6" i="18"/>
  <c r="BC10" i="17"/>
  <c r="BC8" i="18"/>
  <c r="AY6" i="17"/>
  <c r="AY8" i="17" s="1"/>
  <c r="BB6" i="17"/>
  <c r="BB8" i="17" s="1"/>
  <c r="BB19" i="18"/>
  <c r="AW309" i="54"/>
  <c r="BA526" i="54"/>
  <c r="BA539" i="54" s="1"/>
  <c r="AM21" i="15"/>
  <c r="BC21" i="15"/>
  <c r="AH25" i="50"/>
  <c r="AZ595" i="54"/>
  <c r="Z182" i="54"/>
  <c r="W267" i="54"/>
  <c r="F34" i="39"/>
  <c r="E471" i="54" s="1"/>
  <c r="F28" i="39"/>
  <c r="E466" i="54" s="1"/>
  <c r="G33" i="39"/>
  <c r="F469" i="54" s="1"/>
  <c r="H30" i="39"/>
  <c r="G467" i="54" s="1"/>
  <c r="J30" i="39"/>
  <c r="I467" i="54" s="1"/>
  <c r="L30" i="39"/>
  <c r="K467" i="54" s="1"/>
  <c r="N30" i="39"/>
  <c r="M467" i="54" s="1"/>
  <c r="V30" i="39"/>
  <c r="U467" i="54"/>
  <c r="X30" i="39"/>
  <c r="W467" i="54" s="1"/>
  <c r="Y34" i="39"/>
  <c r="X471" i="54" s="1"/>
  <c r="AA34" i="39"/>
  <c r="Z471" i="54" s="1"/>
  <c r="G507" i="54"/>
  <c r="W34" i="35"/>
  <c r="V508" i="54" s="1"/>
  <c r="X34" i="35"/>
  <c r="W508" i="54" s="1"/>
  <c r="E8" i="42"/>
  <c r="D530" i="54" s="1"/>
  <c r="G12" i="42"/>
  <c r="G20" i="42" s="1"/>
  <c r="I8" i="42"/>
  <c r="H530" i="54" s="1"/>
  <c r="M26" i="42"/>
  <c r="L529" i="54" s="1"/>
  <c r="N12" i="42"/>
  <c r="W23" i="42"/>
  <c r="V528" i="54" s="1"/>
  <c r="Y8" i="42"/>
  <c r="X530" i="54"/>
  <c r="Z12" i="42"/>
  <c r="AB8" i="42"/>
  <c r="AA530" i="54" s="1"/>
  <c r="H21" i="15"/>
  <c r="G559" i="54" s="1"/>
  <c r="E583" i="54"/>
  <c r="AZ456" i="54"/>
  <c r="W449" i="54"/>
  <c r="O13" i="9"/>
  <c r="N196" i="54"/>
  <c r="O16" i="51"/>
  <c r="N256" i="54" s="1"/>
  <c r="O28" i="39"/>
  <c r="N466" i="54" s="1"/>
  <c r="P34" i="35"/>
  <c r="O508" i="54" s="1"/>
  <c r="O23" i="42"/>
  <c r="N528" i="54" s="1"/>
  <c r="I26" i="52"/>
  <c r="H436" i="54" s="1"/>
  <c r="P26" i="52"/>
  <c r="O436" i="54"/>
  <c r="AG433" i="54"/>
  <c r="BB433" i="54"/>
  <c r="K435" i="54"/>
  <c r="AG442" i="54"/>
  <c r="AN442" i="54"/>
  <c r="AN352" i="54"/>
  <c r="E31" i="39"/>
  <c r="M31" i="39"/>
  <c r="U31" i="39"/>
  <c r="W15" i="35"/>
  <c r="AP15" i="35"/>
  <c r="BC15" i="35"/>
  <c r="H7" i="52"/>
  <c r="P7" i="52"/>
  <c r="X7" i="52"/>
  <c r="F8" i="52"/>
  <c r="N8" i="52"/>
  <c r="V8" i="52"/>
  <c r="T9" i="52"/>
  <c r="J10" i="52"/>
  <c r="V10" i="52"/>
  <c r="X12" i="52"/>
  <c r="F13" i="52"/>
  <c r="L14" i="52"/>
  <c r="T14" i="52"/>
  <c r="AB14" i="52"/>
  <c r="T68" i="60"/>
  <c r="T74" i="60" s="1"/>
  <c r="AB16" i="39"/>
  <c r="W16" i="39"/>
  <c r="H16" i="39"/>
  <c r="X15" i="39"/>
  <c r="J15" i="39"/>
  <c r="E15" i="39"/>
  <c r="Z8" i="39"/>
  <c r="K8" i="39"/>
  <c r="F8" i="39"/>
  <c r="E22" i="39"/>
  <c r="AI67" i="60" s="1"/>
  <c r="G19" i="39"/>
  <c r="AK65" i="60" s="1"/>
  <c r="J21" i="39"/>
  <c r="AN66" i="60" s="1"/>
  <c r="K19" i="39"/>
  <c r="AO65" i="60" s="1"/>
  <c r="O19" i="39"/>
  <c r="AS65" i="60" s="1"/>
  <c r="R22" i="39"/>
  <c r="AV67" i="60" s="1"/>
  <c r="T21" i="39"/>
  <c r="AX66" i="60" s="1"/>
  <c r="U19" i="39"/>
  <c r="AY65" i="60" s="1"/>
  <c r="W22" i="39"/>
  <c r="BA67" i="60" s="1"/>
  <c r="AA22" i="39"/>
  <c r="BE67" i="60" s="1"/>
  <c r="AB22" i="39"/>
  <c r="BF67" i="60" s="1"/>
  <c r="F25" i="39"/>
  <c r="Y25" i="39"/>
  <c r="E41" i="39"/>
  <c r="L41" i="39"/>
  <c r="Z41" i="39"/>
  <c r="CK89" i="60"/>
  <c r="R90" i="54"/>
  <c r="AQ168" i="54"/>
  <c r="BJ176" i="54" s="1"/>
  <c r="R10" i="9"/>
  <c r="Q195" i="54" s="1"/>
  <c r="T10" i="9"/>
  <c r="Q5" i="30"/>
  <c r="S16" i="51"/>
  <c r="Q34" i="39"/>
  <c r="P471" i="54" s="1"/>
  <c r="Q15" i="39"/>
  <c r="R32" i="39"/>
  <c r="Q468" i="54" s="1"/>
  <c r="R15" i="39"/>
  <c r="T34" i="39"/>
  <c r="T16" i="39"/>
  <c r="Q12" i="52"/>
  <c r="AT543" i="54"/>
  <c r="AT550" i="54" s="1"/>
  <c r="BM550" i="54" s="1"/>
  <c r="AQ595" i="54"/>
  <c r="AS607" i="54"/>
  <c r="AI9" i="58"/>
  <c r="F16" i="49"/>
  <c r="P8" i="38"/>
  <c r="AZ20" i="21"/>
  <c r="AV603" i="54"/>
  <c r="T433" i="54"/>
  <c r="CN89" i="60"/>
  <c r="DC83" i="60"/>
  <c r="BK282" i="54"/>
  <c r="AR607" i="54"/>
  <c r="AW36" i="21"/>
  <c r="R44" i="1"/>
  <c r="BC17" i="30"/>
  <c r="BC32" i="18"/>
  <c r="BC24" i="18" s="1"/>
  <c r="X7" i="18"/>
  <c r="X7" i="30"/>
  <c r="BC6" i="18"/>
  <c r="S28" i="50"/>
  <c r="G6" i="37"/>
  <c r="AA23" i="18"/>
  <c r="W9" i="18"/>
  <c r="W11" i="18" s="1"/>
  <c r="W8" i="18"/>
  <c r="Z55" i="18"/>
  <c r="AY9" i="18"/>
  <c r="AY11" i="18" s="1"/>
  <c r="AY44" i="1"/>
  <c r="BB9" i="18"/>
  <c r="BC7" i="18"/>
  <c r="AX9" i="20"/>
  <c r="AX13" i="20" s="1"/>
  <c r="AX11" i="17"/>
  <c r="AX13" i="17" s="1"/>
  <c r="AB6" i="17"/>
  <c r="M10" i="58"/>
  <c r="AW8" i="18"/>
  <c r="E8" i="9"/>
  <c r="R40" i="22"/>
  <c r="R14" i="52"/>
  <c r="AX6" i="17"/>
  <c r="AX8" i="17" s="1"/>
  <c r="AB54" i="18"/>
  <c r="BB9" i="20"/>
  <c r="BB13" i="20" s="1"/>
  <c r="AX46" i="18"/>
  <c r="BB11" i="17"/>
  <c r="BB13" i="17" s="1"/>
  <c r="BB6" i="20"/>
  <c r="D26" i="58"/>
  <c r="D29" i="58" s="1"/>
  <c r="G51" i="22"/>
  <c r="X8" i="18"/>
  <c r="Y9" i="18"/>
  <c r="Y11" i="18"/>
  <c r="Z8" i="30"/>
  <c r="Z18" i="30" s="1"/>
  <c r="Z20" i="30" s="1"/>
  <c r="X9" i="18"/>
  <c r="X11" i="18" s="1"/>
  <c r="BB8" i="18"/>
  <c r="BB10" i="17"/>
  <c r="BA9" i="20"/>
  <c r="BA13" i="20" s="1"/>
  <c r="BA8" i="18"/>
  <c r="BA10" i="17"/>
  <c r="AX19" i="32"/>
  <c r="BB44" i="1"/>
  <c r="BB42" i="1"/>
  <c r="BA11" i="58"/>
  <c r="BA13" i="58" s="1"/>
  <c r="W39" i="18"/>
  <c r="Y8" i="18"/>
  <c r="AY29" i="20"/>
  <c r="AZ23" i="18"/>
  <c r="AZ22" i="17"/>
  <c r="AZ25" i="17" s="1"/>
  <c r="BB6" i="18"/>
  <c r="AA8" i="18"/>
  <c r="AB7" i="18"/>
  <c r="BA29" i="20"/>
  <c r="AY23" i="18"/>
  <c r="AX9" i="18"/>
  <c r="AX11" i="18" s="1"/>
  <c r="AX10" i="17"/>
  <c r="BA12" i="18"/>
  <c r="BA21" i="18" s="1"/>
  <c r="AV6" i="18"/>
  <c r="BC9" i="20"/>
  <c r="BC13" i="20" s="1"/>
  <c r="AA44" i="1"/>
  <c r="AA42" i="1" s="1"/>
  <c r="Y29" i="20"/>
  <c r="F9" i="20"/>
  <c r="F13" i="20" s="1"/>
  <c r="BA6" i="49"/>
  <c r="P25" i="18"/>
  <c r="BB10" i="58"/>
  <c r="AA29" i="18"/>
  <c r="Z132" i="54" s="1"/>
  <c r="AX29" i="20"/>
  <c r="AY22" i="17"/>
  <c r="AY25" i="17" s="1"/>
  <c r="BC44" i="1"/>
  <c r="BA6" i="20"/>
  <c r="BA7" i="18"/>
  <c r="AY14" i="20"/>
  <c r="AY27" i="20"/>
  <c r="BB23" i="18"/>
  <c r="BB22" i="17"/>
  <c r="BB25" i="17" s="1"/>
  <c r="AV14" i="6"/>
  <c r="AV17" i="6" s="1"/>
  <c r="AX8" i="20"/>
  <c r="BB8" i="20"/>
  <c r="BC29" i="20"/>
  <c r="BC33" i="20" s="1"/>
  <c r="Z14" i="20"/>
  <c r="Z27" i="20" s="1"/>
  <c r="D9" i="58"/>
  <c r="BC23" i="58"/>
  <c r="BC25" i="58" s="1"/>
  <c r="AB8" i="18"/>
  <c r="Y19" i="18"/>
  <c r="AB9" i="30"/>
  <c r="AB11" i="30" s="1"/>
  <c r="AX44" i="1"/>
  <c r="AY14" i="58"/>
  <c r="AY22" i="58" s="1"/>
  <c r="X15" i="35"/>
  <c r="I34" i="21"/>
  <c r="N24" i="31"/>
  <c r="N26" i="31"/>
  <c r="I8" i="52"/>
  <c r="V14" i="18"/>
  <c r="AT14" i="21"/>
  <c r="AT20" i="21" s="1"/>
  <c r="AO6" i="6"/>
  <c r="AO8" i="7"/>
  <c r="AO17" i="7" s="1"/>
  <c r="AD19" i="32"/>
  <c r="N7" i="43"/>
  <c r="Z54" i="18"/>
  <c r="W18" i="18"/>
  <c r="AA55" i="18"/>
  <c r="X6" i="17"/>
  <c r="F7" i="49"/>
  <c r="M24" i="43"/>
  <c r="M26" i="43" s="1"/>
  <c r="D74" i="22"/>
  <c r="N31" i="35"/>
  <c r="L8" i="35"/>
  <c r="I9" i="52"/>
  <c r="L9" i="51"/>
  <c r="T9" i="20"/>
  <c r="T13" i="20" s="1"/>
  <c r="O33" i="21"/>
  <c r="Z9" i="18"/>
  <c r="Z11" i="18" s="1"/>
  <c r="BA21" i="21"/>
  <c r="BA35" i="21" s="1"/>
  <c r="H11" i="21"/>
  <c r="M9" i="36"/>
  <c r="G16" i="37"/>
  <c r="G7" i="31"/>
  <c r="G9" i="31" s="1"/>
  <c r="H18" i="22"/>
  <c r="BB21" i="43"/>
  <c r="BB23" i="43" s="1"/>
  <c r="AJ8" i="35"/>
  <c r="O49" i="21"/>
  <c r="O54" i="18"/>
  <c r="BT87" i="60"/>
  <c r="G9" i="17"/>
  <c r="S15" i="35"/>
  <c r="I37" i="22"/>
  <c r="H368" i="54" s="1"/>
  <c r="I39" i="21"/>
  <c r="H32" i="21"/>
  <c r="N36" i="35"/>
  <c r="H31" i="21"/>
  <c r="F9" i="43"/>
  <c r="F11" i="43" s="1"/>
  <c r="D50" i="21"/>
  <c r="J36" i="21"/>
  <c r="J14" i="36"/>
  <c r="I494" i="54" s="1"/>
  <c r="F15" i="21"/>
  <c r="M14" i="7"/>
  <c r="M16" i="7" s="1"/>
  <c r="M32" i="18"/>
  <c r="H36" i="22"/>
  <c r="G367" i="54" s="1"/>
  <c r="H34" i="22"/>
  <c r="G366" i="54"/>
  <c r="H13" i="52"/>
  <c r="O7" i="52"/>
  <c r="N20" i="18"/>
  <c r="AD7" i="20"/>
  <c r="AK7" i="32"/>
  <c r="AG40" i="22"/>
  <c r="Q65" i="22"/>
  <c r="AF14" i="6"/>
  <c r="AL6" i="21"/>
  <c r="AL8" i="21"/>
  <c r="AX11" i="58"/>
  <c r="AX13" i="58" s="1"/>
  <c r="AX22" i="17"/>
  <c r="AX25" i="17"/>
  <c r="M7" i="49"/>
  <c r="S46" i="21"/>
  <c r="R392" i="54" s="1"/>
  <c r="S26" i="21"/>
  <c r="I74" i="22"/>
  <c r="P34" i="21"/>
  <c r="K29" i="50"/>
  <c r="I66" i="22"/>
  <c r="M16" i="37"/>
  <c r="P8" i="22"/>
  <c r="O364" i="54" s="1"/>
  <c r="V44" i="18"/>
  <c r="V9" i="13"/>
  <c r="AI521" i="54"/>
  <c r="AH15" i="22"/>
  <c r="AH19" i="22" s="1"/>
  <c r="AH14" i="21"/>
  <c r="AH14" i="39"/>
  <c r="AH17" i="39" s="1"/>
  <c r="AQ34" i="21"/>
  <c r="AE31" i="35"/>
  <c r="AE6" i="32"/>
  <c r="V8" i="6"/>
  <c r="BC21" i="43"/>
  <c r="BC23" i="43" s="1"/>
  <c r="L66" i="22"/>
  <c r="H58" i="22"/>
  <c r="H36" i="21"/>
  <c r="P33" i="18"/>
  <c r="L25" i="21"/>
  <c r="M15" i="36"/>
  <c r="AW10" i="10"/>
  <c r="Z8" i="52"/>
  <c r="Q8" i="7"/>
  <c r="AQ46" i="21"/>
  <c r="AP402" i="54" s="1"/>
  <c r="O25" i="39"/>
  <c r="AS72" i="60" s="1"/>
  <c r="K14" i="39"/>
  <c r="K17" i="39" s="1"/>
  <c r="P7" i="31"/>
  <c r="P9" i="31" s="1"/>
  <c r="F16" i="37"/>
  <c r="F40" i="22"/>
  <c r="AD17" i="10"/>
  <c r="F7" i="18"/>
  <c r="AX21" i="43"/>
  <c r="AX23" i="43" s="1"/>
  <c r="T17" i="49"/>
  <c r="C24" i="43"/>
  <c r="H73" i="22"/>
  <c r="L29" i="43"/>
  <c r="L25" i="43" s="1"/>
  <c r="P511" i="54"/>
  <c r="N22" i="22"/>
  <c r="N24" i="21"/>
  <c r="P7" i="36"/>
  <c r="P13" i="22"/>
  <c r="J17" i="31"/>
  <c r="E29" i="18"/>
  <c r="D132" i="54" s="1"/>
  <c r="E9" i="52"/>
  <c r="AS19" i="15"/>
  <c r="AH21" i="43"/>
  <c r="AH23" i="43" s="1"/>
  <c r="AF9" i="32"/>
  <c r="AF11" i="32" s="1"/>
  <c r="O19" i="18"/>
  <c r="I27" i="22"/>
  <c r="F50" i="22"/>
  <c r="F15" i="36"/>
  <c r="F54" i="21"/>
  <c r="I23" i="22"/>
  <c r="K64" i="22"/>
  <c r="R40" i="18"/>
  <c r="G23" i="31"/>
  <c r="F210" i="54" s="1"/>
  <c r="V17" i="18"/>
  <c r="V9" i="12"/>
  <c r="V11" i="12" s="1"/>
  <c r="V45" i="1"/>
  <c r="AN34" i="21"/>
  <c r="G11" i="22"/>
  <c r="AS9" i="16"/>
  <c r="E27" i="22"/>
  <c r="AG58" i="22"/>
  <c r="G8" i="37"/>
  <c r="AO7" i="9"/>
  <c r="AH19" i="18"/>
  <c r="AU6" i="7"/>
  <c r="AU17" i="7" s="1"/>
  <c r="AT50" i="21"/>
  <c r="Q43" i="1"/>
  <c r="AS6" i="9"/>
  <c r="AS15" i="9" s="1"/>
  <c r="Q18" i="32"/>
  <c r="Q21" i="43"/>
  <c r="Q23" i="43" s="1"/>
  <c r="AN6" i="38"/>
  <c r="AJ6" i="38"/>
  <c r="Q510" i="54"/>
  <c r="AR7" i="43"/>
  <c r="AH14" i="22"/>
  <c r="AH8" i="36"/>
  <c r="AO9" i="37"/>
  <c r="AO15" i="22"/>
  <c r="AO19" i="22" s="1"/>
  <c r="AO14" i="21"/>
  <c r="AO20" i="21" s="1"/>
  <c r="AG50" i="21"/>
  <c r="AD9" i="18"/>
  <c r="AD11" i="18" s="1"/>
  <c r="AF31" i="21"/>
  <c r="H20" i="18"/>
  <c r="F23" i="22"/>
  <c r="L11" i="31"/>
  <c r="L13" i="31" s="1"/>
  <c r="R61" i="22"/>
  <c r="O15" i="18"/>
  <c r="V7" i="12"/>
  <c r="Q7" i="20"/>
  <c r="AL6" i="12"/>
  <c r="J27" i="22"/>
  <c r="Y50" i="21"/>
  <c r="Z52" i="22"/>
  <c r="AU19" i="15"/>
  <c r="AU22" i="15" s="1"/>
  <c r="Q26" i="22"/>
  <c r="Q14" i="52"/>
  <c r="AS14" i="36"/>
  <c r="AS31" i="35"/>
  <c r="C15" i="36"/>
  <c r="N43" i="21"/>
  <c r="M8" i="43"/>
  <c r="AF9" i="9"/>
  <c r="P56" i="18"/>
  <c r="AI23" i="18"/>
  <c r="AK15" i="18"/>
  <c r="AO14" i="20"/>
  <c r="AN9" i="18"/>
  <c r="AN11" i="18" s="1"/>
  <c r="AR9" i="13"/>
  <c r="AH6" i="18"/>
  <c r="AO13" i="39"/>
  <c r="AE29" i="22"/>
  <c r="AE39" i="22" s="1"/>
  <c r="AR72" i="22"/>
  <c r="AR12" i="39"/>
  <c r="AR39" i="39" s="1"/>
  <c r="AR13" i="22"/>
  <c r="F21" i="17"/>
  <c r="E114" i="54" s="1"/>
  <c r="AE10" i="42"/>
  <c r="J8" i="37"/>
  <c r="AU6" i="43"/>
  <c r="AU7" i="36"/>
  <c r="AQ5" i="61"/>
  <c r="AQ18" i="61" s="1"/>
  <c r="Q9" i="22"/>
  <c r="AO18" i="38"/>
  <c r="AO46" i="21"/>
  <c r="AN402" i="54" s="1"/>
  <c r="AO13" i="22"/>
  <c r="E33" i="21"/>
  <c r="R14" i="39"/>
  <c r="AI19" i="15"/>
  <c r="AO22" i="42"/>
  <c r="AO24" i="42" s="1"/>
  <c r="AO56" i="21"/>
  <c r="AH9" i="13"/>
  <c r="AE15" i="18"/>
  <c r="V10" i="31"/>
  <c r="I8" i="6"/>
  <c r="C24" i="22"/>
  <c r="E37" i="20"/>
  <c r="D150" i="54" s="1"/>
  <c r="V8" i="13"/>
  <c r="AJ11" i="22"/>
  <c r="AO9" i="6"/>
  <c r="D28" i="18"/>
  <c r="C131" i="54" s="1"/>
  <c r="AO14" i="18"/>
  <c r="Q18" i="38"/>
  <c r="AX7" i="49"/>
  <c r="AK14" i="21"/>
  <c r="AK20" i="21"/>
  <c r="AJ46" i="21"/>
  <c r="AI402" i="54" s="1"/>
  <c r="F46" i="22"/>
  <c r="AH15" i="36"/>
  <c r="AH40" i="22"/>
  <c r="AH43" i="22" s="1"/>
  <c r="AH46" i="21"/>
  <c r="AG402" i="54" s="1"/>
  <c r="R38" i="22"/>
  <c r="Q369" i="54" s="1"/>
  <c r="AG14" i="21"/>
  <c r="AG20" i="21" s="1"/>
  <c r="AG13" i="39"/>
  <c r="AN20" i="18"/>
  <c r="AO20" i="18"/>
  <c r="AK6" i="7"/>
  <c r="AK17" i="7" s="1"/>
  <c r="AI48" i="18"/>
  <c r="AH6" i="13"/>
  <c r="AD40" i="18"/>
  <c r="AT19" i="32"/>
  <c r="AR21" i="21"/>
  <c r="AP6" i="18"/>
  <c r="AF29" i="18"/>
  <c r="AE140" i="54" s="1"/>
  <c r="AG48" i="18"/>
  <c r="AH6" i="32"/>
  <c r="AT8" i="12"/>
  <c r="AT30" i="12" s="1"/>
  <c r="AT33" i="12" s="1"/>
  <c r="Q32" i="22"/>
  <c r="Q7" i="52"/>
  <c r="Q20" i="18"/>
  <c r="AM24" i="43"/>
  <c r="AM26" i="43" s="1"/>
  <c r="AO51" i="21"/>
  <c r="AN401" i="54" s="1"/>
  <c r="N52" i="22"/>
  <c r="N42" i="22" s="1"/>
  <c r="N56" i="21"/>
  <c r="N45" i="21" s="1"/>
  <c r="K15" i="35"/>
  <c r="H9" i="22"/>
  <c r="I29" i="18"/>
  <c r="H132" i="54" s="1"/>
  <c r="AD8" i="6"/>
  <c r="AF55" i="18"/>
  <c r="AL7" i="12"/>
  <c r="AT8" i="18"/>
  <c r="AE15" i="22"/>
  <c r="AE19" i="22" s="1"/>
  <c r="AO6" i="36"/>
  <c r="AE21" i="42"/>
  <c r="AE25" i="42" s="1"/>
  <c r="AE27" i="42" s="1"/>
  <c r="Q8" i="38"/>
  <c r="BV87" i="60"/>
  <c r="BV89" i="60" s="1"/>
  <c r="AJ12" i="21"/>
  <c r="AT56" i="18"/>
  <c r="AO8" i="37"/>
  <c r="AE21" i="43"/>
  <c r="AE23" i="43" s="1"/>
  <c r="J13" i="22"/>
  <c r="AG6" i="39"/>
  <c r="AG34" i="21"/>
  <c r="AJ15" i="35"/>
  <c r="AK52" i="22"/>
  <c r="AK42" i="22" s="1"/>
  <c r="AK15" i="36"/>
  <c r="AP6" i="10"/>
  <c r="AP18" i="10" s="1"/>
  <c r="R19" i="18"/>
  <c r="AH14" i="6"/>
  <c r="AH17" i="6" s="1"/>
  <c r="AN19" i="15"/>
  <c r="AJ9" i="15"/>
  <c r="AJ18" i="15"/>
  <c r="AI569" i="54" s="1"/>
  <c r="AI11" i="22"/>
  <c r="C8" i="9"/>
  <c r="F22" i="18"/>
  <c r="AF36" i="22"/>
  <c r="AE380" i="54" s="1"/>
  <c r="AP6" i="9"/>
  <c r="AH13" i="21"/>
  <c r="AN8" i="13"/>
  <c r="AN16" i="13" s="1"/>
  <c r="AA46" i="22"/>
  <c r="AA14" i="22"/>
  <c r="AA8" i="52"/>
  <c r="AO16" i="61"/>
  <c r="AJ34" i="21"/>
  <c r="AS24" i="43"/>
  <c r="AS26" i="43" s="1"/>
  <c r="AR6" i="43"/>
  <c r="AO6" i="38"/>
  <c r="AO19" i="38" s="1"/>
  <c r="AO21" i="38" s="1"/>
  <c r="AS18" i="15"/>
  <c r="AR569" i="54" s="1"/>
  <c r="F14" i="36"/>
  <c r="E494" i="54" s="1"/>
  <c r="K26" i="21"/>
  <c r="AM9" i="7"/>
  <c r="F25" i="32"/>
  <c r="F20" i="32" s="1"/>
  <c r="AO9" i="18"/>
  <c r="AO11" i="18" s="1"/>
  <c r="AQ21" i="43"/>
  <c r="AQ23" i="43" s="1"/>
  <c r="AF6" i="20"/>
  <c r="AK14" i="51"/>
  <c r="AH6" i="6"/>
  <c r="E9" i="37"/>
  <c r="E32" i="21"/>
  <c r="AD6" i="32"/>
  <c r="AD54" i="18"/>
  <c r="AM8" i="18"/>
  <c r="AU17" i="10"/>
  <c r="AU18" i="10" s="1"/>
  <c r="AZ24" i="43"/>
  <c r="AJ15" i="22"/>
  <c r="AJ19" i="22" s="1"/>
  <c r="AI14" i="21"/>
  <c r="AI20" i="21"/>
  <c r="E9" i="43"/>
  <c r="E11" i="43" s="1"/>
  <c r="AR6" i="9"/>
  <c r="AR15" i="9" s="1"/>
  <c r="AO6" i="9"/>
  <c r="AI8" i="6"/>
  <c r="AI18" i="6" s="1"/>
  <c r="AG32" i="21"/>
  <c r="AJ52" i="22"/>
  <c r="AJ42" i="22"/>
  <c r="AU54" i="18"/>
  <c r="AF9" i="51"/>
  <c r="AE14" i="21"/>
  <c r="AE20" i="21" s="1"/>
  <c r="AU8" i="36"/>
  <c r="Q15" i="35"/>
  <c r="H14" i="18"/>
  <c r="AR27" i="22"/>
  <c r="AS13" i="22"/>
  <c r="AS7" i="52"/>
  <c r="AS17" i="52" s="1"/>
  <c r="AL23" i="20"/>
  <c r="AD6" i="13"/>
  <c r="AD8" i="13"/>
  <c r="AR6" i="21"/>
  <c r="AR8" i="21" s="1"/>
  <c r="AO29" i="21"/>
  <c r="AT9" i="13"/>
  <c r="AJ28" i="18"/>
  <c r="AI139" i="54" s="1"/>
  <c r="AO33" i="21"/>
  <c r="AO15" i="18"/>
  <c r="AF56" i="18"/>
  <c r="AJ8" i="15"/>
  <c r="AL9" i="12"/>
  <c r="AL11" i="12" s="1"/>
  <c r="I56" i="21"/>
  <c r="I45" i="21" s="1"/>
  <c r="I52" i="22"/>
  <c r="I42" i="22" s="1"/>
  <c r="AR31" i="21"/>
  <c r="AP8" i="18"/>
  <c r="G7" i="49"/>
  <c r="H7" i="18"/>
  <c r="AE33" i="21"/>
  <c r="O12" i="39"/>
  <c r="AN39" i="21"/>
  <c r="AQ7" i="43"/>
  <c r="AJ23" i="18"/>
  <c r="AJ17" i="30"/>
  <c r="AI18" i="20"/>
  <c r="AH6" i="12"/>
  <c r="AM43" i="18"/>
  <c r="AL6" i="10"/>
  <c r="AL8" i="10" s="1"/>
  <c r="AU29" i="22"/>
  <c r="AU39" i="22" s="1"/>
  <c r="AP36" i="21"/>
  <c r="AJ22" i="42"/>
  <c r="AJ24" i="42" s="1"/>
  <c r="AH56" i="18"/>
  <c r="AP7" i="30"/>
  <c r="AP18" i="30"/>
  <c r="AP20" i="30" s="1"/>
  <c r="I64" i="22"/>
  <c r="AU14" i="52"/>
  <c r="AU8" i="6"/>
  <c r="AU18" i="6" s="1"/>
  <c r="M51" i="21"/>
  <c r="L391" i="54" s="1"/>
  <c r="AP6" i="22"/>
  <c r="AP12" i="22" s="1"/>
  <c r="AM18" i="15"/>
  <c r="AL569" i="54" s="1"/>
  <c r="AI31" i="35"/>
  <c r="AM9" i="30"/>
  <c r="AM11" i="30" s="1"/>
  <c r="AX26" i="58"/>
  <c r="AX29" i="58" s="1"/>
  <c r="AJ6" i="37"/>
  <c r="AJ17" i="37" s="1"/>
  <c r="AP13" i="39"/>
  <c r="AP39" i="39" s="1"/>
  <c r="AK19" i="15"/>
  <c r="AK22" i="15" s="1"/>
  <c r="H26" i="21"/>
  <c r="AR13" i="21"/>
  <c r="D16" i="21"/>
  <c r="D17" i="22"/>
  <c r="C365" i="54" s="1"/>
  <c r="L45" i="18"/>
  <c r="AH8" i="12"/>
  <c r="AH26" i="12"/>
  <c r="AX8" i="43"/>
  <c r="AU31" i="35"/>
  <c r="P74" i="22"/>
  <c r="AN19" i="20"/>
  <c r="F28" i="21"/>
  <c r="AO10" i="17"/>
  <c r="K36" i="21"/>
  <c r="S7" i="42"/>
  <c r="Q7" i="43"/>
  <c r="D46" i="22"/>
  <c r="D51" i="21"/>
  <c r="C391" i="54" s="1"/>
  <c r="AS28" i="21"/>
  <c r="AS17" i="22"/>
  <c r="AR378" i="54"/>
  <c r="AK36" i="21"/>
  <c r="AP13" i="21"/>
  <c r="AK6" i="10"/>
  <c r="AP8" i="9"/>
  <c r="AO8" i="15"/>
  <c r="AO23" i="15" s="1"/>
  <c r="AO25" i="15" s="1"/>
  <c r="AY40" i="22"/>
  <c r="AU9" i="18"/>
  <c r="AU11" i="18" s="1"/>
  <c r="T38" i="18"/>
  <c r="AP33" i="22"/>
  <c r="AR14" i="22"/>
  <c r="AN7" i="49"/>
  <c r="AG7" i="32"/>
  <c r="AS40" i="22"/>
  <c r="M66" i="22"/>
  <c r="Q61" i="22"/>
  <c r="Q40" i="18"/>
  <c r="AN15" i="37"/>
  <c r="AS26" i="22"/>
  <c r="AS29" i="21"/>
  <c r="G19" i="21"/>
  <c r="M10" i="22"/>
  <c r="AN9" i="16"/>
  <c r="AG9" i="43"/>
  <c r="AG11" i="43"/>
  <c r="N13" i="22"/>
  <c r="AE26" i="12"/>
  <c r="BB15" i="22"/>
  <c r="AS14" i="22"/>
  <c r="S24" i="21"/>
  <c r="AT8" i="32"/>
  <c r="AK58" i="22"/>
  <c r="M21" i="43"/>
  <c r="M23" i="43" s="1"/>
  <c r="AM9" i="6"/>
  <c r="AM18" i="6" s="1"/>
  <c r="AG8" i="12"/>
  <c r="AG30" i="12" s="1"/>
  <c r="AG33" i="12" s="1"/>
  <c r="U27" i="21"/>
  <c r="X30" i="21"/>
  <c r="L17" i="21"/>
  <c r="F9" i="22"/>
  <c r="M6" i="61"/>
  <c r="T44" i="21"/>
  <c r="AN16" i="37"/>
  <c r="AN46" i="21"/>
  <c r="AM402" i="54" s="1"/>
  <c r="P21" i="43"/>
  <c r="P23" i="43" s="1"/>
  <c r="AK40" i="22"/>
  <c r="K62" i="22"/>
  <c r="L15" i="21"/>
  <c r="AL8" i="9"/>
  <c r="AE8" i="15"/>
  <c r="AK13" i="21"/>
  <c r="AP6" i="21"/>
  <c r="AP8" i="21" s="1"/>
  <c r="AJ50" i="21"/>
  <c r="K21" i="43"/>
  <c r="K23" i="43" s="1"/>
  <c r="L50" i="21"/>
  <c r="AU6" i="13"/>
  <c r="T8" i="18"/>
  <c r="S51" i="21"/>
  <c r="R391" i="54" s="1"/>
  <c r="P32" i="21"/>
  <c r="AK10" i="22"/>
  <c r="AK74" i="22"/>
  <c r="AF7" i="43"/>
  <c r="AI6" i="15"/>
  <c r="AH568" i="54" s="1"/>
  <c r="M63" i="22"/>
  <c r="U13" i="21"/>
  <c r="W14" i="21"/>
  <c r="W20" i="21" s="1"/>
  <c r="AU45" i="18"/>
  <c r="H52" i="22"/>
  <c r="H42" i="22" s="1"/>
  <c r="O46" i="22"/>
  <c r="AU7" i="37"/>
  <c r="AU17" i="37" s="1"/>
  <c r="AU34" i="18"/>
  <c r="AU24" i="18" s="1"/>
  <c r="AU16" i="61"/>
  <c r="AU18" i="61" s="1"/>
  <c r="AS13" i="16"/>
  <c r="F15" i="22"/>
  <c r="F19" i="22" s="1"/>
  <c r="K56" i="21"/>
  <c r="K45" i="21" s="1"/>
  <c r="L57" i="22"/>
  <c r="AJ6" i="7"/>
  <c r="AJ17" i="7" s="1"/>
  <c r="AN6" i="10"/>
  <c r="AN8" i="10" s="1"/>
  <c r="L19" i="32"/>
  <c r="AT6" i="32"/>
  <c r="AS37" i="22"/>
  <c r="AR381" i="54" s="1"/>
  <c r="AS39" i="21"/>
  <c r="O7" i="38"/>
  <c r="O13" i="22"/>
  <c r="AI6" i="22"/>
  <c r="AI6" i="21"/>
  <c r="AI8" i="21" s="1"/>
  <c r="AG8" i="9"/>
  <c r="AG15" i="9" s="1"/>
  <c r="AP22" i="17"/>
  <c r="AP25" i="17" s="1"/>
  <c r="AU9" i="43"/>
  <c r="AU11" i="43" s="1"/>
  <c r="U43" i="21"/>
  <c r="U6" i="21"/>
  <c r="W38" i="21"/>
  <c r="U7" i="21"/>
  <c r="AT11" i="42"/>
  <c r="AT25" i="42" s="1"/>
  <c r="AT27" i="42" s="1"/>
  <c r="T6" i="18"/>
  <c r="I22" i="43"/>
  <c r="Z39" i="21"/>
  <c r="K46" i="22"/>
  <c r="K51" i="21"/>
  <c r="J391" i="54" s="1"/>
  <c r="W28" i="21"/>
  <c r="V28" i="21"/>
  <c r="T21" i="21"/>
  <c r="P31" i="35"/>
  <c r="P50" i="21"/>
  <c r="H13" i="22"/>
  <c r="M41" i="22"/>
  <c r="AR13" i="16"/>
  <c r="AI13" i="16"/>
  <c r="AI15" i="16" s="1"/>
  <c r="U56" i="18"/>
  <c r="AU7" i="30"/>
  <c r="AA32" i="21"/>
  <c r="X57" i="21"/>
  <c r="AU7" i="43"/>
  <c r="AS36" i="22"/>
  <c r="AR380" i="54" s="1"/>
  <c r="AN7" i="43"/>
  <c r="K30" i="21"/>
  <c r="AQ6" i="16"/>
  <c r="W29" i="21"/>
  <c r="X54" i="21"/>
  <c r="S7" i="20"/>
  <c r="AU7" i="52"/>
  <c r="AU17" i="52" s="1"/>
  <c r="U9" i="18"/>
  <c r="U11" i="18" s="1"/>
  <c r="U8" i="18"/>
  <c r="Y14" i="21"/>
  <c r="Y13" i="21"/>
  <c r="Y49" i="21"/>
  <c r="W12" i="21"/>
  <c r="J14" i="18"/>
  <c r="D38" i="22"/>
  <c r="C369" i="54" s="1"/>
  <c r="AN15" i="22"/>
  <c r="AN9" i="52"/>
  <c r="AN11" i="52" s="1"/>
  <c r="V13" i="22"/>
  <c r="V7" i="52"/>
  <c r="U38" i="21"/>
  <c r="AA30" i="21"/>
  <c r="AS36" i="21"/>
  <c r="U17" i="30"/>
  <c r="AP56" i="18"/>
  <c r="AB13" i="52"/>
  <c r="X31" i="21"/>
  <c r="AS21" i="43"/>
  <c r="AS23" i="43" s="1"/>
  <c r="AE41" i="21"/>
  <c r="Q27" i="22"/>
  <c r="J14" i="51"/>
  <c r="J17" i="51" s="1"/>
  <c r="AQ18" i="15"/>
  <c r="AP569" i="54"/>
  <c r="AA17" i="21"/>
  <c r="AS13" i="21"/>
  <c r="M36" i="21"/>
  <c r="L389" i="54" s="1"/>
  <c r="AQ8" i="16"/>
  <c r="AE14" i="16"/>
  <c r="AE19" i="15"/>
  <c r="AJ9" i="32"/>
  <c r="AJ11" i="32" s="1"/>
  <c r="AB41" i="21"/>
  <c r="AB47" i="21" s="1"/>
  <c r="R26" i="22"/>
  <c r="W9" i="21"/>
  <c r="AS8" i="37"/>
  <c r="AS17" i="37" s="1"/>
  <c r="AA14" i="21"/>
  <c r="Q8" i="43"/>
  <c r="J24" i="32"/>
  <c r="J20" i="32" s="1"/>
  <c r="AS35" i="22"/>
  <c r="O26" i="22"/>
  <c r="K21" i="31"/>
  <c r="O7" i="31"/>
  <c r="AO14" i="16"/>
  <c r="I24" i="22"/>
  <c r="U28" i="18"/>
  <c r="T131" i="54" s="1"/>
  <c r="AA7" i="43"/>
  <c r="Q57" i="22"/>
  <c r="G23" i="22"/>
  <c r="F46" i="18"/>
  <c r="H23" i="31"/>
  <c r="G210" i="54" s="1"/>
  <c r="L24" i="31"/>
  <c r="L26" i="31" s="1"/>
  <c r="K7" i="32"/>
  <c r="AM7" i="49"/>
  <c r="AP8" i="32"/>
  <c r="N6" i="12"/>
  <c r="N30" i="12" s="1"/>
  <c r="N33" i="12" s="1"/>
  <c r="N57" i="22"/>
  <c r="N6" i="52"/>
  <c r="F58" i="22"/>
  <c r="R45" i="22"/>
  <c r="AP6" i="15"/>
  <c r="S10" i="17"/>
  <c r="AG36" i="21"/>
  <c r="D8" i="12"/>
  <c r="AE6" i="16"/>
  <c r="AD8" i="15"/>
  <c r="AO8" i="61"/>
  <c r="AD11" i="42"/>
  <c r="C45" i="22"/>
  <c r="K57" i="22"/>
  <c r="R35" i="22"/>
  <c r="AL9" i="15"/>
  <c r="AL23" i="15" s="1"/>
  <c r="AL25" i="15" s="1"/>
  <c r="AP6" i="42"/>
  <c r="AP9" i="52"/>
  <c r="E35" i="18"/>
  <c r="AD6" i="21"/>
  <c r="AD8" i="21" s="1"/>
  <c r="AF36" i="21"/>
  <c r="N9" i="52"/>
  <c r="N11" i="52" s="1"/>
  <c r="H6" i="52"/>
  <c r="H26" i="52"/>
  <c r="G436" i="54" s="1"/>
  <c r="AH7" i="15"/>
  <c r="AE13" i="21"/>
  <c r="AF14" i="21"/>
  <c r="AF20" i="21" s="1"/>
  <c r="G6" i="13"/>
  <c r="AP21" i="42"/>
  <c r="AP25" i="42" s="1"/>
  <c r="AP27" i="42" s="1"/>
  <c r="AG8" i="18"/>
  <c r="K15" i="50"/>
  <c r="E6" i="42"/>
  <c r="E25" i="42" s="1"/>
  <c r="AR9" i="52"/>
  <c r="AR11" i="52" s="1"/>
  <c r="AF9" i="13"/>
  <c r="AF16" i="13" s="1"/>
  <c r="E6" i="13"/>
  <c r="E16" i="13" s="1"/>
  <c r="D6" i="51"/>
  <c r="G9" i="51"/>
  <c r="J9" i="52"/>
  <c r="O30" i="22"/>
  <c r="G45" i="22"/>
  <c r="C73" i="22"/>
  <c r="AN8" i="12"/>
  <c r="AO9" i="13"/>
  <c r="AE47" i="18"/>
  <c r="AR36" i="21"/>
  <c r="G11" i="42"/>
  <c r="G25" i="42" s="1"/>
  <c r="G27" i="42" s="1"/>
  <c r="AI8" i="51"/>
  <c r="N17" i="31"/>
  <c r="N14" i="51"/>
  <c r="N17" i="51" s="1"/>
  <c r="F17" i="30"/>
  <c r="AI6" i="18"/>
  <c r="AI9" i="7"/>
  <c r="AI17" i="7" s="1"/>
  <c r="R30" i="22"/>
  <c r="O11" i="42"/>
  <c r="AF8" i="12"/>
  <c r="E17" i="30"/>
  <c r="AJ11" i="17"/>
  <c r="AJ13" i="17" s="1"/>
  <c r="AJ9" i="18"/>
  <c r="AJ11" i="18" s="1"/>
  <c r="F26" i="22"/>
  <c r="J35" i="50"/>
  <c r="N14" i="52"/>
  <c r="AM9" i="9"/>
  <c r="AM11" i="9" s="1"/>
  <c r="AD46" i="18"/>
  <c r="AQ46" i="18"/>
  <c r="AG10" i="17"/>
  <c r="AK9" i="18"/>
  <c r="P10" i="9"/>
  <c r="O195" i="54" s="1"/>
  <c r="AN57" i="21"/>
  <c r="AG46" i="18"/>
  <c r="AO8" i="32"/>
  <c r="I29" i="20"/>
  <c r="K30" i="20"/>
  <c r="H16" i="31"/>
  <c r="R11" i="10"/>
  <c r="G52" i="22"/>
  <c r="H14" i="52"/>
  <c r="AN6" i="6"/>
  <c r="AK6" i="32"/>
  <c r="AR6" i="17"/>
  <c r="AR8" i="17" s="1"/>
  <c r="AL15" i="18"/>
  <c r="AL10" i="17"/>
  <c r="R19" i="31"/>
  <c r="R24" i="31"/>
  <c r="R26" i="31" s="1"/>
  <c r="AK35" i="18"/>
  <c r="AK24" i="18" s="1"/>
  <c r="S17" i="10"/>
  <c r="AF19" i="32"/>
  <c r="AK11" i="17"/>
  <c r="AK13" i="17" s="1"/>
  <c r="AQ11" i="17"/>
  <c r="AQ13" i="17" s="1"/>
  <c r="AQ47" i="18"/>
  <c r="C6" i="10"/>
  <c r="C8" i="10" s="1"/>
  <c r="M14" i="52"/>
  <c r="AE8" i="7"/>
  <c r="AE17" i="7" s="1"/>
  <c r="I9" i="6"/>
  <c r="AQ17" i="30"/>
  <c r="AQ18" i="30" s="1"/>
  <c r="AQ20" i="30" s="1"/>
  <c r="AR14" i="7"/>
  <c r="AI6" i="17"/>
  <c r="AI8" i="17" s="1"/>
  <c r="AQ6" i="32"/>
  <c r="AG7" i="6"/>
  <c r="M9" i="7"/>
  <c r="P19" i="31"/>
  <c r="J14" i="10"/>
  <c r="E9" i="9"/>
  <c r="E11" i="9" s="1"/>
  <c r="P15" i="32"/>
  <c r="M6" i="9"/>
  <c r="D15" i="32"/>
  <c r="D6" i="9"/>
  <c r="E15" i="32"/>
  <c r="I28" i="31"/>
  <c r="H211" i="54" s="1"/>
  <c r="AJ64" i="22"/>
  <c r="AH19" i="32"/>
  <c r="AH21" i="32" s="1"/>
  <c r="E14" i="7"/>
  <c r="E16" i="7" s="1"/>
  <c r="L9" i="9"/>
  <c r="L11" i="9" s="1"/>
  <c r="J9" i="10"/>
  <c r="G39" i="18"/>
  <c r="M20" i="31"/>
  <c r="AJ23" i="22"/>
  <c r="AH15" i="32"/>
  <c r="R6" i="10"/>
  <c r="R8" i="10" s="1"/>
  <c r="D11" i="10"/>
  <c r="J8" i="7"/>
  <c r="E18" i="32"/>
  <c r="H24" i="32"/>
  <c r="O7" i="9"/>
  <c r="I14" i="36"/>
  <c r="H494" i="54" s="1"/>
  <c r="AG6" i="32"/>
  <c r="AP9" i="32"/>
  <c r="AP11" i="32"/>
  <c r="AP16" i="32"/>
  <c r="L7" i="9"/>
  <c r="R20" i="31"/>
  <c r="AQ14" i="22"/>
  <c r="AI19" i="32"/>
  <c r="AL19" i="32"/>
  <c r="H8" i="9"/>
  <c r="I25" i="32"/>
  <c r="I20" i="32" s="1"/>
  <c r="AI14" i="22"/>
  <c r="C29" i="18"/>
  <c r="B132" i="54" s="1"/>
  <c r="AJ7" i="21"/>
  <c r="AD8" i="43"/>
  <c r="AN24" i="22"/>
  <c r="AD13" i="21"/>
  <c r="AN14" i="22"/>
  <c r="AJ14" i="22"/>
  <c r="AK14" i="22"/>
  <c r="AE23" i="22"/>
  <c r="AE24" i="22"/>
  <c r="AP25" i="32"/>
  <c r="AP20" i="32" s="1"/>
  <c r="AP8" i="43"/>
  <c r="AJ41" i="22"/>
  <c r="AN25" i="39"/>
  <c r="AH8" i="43"/>
  <c r="AM8" i="43"/>
  <c r="AR6" i="38"/>
  <c r="AR19" i="38" s="1"/>
  <c r="AR21" i="38" s="1"/>
  <c r="AO13" i="21"/>
  <c r="AJ15" i="36"/>
  <c r="J8" i="36"/>
  <c r="AN14" i="21"/>
  <c r="AN20" i="21" s="1"/>
  <c r="AG9" i="38"/>
  <c r="AG11" i="38"/>
  <c r="H13" i="43"/>
  <c r="AE8" i="35"/>
  <c r="AM24" i="22"/>
  <c r="D14" i="36"/>
  <c r="C494" i="54" s="1"/>
  <c r="O21" i="43"/>
  <c r="O23" i="43" s="1"/>
  <c r="C22" i="39"/>
  <c r="AG67" i="60" s="1"/>
  <c r="G9" i="37"/>
  <c r="AM6" i="21"/>
  <c r="AM8" i="21" s="1"/>
  <c r="AG13" i="21"/>
  <c r="AI23" i="22"/>
  <c r="E6" i="36"/>
  <c r="D29" i="21"/>
  <c r="AO36" i="21"/>
  <c r="C8" i="39"/>
  <c r="AD23" i="22"/>
  <c r="AE8" i="43"/>
  <c r="I29" i="50"/>
  <c r="G31" i="22"/>
  <c r="G9" i="38"/>
  <c r="G11" i="38"/>
  <c r="O9" i="36"/>
  <c r="AJ14" i="21"/>
  <c r="AJ20" i="21" s="1"/>
  <c r="AQ10" i="22"/>
  <c r="P6" i="36"/>
  <c r="N14" i="36"/>
  <c r="M494" i="54" s="1"/>
  <c r="I37" i="21"/>
  <c r="L33" i="22"/>
  <c r="AG10" i="22"/>
  <c r="AM6" i="22"/>
  <c r="AM12" i="22" s="1"/>
  <c r="AI5" i="21"/>
  <c r="AQ26" i="21"/>
  <c r="AR23" i="22"/>
  <c r="AG25" i="22"/>
  <c r="AN21" i="21"/>
  <c r="AN49" i="21"/>
  <c r="AJ21" i="21"/>
  <c r="AJ35" i="21" s="1"/>
  <c r="AG9" i="22"/>
  <c r="AG74" i="22"/>
  <c r="AD14" i="22"/>
  <c r="R34" i="35"/>
  <c r="Q508" i="54"/>
  <c r="AR73" i="22"/>
  <c r="I18" i="43"/>
  <c r="Q9" i="15"/>
  <c r="M29" i="50"/>
  <c r="G8" i="36"/>
  <c r="Q20" i="50"/>
  <c r="F33" i="21"/>
  <c r="Q14" i="36"/>
  <c r="P494" i="54" s="1"/>
  <c r="S8" i="30"/>
  <c r="AM27" i="22"/>
  <c r="AJ74" i="22"/>
  <c r="P510" i="54"/>
  <c r="AS17" i="61"/>
  <c r="AS18" i="61" s="1"/>
  <c r="Q29" i="50"/>
  <c r="C7" i="37"/>
  <c r="Q9" i="37"/>
  <c r="Q8" i="12"/>
  <c r="T9" i="22"/>
  <c r="Q13" i="39"/>
  <c r="Q7" i="12"/>
  <c r="Q7" i="13"/>
  <c r="Q16" i="13" s="1"/>
  <c r="U6" i="36"/>
  <c r="U16" i="36" s="1"/>
  <c r="U18" i="36" s="1"/>
  <c r="Q14" i="7"/>
  <c r="Q19" i="32"/>
  <c r="Q20" i="31"/>
  <c r="S15" i="37"/>
  <c r="U74" i="22"/>
  <c r="U45" i="22"/>
  <c r="U10" i="22"/>
  <c r="T14" i="22"/>
  <c r="U52" i="22"/>
  <c r="U42" i="22" s="1"/>
  <c r="U9" i="43"/>
  <c r="U11" i="43" s="1"/>
  <c r="T31" i="35"/>
  <c r="O7" i="61"/>
  <c r="U15" i="35"/>
  <c r="T13" i="22"/>
  <c r="T10" i="22"/>
  <c r="T6" i="39"/>
  <c r="S22" i="39"/>
  <c r="AW67" i="60" s="1"/>
  <c r="S32" i="39"/>
  <c r="R468" i="54" s="1"/>
  <c r="U15" i="22"/>
  <c r="U19" i="22"/>
  <c r="T9" i="43"/>
  <c r="T11" i="43" s="1"/>
  <c r="S13" i="39"/>
  <c r="S40" i="39"/>
  <c r="T64" i="22"/>
  <c r="X9" i="38"/>
  <c r="W12" i="50"/>
  <c r="W8" i="36"/>
  <c r="AA28" i="50"/>
  <c r="AA24" i="22"/>
  <c r="AB25" i="39"/>
  <c r="BF72" i="60" s="1"/>
  <c r="AB10" i="50"/>
  <c r="AA27" i="50"/>
  <c r="Z603" i="54" s="1"/>
  <c r="AA10" i="50"/>
  <c r="U31" i="43"/>
  <c r="U25" i="43" s="1"/>
  <c r="U31" i="35"/>
  <c r="T17" i="22"/>
  <c r="S365" i="54" s="1"/>
  <c r="U36" i="22"/>
  <c r="T367" i="54" s="1"/>
  <c r="O8" i="61"/>
  <c r="S10" i="52"/>
  <c r="R545" i="54" s="1"/>
  <c r="V6" i="43"/>
  <c r="AB13" i="43"/>
  <c r="X24" i="43"/>
  <c r="X26" i="43"/>
  <c r="X35" i="22"/>
  <c r="AB15" i="35"/>
  <c r="AA6" i="16"/>
  <c r="X9" i="43"/>
  <c r="X11" i="43" s="1"/>
  <c r="Y31" i="35"/>
  <c r="Y65" i="22"/>
  <c r="Z7" i="32"/>
  <c r="Y8" i="15"/>
  <c r="Y23" i="15" s="1"/>
  <c r="Y25" i="15" s="1"/>
  <c r="Z15" i="35"/>
  <c r="AB31" i="35"/>
  <c r="S17" i="22"/>
  <c r="R365" i="54" s="1"/>
  <c r="S21" i="52"/>
  <c r="S15" i="52" s="1"/>
  <c r="AA9" i="43"/>
  <c r="AA11" i="43" s="1"/>
  <c r="AA6" i="43"/>
  <c r="W8" i="43"/>
  <c r="Z23" i="31"/>
  <c r="Y210" i="54" s="1"/>
  <c r="V11" i="22"/>
  <c r="AB7" i="43"/>
  <c r="AB6" i="43"/>
  <c r="Z9" i="32"/>
  <c r="Z11" i="32" s="1"/>
  <c r="W24" i="43"/>
  <c r="Y40" i="22"/>
  <c r="AA6" i="32"/>
  <c r="Z6" i="32"/>
  <c r="W10" i="31"/>
  <c r="AB33" i="18"/>
  <c r="AB24" i="18" s="1"/>
  <c r="AB37" i="50"/>
  <c r="X8" i="43"/>
  <c r="Y21" i="43"/>
  <c r="Y23" i="43" s="1"/>
  <c r="AA8" i="32"/>
  <c r="AA8" i="35"/>
  <c r="Z8" i="35"/>
  <c r="AB8" i="35"/>
  <c r="V6" i="32"/>
  <c r="X9" i="32"/>
  <c r="X11" i="32" s="1"/>
  <c r="Y6" i="32"/>
  <c r="AA6" i="31"/>
  <c r="Z6" i="16"/>
  <c r="V21" i="43"/>
  <c r="V23" i="43" s="1"/>
  <c r="V8" i="35"/>
  <c r="AB74" i="22"/>
  <c r="Y10" i="31"/>
  <c r="Y11" i="31"/>
  <c r="Y13" i="31" s="1"/>
  <c r="X6" i="31"/>
  <c r="V11" i="31"/>
  <c r="V13" i="31" s="1"/>
  <c r="W37" i="50"/>
  <c r="BC5" i="21"/>
  <c r="BB336" i="54" s="1"/>
  <c r="W8" i="15"/>
  <c r="W23" i="15" s="1"/>
  <c r="W25" i="15" s="1"/>
  <c r="AB6" i="52"/>
  <c r="AA7" i="52"/>
  <c r="X10" i="22"/>
  <c r="Y66" i="22"/>
  <c r="V58" i="22"/>
  <c r="BC6" i="21"/>
  <c r="BC8" i="21"/>
  <c r="BA15" i="43"/>
  <c r="AY21" i="43"/>
  <c r="AY23" i="43" s="1"/>
  <c r="BB24" i="43"/>
  <c r="BB26" i="43" s="1"/>
  <c r="AY7" i="43"/>
  <c r="BC8" i="43"/>
  <c r="W8" i="61"/>
  <c r="AB8" i="61"/>
  <c r="AV19" i="17"/>
  <c r="AV56" i="20"/>
  <c r="AY8" i="43"/>
  <c r="AZ8" i="43"/>
  <c r="AX6" i="43"/>
  <c r="AX24" i="43"/>
  <c r="AX26" i="43" s="1"/>
  <c r="BA14" i="21"/>
  <c r="BA20" i="21"/>
  <c r="AV20" i="12"/>
  <c r="BC6" i="43"/>
  <c r="AY6" i="21"/>
  <c r="AY8" i="21"/>
  <c r="BC36" i="21"/>
  <c r="BB15" i="35"/>
  <c r="AU73" i="22"/>
  <c r="AV25" i="12"/>
  <c r="AU282" i="54" s="1"/>
  <c r="AV26" i="12"/>
  <c r="AV29" i="12" s="1"/>
  <c r="AS18" i="31"/>
  <c r="AW8" i="61"/>
  <c r="AW9" i="61"/>
  <c r="AD25" i="31"/>
  <c r="AM21" i="31"/>
  <c r="AV16" i="31"/>
  <c r="N21" i="32"/>
  <c r="AA23" i="15"/>
  <c r="AA25" i="15" s="1"/>
  <c r="Y16" i="38"/>
  <c r="Y9" i="42"/>
  <c r="V9" i="42"/>
  <c r="Z9" i="42"/>
  <c r="M13" i="31"/>
  <c r="Y17" i="15"/>
  <c r="U9" i="42"/>
  <c r="U25" i="42"/>
  <c r="U27" i="42" s="1"/>
  <c r="T15" i="52"/>
  <c r="T16" i="52" s="1"/>
  <c r="AB15" i="52"/>
  <c r="AB16" i="52" s="1"/>
  <c r="P9" i="42"/>
  <c r="X9" i="42"/>
  <c r="AB43" i="22"/>
  <c r="O23" i="15"/>
  <c r="O25" i="15" s="1"/>
  <c r="O9" i="42"/>
  <c r="W9" i="42"/>
  <c r="W25" i="42"/>
  <c r="AA9" i="42"/>
  <c r="Z42" i="39"/>
  <c r="R14" i="49"/>
  <c r="S11" i="49"/>
  <c r="U13" i="49"/>
  <c r="X12" i="49"/>
  <c r="Z14" i="49"/>
  <c r="AA11" i="49"/>
  <c r="S7" i="49"/>
  <c r="T8" i="49"/>
  <c r="O13" i="37"/>
  <c r="Q13" i="37"/>
  <c r="S13" i="37"/>
  <c r="U13" i="37"/>
  <c r="W13" i="37"/>
  <c r="Y13" i="37"/>
  <c r="AA13" i="37"/>
  <c r="O16" i="37"/>
  <c r="R7" i="37"/>
  <c r="T9" i="37"/>
  <c r="U10" i="37"/>
  <c r="V15" i="37"/>
  <c r="W16" i="37"/>
  <c r="X5" i="37"/>
  <c r="Y6" i="37"/>
  <c r="Z7" i="37"/>
  <c r="AA8" i="37"/>
  <c r="AB9" i="37"/>
  <c r="AA5" i="13"/>
  <c r="AB6" i="13"/>
  <c r="Y11" i="32"/>
  <c r="Z13" i="17"/>
  <c r="AO17" i="15"/>
  <c r="AQ17" i="15"/>
  <c r="AZ17" i="15"/>
  <c r="AH23" i="15"/>
  <c r="AH25" i="15" s="1"/>
  <c r="BB15" i="16"/>
  <c r="AW17" i="52"/>
  <c r="AT31" i="35"/>
  <c r="AH16" i="36"/>
  <c r="AH18" i="36" s="1"/>
  <c r="AP16" i="36"/>
  <c r="AP18" i="36" s="1"/>
  <c r="AT16" i="36"/>
  <c r="AT18" i="36"/>
  <c r="AX16" i="36"/>
  <c r="AX18" i="36" s="1"/>
  <c r="BB16" i="36"/>
  <c r="BB18" i="36" s="1"/>
  <c r="AT17" i="37"/>
  <c r="AZ24" i="39"/>
  <c r="O14" i="49"/>
  <c r="P11" i="49"/>
  <c r="U12" i="49"/>
  <c r="W14" i="49"/>
  <c r="X11" i="49"/>
  <c r="Q17" i="49"/>
  <c r="T7" i="49"/>
  <c r="U8" i="49"/>
  <c r="V9" i="49"/>
  <c r="O12" i="37"/>
  <c r="Q12" i="37"/>
  <c r="S12" i="37"/>
  <c r="U12" i="37"/>
  <c r="W12" i="37"/>
  <c r="Y12" i="37"/>
  <c r="AA12" i="37"/>
  <c r="P16" i="37"/>
  <c r="S7" i="37"/>
  <c r="T8" i="37"/>
  <c r="U9" i="37"/>
  <c r="V10" i="37"/>
  <c r="W15" i="37"/>
  <c r="X16" i="37"/>
  <c r="Y5" i="37"/>
  <c r="Z6" i="37"/>
  <c r="AA7" i="37"/>
  <c r="AB8" i="37"/>
  <c r="AB5" i="13"/>
  <c r="T13" i="31"/>
  <c r="AB13" i="31"/>
  <c r="U13" i="20"/>
  <c r="AM17" i="7"/>
  <c r="AV17" i="7"/>
  <c r="AX17" i="15"/>
  <c r="BA15" i="16"/>
  <c r="AK16" i="52"/>
  <c r="AS25" i="42"/>
  <c r="AS27" i="42" s="1"/>
  <c r="AW25" i="42"/>
  <c r="AW27" i="42" s="1"/>
  <c r="BA25" i="42"/>
  <c r="BA27" i="42" s="1"/>
  <c r="BC17" i="37"/>
  <c r="AJ11" i="39"/>
  <c r="AZ11" i="39"/>
  <c r="O13" i="49"/>
  <c r="R12" i="49"/>
  <c r="T14" i="49"/>
  <c r="U11" i="49"/>
  <c r="Z12" i="49"/>
  <c r="AB14" i="49"/>
  <c r="U7" i="49"/>
  <c r="Z17" i="49"/>
  <c r="O11" i="37"/>
  <c r="Q11" i="37"/>
  <c r="S11" i="37"/>
  <c r="U11" i="37"/>
  <c r="W11" i="37"/>
  <c r="Y11" i="37"/>
  <c r="AA11" i="37"/>
  <c r="O10" i="37"/>
  <c r="P15" i="37"/>
  <c r="Q16" i="37"/>
  <c r="T7" i="37"/>
  <c r="U8" i="37"/>
  <c r="V9" i="37"/>
  <c r="W10" i="37"/>
  <c r="X15" i="37"/>
  <c r="Y16" i="37"/>
  <c r="Z5" i="37"/>
  <c r="AA6" i="37"/>
  <c r="AB7" i="37"/>
  <c r="AA11" i="12"/>
  <c r="X13" i="20"/>
  <c r="AY17" i="15"/>
  <c r="AM17" i="52"/>
  <c r="AV17" i="52"/>
  <c r="AJ20" i="42"/>
  <c r="AR20" i="42"/>
  <c r="AZ20" i="42"/>
  <c r="AO16" i="36"/>
  <c r="AO18" i="36" s="1"/>
  <c r="AW16" i="36"/>
  <c r="AW18" i="36" s="1"/>
  <c r="BA16" i="36"/>
  <c r="BA18" i="36" s="1"/>
  <c r="AH17" i="37"/>
  <c r="AQ17" i="37"/>
  <c r="AJ24" i="39"/>
  <c r="O12" i="49"/>
  <c r="Q14" i="49"/>
  <c r="R11" i="49"/>
  <c r="T13" i="49"/>
  <c r="W12" i="49"/>
  <c r="Y14" i="49"/>
  <c r="Z11" i="49"/>
  <c r="AB13" i="49"/>
  <c r="V7" i="49"/>
  <c r="AA17" i="49"/>
  <c r="AA13" i="20"/>
  <c r="BC17" i="7"/>
  <c r="AS17" i="15"/>
  <c r="BC17" i="52"/>
  <c r="AM15" i="52"/>
  <c r="AM16" i="52" s="1"/>
  <c r="AU15" i="52"/>
  <c r="BC15" i="52"/>
  <c r="BC16" i="52" s="1"/>
  <c r="AN15" i="52"/>
  <c r="AN16" i="52" s="1"/>
  <c r="BB25" i="35"/>
  <c r="AL31" i="35"/>
  <c r="BB31" i="35"/>
  <c r="AJ16" i="36"/>
  <c r="AJ18" i="36" s="1"/>
  <c r="AN16" i="36"/>
  <c r="AN18" i="36" s="1"/>
  <c r="AZ16" i="36"/>
  <c r="AZ18" i="36" s="1"/>
  <c r="AX17" i="37"/>
  <c r="Q12" i="49"/>
  <c r="S14" i="49"/>
  <c r="T11" i="49"/>
  <c r="V13" i="49"/>
  <c r="Y12" i="49"/>
  <c r="AA14" i="49"/>
  <c r="AB11" i="49"/>
  <c r="P7" i="49"/>
  <c r="U17" i="49"/>
  <c r="Q13" i="20"/>
  <c r="Y13" i="20"/>
  <c r="BA16" i="52"/>
  <c r="P14" i="49"/>
  <c r="Q11" i="49"/>
  <c r="S13" i="49"/>
  <c r="V12" i="49"/>
  <c r="X14" i="49"/>
  <c r="Y11" i="49"/>
  <c r="AA13" i="49"/>
  <c r="Q7" i="49"/>
  <c r="T10" i="49"/>
  <c r="U16" i="49"/>
  <c r="P11" i="37"/>
  <c r="R11" i="37"/>
  <c r="T11" i="37"/>
  <c r="V11" i="37"/>
  <c r="X11" i="37"/>
  <c r="Z11" i="37"/>
  <c r="AB11" i="37"/>
  <c r="P7" i="37"/>
  <c r="Q8" i="37"/>
  <c r="R9" i="37"/>
  <c r="S10" i="37"/>
  <c r="T15" i="37"/>
  <c r="U16" i="37"/>
  <c r="V5" i="37"/>
  <c r="W6" i="37"/>
  <c r="X7" i="37"/>
  <c r="Y8" i="37"/>
  <c r="Z9" i="37"/>
  <c r="BA17" i="7"/>
  <c r="AG17" i="15"/>
  <c r="BA17" i="15"/>
  <c r="BB23" i="15"/>
  <c r="BB25" i="15" s="1"/>
  <c r="AL15" i="16"/>
  <c r="AU15" i="16"/>
  <c r="AO17" i="52"/>
  <c r="BA17" i="52"/>
  <c r="AM16" i="36"/>
  <c r="AM18" i="36" s="1"/>
  <c r="AY16" i="36"/>
  <c r="AY18" i="36" s="1"/>
  <c r="BC16" i="36"/>
  <c r="BC18" i="36" s="1"/>
  <c r="AN17" i="37"/>
  <c r="AT11" i="52"/>
  <c r="BB11" i="52"/>
  <c r="AK15" i="49"/>
  <c r="AH14" i="37"/>
  <c r="AP14" i="37"/>
  <c r="AX14" i="37"/>
  <c r="AI11" i="30"/>
  <c r="AQ11" i="30"/>
  <c r="AY11" i="30"/>
  <c r="AH11" i="9"/>
  <c r="AP11" i="9"/>
  <c r="AX11" i="9"/>
  <c r="AJ11" i="30"/>
  <c r="AR11" i="30"/>
  <c r="AZ11" i="30"/>
  <c r="BC21" i="32"/>
  <c r="AK11" i="30"/>
  <c r="AS11" i="30"/>
  <c r="BA11" i="30"/>
  <c r="AL11" i="30"/>
  <c r="AT11" i="30"/>
  <c r="AH18" i="30"/>
  <c r="AH20" i="30" s="1"/>
  <c r="AM18" i="30"/>
  <c r="AM20" i="30" s="1"/>
  <c r="AN18" i="30"/>
  <c r="AN20" i="30" s="1"/>
  <c r="AU18" i="30"/>
  <c r="AU20" i="30" s="1"/>
  <c r="AV18" i="30"/>
  <c r="AV20" i="30" s="1"/>
  <c r="AX18" i="30"/>
  <c r="AX20" i="30" s="1"/>
  <c r="AH8" i="10"/>
  <c r="AP8" i="10"/>
  <c r="AX8" i="10"/>
  <c r="AL11" i="9"/>
  <c r="AT11" i="9"/>
  <c r="BB11" i="9"/>
  <c r="AR8" i="10"/>
  <c r="AZ8" i="10"/>
  <c r="BC21" i="18"/>
  <c r="AI189" i="54"/>
  <c r="AE428" i="54"/>
  <c r="AF34" i="35"/>
  <c r="AK554" i="54"/>
  <c r="BD568" i="54" s="1"/>
  <c r="AL592" i="54"/>
  <c r="BA428" i="54"/>
  <c r="BA426" i="54"/>
  <c r="AW25" i="50"/>
  <c r="AV592" i="54"/>
  <c r="BA592" i="54"/>
  <c r="AL304" i="54"/>
  <c r="BB304" i="54"/>
  <c r="AG426" i="54"/>
  <c r="AU526" i="54"/>
  <c r="AJ25" i="50"/>
  <c r="AZ591" i="54"/>
  <c r="AV8" i="17"/>
  <c r="AH426" i="54"/>
  <c r="AM428" i="54"/>
  <c r="AM426" i="54"/>
  <c r="AJ34" i="35"/>
  <c r="AI518" i="54" s="1"/>
  <c r="AG526" i="54"/>
  <c r="AG539" i="54" s="1"/>
  <c r="AY25" i="50"/>
  <c r="AK592" i="54"/>
  <c r="AX591" i="54"/>
  <c r="AY592" i="54"/>
  <c r="AE592" i="54"/>
  <c r="AM592" i="54"/>
  <c r="AJ592" i="54"/>
  <c r="BA591" i="54"/>
  <c r="BB592" i="54"/>
  <c r="AG592" i="54"/>
  <c r="V182" i="54"/>
  <c r="V185" i="54" s="1"/>
  <c r="AA414" i="54"/>
  <c r="AA412" i="54"/>
  <c r="H34" i="35"/>
  <c r="G508" i="54" s="1"/>
  <c r="I346" i="54"/>
  <c r="I582" i="54"/>
  <c r="G583" i="54"/>
  <c r="G347" i="54"/>
  <c r="AO441" i="54"/>
  <c r="AO455" i="54"/>
  <c r="E414" i="54"/>
  <c r="E412" i="54"/>
  <c r="E346" i="54"/>
  <c r="E582" i="54"/>
  <c r="Z297" i="54"/>
  <c r="Z321" i="54"/>
  <c r="F13" i="36"/>
  <c r="M414" i="54"/>
  <c r="M412" i="54"/>
  <c r="D493" i="54"/>
  <c r="E13" i="36"/>
  <c r="M346" i="54"/>
  <c r="M582" i="54"/>
  <c r="K583" i="54"/>
  <c r="K347" i="54"/>
  <c r="H414" i="54"/>
  <c r="K412" i="54"/>
  <c r="Y412" i="54"/>
  <c r="T526" i="54"/>
  <c r="T531" i="54" s="1"/>
  <c r="T582" i="54"/>
  <c r="V607" i="54"/>
  <c r="X13" i="36"/>
  <c r="W491" i="54" s="1"/>
  <c r="Y13" i="36"/>
  <c r="X491" i="54" s="1"/>
  <c r="X526" i="54"/>
  <c r="X531" i="54" s="1"/>
  <c r="Z607" i="54"/>
  <c r="AA317" i="54"/>
  <c r="BH188" i="54"/>
  <c r="N414" i="54"/>
  <c r="N412" i="54"/>
  <c r="O414" i="54"/>
  <c r="O412" i="54"/>
  <c r="O21" i="15"/>
  <c r="V583" i="54"/>
  <c r="AP308" i="54"/>
  <c r="AP594" i="54"/>
  <c r="AP355" i="54"/>
  <c r="AO433" i="54"/>
  <c r="AP592" i="54"/>
  <c r="BH570" i="54"/>
  <c r="AJ447" i="54"/>
  <c r="BC456" i="54" s="1"/>
  <c r="BH572" i="54"/>
  <c r="V168" i="54"/>
  <c r="U68" i="60"/>
  <c r="U74" i="60" s="1"/>
  <c r="X68" i="60"/>
  <c r="X74" i="60" s="1"/>
  <c r="CX83" i="60"/>
  <c r="CX89" i="60" s="1"/>
  <c r="DH83" i="60"/>
  <c r="DL83" i="60"/>
  <c r="CO89" i="60"/>
  <c r="AV442" i="54"/>
  <c r="D15" i="35"/>
  <c r="DD83" i="60"/>
  <c r="DD89" i="60" s="1"/>
  <c r="DR83" i="60"/>
  <c r="AO447" i="54"/>
  <c r="Y20" i="21"/>
  <c r="AM20" i="21"/>
  <c r="AY20" i="21"/>
  <c r="CH89" i="60"/>
  <c r="CZ83" i="60"/>
  <c r="AG352" i="54"/>
  <c r="CA89" i="60"/>
  <c r="CL89" i="60"/>
  <c r="AH20" i="21"/>
  <c r="AQ20" i="21"/>
  <c r="BC20" i="21"/>
  <c r="AE15" i="35"/>
  <c r="CE89" i="60"/>
  <c r="DF83" i="60"/>
  <c r="DQ83" i="60"/>
  <c r="DA89" i="60"/>
  <c r="DI83" i="60"/>
  <c r="AZ603" i="54"/>
  <c r="BY89" i="60"/>
  <c r="DP83" i="60"/>
  <c r="DP89" i="60" s="1"/>
  <c r="H5" i="16"/>
  <c r="P5" i="16"/>
  <c r="X5" i="16"/>
  <c r="F6" i="16"/>
  <c r="N6" i="16"/>
  <c r="D7" i="16"/>
  <c r="L7" i="16"/>
  <c r="T7" i="16"/>
  <c r="AB7" i="16"/>
  <c r="J8" i="16"/>
  <c r="R8" i="16"/>
  <c r="Z8" i="16"/>
  <c r="H9" i="16"/>
  <c r="P9" i="16"/>
  <c r="X9" i="16"/>
  <c r="F10" i="16"/>
  <c r="N10" i="16"/>
  <c r="D11" i="16"/>
  <c r="L11" i="16"/>
  <c r="T11" i="16"/>
  <c r="AB11" i="16"/>
  <c r="J13" i="16"/>
  <c r="R13" i="16"/>
  <c r="Z13" i="16"/>
  <c r="H14" i="16"/>
  <c r="P14" i="16"/>
  <c r="X14" i="16"/>
  <c r="DS83" i="60"/>
  <c r="DS89" i="60" s="1"/>
  <c r="AA17" i="61"/>
  <c r="S17" i="61"/>
  <c r="K17" i="61"/>
  <c r="C17" i="61"/>
  <c r="O16" i="61"/>
  <c r="G16" i="61"/>
  <c r="AA14" i="61"/>
  <c r="S14" i="61"/>
  <c r="K14" i="61"/>
  <c r="C14" i="61"/>
  <c r="W13" i="61"/>
  <c r="O13" i="61"/>
  <c r="G13" i="61"/>
  <c r="AA12" i="61"/>
  <c r="S12" i="61"/>
  <c r="K12" i="61"/>
  <c r="C12" i="61"/>
  <c r="W11" i="61"/>
  <c r="O11" i="61"/>
  <c r="G11" i="61"/>
  <c r="K10" i="61"/>
  <c r="C10" i="61"/>
  <c r="W9" i="61"/>
  <c r="O9" i="61"/>
  <c r="G9" i="61"/>
  <c r="S8" i="61"/>
  <c r="K8" i="61"/>
  <c r="C8" i="61"/>
  <c r="W7" i="61"/>
  <c r="G7" i="61"/>
  <c r="S6" i="61"/>
  <c r="K6" i="61"/>
  <c r="C6" i="61"/>
  <c r="G5" i="61"/>
  <c r="Z17" i="61"/>
  <c r="R17" i="61"/>
  <c r="J17" i="61"/>
  <c r="V16" i="61"/>
  <c r="N16" i="61"/>
  <c r="F16" i="61"/>
  <c r="Z14" i="61"/>
  <c r="R14" i="61"/>
  <c r="J14" i="61"/>
  <c r="V13" i="61"/>
  <c r="N13" i="61"/>
  <c r="F13" i="61"/>
  <c r="Z12" i="61"/>
  <c r="R12" i="61"/>
  <c r="J12" i="61"/>
  <c r="V11" i="61"/>
  <c r="N11" i="61"/>
  <c r="F11" i="61"/>
  <c r="J10" i="61"/>
  <c r="V9" i="61"/>
  <c r="N9" i="61"/>
  <c r="F9" i="61"/>
  <c r="Z8" i="61"/>
  <c r="J8" i="61"/>
  <c r="V7" i="61"/>
  <c r="N7" i="61"/>
  <c r="F7" i="61"/>
  <c r="J6" i="61"/>
  <c r="F5" i="61"/>
  <c r="Y17" i="61"/>
  <c r="Q17" i="61"/>
  <c r="I17" i="61"/>
  <c r="U16" i="61"/>
  <c r="M16" i="61"/>
  <c r="E16" i="61"/>
  <c r="Y14" i="61"/>
  <c r="Q14" i="61"/>
  <c r="I14" i="61"/>
  <c r="U13" i="61"/>
  <c r="M13" i="61"/>
  <c r="E13" i="61"/>
  <c r="Y12" i="61"/>
  <c r="Q12" i="61"/>
  <c r="I12" i="61"/>
  <c r="U11" i="61"/>
  <c r="M11" i="61"/>
  <c r="E11" i="61"/>
  <c r="Y10" i="61"/>
  <c r="I10" i="61"/>
  <c r="U9" i="61"/>
  <c r="M9" i="61"/>
  <c r="E9" i="61"/>
  <c r="Q8" i="61"/>
  <c r="I8" i="61"/>
  <c r="U7" i="61"/>
  <c r="M7" i="61"/>
  <c r="E7" i="61"/>
  <c r="I6" i="61"/>
  <c r="U5" i="61"/>
  <c r="E5" i="61"/>
  <c r="X17" i="61"/>
  <c r="P17" i="61"/>
  <c r="H17" i="61"/>
  <c r="AB16" i="61"/>
  <c r="T16" i="61"/>
  <c r="D16" i="61"/>
  <c r="X14" i="61"/>
  <c r="P14" i="61"/>
  <c r="H14" i="61"/>
  <c r="AB13" i="61"/>
  <c r="T13" i="61"/>
  <c r="L13" i="61"/>
  <c r="D13" i="61"/>
  <c r="X12" i="61"/>
  <c r="P12" i="61"/>
  <c r="H12" i="61"/>
  <c r="AB11" i="61"/>
  <c r="T11" i="61"/>
  <c r="L11" i="61"/>
  <c r="D11" i="61"/>
  <c r="P10" i="61"/>
  <c r="H10" i="61"/>
  <c r="AB9" i="61"/>
  <c r="T9" i="61"/>
  <c r="L9" i="61"/>
  <c r="D9" i="61"/>
  <c r="H8" i="61"/>
  <c r="AB7" i="61"/>
  <c r="T7" i="61"/>
  <c r="L7" i="61"/>
  <c r="D7" i="61"/>
  <c r="X6" i="61"/>
  <c r="H6" i="61"/>
  <c r="T5" i="61"/>
  <c r="D5" i="61"/>
  <c r="W17" i="61"/>
  <c r="O17" i="61"/>
  <c r="G17" i="61"/>
  <c r="AA16" i="61"/>
  <c r="S16" i="61"/>
  <c r="K16" i="61"/>
  <c r="C16" i="61"/>
  <c r="W14" i="61"/>
  <c r="O14" i="61"/>
  <c r="G14" i="61"/>
  <c r="AA13" i="61"/>
  <c r="S13" i="61"/>
  <c r="K13" i="61"/>
  <c r="C13" i="61"/>
  <c r="W12" i="61"/>
  <c r="O12" i="61"/>
  <c r="G12" i="61"/>
  <c r="AA11" i="61"/>
  <c r="S11" i="61"/>
  <c r="K11" i="61"/>
  <c r="C11" i="61"/>
  <c r="W10" i="61"/>
  <c r="G10" i="61"/>
  <c r="AA9" i="61"/>
  <c r="S9" i="61"/>
  <c r="K9" i="61"/>
  <c r="C9" i="61"/>
  <c r="G8" i="61"/>
  <c r="AA7" i="61"/>
  <c r="S7" i="61"/>
  <c r="K7" i="61"/>
  <c r="C7" i="61"/>
  <c r="G6" i="61"/>
  <c r="K5" i="61"/>
  <c r="C5" i="61"/>
  <c r="V17" i="61"/>
  <c r="N17" i="61"/>
  <c r="F17" i="61"/>
  <c r="Z16" i="61"/>
  <c r="J16" i="61"/>
  <c r="V14" i="61"/>
  <c r="N14" i="61"/>
  <c r="F14" i="61"/>
  <c r="Z13" i="61"/>
  <c r="R13" i="61"/>
  <c r="J13" i="61"/>
  <c r="V12" i="61"/>
  <c r="N12" i="61"/>
  <c r="F12" i="61"/>
  <c r="Z11" i="61"/>
  <c r="R11" i="61"/>
  <c r="J11" i="61"/>
  <c r="F10" i="61"/>
  <c r="J9" i="61"/>
  <c r="V8" i="61"/>
  <c r="N8" i="61"/>
  <c r="F8" i="61"/>
  <c r="Z7" i="61"/>
  <c r="R7" i="61"/>
  <c r="J7" i="61"/>
  <c r="F6" i="61"/>
  <c r="AB17" i="61"/>
  <c r="T17" i="61"/>
  <c r="L17" i="61"/>
  <c r="D17" i="61"/>
  <c r="X16" i="61"/>
  <c r="P16" i="61"/>
  <c r="H16" i="61"/>
  <c r="AB14" i="61"/>
  <c r="T14" i="61"/>
  <c r="L14" i="61"/>
  <c r="D14" i="61"/>
  <c r="X13" i="61"/>
  <c r="P13" i="61"/>
  <c r="H13" i="61"/>
  <c r="AB12" i="61"/>
  <c r="T12" i="61"/>
  <c r="L12" i="61"/>
  <c r="D12" i="61"/>
  <c r="X11" i="61"/>
  <c r="P11" i="61"/>
  <c r="H11" i="61"/>
  <c r="AB10" i="61"/>
  <c r="T10" i="61"/>
  <c r="D10" i="61"/>
  <c r="X9" i="61"/>
  <c r="P9" i="61"/>
  <c r="H9" i="61"/>
  <c r="T8" i="61"/>
  <c r="D8" i="61"/>
  <c r="X7" i="61"/>
  <c r="P7" i="61"/>
  <c r="H7" i="61"/>
  <c r="T6" i="61"/>
  <c r="D6" i="61"/>
  <c r="H5" i="61"/>
  <c r="J5" i="16"/>
  <c r="R5" i="16"/>
  <c r="Z5" i="16"/>
  <c r="H6" i="16"/>
  <c r="P6" i="16"/>
  <c r="X6" i="16"/>
  <c r="F7" i="16"/>
  <c r="N7" i="16"/>
  <c r="D8" i="16"/>
  <c r="L8" i="16"/>
  <c r="T8" i="16"/>
  <c r="AB8" i="16"/>
  <c r="J9" i="16"/>
  <c r="R9" i="16"/>
  <c r="Z9" i="16"/>
  <c r="H10" i="16"/>
  <c r="P10" i="16"/>
  <c r="X10" i="16"/>
  <c r="F11" i="16"/>
  <c r="N11" i="16"/>
  <c r="D13" i="16"/>
  <c r="L13" i="16"/>
  <c r="T13" i="16"/>
  <c r="AB13" i="16"/>
  <c r="J14" i="16"/>
  <c r="R14" i="16"/>
  <c r="Z14" i="16"/>
  <c r="Y7" i="61"/>
  <c r="I9" i="61"/>
  <c r="AD15" i="61"/>
  <c r="AL15" i="61"/>
  <c r="AT15" i="61"/>
  <c r="BB15" i="61"/>
  <c r="M12" i="61"/>
  <c r="Y16" i="61"/>
  <c r="C5" i="16"/>
  <c r="K5" i="16"/>
  <c r="S5" i="16"/>
  <c r="AA5" i="16"/>
  <c r="I6" i="16"/>
  <c r="Q6" i="16"/>
  <c r="Y6" i="16"/>
  <c r="G7" i="16"/>
  <c r="O7" i="16"/>
  <c r="W7" i="16"/>
  <c r="E8" i="16"/>
  <c r="M8" i="16"/>
  <c r="C9" i="16"/>
  <c r="K9" i="16"/>
  <c r="S9" i="16"/>
  <c r="AA9" i="16"/>
  <c r="I10" i="16"/>
  <c r="I12" i="16" s="1"/>
  <c r="Q10" i="16"/>
  <c r="Y10" i="16"/>
  <c r="Y12" i="16" s="1"/>
  <c r="G11" i="16"/>
  <c r="O11" i="16"/>
  <c r="O12" i="16" s="1"/>
  <c r="W11" i="16"/>
  <c r="E13" i="16"/>
  <c r="M13" i="16"/>
  <c r="C14" i="16"/>
  <c r="K14" i="16"/>
  <c r="S14" i="16"/>
  <c r="AA14" i="16"/>
  <c r="E14" i="61"/>
  <c r="H11" i="16"/>
  <c r="P11" i="16"/>
  <c r="P12" i="16" s="1"/>
  <c r="X11" i="16"/>
  <c r="F13" i="16"/>
  <c r="N13" i="16"/>
  <c r="D14" i="16"/>
  <c r="L14" i="16"/>
  <c r="T14" i="16"/>
  <c r="AB14" i="16"/>
  <c r="AH18" i="61"/>
  <c r="AP18" i="61"/>
  <c r="AX18" i="61"/>
  <c r="F5" i="16"/>
  <c r="N5" i="16"/>
  <c r="D6" i="16"/>
  <c r="L6" i="16"/>
  <c r="T6" i="16"/>
  <c r="AB6" i="16"/>
  <c r="J7" i="16"/>
  <c r="R7" i="16"/>
  <c r="Z7" i="16"/>
  <c r="H8" i="16"/>
  <c r="P8" i="16"/>
  <c r="X8" i="16"/>
  <c r="F9" i="16"/>
  <c r="N9" i="16"/>
  <c r="D10" i="16"/>
  <c r="L10" i="16"/>
  <c r="T10" i="16"/>
  <c r="AB10" i="16"/>
  <c r="J11" i="16"/>
  <c r="J12" i="16" s="1"/>
  <c r="R11" i="16"/>
  <c r="Z11" i="16"/>
  <c r="Z12" i="16"/>
  <c r="H13" i="16"/>
  <c r="P13" i="16"/>
  <c r="X13" i="16"/>
  <c r="F14" i="16"/>
  <c r="N14" i="16"/>
  <c r="M8" i="61"/>
  <c r="Y11" i="61"/>
  <c r="I13" i="61"/>
  <c r="M17" i="61"/>
  <c r="AR203" i="54"/>
  <c r="BK203" i="54" s="1"/>
  <c r="G5" i="16"/>
  <c r="O5" i="16"/>
  <c r="W5" i="16"/>
  <c r="E6" i="16"/>
  <c r="M6" i="16"/>
  <c r="C7" i="16"/>
  <c r="K7" i="16"/>
  <c r="S7" i="16"/>
  <c r="AA7" i="16"/>
  <c r="I8" i="16"/>
  <c r="Q8" i="16"/>
  <c r="Y8" i="16"/>
  <c r="G9" i="16"/>
  <c r="O9" i="16"/>
  <c r="W9" i="16"/>
  <c r="E10" i="16"/>
  <c r="E12" i="16" s="1"/>
  <c r="M10" i="16"/>
  <c r="M12" i="16" s="1"/>
  <c r="C11" i="16"/>
  <c r="K11" i="16"/>
  <c r="K12" i="16" s="1"/>
  <c r="S11" i="16"/>
  <c r="AA11" i="16"/>
  <c r="AA12" i="16"/>
  <c r="I13" i="16"/>
  <c r="Q13" i="16"/>
  <c r="Y13" i="16"/>
  <c r="G14" i="16"/>
  <c r="O14" i="16"/>
  <c r="BM170" i="54"/>
  <c r="AQ189" i="54"/>
  <c r="BJ189" i="54" s="1"/>
  <c r="BK202" i="54"/>
  <c r="AT317" i="54"/>
  <c r="S292" i="54"/>
  <c r="AT321" i="54"/>
  <c r="S297" i="54"/>
  <c r="BK285" i="54"/>
  <c r="AR304" i="54"/>
  <c r="R5" i="30"/>
  <c r="S12" i="30"/>
  <c r="S15" i="30" s="1"/>
  <c r="AT455" i="54"/>
  <c r="AT441" i="54"/>
  <c r="T5" i="42"/>
  <c r="S26" i="42"/>
  <c r="R529" i="54" s="1"/>
  <c r="Q8" i="42"/>
  <c r="P530" i="54" s="1"/>
  <c r="T12" i="42"/>
  <c r="T20" i="42" s="1"/>
  <c r="R23" i="42"/>
  <c r="Q528" i="54" s="1"/>
  <c r="Q5" i="42"/>
  <c r="S8" i="42"/>
  <c r="Q12" i="42"/>
  <c r="Q20" i="42" s="1"/>
  <c r="T23" i="42"/>
  <c r="S5" i="42"/>
  <c r="R26" i="42"/>
  <c r="Q529" i="54" s="1"/>
  <c r="S12" i="42"/>
  <c r="S20" i="42" s="1"/>
  <c r="Q23" i="42"/>
  <c r="S23" i="42"/>
  <c r="R5" i="42"/>
  <c r="Q26" i="42"/>
  <c r="P529" i="54" s="1"/>
  <c r="T26" i="42"/>
  <c r="S529" i="54" s="1"/>
  <c r="T8" i="42"/>
  <c r="S530" i="54" s="1"/>
  <c r="R12" i="42"/>
  <c r="R20" i="42" s="1"/>
  <c r="R8" i="42"/>
  <c r="Q530" i="54" s="1"/>
  <c r="S5" i="30"/>
  <c r="T12" i="30"/>
  <c r="T15" i="30"/>
  <c r="Q19" i="30"/>
  <c r="P241" i="54" s="1"/>
  <c r="T5" i="30"/>
  <c r="AQ304" i="54"/>
  <c r="AT428" i="54"/>
  <c r="AT426" i="54"/>
  <c r="Q10" i="30"/>
  <c r="S19" i="30"/>
  <c r="R241" i="54" s="1"/>
  <c r="R10" i="30"/>
  <c r="Q412" i="54"/>
  <c r="T10" i="36"/>
  <c r="R12" i="36"/>
  <c r="T11" i="36"/>
  <c r="S493" i="54" s="1"/>
  <c r="T12" i="36"/>
  <c r="Q11" i="36"/>
  <c r="P493" i="54" s="1"/>
  <c r="S10" i="36"/>
  <c r="Q12" i="36"/>
  <c r="S11" i="36"/>
  <c r="R493" i="54" s="1"/>
  <c r="S12" i="36"/>
  <c r="R412" i="54"/>
  <c r="AQ426" i="54"/>
  <c r="AS426" i="54"/>
  <c r="AS13" i="36"/>
  <c r="AR491" i="54"/>
  <c r="AR499" i="54"/>
  <c r="Q34" i="35"/>
  <c r="Q36" i="35"/>
  <c r="S10" i="38"/>
  <c r="T18" i="39"/>
  <c r="T10" i="38"/>
  <c r="T5" i="39"/>
  <c r="S12" i="38"/>
  <c r="S16" i="38" s="1"/>
  <c r="T12" i="38"/>
  <c r="S447" i="54" s="1"/>
  <c r="Q5" i="15"/>
  <c r="R29" i="15"/>
  <c r="R6" i="15"/>
  <c r="Q556" i="54" s="1"/>
  <c r="T27" i="15"/>
  <c r="T10" i="15"/>
  <c r="T17" i="15" s="1"/>
  <c r="Q24" i="15"/>
  <c r="P560" i="54" s="1"/>
  <c r="Q20" i="15"/>
  <c r="R28" i="15"/>
  <c r="S18" i="15"/>
  <c r="R557" i="54" s="1"/>
  <c r="T5" i="15"/>
  <c r="P583" i="54"/>
  <c r="Q583" i="54"/>
  <c r="Q18" i="15"/>
  <c r="P557" i="54" s="1"/>
  <c r="R5" i="15"/>
  <c r="S29" i="15"/>
  <c r="S6" i="15"/>
  <c r="R556" i="54" s="1"/>
  <c r="Q30" i="15"/>
  <c r="R24" i="15"/>
  <c r="Q560" i="54" s="1"/>
  <c r="R20" i="15"/>
  <c r="Q558" i="54" s="1"/>
  <c r="S28" i="15"/>
  <c r="T18" i="15"/>
  <c r="S557" i="54" s="1"/>
  <c r="AQ592" i="54"/>
  <c r="T10" i="52"/>
  <c r="Q29" i="15"/>
  <c r="Q6" i="15"/>
  <c r="P556" i="54" s="1"/>
  <c r="S27" i="15"/>
  <c r="S10" i="15"/>
  <c r="T30" i="15"/>
  <c r="AB15" i="6"/>
  <c r="Q28" i="15"/>
  <c r="R18" i="15"/>
  <c r="Q557" i="54" s="1"/>
  <c r="S5" i="15"/>
  <c r="T29" i="15"/>
  <c r="T6" i="15"/>
  <c r="S556" i="54" s="1"/>
  <c r="AR592" i="54"/>
  <c r="Q27" i="15"/>
  <c r="Q10" i="15"/>
  <c r="R30" i="15"/>
  <c r="S24" i="15"/>
  <c r="R560" i="54" s="1"/>
  <c r="S20" i="15"/>
  <c r="AS592" i="54"/>
  <c r="AT603" i="54"/>
  <c r="J13" i="13"/>
  <c r="Z22" i="15"/>
  <c r="S470" i="54"/>
  <c r="AX73" i="60"/>
  <c r="O13" i="13"/>
  <c r="S11" i="30"/>
  <c r="BC556" i="54"/>
  <c r="BC558" i="54"/>
  <c r="BC557" i="54"/>
  <c r="J25" i="42"/>
  <c r="J27" i="42" s="1"/>
  <c r="C16" i="13"/>
  <c r="Q13" i="13"/>
  <c r="R195" i="54"/>
  <c r="S11" i="9"/>
  <c r="BF272" i="54"/>
  <c r="AY5" i="22"/>
  <c r="AY7" i="50"/>
  <c r="AF21" i="21"/>
  <c r="AF35" i="21" s="1"/>
  <c r="AP35" i="1"/>
  <c r="AP12" i="32"/>
  <c r="AP17" i="32" s="1"/>
  <c r="AN5" i="32"/>
  <c r="AN14" i="1"/>
  <c r="AG6" i="18"/>
  <c r="AM30" i="50"/>
  <c r="AM25" i="35"/>
  <c r="AV64" i="20"/>
  <c r="AV6" i="20"/>
  <c r="W6" i="49"/>
  <c r="T20" i="22"/>
  <c r="T28" i="22" s="1"/>
  <c r="T24" i="50"/>
  <c r="AN35" i="1"/>
  <c r="AN12" i="32"/>
  <c r="F10" i="1"/>
  <c r="F5" i="7"/>
  <c r="AM12" i="18"/>
  <c r="AM21" i="18" s="1"/>
  <c r="AQ8" i="35"/>
  <c r="AY5" i="18"/>
  <c r="P13" i="43"/>
  <c r="R11" i="50"/>
  <c r="R5" i="37"/>
  <c r="AF14" i="17"/>
  <c r="AF20" i="17" s="1"/>
  <c r="AF28" i="1"/>
  <c r="AN6" i="18"/>
  <c r="BB5" i="21"/>
  <c r="BB8" i="50"/>
  <c r="AN20" i="22"/>
  <c r="AN28" i="22"/>
  <c r="AN24" i="50"/>
  <c r="AK13" i="50"/>
  <c r="AP5" i="17"/>
  <c r="AP7" i="1"/>
  <c r="AN12" i="18"/>
  <c r="AN21" i="18" s="1"/>
  <c r="W30" i="50"/>
  <c r="V604" i="54" s="1"/>
  <c r="W25" i="35"/>
  <c r="U19" i="50"/>
  <c r="U5" i="49"/>
  <c r="AQ6" i="18"/>
  <c r="BB5" i="22"/>
  <c r="BB7" i="50"/>
  <c r="V13" i="1"/>
  <c r="V5" i="31"/>
  <c r="D23" i="21"/>
  <c r="L32" i="20"/>
  <c r="K151" i="54" s="1"/>
  <c r="AP13" i="50"/>
  <c r="AO593" i="54" s="1"/>
  <c r="AP37" i="35"/>
  <c r="AP40" i="35"/>
  <c r="AO505" i="54"/>
  <c r="V24" i="50"/>
  <c r="V20" i="22"/>
  <c r="V28" i="22" s="1"/>
  <c r="AL5" i="21"/>
  <c r="AQ20" i="22"/>
  <c r="AQ28" i="22"/>
  <c r="AQ24" i="50"/>
  <c r="AR6" i="18"/>
  <c r="AV55" i="20"/>
  <c r="AU42" i="21"/>
  <c r="BB8" i="35"/>
  <c r="Q28" i="20"/>
  <c r="P148" i="54" s="1"/>
  <c r="AH5" i="22"/>
  <c r="AH7" i="50"/>
  <c r="AL5" i="22"/>
  <c r="AL7" i="50"/>
  <c r="C9" i="50"/>
  <c r="C5" i="38"/>
  <c r="G12" i="10"/>
  <c r="G32" i="1"/>
  <c r="AT5" i="32"/>
  <c r="AT14" i="1"/>
  <c r="AS8" i="35"/>
  <c r="G42" i="22"/>
  <c r="AV12" i="20"/>
  <c r="AY13" i="50"/>
  <c r="Z31" i="58"/>
  <c r="S17" i="38"/>
  <c r="R72" i="60"/>
  <c r="T13" i="50"/>
  <c r="Q13" i="22"/>
  <c r="AD5" i="49"/>
  <c r="AD19" i="50"/>
  <c r="AD17" i="50" s="1"/>
  <c r="AD6" i="50" s="1"/>
  <c r="AT5" i="22"/>
  <c r="AT7" i="50"/>
  <c r="AZ12" i="18"/>
  <c r="AZ21" i="18"/>
  <c r="AR16" i="31"/>
  <c r="AR21" i="31"/>
  <c r="AJ28" i="31"/>
  <c r="AI221" i="54" s="1"/>
  <c r="AQ16" i="31"/>
  <c r="AI20" i="31"/>
  <c r="AI25" i="31"/>
  <c r="AP17" i="31"/>
  <c r="AW28" i="31"/>
  <c r="AV221" i="54" s="1"/>
  <c r="AO18" i="31"/>
  <c r="AO28" i="31"/>
  <c r="AN221" i="54" s="1"/>
  <c r="AG18" i="31"/>
  <c r="AG28" i="31"/>
  <c r="AF221" i="54"/>
  <c r="AN20" i="31"/>
  <c r="AF19" i="31"/>
  <c r="AF21" i="31"/>
  <c r="AM16" i="31"/>
  <c r="AM19" i="31"/>
  <c r="AM20" i="31"/>
  <c r="AM23" i="31"/>
  <c r="AL220" i="54"/>
  <c r="AY17" i="49"/>
  <c r="AT29" i="31"/>
  <c r="AS222" i="54" s="1"/>
  <c r="AT21" i="31"/>
  <c r="AL25" i="31"/>
  <c r="AK18" i="31"/>
  <c r="AK28" i="31"/>
  <c r="AJ221" i="54" s="1"/>
  <c r="AV35" i="20"/>
  <c r="AU20" i="39"/>
  <c r="AX25" i="35"/>
  <c r="AX30" i="50"/>
  <c r="AU6" i="21"/>
  <c r="AU8" i="21"/>
  <c r="Y9" i="52"/>
  <c r="Y11" i="52" s="1"/>
  <c r="Y15" i="22"/>
  <c r="Y19" i="22" s="1"/>
  <c r="X6" i="52"/>
  <c r="Y5" i="61"/>
  <c r="Y8" i="32"/>
  <c r="V44" i="1"/>
  <c r="AB24" i="20"/>
  <c r="W11" i="31"/>
  <c r="W12" i="31"/>
  <c r="W40" i="22"/>
  <c r="X13" i="52"/>
  <c r="Z36" i="20"/>
  <c r="Y149" i="54"/>
  <c r="L6" i="61"/>
  <c r="AB8" i="43"/>
  <c r="T9" i="49"/>
  <c r="S13" i="52"/>
  <c r="S57" i="22"/>
  <c r="AA11" i="50"/>
  <c r="AA5" i="37"/>
  <c r="N6" i="61"/>
  <c r="S14" i="39"/>
  <c r="U30" i="50"/>
  <c r="T604" i="54" s="1"/>
  <c r="U25" i="35"/>
  <c r="U24" i="43"/>
  <c r="Q6" i="6"/>
  <c r="AT33" i="1"/>
  <c r="AT12" i="9"/>
  <c r="Q34" i="18"/>
  <c r="Q24" i="18" s="1"/>
  <c r="Q14" i="9"/>
  <c r="T29" i="22"/>
  <c r="T33" i="22"/>
  <c r="Q55" i="18"/>
  <c r="Q9" i="52"/>
  <c r="Q11" i="52" s="1"/>
  <c r="S31" i="35"/>
  <c r="Q22" i="22"/>
  <c r="Q24" i="21"/>
  <c r="Q14" i="38"/>
  <c r="S8" i="36"/>
  <c r="D39" i="21"/>
  <c r="L8" i="36"/>
  <c r="Q6" i="7"/>
  <c r="P49" i="21"/>
  <c r="I15" i="35"/>
  <c r="M19" i="43"/>
  <c r="AD15" i="22"/>
  <c r="AD16" i="22"/>
  <c r="AD56" i="22"/>
  <c r="N6" i="38"/>
  <c r="AN14" i="43"/>
  <c r="M15" i="35"/>
  <c r="G39" i="21"/>
  <c r="I8" i="37"/>
  <c r="C13" i="39"/>
  <c r="F8" i="43"/>
  <c r="O63" i="22"/>
  <c r="J9" i="36"/>
  <c r="H24" i="43"/>
  <c r="H26" i="43" s="1"/>
  <c r="AR29" i="22"/>
  <c r="AR34" i="22"/>
  <c r="AQ379" i="54" s="1"/>
  <c r="M13" i="39"/>
  <c r="M8" i="38"/>
  <c r="J6" i="36"/>
  <c r="F19" i="39"/>
  <c r="AJ65" i="60" s="1"/>
  <c r="O7" i="7"/>
  <c r="G9" i="7"/>
  <c r="H9" i="43"/>
  <c r="H11" i="43" s="1"/>
  <c r="P9" i="43"/>
  <c r="P11" i="43" s="1"/>
  <c r="C33" i="18"/>
  <c r="C14" i="7"/>
  <c r="C16" i="7" s="1"/>
  <c r="C26" i="32"/>
  <c r="C20" i="32" s="1"/>
  <c r="K6" i="6"/>
  <c r="L8" i="9"/>
  <c r="D54" i="18"/>
  <c r="H13" i="9"/>
  <c r="G196" i="54" s="1"/>
  <c r="C16" i="32"/>
  <c r="I10" i="31"/>
  <c r="P36" i="21"/>
  <c r="O8" i="37"/>
  <c r="H8" i="32"/>
  <c r="P6" i="7"/>
  <c r="F9" i="9"/>
  <c r="F11" i="9" s="1"/>
  <c r="AM22" i="18"/>
  <c r="AM21" i="17"/>
  <c r="AL122" i="54" s="1"/>
  <c r="AI9" i="18"/>
  <c r="AI11" i="18" s="1"/>
  <c r="AI11" i="17"/>
  <c r="AI13" i="17" s="1"/>
  <c r="N9" i="9"/>
  <c r="N11" i="9" s="1"/>
  <c r="R9" i="7"/>
  <c r="M9" i="9"/>
  <c r="M10" i="9"/>
  <c r="L195" i="54" s="1"/>
  <c r="O11" i="10"/>
  <c r="O8" i="32"/>
  <c r="J6" i="10"/>
  <c r="J8" i="10" s="1"/>
  <c r="F6" i="6"/>
  <c r="M10" i="10"/>
  <c r="N7" i="6"/>
  <c r="H14" i="7"/>
  <c r="L14" i="51"/>
  <c r="L17" i="51" s="1"/>
  <c r="N46" i="18"/>
  <c r="L6" i="6"/>
  <c r="H6" i="9"/>
  <c r="AN10" i="6"/>
  <c r="AN30" i="1"/>
  <c r="K14" i="9"/>
  <c r="G6" i="9"/>
  <c r="D12" i="31"/>
  <c r="C209" i="54" s="1"/>
  <c r="O6" i="7"/>
  <c r="P8" i="9"/>
  <c r="J6" i="7"/>
  <c r="AG14" i="20"/>
  <c r="AG17" i="20"/>
  <c r="P6" i="10"/>
  <c r="P8" i="10" s="1"/>
  <c r="H6" i="10"/>
  <c r="H8" i="10" s="1"/>
  <c r="J6" i="6"/>
  <c r="O18" i="18"/>
  <c r="O18" i="17"/>
  <c r="N67" i="60"/>
  <c r="AE12" i="17"/>
  <c r="AD121" i="54" s="1"/>
  <c r="AR16" i="49"/>
  <c r="J8" i="52"/>
  <c r="L13" i="52"/>
  <c r="H8" i="51"/>
  <c r="H9" i="20"/>
  <c r="H13" i="20" s="1"/>
  <c r="AF13" i="21"/>
  <c r="I6" i="51"/>
  <c r="G6" i="51"/>
  <c r="P6" i="52"/>
  <c r="C36" i="20"/>
  <c r="B149" i="54" s="1"/>
  <c r="AE35" i="50"/>
  <c r="AE12" i="52"/>
  <c r="L6" i="52"/>
  <c r="D43" i="18"/>
  <c r="K29" i="18"/>
  <c r="J132" i="54" s="1"/>
  <c r="AL17" i="49"/>
  <c r="Z41" i="21"/>
  <c r="Z57" i="21"/>
  <c r="Z45" i="21" s="1"/>
  <c r="Y36" i="21"/>
  <c r="Y38" i="21"/>
  <c r="AR23" i="58"/>
  <c r="AR25" i="58" s="1"/>
  <c r="Y6" i="21"/>
  <c r="AE17" i="49"/>
  <c r="AJ41" i="21"/>
  <c r="AJ44" i="21"/>
  <c r="AP27" i="58"/>
  <c r="AO425" i="54" s="1"/>
  <c r="AP17" i="49"/>
  <c r="AO41" i="21"/>
  <c r="AO55" i="21"/>
  <c r="AO45" i="21" s="1"/>
  <c r="AO47" i="21" s="1"/>
  <c r="AK41" i="21"/>
  <c r="AK44" i="21"/>
  <c r="R16" i="22"/>
  <c r="Q363" i="54" s="1"/>
  <c r="R56" i="22"/>
  <c r="AJ9" i="43"/>
  <c r="AJ11" i="43" s="1"/>
  <c r="AB14" i="17"/>
  <c r="AB20" i="17" s="1"/>
  <c r="AB28" i="1"/>
  <c r="AJ5" i="30"/>
  <c r="AJ15" i="1"/>
  <c r="AJ23" i="58"/>
  <c r="AJ25" i="58" s="1"/>
  <c r="AE24" i="20"/>
  <c r="AJ5" i="52"/>
  <c r="AJ18" i="50"/>
  <c r="AI352" i="54" s="1"/>
  <c r="I21" i="43"/>
  <c r="I23" i="43" s="1"/>
  <c r="AO12" i="58"/>
  <c r="AE12" i="32"/>
  <c r="AE17" i="32"/>
  <c r="AE35" i="1"/>
  <c r="S14" i="52"/>
  <c r="AW44" i="1"/>
  <c r="AW42" i="1"/>
  <c r="AX9" i="58"/>
  <c r="CB62" i="60"/>
  <c r="AN9" i="50"/>
  <c r="AN5" i="38"/>
  <c r="AA8" i="61"/>
  <c r="AB9" i="49"/>
  <c r="AO43" i="1"/>
  <c r="CC61" i="60"/>
  <c r="AO10" i="51"/>
  <c r="AS11" i="58"/>
  <c r="AS13" i="58" s="1"/>
  <c r="O31" i="22"/>
  <c r="C16" i="18"/>
  <c r="C16" i="17"/>
  <c r="E22" i="18"/>
  <c r="E21" i="17"/>
  <c r="D114" i="54" s="1"/>
  <c r="G389" i="54"/>
  <c r="H40" i="21"/>
  <c r="AY6" i="22"/>
  <c r="AY12" i="22" s="1"/>
  <c r="K12" i="43"/>
  <c r="K20" i="43" s="1"/>
  <c r="K31" i="50"/>
  <c r="AB9" i="18"/>
  <c r="AB11" i="18" s="1"/>
  <c r="V8" i="20"/>
  <c r="F9" i="58"/>
  <c r="BC8" i="49"/>
  <c r="AZ44" i="18"/>
  <c r="K7" i="22"/>
  <c r="AU24" i="22"/>
  <c r="E17" i="49"/>
  <c r="E52" i="20"/>
  <c r="AB6" i="18"/>
  <c r="AV44" i="1"/>
  <c r="D10" i="51"/>
  <c r="D12" i="51" s="1"/>
  <c r="D43" i="1"/>
  <c r="AA16" i="49"/>
  <c r="AO69" i="60"/>
  <c r="J464" i="54"/>
  <c r="W24" i="42"/>
  <c r="D16" i="49"/>
  <c r="O15" i="58"/>
  <c r="BC8" i="50"/>
  <c r="AM71" i="60"/>
  <c r="H465" i="54"/>
  <c r="BB13" i="1"/>
  <c r="BB5" i="31"/>
  <c r="BA5" i="32"/>
  <c r="AZ227" i="54" s="1"/>
  <c r="BA14" i="1"/>
  <c r="AZ307" i="54"/>
  <c r="AL70" i="60"/>
  <c r="H17" i="39"/>
  <c r="G463" i="54"/>
  <c r="AT26" i="58"/>
  <c r="AT29" i="58" s="1"/>
  <c r="AN6" i="20"/>
  <c r="AD36" i="50"/>
  <c r="AD34" i="50"/>
  <c r="AD10" i="49"/>
  <c r="AD15" i="49" s="1"/>
  <c r="AK9" i="20"/>
  <c r="AK13" i="20" s="1"/>
  <c r="L12" i="36"/>
  <c r="W5" i="36"/>
  <c r="W16" i="36" s="1"/>
  <c r="W18" i="36" s="1"/>
  <c r="AP36" i="50"/>
  <c r="AP10" i="49"/>
  <c r="AP15" i="49" s="1"/>
  <c r="AN10" i="58"/>
  <c r="AK399" i="54"/>
  <c r="AL40" i="21"/>
  <c r="AM23" i="50"/>
  <c r="AK18" i="51"/>
  <c r="AH30" i="50"/>
  <c r="L16" i="13"/>
  <c r="AP8" i="35"/>
  <c r="AL12" i="43"/>
  <c r="AL20" i="43" s="1"/>
  <c r="AL31" i="50"/>
  <c r="Y526" i="54"/>
  <c r="F9" i="42"/>
  <c r="AR17" i="52"/>
  <c r="AR29" i="31"/>
  <c r="AQ222" i="54" s="1"/>
  <c r="AU25" i="31"/>
  <c r="AX31" i="58"/>
  <c r="AX15" i="35"/>
  <c r="Y18" i="31"/>
  <c r="S9" i="52"/>
  <c r="S11" i="52" s="1"/>
  <c r="BA603" i="54"/>
  <c r="Z580" i="54"/>
  <c r="Z344" i="54"/>
  <c r="U6" i="22"/>
  <c r="S6" i="37"/>
  <c r="Q6" i="9"/>
  <c r="T61" i="22"/>
  <c r="T47" i="22" s="1"/>
  <c r="AM29" i="22"/>
  <c r="AM39" i="22"/>
  <c r="AM57" i="22"/>
  <c r="F8" i="36"/>
  <c r="F13" i="39"/>
  <c r="D13" i="39"/>
  <c r="AO29" i="22"/>
  <c r="AO36" i="22"/>
  <c r="AN380" i="54" s="1"/>
  <c r="O31" i="35"/>
  <c r="J16" i="21"/>
  <c r="J17" i="22"/>
  <c r="I365" i="54" s="1"/>
  <c r="J9" i="37"/>
  <c r="M9" i="22"/>
  <c r="K24" i="22"/>
  <c r="K27" i="21"/>
  <c r="K20" i="39"/>
  <c r="AO30" i="50"/>
  <c r="O6" i="39"/>
  <c r="O40" i="22"/>
  <c r="O15" i="36"/>
  <c r="D36" i="39"/>
  <c r="F8" i="35"/>
  <c r="AF14" i="22"/>
  <c r="H6" i="36"/>
  <c r="P60" i="39"/>
  <c r="P42" i="39"/>
  <c r="R6" i="22"/>
  <c r="R6" i="38"/>
  <c r="K8" i="36"/>
  <c r="P13" i="39"/>
  <c r="BU62" i="60"/>
  <c r="BU89" i="60" s="1"/>
  <c r="AG9" i="50"/>
  <c r="AG5" i="38"/>
  <c r="E63" i="22"/>
  <c r="P24" i="21"/>
  <c r="AI24" i="43"/>
  <c r="O40" i="18"/>
  <c r="P55" i="18"/>
  <c r="J34" i="18"/>
  <c r="AJ24" i="50"/>
  <c r="AJ20" i="22"/>
  <c r="AJ28" i="22" s="1"/>
  <c r="M6" i="36"/>
  <c r="H9" i="37"/>
  <c r="H15" i="22"/>
  <c r="H19" i="22" s="1"/>
  <c r="E6" i="37"/>
  <c r="R33" i="18"/>
  <c r="R24" i="18" s="1"/>
  <c r="R6" i="9"/>
  <c r="P18" i="38"/>
  <c r="H8" i="6"/>
  <c r="AN9" i="21"/>
  <c r="AN10" i="21"/>
  <c r="P34" i="18"/>
  <c r="I9" i="32"/>
  <c r="I11" i="32" s="1"/>
  <c r="E9" i="7"/>
  <c r="D8" i="32"/>
  <c r="R18" i="18"/>
  <c r="AO6" i="22"/>
  <c r="AO12" i="22" s="1"/>
  <c r="F14" i="6"/>
  <c r="AR64" i="22"/>
  <c r="AR47" i="22"/>
  <c r="O38" i="18"/>
  <c r="L9" i="6"/>
  <c r="L8" i="6"/>
  <c r="F8" i="7"/>
  <c r="N18" i="17"/>
  <c r="N14" i="10"/>
  <c r="M8" i="9"/>
  <c r="C8" i="32"/>
  <c r="N8" i="9"/>
  <c r="E6" i="10"/>
  <c r="E8" i="10" s="1"/>
  <c r="AM19" i="32"/>
  <c r="F6" i="10"/>
  <c r="F8" i="10" s="1"/>
  <c r="H6" i="6"/>
  <c r="L21" i="51"/>
  <c r="N33" i="1"/>
  <c r="N12" i="9"/>
  <c r="I6" i="7"/>
  <c r="D6" i="10"/>
  <c r="D8" i="10" s="1"/>
  <c r="N10" i="10"/>
  <c r="AR10" i="18"/>
  <c r="AQ138" i="54" s="1"/>
  <c r="AR37" i="18"/>
  <c r="P10" i="10"/>
  <c r="D6" i="7"/>
  <c r="J10" i="10"/>
  <c r="L46" i="18"/>
  <c r="J11" i="7"/>
  <c r="R14" i="20"/>
  <c r="R16" i="20"/>
  <c r="AK6" i="18"/>
  <c r="AK6" i="17"/>
  <c r="AK8" i="17" s="1"/>
  <c r="AO6" i="49"/>
  <c r="AD6" i="18"/>
  <c r="AD6" i="17"/>
  <c r="AD8" i="17" s="1"/>
  <c r="AD22" i="21"/>
  <c r="AM8" i="49"/>
  <c r="O8" i="52"/>
  <c r="K63" i="22"/>
  <c r="N22" i="18"/>
  <c r="N21" i="17"/>
  <c r="M114" i="54" s="1"/>
  <c r="N13" i="51"/>
  <c r="C6" i="51"/>
  <c r="D36" i="20"/>
  <c r="C149" i="54" s="1"/>
  <c r="D8" i="51"/>
  <c r="M8" i="51"/>
  <c r="AD6" i="49"/>
  <c r="P14" i="9"/>
  <c r="K13" i="22"/>
  <c r="K7" i="52"/>
  <c r="K9" i="17"/>
  <c r="K7" i="51"/>
  <c r="AM23" i="58"/>
  <c r="AM25" i="58"/>
  <c r="J7" i="58"/>
  <c r="I409" i="54" s="1"/>
  <c r="R11" i="31"/>
  <c r="R13" i="31" s="1"/>
  <c r="J23" i="17"/>
  <c r="AS16" i="21"/>
  <c r="AS14" i="21"/>
  <c r="T9" i="18"/>
  <c r="T37" i="18"/>
  <c r="T10" i="18"/>
  <c r="S130" i="54" s="1"/>
  <c r="BM130" i="54" s="1"/>
  <c r="V24" i="21"/>
  <c r="AG9" i="21"/>
  <c r="AG11" i="21"/>
  <c r="AH20" i="50"/>
  <c r="AH5" i="16"/>
  <c r="AL64" i="20"/>
  <c r="AA13" i="21"/>
  <c r="AH62" i="20"/>
  <c r="O16" i="21"/>
  <c r="AQ37" i="20"/>
  <c r="AP162" i="54" s="1"/>
  <c r="AK44" i="1"/>
  <c r="AK42" i="1" s="1"/>
  <c r="C30" i="50"/>
  <c r="C25" i="35"/>
  <c r="AK17" i="58"/>
  <c r="P8" i="32"/>
  <c r="AK29" i="22"/>
  <c r="AK35" i="22"/>
  <c r="O73" i="22"/>
  <c r="AT38" i="50"/>
  <c r="AT10" i="15"/>
  <c r="AR53" i="20"/>
  <c r="M27" i="22"/>
  <c r="AE8" i="49"/>
  <c r="AQ5" i="36"/>
  <c r="AQ12" i="50"/>
  <c r="P9" i="21"/>
  <c r="P11" i="21"/>
  <c r="G37" i="22"/>
  <c r="F368" i="54" s="1"/>
  <c r="AD25" i="18"/>
  <c r="AD24" i="17"/>
  <c r="AC123" i="54" s="1"/>
  <c r="F29" i="22"/>
  <c r="F30" i="22"/>
  <c r="AT12" i="17"/>
  <c r="AT11" i="17"/>
  <c r="AN28" i="20"/>
  <c r="AM160" i="54" s="1"/>
  <c r="S14" i="1"/>
  <c r="R295" i="54" s="1"/>
  <c r="S5" i="32"/>
  <c r="AL9" i="20"/>
  <c r="AL13" i="20" s="1"/>
  <c r="AL11" i="20"/>
  <c r="AB6" i="49"/>
  <c r="AS10" i="58"/>
  <c r="AI26" i="58"/>
  <c r="AI29" i="58" s="1"/>
  <c r="AS7" i="49"/>
  <c r="AO14" i="22"/>
  <c r="AJ7" i="20"/>
  <c r="AL41" i="21"/>
  <c r="AL43" i="21"/>
  <c r="AN12" i="38"/>
  <c r="AN16" i="38" s="1"/>
  <c r="AN26" i="50"/>
  <c r="CB61" i="60"/>
  <c r="L15" i="37"/>
  <c r="AT24" i="1"/>
  <c r="AT5" i="13"/>
  <c r="G14" i="20"/>
  <c r="G27" i="20" s="1"/>
  <c r="AF6" i="18"/>
  <c r="J12" i="43"/>
  <c r="J20" i="43" s="1"/>
  <c r="J31" i="50"/>
  <c r="V10" i="1"/>
  <c r="V5" i="7"/>
  <c r="AF11" i="50"/>
  <c r="AF5" i="37"/>
  <c r="AF17" i="37" s="1"/>
  <c r="AT6" i="21"/>
  <c r="AT8" i="21" s="1"/>
  <c r="AU27" i="21"/>
  <c r="BB5" i="17"/>
  <c r="BB7" i="1"/>
  <c r="G14" i="52"/>
  <c r="G11" i="49"/>
  <c r="AV399" i="54"/>
  <c r="AW40" i="21"/>
  <c r="AB22" i="17"/>
  <c r="AB25" i="17" s="1"/>
  <c r="S195" i="54"/>
  <c r="BD69" i="60"/>
  <c r="Y464" i="54"/>
  <c r="AB5" i="39"/>
  <c r="M526" i="54"/>
  <c r="T25" i="50"/>
  <c r="BB66" i="60"/>
  <c r="T545" i="54"/>
  <c r="T435" i="54"/>
  <c r="U11" i="52"/>
  <c r="AA559" i="54"/>
  <c r="AB22" i="15"/>
  <c r="BA23" i="18"/>
  <c r="BA34" i="18"/>
  <c r="BA24" i="18" s="1"/>
  <c r="AR71" i="60"/>
  <c r="M465" i="54"/>
  <c r="G545" i="54"/>
  <c r="H11" i="52"/>
  <c r="AP64" i="22"/>
  <c r="AP47" i="22" s="1"/>
  <c r="AT10" i="58"/>
  <c r="BA22" i="32"/>
  <c r="P30" i="1"/>
  <c r="P10" i="6"/>
  <c r="P12" i="6" s="1"/>
  <c r="AW9" i="20"/>
  <c r="AW13" i="20" s="1"/>
  <c r="BF73" i="60"/>
  <c r="AA470" i="54"/>
  <c r="AR70" i="60"/>
  <c r="M463" i="54"/>
  <c r="AD14" i="58"/>
  <c r="AD15" i="58"/>
  <c r="AH13" i="50"/>
  <c r="M10" i="36"/>
  <c r="M13" i="36" s="1"/>
  <c r="AM23" i="15"/>
  <c r="AM25" i="15" s="1"/>
  <c r="AP26" i="58"/>
  <c r="AP29" i="58" s="1"/>
  <c r="AT13" i="50"/>
  <c r="AT44" i="1"/>
  <c r="AT42" i="1" s="1"/>
  <c r="AL6" i="22"/>
  <c r="AL12" i="22" s="1"/>
  <c r="AU29" i="20"/>
  <c r="AU33" i="20" s="1"/>
  <c r="AX27" i="20"/>
  <c r="AL5" i="43"/>
  <c r="AL14" i="50"/>
  <c r="AQ23" i="15"/>
  <c r="AQ25" i="15" s="1"/>
  <c r="AV35" i="1"/>
  <c r="AV12" i="32"/>
  <c r="AV17" i="32" s="1"/>
  <c r="AT25" i="35"/>
  <c r="AT30" i="50"/>
  <c r="AU23" i="58"/>
  <c r="AU25" i="58" s="1"/>
  <c r="AN17" i="52"/>
  <c r="D16" i="13"/>
  <c r="P11" i="52"/>
  <c r="E9" i="42"/>
  <c r="O13" i="36"/>
  <c r="P24" i="42"/>
  <c r="V20" i="18"/>
  <c r="AL18" i="31"/>
  <c r="AW10" i="61"/>
  <c r="AW15" i="61" s="1"/>
  <c r="AW5" i="61"/>
  <c r="AA14" i="52"/>
  <c r="AA16" i="52" s="1"/>
  <c r="AA40" i="22"/>
  <c r="T6" i="49"/>
  <c r="P18" i="58"/>
  <c r="S73" i="22"/>
  <c r="S68" i="39"/>
  <c r="S8" i="38"/>
  <c r="P5" i="61"/>
  <c r="T12" i="43"/>
  <c r="T20" i="43" s="1"/>
  <c r="T31" i="50"/>
  <c r="T24" i="43"/>
  <c r="T29" i="43"/>
  <c r="T25" i="43" s="1"/>
  <c r="D32" i="21"/>
  <c r="M32" i="21"/>
  <c r="J49" i="21"/>
  <c r="D31" i="35"/>
  <c r="X12" i="16"/>
  <c r="AJ16" i="31"/>
  <c r="AJ20" i="31"/>
  <c r="AJ25" i="31"/>
  <c r="AQ17" i="31"/>
  <c r="AI19" i="31"/>
  <c r="AI23" i="31"/>
  <c r="AH220" i="54" s="1"/>
  <c r="AH16" i="31"/>
  <c r="AH19" i="31"/>
  <c r="AH20" i="31"/>
  <c r="AH25" i="31"/>
  <c r="AG23" i="31"/>
  <c r="AF220" i="54"/>
  <c r="AV17" i="31"/>
  <c r="AV19" i="31"/>
  <c r="AV21" i="31"/>
  <c r="AV23" i="31"/>
  <c r="AU220" i="54" s="1"/>
  <c r="AN19" i="31"/>
  <c r="AN23" i="31"/>
  <c r="AM220" i="54" s="1"/>
  <c r="AF16" i="31"/>
  <c r="AF17" i="31"/>
  <c r="AF20" i="31"/>
  <c r="AU16" i="31"/>
  <c r="AU29" i="31"/>
  <c r="AT222" i="54" s="1"/>
  <c r="AM29" i="31"/>
  <c r="AL222" i="54" s="1"/>
  <c r="AM25" i="31"/>
  <c r="AE18" i="31"/>
  <c r="AE29" i="31"/>
  <c r="AD222" i="54" s="1"/>
  <c r="AE25" i="31"/>
  <c r="AL20" i="31"/>
  <c r="AD17" i="31"/>
  <c r="AS19" i="31"/>
  <c r="AS25" i="31"/>
  <c r="AS29" i="31"/>
  <c r="AR222" i="54" s="1"/>
  <c r="AK17" i="31"/>
  <c r="AK29" i="31"/>
  <c r="AJ222" i="54" s="1"/>
  <c r="AX14" i="21"/>
  <c r="AX15" i="21"/>
  <c r="AV16" i="12"/>
  <c r="BC6" i="49"/>
  <c r="AX6" i="49"/>
  <c r="AX16" i="49"/>
  <c r="X13" i="21"/>
  <c r="AB19" i="21"/>
  <c r="AA36" i="21"/>
  <c r="Y8" i="61"/>
  <c r="AB6" i="61"/>
  <c r="AB5" i="61"/>
  <c r="Z9" i="61"/>
  <c r="V15" i="22"/>
  <c r="V19" i="22" s="1"/>
  <c r="V9" i="52"/>
  <c r="Y6" i="61"/>
  <c r="AB6" i="31"/>
  <c r="AA53" i="20"/>
  <c r="Y6" i="31"/>
  <c r="T14" i="58"/>
  <c r="T22" i="58"/>
  <c r="U9" i="49"/>
  <c r="AA13" i="22"/>
  <c r="J14" i="49"/>
  <c r="R10" i="61"/>
  <c r="R15" i="61" s="1"/>
  <c r="O10" i="61"/>
  <c r="U64" i="22"/>
  <c r="U47" i="22" s="1"/>
  <c r="T6" i="22"/>
  <c r="T12" i="22" s="1"/>
  <c r="S6" i="38"/>
  <c r="S9" i="36"/>
  <c r="S8" i="37"/>
  <c r="Q9" i="32"/>
  <c r="S57" i="39"/>
  <c r="Q9" i="6"/>
  <c r="Q11" i="31"/>
  <c r="Q13" i="31" s="1"/>
  <c r="Q19" i="18"/>
  <c r="Q41" i="22"/>
  <c r="Q36" i="39"/>
  <c r="H8" i="36"/>
  <c r="I6" i="37"/>
  <c r="Q15" i="37"/>
  <c r="Q38" i="21"/>
  <c r="N24" i="43"/>
  <c r="L74" i="22"/>
  <c r="L69" i="39"/>
  <c r="L42" i="39" s="1"/>
  <c r="R15" i="1"/>
  <c r="C49" i="21"/>
  <c r="G29" i="22"/>
  <c r="G39" i="22" s="1"/>
  <c r="G14" i="36"/>
  <c r="F494" i="54" s="1"/>
  <c r="N6" i="36"/>
  <c r="G8" i="38"/>
  <c r="D32" i="22"/>
  <c r="D15" i="37"/>
  <c r="H21" i="43"/>
  <c r="H23" i="43" s="1"/>
  <c r="K31" i="35"/>
  <c r="D8" i="35"/>
  <c r="D6" i="39"/>
  <c r="K6" i="36"/>
  <c r="K6" i="38"/>
  <c r="K24" i="43"/>
  <c r="K26" i="43" s="1"/>
  <c r="F23" i="21"/>
  <c r="D14" i="39"/>
  <c r="K8" i="37"/>
  <c r="K8" i="38"/>
  <c r="O24" i="43"/>
  <c r="I15" i="37"/>
  <c r="M55" i="18"/>
  <c r="AF12" i="43"/>
  <c r="AF20" i="43" s="1"/>
  <c r="AF31" i="50"/>
  <c r="L40" i="22"/>
  <c r="L15" i="36"/>
  <c r="M6" i="37"/>
  <c r="AE14" i="22"/>
  <c r="N8" i="37"/>
  <c r="M33" i="18"/>
  <c r="R7" i="32"/>
  <c r="K6" i="22"/>
  <c r="K12" i="22" s="1"/>
  <c r="K6" i="37"/>
  <c r="AK13" i="22"/>
  <c r="G14" i="7"/>
  <c r="G16" i="7" s="1"/>
  <c r="G24" i="32"/>
  <c r="G20" i="32" s="1"/>
  <c r="AI15" i="22"/>
  <c r="AI16" i="22"/>
  <c r="AH376" i="54" s="1"/>
  <c r="AI55" i="22"/>
  <c r="F24" i="31"/>
  <c r="F26" i="31" s="1"/>
  <c r="H9" i="9"/>
  <c r="H11" i="9" s="1"/>
  <c r="G11" i="10"/>
  <c r="F9" i="7"/>
  <c r="K10" i="32"/>
  <c r="R8" i="32"/>
  <c r="E11" i="10"/>
  <c r="I38" i="18"/>
  <c r="I9" i="9"/>
  <c r="I10" i="9"/>
  <c r="H195" i="54" s="1"/>
  <c r="C6" i="9"/>
  <c r="P14" i="6"/>
  <c r="F19" i="31"/>
  <c r="M8" i="32"/>
  <c r="F6" i="9"/>
  <c r="D10" i="10"/>
  <c r="AK9" i="32"/>
  <c r="AK10" i="32"/>
  <c r="AM35" i="1"/>
  <c r="AM12" i="32"/>
  <c r="O14" i="6"/>
  <c r="AP19" i="32"/>
  <c r="M14" i="6"/>
  <c r="L6" i="7"/>
  <c r="P6" i="9"/>
  <c r="N12" i="31"/>
  <c r="AO7" i="18"/>
  <c r="AO9" i="17"/>
  <c r="AF8" i="18"/>
  <c r="AF10" i="17"/>
  <c r="F14" i="9"/>
  <c r="O14" i="51"/>
  <c r="O17" i="51" s="1"/>
  <c r="O22" i="51"/>
  <c r="C41" i="20"/>
  <c r="G6" i="10"/>
  <c r="G8" i="10" s="1"/>
  <c r="L10" i="31"/>
  <c r="K14" i="51"/>
  <c r="K17" i="51" s="1"/>
  <c r="K34" i="18"/>
  <c r="K24" i="18" s="1"/>
  <c r="K22" i="51"/>
  <c r="K9" i="32"/>
  <c r="K10" i="10"/>
  <c r="J8" i="6"/>
  <c r="AO6" i="18"/>
  <c r="AO6" i="17"/>
  <c r="AO8" i="17" s="1"/>
  <c r="H22" i="22"/>
  <c r="R6" i="7"/>
  <c r="AQ399" i="54"/>
  <c r="AR40" i="21"/>
  <c r="AK5" i="58"/>
  <c r="AK8" i="49"/>
  <c r="AM32" i="1"/>
  <c r="AM12" i="10"/>
  <c r="AM15" i="10" s="1"/>
  <c r="AF6" i="21"/>
  <c r="AF8" i="21" s="1"/>
  <c r="AP9" i="49"/>
  <c r="F6" i="52"/>
  <c r="M6" i="52"/>
  <c r="AP11" i="58"/>
  <c r="AP13" i="58" s="1"/>
  <c r="C6" i="52"/>
  <c r="Q34" i="22"/>
  <c r="P366" i="54" s="1"/>
  <c r="AF25" i="1"/>
  <c r="AF5" i="12"/>
  <c r="I19" i="18"/>
  <c r="AS24" i="21"/>
  <c r="U15" i="1"/>
  <c r="U5" i="30"/>
  <c r="AA41" i="21"/>
  <c r="AA55" i="21"/>
  <c r="AA45" i="21" s="1"/>
  <c r="K60" i="22"/>
  <c r="AP32" i="18"/>
  <c r="AP24" i="18" s="1"/>
  <c r="M26" i="50"/>
  <c r="L61" i="60"/>
  <c r="L68" i="60" s="1"/>
  <c r="M12" i="38"/>
  <c r="M16" i="38" s="1"/>
  <c r="AI14" i="58"/>
  <c r="AH37" i="50"/>
  <c r="AH10" i="16"/>
  <c r="AE10" i="58"/>
  <c r="AU35" i="20"/>
  <c r="AO6" i="43"/>
  <c r="S22" i="21"/>
  <c r="AJ29" i="20"/>
  <c r="AJ32" i="20"/>
  <c r="AI163" i="54"/>
  <c r="Q64" i="22"/>
  <c r="BA335" i="54"/>
  <c r="AL6" i="49"/>
  <c r="AJ399" i="54"/>
  <c r="AK40" i="21"/>
  <c r="J389" i="54"/>
  <c r="K40" i="21"/>
  <c r="AO22" i="17"/>
  <c r="AO25" i="17" s="1"/>
  <c r="AN15" i="35"/>
  <c r="AO20" i="22"/>
  <c r="AO28" i="22" s="1"/>
  <c r="AO24" i="50"/>
  <c r="AM42" i="18"/>
  <c r="AQ16" i="49"/>
  <c r="O9" i="21"/>
  <c r="O12" i="21"/>
  <c r="R13" i="52"/>
  <c r="AG66" i="22"/>
  <c r="AG47" i="22" s="1"/>
  <c r="AD26" i="50"/>
  <c r="BR61" i="60"/>
  <c r="BR83" i="60"/>
  <c r="BR89" i="60" s="1"/>
  <c r="AD12" i="38"/>
  <c r="AK5" i="6"/>
  <c r="AK9" i="1"/>
  <c r="E8" i="18"/>
  <c r="AR16" i="17"/>
  <c r="P7" i="18"/>
  <c r="P9" i="17"/>
  <c r="Q10" i="7"/>
  <c r="Q12" i="7" s="1"/>
  <c r="Q31" i="1"/>
  <c r="AR16" i="18"/>
  <c r="Q11" i="10"/>
  <c r="AU6" i="18"/>
  <c r="AU6" i="17"/>
  <c r="AU8" i="17" s="1"/>
  <c r="AN25" i="1"/>
  <c r="AN5" i="12"/>
  <c r="AO9" i="49"/>
  <c r="AW9" i="32"/>
  <c r="AW11" i="32"/>
  <c r="F41" i="21"/>
  <c r="F43" i="21"/>
  <c r="AX20" i="22"/>
  <c r="AX28" i="22" s="1"/>
  <c r="AX24" i="50"/>
  <c r="AE22" i="17"/>
  <c r="AE25" i="17" s="1"/>
  <c r="AQ29" i="50"/>
  <c r="AQ10" i="36"/>
  <c r="AQ13" i="36" s="1"/>
  <c r="F14" i="32"/>
  <c r="E43" i="18"/>
  <c r="V46" i="1"/>
  <c r="V12" i="12"/>
  <c r="V24" i="12"/>
  <c r="W47" i="18"/>
  <c r="J9" i="49"/>
  <c r="BB40" i="20"/>
  <c r="BB31" i="20"/>
  <c r="BB13" i="18"/>
  <c r="BC23" i="1"/>
  <c r="BC5" i="14"/>
  <c r="AZ28" i="1"/>
  <c r="AZ14" i="17"/>
  <c r="AZ20" i="17" s="1"/>
  <c r="S465" i="54"/>
  <c r="AX71" i="60"/>
  <c r="AJ72" i="60"/>
  <c r="AI70" i="60"/>
  <c r="D463" i="54"/>
  <c r="AY8" i="20"/>
  <c r="P464" i="54"/>
  <c r="AU69" i="60"/>
  <c r="AO73" i="60"/>
  <c r="J470" i="54"/>
  <c r="F464" i="54"/>
  <c r="AK69" i="60"/>
  <c r="BA25" i="50"/>
  <c r="AW7" i="49"/>
  <c r="AW73" i="60"/>
  <c r="R470" i="54"/>
  <c r="BD176" i="54"/>
  <c r="W526" i="54"/>
  <c r="AZ5" i="14"/>
  <c r="AZ23" i="1"/>
  <c r="BB35" i="1"/>
  <c r="BB12" i="32"/>
  <c r="Q26" i="58"/>
  <c r="Q29" i="58" s="1"/>
  <c r="M171" i="54"/>
  <c r="AZ73" i="60"/>
  <c r="U470" i="54"/>
  <c r="BA65" i="60"/>
  <c r="AZ70" i="60"/>
  <c r="U463" i="54"/>
  <c r="I559" i="54"/>
  <c r="J22" i="15"/>
  <c r="AL10" i="36"/>
  <c r="AL29" i="50"/>
  <c r="L13" i="13"/>
  <c r="AD25" i="35"/>
  <c r="AD30" i="50"/>
  <c r="R13" i="13"/>
  <c r="L25" i="42"/>
  <c r="AJ9" i="21"/>
  <c r="AK336" i="54"/>
  <c r="AT36" i="50"/>
  <c r="AT10" i="49"/>
  <c r="AT15" i="49" s="1"/>
  <c r="AI8" i="35"/>
  <c r="AM11" i="58"/>
  <c r="AM13" i="58" s="1"/>
  <c r="AT14" i="20"/>
  <c r="AT15" i="20"/>
  <c r="R16" i="13"/>
  <c r="M16" i="13"/>
  <c r="J14" i="20"/>
  <c r="J16" i="20"/>
  <c r="AE26" i="43"/>
  <c r="M40" i="21"/>
  <c r="AT12" i="43"/>
  <c r="AT31" i="50"/>
  <c r="AT33" i="50" s="1"/>
  <c r="AT10" i="20"/>
  <c r="AT45" i="20"/>
  <c r="BD271" i="54"/>
  <c r="AL24" i="50"/>
  <c r="AL20" i="22"/>
  <c r="AL28" i="22" s="1"/>
  <c r="X22" i="15"/>
  <c r="AD29" i="31"/>
  <c r="AC222" i="54" s="1"/>
  <c r="AS17" i="31"/>
  <c r="AS23" i="31"/>
  <c r="AR220" i="54" s="1"/>
  <c r="AJ17" i="31"/>
  <c r="AQ19" i="31"/>
  <c r="AQ20" i="31"/>
  <c r="AQ28" i="31"/>
  <c r="AP221" i="54" s="1"/>
  <c r="AI28" i="31"/>
  <c r="AH221" i="54" s="1"/>
  <c r="AW11" i="10"/>
  <c r="AP21" i="31"/>
  <c r="AH21" i="31"/>
  <c r="AW17" i="31"/>
  <c r="AW25" i="31"/>
  <c r="AO21" i="31"/>
  <c r="AG17" i="31"/>
  <c r="AV18" i="31"/>
  <c r="AV28" i="31"/>
  <c r="AU221" i="54" s="1"/>
  <c r="AN16" i="31"/>
  <c r="AN21" i="31"/>
  <c r="AN28" i="31"/>
  <c r="AM221" i="54" s="1"/>
  <c r="AF28" i="31"/>
  <c r="AE221" i="54"/>
  <c r="AM18" i="31"/>
  <c r="AE16" i="31"/>
  <c r="BA31" i="58"/>
  <c r="AT16" i="31"/>
  <c r="AT17" i="31"/>
  <c r="AT23" i="31"/>
  <c r="AS220" i="54" s="1"/>
  <c r="AL19" i="31"/>
  <c r="AL23" i="31"/>
  <c r="AK220" i="54" s="1"/>
  <c r="AD21" i="31"/>
  <c r="AK25" i="31"/>
  <c r="AV6" i="12"/>
  <c r="BA16" i="49"/>
  <c r="BB11" i="49"/>
  <c r="AZ16" i="49"/>
  <c r="AU55" i="39"/>
  <c r="AU46" i="21"/>
  <c r="AT402" i="54" s="1"/>
  <c r="Z50" i="21"/>
  <c r="BA6" i="43"/>
  <c r="V13" i="21"/>
  <c r="V14" i="52"/>
  <c r="V20" i="52"/>
  <c r="V15" i="52" s="1"/>
  <c r="X19" i="21"/>
  <c r="AA34" i="1"/>
  <c r="Z318" i="54" s="1"/>
  <c r="AA14" i="31"/>
  <c r="AA22" i="31" s="1"/>
  <c r="AA24" i="31"/>
  <c r="AA26" i="31" s="1"/>
  <c r="AB12" i="43"/>
  <c r="AB20" i="43" s="1"/>
  <c r="AB31" i="50"/>
  <c r="W17" i="20"/>
  <c r="Z52" i="20"/>
  <c r="Z41" i="20"/>
  <c r="Z31" i="20" s="1"/>
  <c r="Z6" i="43"/>
  <c r="S23" i="22"/>
  <c r="H16" i="49"/>
  <c r="N10" i="61"/>
  <c r="P6" i="61"/>
  <c r="N5" i="61"/>
  <c r="T15" i="22"/>
  <c r="T19" i="22" s="1"/>
  <c r="U14" i="22"/>
  <c r="L5" i="61"/>
  <c r="L10" i="61"/>
  <c r="S7" i="43"/>
  <c r="Q40" i="22"/>
  <c r="Q43" i="22" s="1"/>
  <c r="Q46" i="21"/>
  <c r="P392" i="54" s="1"/>
  <c r="Q6" i="38"/>
  <c r="Q18" i="22"/>
  <c r="Q14" i="39"/>
  <c r="Q17" i="39" s="1"/>
  <c r="Q18" i="21"/>
  <c r="P390" i="54" s="1"/>
  <c r="N6" i="43"/>
  <c r="R37" i="21"/>
  <c r="L6" i="38"/>
  <c r="AG6" i="22"/>
  <c r="AG12" i="22" s="1"/>
  <c r="P14" i="39"/>
  <c r="P16" i="21"/>
  <c r="P16" i="39"/>
  <c r="C36" i="21"/>
  <c r="C30" i="22"/>
  <c r="G31" i="35"/>
  <c r="J29" i="21"/>
  <c r="J26" i="22"/>
  <c r="R8" i="35"/>
  <c r="AR9" i="43"/>
  <c r="AR11" i="43" s="1"/>
  <c r="P6" i="37"/>
  <c r="F24" i="43"/>
  <c r="AR6" i="22"/>
  <c r="AR12" i="22" s="1"/>
  <c r="N30" i="22"/>
  <c r="N14" i="21"/>
  <c r="N20" i="21" s="1"/>
  <c r="N14" i="39"/>
  <c r="N17" i="39" s="1"/>
  <c r="P8" i="37"/>
  <c r="M6" i="38"/>
  <c r="F8" i="37"/>
  <c r="F6" i="39"/>
  <c r="D8" i="38"/>
  <c r="I8" i="36"/>
  <c r="I14" i="22"/>
  <c r="J8" i="43"/>
  <c r="C6" i="36"/>
  <c r="F36" i="21"/>
  <c r="H16" i="37"/>
  <c r="H41" i="21"/>
  <c r="AG15" i="22"/>
  <c r="AG16" i="22"/>
  <c r="AF376" i="54" s="1"/>
  <c r="AG55" i="22"/>
  <c r="I24" i="43"/>
  <c r="I26" i="43" s="1"/>
  <c r="C54" i="18"/>
  <c r="R8" i="37"/>
  <c r="C8" i="36"/>
  <c r="J21" i="43"/>
  <c r="J23" i="43" s="1"/>
  <c r="P23" i="31"/>
  <c r="O210" i="54" s="1"/>
  <c r="J7" i="6"/>
  <c r="L48" i="18"/>
  <c r="N7" i="32"/>
  <c r="F6" i="37"/>
  <c r="D26" i="32"/>
  <c r="O20" i="31"/>
  <c r="J39" i="18"/>
  <c r="P40" i="18"/>
  <c r="N28" i="18"/>
  <c r="M131" i="54" s="1"/>
  <c r="AI5" i="36"/>
  <c r="AI16" i="36" s="1"/>
  <c r="AI18" i="36" s="1"/>
  <c r="AI12" i="50"/>
  <c r="AI8" i="50" s="1"/>
  <c r="K23" i="31"/>
  <c r="J210" i="54" s="1"/>
  <c r="M19" i="18"/>
  <c r="E14" i="6"/>
  <c r="AR22" i="22"/>
  <c r="K25" i="32"/>
  <c r="K20" i="32" s="1"/>
  <c r="AO5" i="21"/>
  <c r="AN336" i="54"/>
  <c r="R10" i="31"/>
  <c r="J12" i="31"/>
  <c r="I209" i="54" s="1"/>
  <c r="I14" i="7"/>
  <c r="K6" i="31"/>
  <c r="K6" i="7"/>
  <c r="L9" i="32"/>
  <c r="L11" i="32" s="1"/>
  <c r="K8" i="6"/>
  <c r="C10" i="10"/>
  <c r="P14" i="52"/>
  <c r="M12" i="17"/>
  <c r="M9" i="6"/>
  <c r="O8" i="6"/>
  <c r="N6" i="10"/>
  <c r="E6" i="9"/>
  <c r="I8" i="9"/>
  <c r="C6" i="7"/>
  <c r="H14" i="51"/>
  <c r="H17" i="51" s="1"/>
  <c r="P51" i="22"/>
  <c r="P42" i="22" s="1"/>
  <c r="P20" i="52"/>
  <c r="P15" i="52" s="1"/>
  <c r="AG17" i="18"/>
  <c r="AG17" i="17"/>
  <c r="D8" i="7"/>
  <c r="AR8" i="18"/>
  <c r="AR10" i="17"/>
  <c r="E10" i="31"/>
  <c r="AG12" i="30"/>
  <c r="AG36" i="1"/>
  <c r="AF105" i="54" s="1"/>
  <c r="P7" i="32"/>
  <c r="AN16" i="49"/>
  <c r="AK8" i="18"/>
  <c r="AK10" i="17"/>
  <c r="H15" i="18"/>
  <c r="AP6" i="49"/>
  <c r="I7" i="52"/>
  <c r="I13" i="22"/>
  <c r="G47" i="20"/>
  <c r="N8" i="51"/>
  <c r="P21" i="17"/>
  <c r="O114" i="54" s="1"/>
  <c r="P22" i="18"/>
  <c r="P13" i="51"/>
  <c r="U6" i="17"/>
  <c r="U8" i="17" s="1"/>
  <c r="U6" i="18"/>
  <c r="AR6" i="49"/>
  <c r="AE6" i="49"/>
  <c r="D9" i="52"/>
  <c r="D11" i="52" s="1"/>
  <c r="K36" i="20"/>
  <c r="J149" i="54" s="1"/>
  <c r="K6" i="51"/>
  <c r="AE32" i="20"/>
  <c r="AD163" i="54" s="1"/>
  <c r="AN23" i="58"/>
  <c r="AN25" i="58" s="1"/>
  <c r="AO17" i="49"/>
  <c r="T6" i="21"/>
  <c r="T8" i="21" s="1"/>
  <c r="AD29" i="20"/>
  <c r="AD33" i="20" s="1"/>
  <c r="AD40" i="20"/>
  <c r="AD31" i="20" s="1"/>
  <c r="U9" i="21"/>
  <c r="U11" i="21"/>
  <c r="AL23" i="58"/>
  <c r="AL25" i="58" s="1"/>
  <c r="AS29" i="22"/>
  <c r="AS39" i="22"/>
  <c r="AI38" i="50"/>
  <c r="AI10" i="15"/>
  <c r="U23" i="18"/>
  <c r="U26" i="18"/>
  <c r="AU9" i="49"/>
  <c r="Y21" i="21"/>
  <c r="Y25" i="50"/>
  <c r="AA6" i="21"/>
  <c r="AA8" i="21" s="1"/>
  <c r="AK19" i="20"/>
  <c r="AN14" i="58"/>
  <c r="AN22" i="58" s="1"/>
  <c r="AL33" i="1"/>
  <c r="AL29" i="1" s="1"/>
  <c r="AL12" i="9"/>
  <c r="AK193" i="54" s="1"/>
  <c r="AO24" i="43"/>
  <c r="AO29" i="43"/>
  <c r="AO25" i="43" s="1"/>
  <c r="AK73" i="22"/>
  <c r="AK47" i="22" s="1"/>
  <c r="AG24" i="20"/>
  <c r="I9" i="43"/>
  <c r="I11" i="43" s="1"/>
  <c r="K8" i="32"/>
  <c r="AK9" i="21"/>
  <c r="AK11" i="21"/>
  <c r="AK18" i="10"/>
  <c r="AK8" i="10"/>
  <c r="Q60" i="22"/>
  <c r="AJ10" i="58"/>
  <c r="AO5" i="39"/>
  <c r="AO10" i="50"/>
  <c r="AR18" i="21"/>
  <c r="AQ400" i="54" s="1"/>
  <c r="AR14" i="21"/>
  <c r="AP19" i="20"/>
  <c r="AG32" i="50"/>
  <c r="AG12" i="42"/>
  <c r="AU38" i="50"/>
  <c r="AU10" i="15"/>
  <c r="AK15" i="50"/>
  <c r="AK5" i="42"/>
  <c r="AS11" i="49"/>
  <c r="V48" i="20"/>
  <c r="CB87" i="60"/>
  <c r="AN22" i="1"/>
  <c r="AN5" i="51"/>
  <c r="AK12" i="50"/>
  <c r="AK5" i="36"/>
  <c r="AK16" i="36" s="1"/>
  <c r="AK18" i="36" s="1"/>
  <c r="I40" i="22"/>
  <c r="I41" i="22"/>
  <c r="AF74" i="22"/>
  <c r="AF47" i="22" s="1"/>
  <c r="V54" i="20"/>
  <c r="AD10" i="6"/>
  <c r="AD12" i="6" s="1"/>
  <c r="AD30" i="1"/>
  <c r="AN12" i="12"/>
  <c r="AN46" i="1"/>
  <c r="AO5" i="58"/>
  <c r="AO11" i="58"/>
  <c r="H61" i="60"/>
  <c r="H68" i="60" s="1"/>
  <c r="I12" i="38"/>
  <c r="I26" i="50"/>
  <c r="AS6" i="43"/>
  <c r="BS87" i="60"/>
  <c r="BS62" i="60"/>
  <c r="AE22" i="1"/>
  <c r="AE5" i="51"/>
  <c r="BC23" i="18"/>
  <c r="BC26" i="18" s="1"/>
  <c r="AF17" i="6"/>
  <c r="AF18" i="6"/>
  <c r="V43" i="18"/>
  <c r="AH8" i="49"/>
  <c r="AF6" i="17"/>
  <c r="AF8" i="17" s="1"/>
  <c r="AE7" i="20"/>
  <c r="P22" i="21"/>
  <c r="K507" i="54"/>
  <c r="AA50" i="20"/>
  <c r="AX23" i="1"/>
  <c r="AX21" i="1" s="1"/>
  <c r="AX5" i="14"/>
  <c r="U6" i="20"/>
  <c r="F61" i="22"/>
  <c r="O9" i="20"/>
  <c r="Y23" i="18"/>
  <c r="AN70" i="60"/>
  <c r="I463" i="54"/>
  <c r="K5" i="42"/>
  <c r="AN25" i="50"/>
  <c r="BB28" i="1"/>
  <c r="BB14" i="17"/>
  <c r="BB20" i="17"/>
  <c r="R6" i="20"/>
  <c r="Q171" i="54"/>
  <c r="AT69" i="60"/>
  <c r="O464" i="54"/>
  <c r="AW6" i="30"/>
  <c r="Q464" i="54"/>
  <c r="AA18" i="39"/>
  <c r="K464" i="54"/>
  <c r="AP69" i="60"/>
  <c r="AA5" i="39"/>
  <c r="I435" i="54"/>
  <c r="BC9" i="18"/>
  <c r="BC10" i="18"/>
  <c r="BB138" i="54" s="1"/>
  <c r="BC37" i="18"/>
  <c r="W15" i="1"/>
  <c r="V296" i="54" s="1"/>
  <c r="W5" i="30"/>
  <c r="BB14" i="1"/>
  <c r="BB5" i="32"/>
  <c r="BB22" i="32" s="1"/>
  <c r="P6" i="6"/>
  <c r="R253" i="54"/>
  <c r="BL255" i="54" s="1"/>
  <c r="AI65" i="60"/>
  <c r="BF70" i="60"/>
  <c r="AA463" i="54"/>
  <c r="G435" i="54"/>
  <c r="F467" i="54"/>
  <c r="AN571" i="54"/>
  <c r="AO22" i="15"/>
  <c r="O26" i="58"/>
  <c r="O29" i="58" s="1"/>
  <c r="AF35" i="1"/>
  <c r="AF12" i="32"/>
  <c r="K10" i="36"/>
  <c r="K13" i="36" s="1"/>
  <c r="V10" i="13"/>
  <c r="V13" i="13" s="1"/>
  <c r="Z13" i="13"/>
  <c r="G24" i="42"/>
  <c r="AL8" i="18"/>
  <c r="Y20" i="42"/>
  <c r="AT5" i="58"/>
  <c r="AF11" i="17"/>
  <c r="AF13" i="17" s="1"/>
  <c r="AY36" i="35"/>
  <c r="R17" i="51"/>
  <c r="N13" i="13"/>
  <c r="BG270" i="54"/>
  <c r="BG273" i="54"/>
  <c r="J44" i="1"/>
  <c r="AD20" i="20"/>
  <c r="AT8" i="20"/>
  <c r="BD481" i="54"/>
  <c r="BD484" i="54"/>
  <c r="AS7" i="1"/>
  <c r="AS5" i="17"/>
  <c r="X8" i="10"/>
  <c r="F16" i="13"/>
  <c r="F22" i="15"/>
  <c r="E22" i="15"/>
  <c r="AJ12" i="31"/>
  <c r="AI219" i="54" s="1"/>
  <c r="AJ29" i="31"/>
  <c r="AI222" i="54"/>
  <c r="AL29" i="31"/>
  <c r="AK222" i="54" s="1"/>
  <c r="Y14" i="37"/>
  <c r="AR17" i="31"/>
  <c r="AR18" i="31"/>
  <c r="AJ18" i="31"/>
  <c r="AI12" i="31"/>
  <c r="AH219" i="54" s="1"/>
  <c r="AP19" i="31"/>
  <c r="AW29" i="31"/>
  <c r="AV222" i="54" s="1"/>
  <c r="AO16" i="31"/>
  <c r="AO17" i="31"/>
  <c r="AO29" i="31"/>
  <c r="AN222" i="54" s="1"/>
  <c r="AG16" i="31"/>
  <c r="AG29" i="31"/>
  <c r="AF222" i="54" s="1"/>
  <c r="AU20" i="31"/>
  <c r="AU28" i="31"/>
  <c r="AT221" i="54" s="1"/>
  <c r="AE28" i="31"/>
  <c r="AD221" i="54" s="1"/>
  <c r="BB9" i="49"/>
  <c r="AY23" i="58"/>
  <c r="AY25" i="58" s="1"/>
  <c r="V9" i="6"/>
  <c r="AL16" i="31"/>
  <c r="AL17" i="31"/>
  <c r="AD23" i="31"/>
  <c r="AC220" i="54" s="1"/>
  <c r="AW54" i="18"/>
  <c r="AS16" i="31"/>
  <c r="AS20" i="31"/>
  <c r="AS28" i="31"/>
  <c r="AR221" i="54" s="1"/>
  <c r="AK21" i="31"/>
  <c r="AU68" i="39"/>
  <c r="AU50" i="21"/>
  <c r="AV10" i="12"/>
  <c r="AU281" i="54" s="1"/>
  <c r="AV9" i="12"/>
  <c r="AU14" i="22"/>
  <c r="AU13" i="39"/>
  <c r="BC26" i="58"/>
  <c r="BC29" i="58" s="1"/>
  <c r="AV54" i="20"/>
  <c r="AY6" i="43"/>
  <c r="V6" i="61"/>
  <c r="V5" i="61"/>
  <c r="BC6" i="22"/>
  <c r="BC12" i="22" s="1"/>
  <c r="AA10" i="61"/>
  <c r="V13" i="52"/>
  <c r="AA15" i="22"/>
  <c r="AA9" i="52"/>
  <c r="AA11" i="52" s="1"/>
  <c r="X14" i="22"/>
  <c r="X8" i="52"/>
  <c r="AB17" i="49"/>
  <c r="Z10" i="61"/>
  <c r="Z15" i="61" s="1"/>
  <c r="Z5" i="61"/>
  <c r="X10" i="61"/>
  <c r="X5" i="61"/>
  <c r="W8" i="49"/>
  <c r="W6" i="61"/>
  <c r="V36" i="21"/>
  <c r="BB387" i="54"/>
  <c r="BC48" i="21"/>
  <c r="BC52" i="21" s="1"/>
  <c r="Y13" i="49"/>
  <c r="AA63" i="20"/>
  <c r="W18" i="20"/>
  <c r="Z19" i="32"/>
  <c r="Z21" i="32"/>
  <c r="Y44" i="1"/>
  <c r="X9" i="49"/>
  <c r="X44" i="1"/>
  <c r="W35" i="1"/>
  <c r="V319" i="54" s="1"/>
  <c r="W12" i="32"/>
  <c r="W17" i="32" s="1"/>
  <c r="AB9" i="52"/>
  <c r="AB11" i="52" s="1"/>
  <c r="Y9" i="49"/>
  <c r="AA35" i="1"/>
  <c r="Z319" i="54" s="1"/>
  <c r="AA12" i="32"/>
  <c r="AA17" i="32" s="1"/>
  <c r="Y12" i="43"/>
  <c r="Y20" i="43"/>
  <c r="Y31" i="50"/>
  <c r="Y33" i="50" s="1"/>
  <c r="AA15" i="35"/>
  <c r="S8" i="52"/>
  <c r="W21" i="43"/>
  <c r="W23" i="43" s="1"/>
  <c r="I31" i="58"/>
  <c r="N13" i="49"/>
  <c r="Q16" i="61"/>
  <c r="O18" i="58"/>
  <c r="U29" i="22"/>
  <c r="U32" i="22"/>
  <c r="P8" i="61"/>
  <c r="Q5" i="61"/>
  <c r="Q6" i="61"/>
  <c r="S6" i="39"/>
  <c r="R6" i="61"/>
  <c r="R5" i="61"/>
  <c r="U6" i="43"/>
  <c r="S33" i="22"/>
  <c r="S44" i="21"/>
  <c r="Q7" i="9"/>
  <c r="S6" i="36"/>
  <c r="Q8" i="9"/>
  <c r="Q24" i="31"/>
  <c r="Q6" i="37"/>
  <c r="C8" i="38"/>
  <c r="D8" i="43"/>
  <c r="Q8" i="32"/>
  <c r="Q6" i="52"/>
  <c r="E6" i="38"/>
  <c r="P72" i="22"/>
  <c r="I73" i="22"/>
  <c r="M8" i="37"/>
  <c r="R12" i="30"/>
  <c r="R15" i="30" s="1"/>
  <c r="R36" i="1"/>
  <c r="Q320" i="54" s="1"/>
  <c r="I31" i="22"/>
  <c r="H6" i="38"/>
  <c r="H6" i="21"/>
  <c r="H8" i="21" s="1"/>
  <c r="N13" i="39"/>
  <c r="D16" i="37"/>
  <c r="E36" i="21"/>
  <c r="D26" i="22"/>
  <c r="G6" i="38"/>
  <c r="N24" i="22"/>
  <c r="N27" i="21"/>
  <c r="J6" i="37"/>
  <c r="R28" i="21"/>
  <c r="E18" i="22"/>
  <c r="E9" i="36"/>
  <c r="D65" i="22"/>
  <c r="N8" i="36"/>
  <c r="O6" i="38"/>
  <c r="AE64" i="22"/>
  <c r="AE47" i="22" s="1"/>
  <c r="G6" i="39"/>
  <c r="R6" i="43"/>
  <c r="E24" i="21"/>
  <c r="E14" i="38"/>
  <c r="C8" i="43"/>
  <c r="E36" i="39"/>
  <c r="E40" i="22"/>
  <c r="M8" i="35"/>
  <c r="AK11" i="50"/>
  <c r="AK5" i="37"/>
  <c r="F6" i="38"/>
  <c r="G43" i="21"/>
  <c r="N36" i="21"/>
  <c r="I15" i="21"/>
  <c r="I9" i="38"/>
  <c r="H69" i="60"/>
  <c r="I10" i="38"/>
  <c r="G13" i="21"/>
  <c r="AF5" i="38"/>
  <c r="AF9" i="50"/>
  <c r="BT62" i="60"/>
  <c r="BT89" i="60" s="1"/>
  <c r="M5" i="21"/>
  <c r="E28" i="31"/>
  <c r="D211" i="54"/>
  <c r="H25" i="32"/>
  <c r="H20" i="32" s="1"/>
  <c r="M13" i="9"/>
  <c r="L196" i="54" s="1"/>
  <c r="P8" i="6"/>
  <c r="G7" i="18"/>
  <c r="E6" i="7"/>
  <c r="R19" i="32"/>
  <c r="O9" i="7"/>
  <c r="O25" i="32"/>
  <c r="O20" i="32" s="1"/>
  <c r="N16" i="32"/>
  <c r="C9" i="6"/>
  <c r="AF6" i="43"/>
  <c r="C13" i="6"/>
  <c r="B170" i="54" s="1"/>
  <c r="K6" i="10"/>
  <c r="K8" i="10" s="1"/>
  <c r="M6" i="32"/>
  <c r="I10" i="10"/>
  <c r="D19" i="18"/>
  <c r="O10" i="10"/>
  <c r="AD21" i="22"/>
  <c r="M6" i="6"/>
  <c r="R8" i="7"/>
  <c r="L9" i="7"/>
  <c r="R32" i="1"/>
  <c r="R12" i="10"/>
  <c r="R15" i="10" s="1"/>
  <c r="C14" i="6"/>
  <c r="H9" i="32"/>
  <c r="H11" i="32" s="1"/>
  <c r="O8" i="9"/>
  <c r="G10" i="10"/>
  <c r="I8" i="32"/>
  <c r="K6" i="9"/>
  <c r="AQ6" i="17"/>
  <c r="AQ8" i="17" s="1"/>
  <c r="M6" i="10"/>
  <c r="M8" i="10" s="1"/>
  <c r="M6" i="17"/>
  <c r="M8" i="17" s="1"/>
  <c r="O6" i="6"/>
  <c r="O18" i="31"/>
  <c r="N15" i="18"/>
  <c r="C6" i="6"/>
  <c r="R7" i="6"/>
  <c r="K14" i="6"/>
  <c r="K19" i="52"/>
  <c r="K15" i="52" s="1"/>
  <c r="AP37" i="50"/>
  <c r="AP34" i="50" s="1"/>
  <c r="AP23" i="50" s="1"/>
  <c r="AP10" i="16"/>
  <c r="AR9" i="49"/>
  <c r="AK35" i="50"/>
  <c r="AK12" i="52"/>
  <c r="R8" i="52"/>
  <c r="T12" i="9"/>
  <c r="T33" i="1"/>
  <c r="T19" i="32"/>
  <c r="T21" i="32" s="1"/>
  <c r="N8" i="6"/>
  <c r="C40" i="20"/>
  <c r="C31" i="20" s="1"/>
  <c r="AJ6" i="21"/>
  <c r="AJ8" i="21"/>
  <c r="AM6" i="49"/>
  <c r="O9" i="22"/>
  <c r="O6" i="52"/>
  <c r="E6" i="52"/>
  <c r="I6" i="52"/>
  <c r="M9" i="18"/>
  <c r="M9" i="51"/>
  <c r="R6" i="52"/>
  <c r="P46" i="18"/>
  <c r="AG6" i="21"/>
  <c r="AE11" i="17"/>
  <c r="AE9" i="18"/>
  <c r="K9" i="52"/>
  <c r="K11" i="52" s="1"/>
  <c r="K15" i="22"/>
  <c r="K19" i="22" s="1"/>
  <c r="C12" i="20"/>
  <c r="M25" i="20"/>
  <c r="M15" i="22"/>
  <c r="M19" i="22" s="1"/>
  <c r="M9" i="52"/>
  <c r="G6" i="52"/>
  <c r="N35" i="20"/>
  <c r="P6" i="17"/>
  <c r="P8" i="17" s="1"/>
  <c r="P6" i="51"/>
  <c r="J8" i="51"/>
  <c r="L39" i="18"/>
  <c r="F44" i="1"/>
  <c r="AU6" i="49"/>
  <c r="AQ15" i="16"/>
  <c r="G64" i="22"/>
  <c r="G47" i="22" s="1"/>
  <c r="AG5" i="36"/>
  <c r="AG16" i="36" s="1"/>
  <c r="AG18" i="36" s="1"/>
  <c r="AG12" i="50"/>
  <c r="AM14" i="58"/>
  <c r="AM22" i="58"/>
  <c r="AN11" i="1"/>
  <c r="AN5" i="10"/>
  <c r="W36" i="21"/>
  <c r="AR14" i="20"/>
  <c r="AR27" i="20" s="1"/>
  <c r="S50" i="21"/>
  <c r="AN37" i="50"/>
  <c r="AN34" i="50"/>
  <c r="AN10" i="16"/>
  <c r="AE29" i="12"/>
  <c r="AE30" i="12"/>
  <c r="AE33" i="12" s="1"/>
  <c r="AK26" i="58"/>
  <c r="AK29" i="58" s="1"/>
  <c r="AS25" i="22"/>
  <c r="J16" i="18"/>
  <c r="J16" i="17"/>
  <c r="AP23" i="18"/>
  <c r="AJ6" i="22"/>
  <c r="AU8" i="18"/>
  <c r="AU10" i="17"/>
  <c r="R16" i="18"/>
  <c r="R16" i="17"/>
  <c r="AF17" i="49"/>
  <c r="AM17" i="49"/>
  <c r="AG7" i="18"/>
  <c r="AG9" i="17"/>
  <c r="AK14" i="20"/>
  <c r="AK27" i="20" s="1"/>
  <c r="AM6" i="18"/>
  <c r="AG17" i="49"/>
  <c r="AO33" i="1"/>
  <c r="AO12" i="9"/>
  <c r="AN193" i="54" s="1"/>
  <c r="AU32" i="50"/>
  <c r="AU12" i="42"/>
  <c r="AT526" i="54" s="1"/>
  <c r="AT539" i="54" s="1"/>
  <c r="BM539" i="54" s="1"/>
  <c r="H54" i="18"/>
  <c r="AD12" i="10"/>
  <c r="AD32" i="1"/>
  <c r="AE28" i="21"/>
  <c r="AS23" i="58"/>
  <c r="AS25" i="58" s="1"/>
  <c r="BV61" i="60"/>
  <c r="AH10" i="51"/>
  <c r="AH12" i="51" s="1"/>
  <c r="AH43" i="1"/>
  <c r="AD12" i="12"/>
  <c r="AD46" i="1"/>
  <c r="AQ6" i="21"/>
  <c r="AQ8" i="21" s="1"/>
  <c r="AU12" i="38"/>
  <c r="CI61" i="60"/>
  <c r="AU26" i="50"/>
  <c r="AT591" i="54" s="1"/>
  <c r="G27" i="50"/>
  <c r="G18" i="39"/>
  <c r="AR519" i="54"/>
  <c r="AF29" i="50"/>
  <c r="AF25" i="50" s="1"/>
  <c r="AF10" i="36"/>
  <c r="BC20" i="22"/>
  <c r="BC24" i="50"/>
  <c r="AO8" i="18"/>
  <c r="AR9" i="20"/>
  <c r="AR10" i="20"/>
  <c r="AQ158" i="54" s="1"/>
  <c r="AR46" i="20"/>
  <c r="AO5" i="42"/>
  <c r="AO15" i="50"/>
  <c r="O15" i="21"/>
  <c r="M29" i="22"/>
  <c r="M35" i="22"/>
  <c r="AK6" i="21"/>
  <c r="Y14" i="17"/>
  <c r="Y28" i="1"/>
  <c r="N8" i="7"/>
  <c r="Z14" i="22"/>
  <c r="AE23" i="18"/>
  <c r="AE26" i="18" s="1"/>
  <c r="O18" i="39"/>
  <c r="O27" i="50"/>
  <c r="N603" i="54" s="1"/>
  <c r="AF22" i="17"/>
  <c r="AF24" i="17"/>
  <c r="I389" i="54"/>
  <c r="J40" i="21"/>
  <c r="X26" i="17"/>
  <c r="X8" i="17"/>
  <c r="BC14" i="20"/>
  <c r="BC27" i="20" s="1"/>
  <c r="AY23" i="1"/>
  <c r="AY21" i="1" s="1"/>
  <c r="AY5" i="14"/>
  <c r="Z8" i="18"/>
  <c r="AY7" i="1"/>
  <c r="AY5" i="17"/>
  <c r="AY13" i="18"/>
  <c r="BB14" i="20"/>
  <c r="BB15" i="20"/>
  <c r="BB27" i="20" s="1"/>
  <c r="AZ9" i="20"/>
  <c r="AZ13" i="20" s="1"/>
  <c r="W9" i="20"/>
  <c r="AB8" i="17"/>
  <c r="Z13" i="18"/>
  <c r="AW13" i="21"/>
  <c r="AW14" i="21"/>
  <c r="AW20" i="21" s="1"/>
  <c r="H38" i="18"/>
  <c r="O17" i="49"/>
  <c r="AK23" i="18"/>
  <c r="AK26" i="18" s="1"/>
  <c r="BB70" i="60"/>
  <c r="W463" i="54"/>
  <c r="AZ69" i="60"/>
  <c r="U464" i="54"/>
  <c r="BA62" i="60"/>
  <c r="L530" i="54"/>
  <c r="M9" i="42"/>
  <c r="I9" i="20"/>
  <c r="I13" i="20" s="1"/>
  <c r="AV73" i="60"/>
  <c r="Q470" i="54"/>
  <c r="BB73" i="60"/>
  <c r="W470" i="54"/>
  <c r="Z464" i="54"/>
  <c r="BE69" i="60"/>
  <c r="AZ62" i="60"/>
  <c r="U461" i="54"/>
  <c r="AB12" i="30"/>
  <c r="AB36" i="1"/>
  <c r="AA93" i="54" s="1"/>
  <c r="S6" i="52"/>
  <c r="AZ5" i="17"/>
  <c r="AZ7" i="1"/>
  <c r="Y43" i="18"/>
  <c r="U6" i="49"/>
  <c r="V16" i="49"/>
  <c r="AP17" i="20"/>
  <c r="AL73" i="60"/>
  <c r="G470" i="54"/>
  <c r="J465" i="54"/>
  <c r="AO71" i="60"/>
  <c r="S43" i="21"/>
  <c r="AG11" i="39"/>
  <c r="Q16" i="52"/>
  <c r="U36" i="21"/>
  <c r="AT12" i="58"/>
  <c r="AD13" i="50"/>
  <c r="AC354" i="54" s="1"/>
  <c r="AT19" i="50"/>
  <c r="AT17" i="50" s="1"/>
  <c r="AT5" i="49"/>
  <c r="AT18" i="49" s="1"/>
  <c r="AR9" i="18"/>
  <c r="AR11" i="18" s="1"/>
  <c r="AH12" i="43"/>
  <c r="AH20" i="43" s="1"/>
  <c r="AH31" i="50"/>
  <c r="AH33" i="50" s="1"/>
  <c r="AR18" i="6"/>
  <c r="AI21" i="32"/>
  <c r="AH41" i="21"/>
  <c r="AR33" i="20"/>
  <c r="AT10" i="17"/>
  <c r="AJ6" i="17"/>
  <c r="AT11" i="58"/>
  <c r="AA13" i="13"/>
  <c r="G13" i="13"/>
  <c r="G16" i="13"/>
  <c r="BB19" i="22"/>
  <c r="BF568" i="54"/>
  <c r="AG22" i="15"/>
  <c r="R11" i="9"/>
  <c r="AQ36" i="35"/>
  <c r="I9" i="42"/>
  <c r="AP18" i="31"/>
  <c r="AP23" i="31"/>
  <c r="AO220" i="54"/>
  <c r="AO19" i="31"/>
  <c r="AM28" i="31"/>
  <c r="AL221" i="54" s="1"/>
  <c r="AE23" i="31"/>
  <c r="AD220" i="54" s="1"/>
  <c r="AL21" i="31"/>
  <c r="BB25" i="21"/>
  <c r="W5" i="61"/>
  <c r="X34" i="1"/>
  <c r="W318" i="54" s="1"/>
  <c r="X14" i="31"/>
  <c r="R21" i="15"/>
  <c r="Q559" i="54" s="1"/>
  <c r="Q10" i="36"/>
  <c r="E15" i="16"/>
  <c r="T12" i="16"/>
  <c r="AR19" i="31"/>
  <c r="AR28" i="31"/>
  <c r="AQ221" i="54" s="1"/>
  <c r="AJ21" i="31"/>
  <c r="AQ12" i="31"/>
  <c r="AP219" i="54" s="1"/>
  <c r="AQ23" i="31"/>
  <c r="AP220" i="54"/>
  <c r="AI17" i="31"/>
  <c r="AP28" i="31"/>
  <c r="AO221" i="54" s="1"/>
  <c r="AH28" i="31"/>
  <c r="AG221" i="54" s="1"/>
  <c r="AW16" i="31"/>
  <c r="AO12" i="31"/>
  <c r="AN219" i="54" s="1"/>
  <c r="AG25" i="31"/>
  <c r="AF23" i="31"/>
  <c r="AE220" i="54"/>
  <c r="AU18" i="31"/>
  <c r="AU17" i="31"/>
  <c r="AU19" i="31"/>
  <c r="AE17" i="31"/>
  <c r="BC10" i="58"/>
  <c r="BB6" i="49"/>
  <c r="BA21" i="58"/>
  <c r="AT28" i="31"/>
  <c r="AS221" i="54" s="1"/>
  <c r="AD18" i="31"/>
  <c r="V8" i="18"/>
  <c r="AU16" i="39"/>
  <c r="AU14" i="39"/>
  <c r="AU12" i="39"/>
  <c r="AZ6" i="49"/>
  <c r="BA21" i="43"/>
  <c r="BA23" i="43"/>
  <c r="AU61" i="22"/>
  <c r="AU56" i="39"/>
  <c r="AA6" i="61"/>
  <c r="W16" i="61"/>
  <c r="X8" i="61"/>
  <c r="Z6" i="22"/>
  <c r="Z6" i="52"/>
  <c r="V10" i="61"/>
  <c r="AA25" i="35"/>
  <c r="AA30" i="50"/>
  <c r="Z604" i="54" s="1"/>
  <c r="W6" i="31"/>
  <c r="X53" i="20"/>
  <c r="W44" i="1"/>
  <c r="V6" i="52"/>
  <c r="AB18" i="31"/>
  <c r="Y6" i="43"/>
  <c r="Y32" i="58"/>
  <c r="X413" i="54" s="1"/>
  <c r="X6" i="43"/>
  <c r="L8" i="61"/>
  <c r="Y8" i="35"/>
  <c r="G17" i="49"/>
  <c r="S37" i="21"/>
  <c r="S31" i="22"/>
  <c r="AA5" i="38"/>
  <c r="AA9" i="50"/>
  <c r="Z62" i="60"/>
  <c r="X5" i="38"/>
  <c r="W62" i="60"/>
  <c r="W74" i="60" s="1"/>
  <c r="X9" i="50"/>
  <c r="R8" i="61"/>
  <c r="S8" i="43"/>
  <c r="R9" i="61"/>
  <c r="S36" i="22"/>
  <c r="R367" i="54"/>
  <c r="U8" i="35"/>
  <c r="U21" i="43"/>
  <c r="U22" i="43"/>
  <c r="D17" i="58"/>
  <c r="S65" i="22"/>
  <c r="S60" i="39"/>
  <c r="T6" i="43"/>
  <c r="S52" i="22"/>
  <c r="S42" i="22" s="1"/>
  <c r="S56" i="21"/>
  <c r="S45" i="21"/>
  <c r="S16" i="37"/>
  <c r="S45" i="22"/>
  <c r="S29" i="22"/>
  <c r="S14" i="36"/>
  <c r="R494" i="54" s="1"/>
  <c r="Q8" i="35"/>
  <c r="O6" i="37"/>
  <c r="P7" i="43"/>
  <c r="J6" i="38"/>
  <c r="I9" i="37"/>
  <c r="G37" i="21"/>
  <c r="L25" i="22"/>
  <c r="L28" i="21"/>
  <c r="K66" i="60"/>
  <c r="N25" i="21"/>
  <c r="G17" i="22"/>
  <c r="F365" i="54" s="1"/>
  <c r="G16" i="21"/>
  <c r="F71" i="60"/>
  <c r="D36" i="21"/>
  <c r="D29" i="22"/>
  <c r="D39" i="22" s="1"/>
  <c r="D25" i="39"/>
  <c r="AH72" i="60" s="1"/>
  <c r="M28" i="21"/>
  <c r="L8" i="22"/>
  <c r="K364" i="54" s="1"/>
  <c r="L7" i="21"/>
  <c r="L6" i="36"/>
  <c r="D21" i="43"/>
  <c r="D23" i="43" s="1"/>
  <c r="L37" i="21"/>
  <c r="L31" i="22"/>
  <c r="L25" i="39"/>
  <c r="L27" i="39"/>
  <c r="AE25" i="35"/>
  <c r="AE30" i="50"/>
  <c r="R32" i="22"/>
  <c r="R28" i="39"/>
  <c r="Q466" i="54" s="1"/>
  <c r="I30" i="22"/>
  <c r="O28" i="21"/>
  <c r="H13" i="21"/>
  <c r="H8" i="38"/>
  <c r="R64" i="22"/>
  <c r="R59" i="39"/>
  <c r="R42" i="39" s="1"/>
  <c r="M6" i="39"/>
  <c r="AJ10" i="50"/>
  <c r="AJ5" i="39"/>
  <c r="D9" i="37"/>
  <c r="D15" i="21"/>
  <c r="AN41" i="21"/>
  <c r="AN54" i="21"/>
  <c r="AN45" i="21" s="1"/>
  <c r="E15" i="22"/>
  <c r="E19" i="22" s="1"/>
  <c r="E9" i="38"/>
  <c r="E11" i="38" s="1"/>
  <c r="AI62" i="22"/>
  <c r="AI47" i="22" s="1"/>
  <c r="P14" i="21"/>
  <c r="L6" i="39"/>
  <c r="C40" i="22"/>
  <c r="C18" i="38"/>
  <c r="AE6" i="21"/>
  <c r="AE8" i="21" s="1"/>
  <c r="D9" i="7"/>
  <c r="P8" i="43"/>
  <c r="J25" i="18"/>
  <c r="O10" i="31"/>
  <c r="D62" i="22"/>
  <c r="G15" i="21"/>
  <c r="G9" i="36"/>
  <c r="O29" i="22"/>
  <c r="O39" i="22" s="1"/>
  <c r="O36" i="21"/>
  <c r="O15" i="37"/>
  <c r="P19" i="18"/>
  <c r="K9" i="7"/>
  <c r="J6" i="39"/>
  <c r="C48" i="18"/>
  <c r="I7" i="32"/>
  <c r="O56" i="18"/>
  <c r="L33" i="18"/>
  <c r="L24" i="18" s="1"/>
  <c r="L14" i="7"/>
  <c r="L16" i="7"/>
  <c r="L19" i="18"/>
  <c r="L7" i="6"/>
  <c r="O6" i="9"/>
  <c r="N14" i="7"/>
  <c r="N16" i="7" s="1"/>
  <c r="G6" i="36"/>
  <c r="G10" i="31"/>
  <c r="J14" i="9"/>
  <c r="J33" i="18"/>
  <c r="J24" i="18" s="1"/>
  <c r="E14" i="10"/>
  <c r="AJ47" i="22"/>
  <c r="R9" i="6"/>
  <c r="D11" i="31"/>
  <c r="D13" i="31" s="1"/>
  <c r="R23" i="18"/>
  <c r="R26" i="18" s="1"/>
  <c r="R17" i="10"/>
  <c r="D14" i="10"/>
  <c r="P9" i="6"/>
  <c r="I6" i="6"/>
  <c r="O15" i="32"/>
  <c r="G8" i="32"/>
  <c r="I19" i="32"/>
  <c r="L11" i="10"/>
  <c r="E9" i="6"/>
  <c r="D8" i="9"/>
  <c r="M6" i="7"/>
  <c r="AE8" i="32"/>
  <c r="D10" i="31"/>
  <c r="AK36" i="1"/>
  <c r="AJ308" i="54"/>
  <c r="AK12" i="30"/>
  <c r="O9" i="6"/>
  <c r="I9" i="7"/>
  <c r="AI35" i="1"/>
  <c r="AI12" i="32"/>
  <c r="L6" i="10"/>
  <c r="L7" i="10"/>
  <c r="AL8" i="32"/>
  <c r="H6" i="7"/>
  <c r="J6" i="9"/>
  <c r="D9" i="32"/>
  <c r="D11" i="32"/>
  <c r="N6" i="9"/>
  <c r="L6" i="9"/>
  <c r="G21" i="52"/>
  <c r="G15" i="52" s="1"/>
  <c r="G16" i="52" s="1"/>
  <c r="O6" i="10"/>
  <c r="O8" i="10" s="1"/>
  <c r="D7" i="7"/>
  <c r="M9" i="32"/>
  <c r="M11" i="32" s="1"/>
  <c r="E24" i="31"/>
  <c r="E26" i="31" s="1"/>
  <c r="D51" i="22"/>
  <c r="D42" i="22" s="1"/>
  <c r="D14" i="52"/>
  <c r="D20" i="52"/>
  <c r="D15" i="52" s="1"/>
  <c r="AD8" i="18"/>
  <c r="AD10" i="17"/>
  <c r="AN6" i="49"/>
  <c r="J8" i="9"/>
  <c r="J6" i="52"/>
  <c r="N6" i="51"/>
  <c r="J346" i="54"/>
  <c r="J582" i="54"/>
  <c r="AK605" i="54"/>
  <c r="AN36" i="21"/>
  <c r="AM399" i="54" s="1"/>
  <c r="AO37" i="50"/>
  <c r="AO34" i="50" s="1"/>
  <c r="AO10" i="16"/>
  <c r="H46" i="22"/>
  <c r="AE16" i="49"/>
  <c r="P8" i="52"/>
  <c r="L6" i="51"/>
  <c r="AO6" i="21"/>
  <c r="D6" i="52"/>
  <c r="E9" i="51"/>
  <c r="S8" i="18"/>
  <c r="AI6" i="58"/>
  <c r="G8" i="35"/>
  <c r="AU17" i="49"/>
  <c r="M8" i="20"/>
  <c r="AR10" i="58"/>
  <c r="AL29" i="20"/>
  <c r="AL42" i="20"/>
  <c r="AL31" i="20" s="1"/>
  <c r="AM25" i="1"/>
  <c r="AM5" i="12"/>
  <c r="N40" i="22"/>
  <c r="N43" i="22" s="1"/>
  <c r="AN19" i="22"/>
  <c r="T41" i="21"/>
  <c r="T47" i="21" s="1"/>
  <c r="X45" i="21"/>
  <c r="X41" i="21"/>
  <c r="X42" i="21"/>
  <c r="X36" i="21"/>
  <c r="AF24" i="43"/>
  <c r="V6" i="21"/>
  <c r="V8" i="21" s="1"/>
  <c r="E9" i="58"/>
  <c r="T13" i="18"/>
  <c r="Z6" i="21"/>
  <c r="Z8" i="21" s="1"/>
  <c r="AS6" i="21"/>
  <c r="AS8" i="21" s="1"/>
  <c r="T5" i="31"/>
  <c r="T13" i="1"/>
  <c r="AT318" i="54" s="1"/>
  <c r="E14" i="21"/>
  <c r="AL11" i="1"/>
  <c r="AL5" i="10"/>
  <c r="AL18" i="10" s="1"/>
  <c r="AQ14" i="20"/>
  <c r="AH10" i="13"/>
  <c r="AH13" i="13" s="1"/>
  <c r="AH45" i="1"/>
  <c r="J19" i="31"/>
  <c r="Z7" i="49"/>
  <c r="AT28" i="20"/>
  <c r="AS160" i="54" s="1"/>
  <c r="AE5" i="6"/>
  <c r="AE9" i="1"/>
  <c r="AD101" i="54" s="1"/>
  <c r="AS21" i="50"/>
  <c r="AS5" i="15"/>
  <c r="P28" i="31"/>
  <c r="O211" i="54" s="1"/>
  <c r="R8" i="18"/>
  <c r="R10" i="17"/>
  <c r="AU44" i="1"/>
  <c r="AS17" i="49"/>
  <c r="V37" i="20"/>
  <c r="U150" i="54" s="1"/>
  <c r="AT15" i="22"/>
  <c r="AT17" i="22"/>
  <c r="AS378" i="54" s="1"/>
  <c r="AO21" i="21"/>
  <c r="AO22" i="21"/>
  <c r="CF61" i="60"/>
  <c r="AR43" i="1"/>
  <c r="AR10" i="51"/>
  <c r="CF87" i="60"/>
  <c r="CF89" i="60" s="1"/>
  <c r="AK16" i="18"/>
  <c r="AK16" i="17"/>
  <c r="AJ31" i="35"/>
  <c r="AI32" i="50"/>
  <c r="AI12" i="42"/>
  <c r="AQ6" i="22"/>
  <c r="AQ12" i="22"/>
  <c r="K21" i="22"/>
  <c r="AG14" i="22"/>
  <c r="R14" i="36"/>
  <c r="Q494" i="54"/>
  <c r="I41" i="21"/>
  <c r="AW47" i="18"/>
  <c r="AO32" i="50"/>
  <c r="AO12" i="42"/>
  <c r="AO20" i="42" s="1"/>
  <c r="R10" i="10"/>
  <c r="AF15" i="9"/>
  <c r="AF11" i="9"/>
  <c r="AK6" i="22"/>
  <c r="AK12" i="22" s="1"/>
  <c r="Q13" i="21"/>
  <c r="W6" i="52"/>
  <c r="AL30" i="12"/>
  <c r="AL33" i="12" s="1"/>
  <c r="AD5" i="6"/>
  <c r="AD9" i="1"/>
  <c r="N11" i="31"/>
  <c r="K46" i="18"/>
  <c r="G15" i="22"/>
  <c r="T26" i="58"/>
  <c r="T29" i="58" s="1"/>
  <c r="AD34" i="18"/>
  <c r="AD24" i="18" s="1"/>
  <c r="AD22" i="17"/>
  <c r="AD25" i="17"/>
  <c r="AS5" i="58"/>
  <c r="J28" i="50"/>
  <c r="J10" i="37"/>
  <c r="U40" i="22"/>
  <c r="AY13" i="1"/>
  <c r="AY5" i="31"/>
  <c r="AX7" i="1"/>
  <c r="AX5" i="17"/>
  <c r="F13" i="21"/>
  <c r="F6" i="36"/>
  <c r="R8" i="49"/>
  <c r="BB29" i="20"/>
  <c r="AA14" i="18"/>
  <c r="Z6" i="18"/>
  <c r="AX6" i="20"/>
  <c r="Z51" i="20"/>
  <c r="AY14" i="17"/>
  <c r="AY20" i="17" s="1"/>
  <c r="AY28" i="1"/>
  <c r="O61" i="22"/>
  <c r="O47" i="22" s="1"/>
  <c r="AX5" i="32"/>
  <c r="AX14" i="1"/>
  <c r="AB42" i="18"/>
  <c r="BC8" i="20"/>
  <c r="BC15" i="1"/>
  <c r="BC5" i="30"/>
  <c r="M61" i="22"/>
  <c r="M47" i="22" s="1"/>
  <c r="Q463" i="54"/>
  <c r="AV70" i="60"/>
  <c r="BD73" i="60"/>
  <c r="Y470" i="54"/>
  <c r="AL71" i="60"/>
  <c r="G465" i="54"/>
  <c r="J9" i="7"/>
  <c r="AO72" i="60"/>
  <c r="AP61" i="60"/>
  <c r="AO70" i="60"/>
  <c r="J463" i="54"/>
  <c r="AA435" i="54"/>
  <c r="AQ571" i="54"/>
  <c r="AR22" i="15"/>
  <c r="P465" i="54"/>
  <c r="AU71" i="60"/>
  <c r="E463" i="54"/>
  <c r="F17" i="39"/>
  <c r="AJ70" i="60"/>
  <c r="Z559" i="54"/>
  <c r="AA22" i="15"/>
  <c r="J19" i="32"/>
  <c r="W6" i="18"/>
  <c r="N43" i="1"/>
  <c r="N10" i="51"/>
  <c r="N12" i="51"/>
  <c r="M61" i="60"/>
  <c r="M68" i="60" s="1"/>
  <c r="C43" i="1"/>
  <c r="B61" i="60"/>
  <c r="B68" i="60" s="1"/>
  <c r="C10" i="51"/>
  <c r="C12" i="51" s="1"/>
  <c r="E171" i="54"/>
  <c r="Y465" i="54"/>
  <c r="BD71" i="60"/>
  <c r="BA5" i="17"/>
  <c r="BA7" i="1"/>
  <c r="W16" i="52"/>
  <c r="AU10" i="58"/>
  <c r="AH37" i="35"/>
  <c r="AH40" i="35" s="1"/>
  <c r="AH8" i="35"/>
  <c r="H22" i="15"/>
  <c r="AP29" i="22"/>
  <c r="AP39" i="22"/>
  <c r="AT21" i="32"/>
  <c r="Z16" i="13"/>
  <c r="AJ40" i="22"/>
  <c r="AJ43" i="22" s="1"/>
  <c r="AV14" i="1"/>
  <c r="AV5" i="32"/>
  <c r="AQ41" i="21"/>
  <c r="AH20" i="22"/>
  <c r="AH28" i="22"/>
  <c r="AH24" i="50"/>
  <c r="R193" i="54"/>
  <c r="BL195" i="54" s="1"/>
  <c r="AJ33" i="20"/>
  <c r="R33" i="20"/>
  <c r="X16" i="36"/>
  <c r="X18" i="36" s="1"/>
  <c r="CC87" i="60"/>
  <c r="CC89" i="60" s="1"/>
  <c r="AT20" i="22"/>
  <c r="AT28" i="22" s="1"/>
  <c r="AT24" i="50"/>
  <c r="O435" i="54"/>
  <c r="AJ6" i="18"/>
  <c r="AH9" i="18"/>
  <c r="AH11" i="18" s="1"/>
  <c r="H16" i="13"/>
  <c r="AZ22" i="15"/>
  <c r="AP29" i="31"/>
  <c r="AO222" i="54" s="1"/>
  <c r="AH18" i="31"/>
  <c r="AO25" i="31"/>
  <c r="AN17" i="31"/>
  <c r="AD16" i="31"/>
  <c r="AU40" i="22"/>
  <c r="AU36" i="39"/>
  <c r="AA19" i="32"/>
  <c r="AA23" i="58"/>
  <c r="AA25" i="58" s="1"/>
  <c r="K19" i="21"/>
  <c r="P12" i="49"/>
  <c r="L12" i="16"/>
  <c r="AR12" i="31"/>
  <c r="AQ219" i="54" s="1"/>
  <c r="AR23" i="31"/>
  <c r="AQ220" i="54" s="1"/>
  <c r="AQ21" i="31"/>
  <c r="AI16" i="31"/>
  <c r="AI18" i="31"/>
  <c r="AP20" i="31"/>
  <c r="AH17" i="31"/>
  <c r="AH23" i="31"/>
  <c r="AG220" i="54" s="1"/>
  <c r="AW24" i="31"/>
  <c r="AW26" i="31" s="1"/>
  <c r="AW18" i="31"/>
  <c r="AW20" i="31"/>
  <c r="AW21" i="31"/>
  <c r="AO20" i="31"/>
  <c r="AO23" i="31"/>
  <c r="AN220" i="54" s="1"/>
  <c r="AG21" i="31"/>
  <c r="AF18" i="31"/>
  <c r="AF25" i="31"/>
  <c r="AM6" i="31"/>
  <c r="AE12" i="31"/>
  <c r="AD219" i="54" s="1"/>
  <c r="AT18" i="31"/>
  <c r="AT20" i="31"/>
  <c r="AL28" i="31"/>
  <c r="AK221" i="54"/>
  <c r="AD19" i="31"/>
  <c r="AD28" i="31"/>
  <c r="AC221" i="54" s="1"/>
  <c r="AW6" i="61"/>
  <c r="AK12" i="31"/>
  <c r="AJ219" i="54" s="1"/>
  <c r="AK20" i="31"/>
  <c r="AK23" i="31"/>
  <c r="AJ220" i="54" s="1"/>
  <c r="BA13" i="49"/>
  <c r="AU6" i="22"/>
  <c r="AU6" i="39"/>
  <c r="AZ14" i="22"/>
  <c r="AW21" i="43"/>
  <c r="AW23" i="43" s="1"/>
  <c r="AA6" i="52"/>
  <c r="W28" i="58"/>
  <c r="AB6" i="21"/>
  <c r="AB8" i="21" s="1"/>
  <c r="Z6" i="31"/>
  <c r="V9" i="20"/>
  <c r="V9" i="32"/>
  <c r="V11" i="32" s="1"/>
  <c r="AB6" i="32"/>
  <c r="Z31" i="35"/>
  <c r="X8" i="35"/>
  <c r="L16" i="61"/>
  <c r="Q18" i="58"/>
  <c r="J31" i="58"/>
  <c r="O5" i="61"/>
  <c r="O6" i="61"/>
  <c r="S35" i="22"/>
  <c r="AA26" i="50"/>
  <c r="Z61" i="60"/>
  <c r="Z68" i="60" s="1"/>
  <c r="Z74" i="60" s="1"/>
  <c r="AA12" i="38"/>
  <c r="R16" i="61"/>
  <c r="S29" i="21"/>
  <c r="S26" i="22"/>
  <c r="U36" i="35"/>
  <c r="S24" i="22"/>
  <c r="S27" i="21"/>
  <c r="S20" i="39"/>
  <c r="Q12" i="39"/>
  <c r="Q14" i="6"/>
  <c r="Q63" i="22"/>
  <c r="C13" i="22"/>
  <c r="P6" i="43"/>
  <c r="R9" i="43"/>
  <c r="R11" i="43" s="1"/>
  <c r="Q8" i="22"/>
  <c r="P364" i="54" s="1"/>
  <c r="Q6" i="36"/>
  <c r="Q7" i="21"/>
  <c r="I6" i="36"/>
  <c r="N46" i="21"/>
  <c r="M392" i="54"/>
  <c r="N16" i="37"/>
  <c r="Q14" i="22"/>
  <c r="Q8" i="52"/>
  <c r="D34" i="21"/>
  <c r="AN30" i="50"/>
  <c r="AN25" i="35"/>
  <c r="R6" i="37"/>
  <c r="N15" i="35"/>
  <c r="N21" i="21"/>
  <c r="G28" i="21"/>
  <c r="E13" i="21"/>
  <c r="O8" i="38"/>
  <c r="N6" i="39"/>
  <c r="AN399" i="54"/>
  <c r="AO40" i="21"/>
  <c r="C21" i="43"/>
  <c r="C23" i="43" s="1"/>
  <c r="I28" i="21"/>
  <c r="P6" i="39"/>
  <c r="N6" i="37"/>
  <c r="L21" i="43"/>
  <c r="L23" i="43" s="1"/>
  <c r="M31" i="35"/>
  <c r="AK16" i="43"/>
  <c r="D8" i="36"/>
  <c r="R15" i="22"/>
  <c r="R9" i="36"/>
  <c r="L13" i="39"/>
  <c r="M40" i="22"/>
  <c r="M36" i="39"/>
  <c r="AR10" i="36"/>
  <c r="AR29" i="50"/>
  <c r="AR25" i="50" s="1"/>
  <c r="F62" i="22"/>
  <c r="M8" i="36"/>
  <c r="M14" i="22"/>
  <c r="I9" i="36"/>
  <c r="I14" i="21"/>
  <c r="I20" i="21" s="1"/>
  <c r="I15" i="22"/>
  <c r="O6" i="43"/>
  <c r="DG87" i="60"/>
  <c r="AN35" i="39"/>
  <c r="AN39" i="39"/>
  <c r="AE6" i="22"/>
  <c r="AE12" i="22" s="1"/>
  <c r="N6" i="21"/>
  <c r="N8" i="21" s="1"/>
  <c r="F7" i="37"/>
  <c r="F13" i="22"/>
  <c r="F18" i="32"/>
  <c r="AF15" i="22"/>
  <c r="G36" i="21"/>
  <c r="J29" i="31"/>
  <c r="I212" i="54" s="1"/>
  <c r="O29" i="18"/>
  <c r="N132" i="54" s="1"/>
  <c r="O34" i="18"/>
  <c r="O24" i="18" s="1"/>
  <c r="O6" i="31"/>
  <c r="O9" i="9"/>
  <c r="O11" i="9" s="1"/>
  <c r="H56" i="18"/>
  <c r="E33" i="18"/>
  <c r="E24" i="18" s="1"/>
  <c r="J20" i="31"/>
  <c r="L7" i="32"/>
  <c r="I14" i="6"/>
  <c r="AN6" i="21"/>
  <c r="AN8" i="21" s="1"/>
  <c r="R28" i="18"/>
  <c r="Q131" i="54" s="1"/>
  <c r="O8" i="35"/>
  <c r="D25" i="32"/>
  <c r="D20" i="32" s="1"/>
  <c r="N10" i="31"/>
  <c r="D39" i="18"/>
  <c r="H32" i="18"/>
  <c r="H24" i="18" s="1"/>
  <c r="J9" i="6"/>
  <c r="L14" i="9"/>
  <c r="J7" i="32"/>
  <c r="I15" i="7"/>
  <c r="H184" i="54" s="1"/>
  <c r="AR14" i="1"/>
  <c r="AR5" i="32"/>
  <c r="AR22" i="32" s="1"/>
  <c r="I11" i="31"/>
  <c r="I13" i="31" s="1"/>
  <c r="N9" i="6"/>
  <c r="H19" i="31"/>
  <c r="AL35" i="1"/>
  <c r="AL12" i="32"/>
  <c r="AL17" i="32" s="1"/>
  <c r="N9" i="7"/>
  <c r="L10" i="10"/>
  <c r="AL18" i="18"/>
  <c r="AL18" i="17"/>
  <c r="AN13" i="21"/>
  <c r="C9" i="32"/>
  <c r="C11" i="32" s="1"/>
  <c r="G6" i="7"/>
  <c r="AI6" i="32"/>
  <c r="M10" i="31"/>
  <c r="G11" i="31"/>
  <c r="G13" i="31" s="1"/>
  <c r="E23" i="21"/>
  <c r="P14" i="7"/>
  <c r="P16" i="7" s="1"/>
  <c r="AI28" i="21"/>
  <c r="H8" i="7"/>
  <c r="D14" i="7"/>
  <c r="D16" i="7" s="1"/>
  <c r="P9" i="9"/>
  <c r="P11" i="9" s="1"/>
  <c r="AG6" i="17"/>
  <c r="AG8" i="17"/>
  <c r="AI8" i="49"/>
  <c r="AJ8" i="18"/>
  <c r="AJ10" i="17"/>
  <c r="N6" i="7"/>
  <c r="U44" i="1"/>
  <c r="F23" i="20"/>
  <c r="AK6" i="49"/>
  <c r="AD8" i="49"/>
  <c r="K29" i="22"/>
  <c r="K39" i="22" s="1"/>
  <c r="K13" i="52"/>
  <c r="M6" i="51"/>
  <c r="P8" i="51"/>
  <c r="AN11" i="58"/>
  <c r="AN12" i="58"/>
  <c r="N48" i="18"/>
  <c r="H6" i="51"/>
  <c r="O6" i="51"/>
  <c r="AI47" i="20"/>
  <c r="AQ35" i="20"/>
  <c r="N33" i="22"/>
  <c r="N13" i="52"/>
  <c r="S6" i="18"/>
  <c r="AG6" i="20"/>
  <c r="AF16" i="49"/>
  <c r="O13" i="52"/>
  <c r="J37" i="20"/>
  <c r="I150" i="54" s="1"/>
  <c r="E8" i="51"/>
  <c r="S6" i="49"/>
  <c r="D6" i="31"/>
  <c r="S12" i="43"/>
  <c r="S20" i="43" s="1"/>
  <c r="S31" i="50"/>
  <c r="AE5" i="52"/>
  <c r="AE18" i="50"/>
  <c r="AD352" i="54" s="1"/>
  <c r="P16" i="49"/>
  <c r="S12" i="49"/>
  <c r="AU11" i="58"/>
  <c r="AU12" i="58"/>
  <c r="AN23" i="18"/>
  <c r="AN26" i="18" s="1"/>
  <c r="AN22" i="17"/>
  <c r="AN25" i="17" s="1"/>
  <c r="H17" i="38"/>
  <c r="Z36" i="21"/>
  <c r="W13" i="21"/>
  <c r="AI5" i="58"/>
  <c r="AH337" i="54" s="1"/>
  <c r="X6" i="21"/>
  <c r="X8" i="21"/>
  <c r="AB36" i="21"/>
  <c r="Z22" i="21"/>
  <c r="AN29" i="20"/>
  <c r="AN41" i="20"/>
  <c r="AN31" i="20" s="1"/>
  <c r="AN6" i="22"/>
  <c r="AE5" i="10"/>
  <c r="AE18" i="10" s="1"/>
  <c r="AE11" i="1"/>
  <c r="AG9" i="18"/>
  <c r="AG11" i="18" s="1"/>
  <c r="AT10" i="32"/>
  <c r="AS233" i="54" s="1"/>
  <c r="AT9" i="32"/>
  <c r="AN44" i="1"/>
  <c r="AN42" i="1" s="1"/>
  <c r="AM9" i="18"/>
  <c r="AM11" i="18" s="1"/>
  <c r="AM11" i="17"/>
  <c r="AM13" i="17" s="1"/>
  <c r="AS62" i="22"/>
  <c r="AS47" i="22" s="1"/>
  <c r="AI13" i="21"/>
  <c r="C29" i="22"/>
  <c r="AG16" i="49"/>
  <c r="AU36" i="20"/>
  <c r="AT161" i="54" s="1"/>
  <c r="AO5" i="12"/>
  <c r="AO25" i="1"/>
  <c r="AL6" i="20"/>
  <c r="AJ17" i="38"/>
  <c r="AJ19" i="38" s="1"/>
  <c r="AJ21" i="38" s="1"/>
  <c r="BX87" i="60"/>
  <c r="BX89" i="60" s="1"/>
  <c r="AQ29" i="20"/>
  <c r="AQ40" i="20"/>
  <c r="AQ10" i="13"/>
  <c r="AQ13" i="13" s="1"/>
  <c r="AQ45" i="1"/>
  <c r="AT16" i="20"/>
  <c r="AH53" i="20"/>
  <c r="AJ5" i="42"/>
  <c r="AJ15" i="50"/>
  <c r="I43" i="18"/>
  <c r="AG5" i="52"/>
  <c r="AG18" i="50"/>
  <c r="D13" i="21"/>
  <c r="AQ6" i="49"/>
  <c r="AL44" i="1"/>
  <c r="R65" i="22"/>
  <c r="AA28" i="1"/>
  <c r="AA14" i="17"/>
  <c r="AU23" i="18"/>
  <c r="AU26" i="18" s="1"/>
  <c r="AU22" i="17"/>
  <c r="AU25" i="17" s="1"/>
  <c r="AU33" i="1"/>
  <c r="AU12" i="9"/>
  <c r="AJ11" i="58"/>
  <c r="AJ13" i="58" s="1"/>
  <c r="AN23" i="15"/>
  <c r="AN25" i="15" s="1"/>
  <c r="AL11" i="50"/>
  <c r="AL8" i="50" s="1"/>
  <c r="AL5" i="37"/>
  <c r="AL17" i="37" s="1"/>
  <c r="AU12" i="43"/>
  <c r="AU20" i="43" s="1"/>
  <c r="AU31" i="50"/>
  <c r="V63" i="20"/>
  <c r="AH23" i="58"/>
  <c r="AH25" i="58" s="1"/>
  <c r="M17" i="38"/>
  <c r="AS6" i="58"/>
  <c r="P29" i="22"/>
  <c r="P38" i="22"/>
  <c r="O369" i="54"/>
  <c r="BW61" i="60"/>
  <c r="BW87" i="60"/>
  <c r="BW89" i="60" s="1"/>
  <c r="AI43" i="1"/>
  <c r="AI10" i="51"/>
  <c r="V14" i="20"/>
  <c r="AO26" i="20"/>
  <c r="AO27" i="20" s="1"/>
  <c r="AH14" i="20"/>
  <c r="AH27" i="20"/>
  <c r="W6" i="22"/>
  <c r="W12" i="22" s="1"/>
  <c r="H44" i="18"/>
  <c r="AS6" i="22"/>
  <c r="AS12" i="22" s="1"/>
  <c r="AK37" i="50"/>
  <c r="AK10" i="16"/>
  <c r="AK15" i="16"/>
  <c r="BZ62" i="60"/>
  <c r="BZ87" i="60"/>
  <c r="AL22" i="1"/>
  <c r="AL5" i="51"/>
  <c r="N6" i="32"/>
  <c r="AO11" i="50"/>
  <c r="AO8" i="50" s="1"/>
  <c r="AO5" i="37"/>
  <c r="N15" i="22"/>
  <c r="N19" i="22" s="1"/>
  <c r="M17" i="49"/>
  <c r="AF44" i="1"/>
  <c r="F6" i="51"/>
  <c r="M24" i="18"/>
  <c r="L15" i="35"/>
  <c r="V31" i="1"/>
  <c r="V10" i="7"/>
  <c r="V12" i="7" s="1"/>
  <c r="AL28" i="21"/>
  <c r="AW55" i="20"/>
  <c r="G14" i="21"/>
  <c r="AO9" i="1"/>
  <c r="AO5" i="6"/>
  <c r="BA23" i="1"/>
  <c r="BA5" i="14"/>
  <c r="AA6" i="18"/>
  <c r="BA6" i="58"/>
  <c r="AY9" i="20"/>
  <c r="X13" i="18"/>
  <c r="AY6" i="20"/>
  <c r="Q8" i="49"/>
  <c r="G11" i="58"/>
  <c r="G13" i="58" s="1"/>
  <c r="X6" i="18"/>
  <c r="H9" i="7"/>
  <c r="Q10" i="51"/>
  <c r="Q12" i="51" s="1"/>
  <c r="AP73" i="60"/>
  <c r="K470" i="54"/>
  <c r="BA71" i="60"/>
  <c r="V465" i="54"/>
  <c r="BB571" i="54"/>
  <c r="BC22" i="15"/>
  <c r="AV20" i="18"/>
  <c r="J9" i="18"/>
  <c r="J11" i="18" s="1"/>
  <c r="I171" i="54"/>
  <c r="AI72" i="60"/>
  <c r="BC70" i="60"/>
  <c r="X463" i="54"/>
  <c r="Z526" i="54"/>
  <c r="AN73" i="60"/>
  <c r="I470" i="54"/>
  <c r="AP70" i="60"/>
  <c r="K463" i="54"/>
  <c r="J12" i="52"/>
  <c r="L559" i="54"/>
  <c r="BC5" i="17"/>
  <c r="BC7" i="1"/>
  <c r="P12" i="58"/>
  <c r="F6" i="7"/>
  <c r="AA5" i="61"/>
  <c r="AB44" i="1"/>
  <c r="BA28" i="1"/>
  <c r="BA14" i="17"/>
  <c r="BA20" i="17" s="1"/>
  <c r="P43" i="1"/>
  <c r="O61" i="60"/>
  <c r="O68" i="60" s="1"/>
  <c r="H464" i="54"/>
  <c r="AM69" i="60"/>
  <c r="BC62" i="60"/>
  <c r="X461" i="54"/>
  <c r="BA6" i="18"/>
  <c r="E10" i="58"/>
  <c r="AN9" i="20"/>
  <c r="AN13" i="20" s="1"/>
  <c r="X435" i="54"/>
  <c r="Z24" i="42"/>
  <c r="O16" i="52"/>
  <c r="AY26" i="18"/>
  <c r="AP18" i="51"/>
  <c r="AH39" i="39"/>
  <c r="AF6" i="58"/>
  <c r="AF8" i="58"/>
  <c r="AL21" i="32"/>
  <c r="AP433" i="54"/>
  <c r="AP447" i="54"/>
  <c r="AQ19" i="38"/>
  <c r="AQ21" i="38" s="1"/>
  <c r="AH6" i="22"/>
  <c r="AH12" i="22" s="1"/>
  <c r="Q5" i="16"/>
  <c r="Q15" i="16" s="1"/>
  <c r="AP33" i="50"/>
  <c r="AV18" i="6"/>
  <c r="AD12" i="43"/>
  <c r="AD20" i="43" s="1"/>
  <c r="AD31" i="50"/>
  <c r="AY33" i="20"/>
  <c r="H9" i="42"/>
  <c r="AS15" i="22"/>
  <c r="AS23" i="18"/>
  <c r="AS26" i="18" s="1"/>
  <c r="AL8" i="35"/>
  <c r="AM15" i="9"/>
  <c r="H47" i="21"/>
  <c r="AH6" i="20"/>
  <c r="I16" i="13"/>
  <c r="AP12" i="51"/>
  <c r="BD483" i="54"/>
  <c r="T17" i="51"/>
  <c r="BF570" i="54"/>
  <c r="AR25" i="31"/>
  <c r="AP25" i="31"/>
  <c r="AH29" i="31"/>
  <c r="AG222" i="54" s="1"/>
  <c r="AE21" i="31"/>
  <c r="Z6" i="61"/>
  <c r="W34" i="22"/>
  <c r="V366" i="54" s="1"/>
  <c r="W13" i="52"/>
  <c r="Y5" i="43"/>
  <c r="Y27" i="43" s="1"/>
  <c r="Y14" i="50"/>
  <c r="D12" i="16"/>
  <c r="M15" i="61"/>
  <c r="AA10" i="37"/>
  <c r="AA14" i="37" s="1"/>
  <c r="S14" i="37"/>
  <c r="AR20" i="31"/>
  <c r="AJ19" i="31"/>
  <c r="AJ23" i="31"/>
  <c r="AI220" i="54" s="1"/>
  <c r="AQ18" i="31"/>
  <c r="AQ25" i="31"/>
  <c r="AQ29" i="31"/>
  <c r="AP222" i="54" s="1"/>
  <c r="AI21" i="31"/>
  <c r="AI29" i="31"/>
  <c r="AH222" i="54" s="1"/>
  <c r="AP16" i="31"/>
  <c r="AP12" i="31"/>
  <c r="AO219" i="54" s="1"/>
  <c r="AW19" i="31"/>
  <c r="AW23" i="31"/>
  <c r="AV220" i="54" s="1"/>
  <c r="AG19" i="31"/>
  <c r="AG20" i="31"/>
  <c r="AV20" i="31"/>
  <c r="AV25" i="31"/>
  <c r="AV29" i="31"/>
  <c r="AU222" i="54" s="1"/>
  <c r="AN18" i="31"/>
  <c r="AN25" i="31"/>
  <c r="AN29" i="31"/>
  <c r="AM222" i="54" s="1"/>
  <c r="AF29" i="31"/>
  <c r="AE222" i="54" s="1"/>
  <c r="AU21" i="31"/>
  <c r="AU23" i="31"/>
  <c r="AT220" i="54" s="1"/>
  <c r="AM17" i="31"/>
  <c r="AE19" i="31"/>
  <c r="AE20" i="31"/>
  <c r="AT19" i="31"/>
  <c r="AT25" i="31"/>
  <c r="AL12" i="31"/>
  <c r="AK219" i="54" s="1"/>
  <c r="AD20" i="31"/>
  <c r="AS21" i="31"/>
  <c r="AK19" i="31"/>
  <c r="AK16" i="31"/>
  <c r="AU19" i="39"/>
  <c r="DN80" i="60" s="1"/>
  <c r="BB41" i="21"/>
  <c r="BB55" i="21"/>
  <c r="BB45" i="21" s="1"/>
  <c r="AV8" i="12"/>
  <c r="AU11" i="22"/>
  <c r="AU10" i="39"/>
  <c r="AU12" i="21"/>
  <c r="AZ6" i="43"/>
  <c r="AX14" i="22"/>
  <c r="Y8" i="52"/>
  <c r="Y14" i="22"/>
  <c r="Y6" i="22"/>
  <c r="Y6" i="52"/>
  <c r="Z28" i="20"/>
  <c r="Y148" i="54" s="1"/>
  <c r="AA12" i="43"/>
  <c r="AA31" i="50"/>
  <c r="W8" i="35"/>
  <c r="AB6" i="22"/>
  <c r="AB12" i="22" s="1"/>
  <c r="V15" i="35"/>
  <c r="Z40" i="22"/>
  <c r="Z51" i="22"/>
  <c r="Z42" i="22" s="1"/>
  <c r="M5" i="61"/>
  <c r="M18" i="61" s="1"/>
  <c r="T16" i="49"/>
  <c r="E27" i="58"/>
  <c r="D411" i="54"/>
  <c r="S25" i="39"/>
  <c r="AW72" i="60" s="1"/>
  <c r="S32" i="22"/>
  <c r="S28" i="39"/>
  <c r="R466" i="54"/>
  <c r="T30" i="50"/>
  <c r="S604" i="54" s="1"/>
  <c r="S10" i="61"/>
  <c r="S15" i="61" s="1"/>
  <c r="S5" i="61"/>
  <c r="S6" i="43"/>
  <c r="O7" i="58"/>
  <c r="N409" i="54" s="1"/>
  <c r="Q10" i="61"/>
  <c r="U24" i="50"/>
  <c r="U20" i="22"/>
  <c r="U28" i="22" s="1"/>
  <c r="S36" i="39"/>
  <c r="T8" i="35"/>
  <c r="S41" i="22"/>
  <c r="S15" i="36"/>
  <c r="S34" i="21"/>
  <c r="Q6" i="10"/>
  <c r="Q25" i="21"/>
  <c r="Q7" i="37"/>
  <c r="Q12" i="21"/>
  <c r="Q14" i="32"/>
  <c r="Q37" i="22"/>
  <c r="P368" i="54" s="1"/>
  <c r="Q39" i="21"/>
  <c r="J24" i="43"/>
  <c r="J26" i="43" s="1"/>
  <c r="Q6" i="43"/>
  <c r="Q9" i="38"/>
  <c r="P69" i="60"/>
  <c r="Q10" i="38"/>
  <c r="Q36" i="21"/>
  <c r="O14" i="21"/>
  <c r="O20" i="21" s="1"/>
  <c r="O9" i="37"/>
  <c r="K73" i="22"/>
  <c r="E6" i="21"/>
  <c r="E8" i="21" s="1"/>
  <c r="E6" i="39"/>
  <c r="D30" i="43"/>
  <c r="D25" i="43" s="1"/>
  <c r="E15" i="21"/>
  <c r="D21" i="21"/>
  <c r="C16" i="21"/>
  <c r="D28" i="21"/>
  <c r="R6" i="39"/>
  <c r="E8" i="36"/>
  <c r="C7" i="21"/>
  <c r="C6" i="39"/>
  <c r="C11" i="39" s="1"/>
  <c r="H6" i="22"/>
  <c r="H12" i="22" s="1"/>
  <c r="H6" i="37"/>
  <c r="R16" i="21"/>
  <c r="R9" i="38"/>
  <c r="R11" i="38" s="1"/>
  <c r="R17" i="22"/>
  <c r="Q365" i="54" s="1"/>
  <c r="Q71" i="60"/>
  <c r="R29" i="22"/>
  <c r="R25" i="39"/>
  <c r="R36" i="21"/>
  <c r="R40" i="21" s="1"/>
  <c r="O6" i="36"/>
  <c r="O14" i="39"/>
  <c r="O16" i="39"/>
  <c r="C29" i="21"/>
  <c r="C26" i="22"/>
  <c r="O15" i="35"/>
  <c r="E14" i="22"/>
  <c r="E13" i="39"/>
  <c r="O13" i="39"/>
  <c r="AK20" i="22"/>
  <c r="AK28" i="22" s="1"/>
  <c r="AK24" i="50"/>
  <c r="L26" i="22"/>
  <c r="L29" i="21"/>
  <c r="AG13" i="43"/>
  <c r="M21" i="21"/>
  <c r="C9" i="37"/>
  <c r="C6" i="21"/>
  <c r="C8" i="21" s="1"/>
  <c r="C6" i="37"/>
  <c r="L14" i="21"/>
  <c r="L20" i="21" s="1"/>
  <c r="L15" i="22"/>
  <c r="L9" i="37"/>
  <c r="E6" i="43"/>
  <c r="L8" i="38"/>
  <c r="AF6" i="22"/>
  <c r="AF12" i="22" s="1"/>
  <c r="J14" i="22"/>
  <c r="J13" i="21"/>
  <c r="J8" i="38"/>
  <c r="C17" i="22"/>
  <c r="B365" i="54" s="1"/>
  <c r="C9" i="36"/>
  <c r="L6" i="43"/>
  <c r="D12" i="39"/>
  <c r="D13" i="22"/>
  <c r="AN8" i="43"/>
  <c r="R8" i="43"/>
  <c r="K8" i="35"/>
  <c r="AK28" i="50"/>
  <c r="AK25" i="50" s="1"/>
  <c r="AK33" i="50" s="1"/>
  <c r="AK10" i="37"/>
  <c r="AK14" i="37" s="1"/>
  <c r="G26" i="21"/>
  <c r="G11" i="36"/>
  <c r="F493" i="54" s="1"/>
  <c r="AE6" i="43"/>
  <c r="AO10" i="37"/>
  <c r="AO28" i="50"/>
  <c r="AO25" i="50" s="1"/>
  <c r="AO23" i="50" s="1"/>
  <c r="AF20" i="22"/>
  <c r="AF28" i="22" s="1"/>
  <c r="AF24" i="50"/>
  <c r="K56" i="18"/>
  <c r="J14" i="39"/>
  <c r="L6" i="21"/>
  <c r="L8" i="21" s="1"/>
  <c r="D6" i="21"/>
  <c r="D6" i="37"/>
  <c r="G55" i="18"/>
  <c r="N42" i="21"/>
  <c r="N36" i="39"/>
  <c r="D29" i="18"/>
  <c r="C132" i="54" s="1"/>
  <c r="C8" i="6"/>
  <c r="M19" i="32"/>
  <c r="J13" i="7"/>
  <c r="K48" i="18"/>
  <c r="H7" i="32"/>
  <c r="G18" i="38"/>
  <c r="G41" i="21"/>
  <c r="G47" i="21" s="1"/>
  <c r="G40" i="22"/>
  <c r="G43" i="22" s="1"/>
  <c r="G9" i="9"/>
  <c r="G11" i="9" s="1"/>
  <c r="R14" i="6"/>
  <c r="H19" i="32"/>
  <c r="H7" i="31"/>
  <c r="H9" i="31" s="1"/>
  <c r="O24" i="31"/>
  <c r="O26" i="31" s="1"/>
  <c r="I6" i="10"/>
  <c r="I8" i="10" s="1"/>
  <c r="O11" i="31"/>
  <c r="O13" i="31" s="1"/>
  <c r="O9" i="32"/>
  <c r="O11" i="32" s="1"/>
  <c r="O14" i="7"/>
  <c r="O16" i="7" s="1"/>
  <c r="G8" i="9"/>
  <c r="D8" i="6"/>
  <c r="E6" i="6"/>
  <c r="I6" i="9"/>
  <c r="E8" i="6"/>
  <c r="K8" i="7"/>
  <c r="AQ8" i="18"/>
  <c r="AQ10" i="17"/>
  <c r="R6" i="6"/>
  <c r="J14" i="6"/>
  <c r="E8" i="7"/>
  <c r="P6" i="32"/>
  <c r="D6" i="6"/>
  <c r="L17" i="10"/>
  <c r="I40" i="20"/>
  <c r="I31" i="20" s="1"/>
  <c r="C8" i="7"/>
  <c r="H11" i="10"/>
  <c r="N6" i="6"/>
  <c r="P17" i="10"/>
  <c r="I30" i="20"/>
  <c r="E6" i="31"/>
  <c r="AQ9" i="18"/>
  <c r="AQ11" i="18"/>
  <c r="L25" i="20"/>
  <c r="AE6" i="18"/>
  <c r="AE6" i="17"/>
  <c r="AE8" i="17"/>
  <c r="AH9" i="58"/>
  <c r="K11" i="31"/>
  <c r="K13" i="31" s="1"/>
  <c r="H10" i="10"/>
  <c r="AJ6" i="49"/>
  <c r="P29" i="18"/>
  <c r="O132" i="54" s="1"/>
  <c r="O73" i="60"/>
  <c r="E7" i="51"/>
  <c r="E9" i="17"/>
  <c r="E7" i="18"/>
  <c r="AD15" i="21"/>
  <c r="AD14" i="21"/>
  <c r="AI9" i="20"/>
  <c r="AI13" i="20" s="1"/>
  <c r="L9" i="52"/>
  <c r="L11" i="52" s="1"/>
  <c r="G8" i="51"/>
  <c r="J36" i="20"/>
  <c r="I149" i="54" s="1"/>
  <c r="E6" i="51"/>
  <c r="N11" i="49"/>
  <c r="AG8" i="20"/>
  <c r="M12" i="52"/>
  <c r="M35" i="50"/>
  <c r="AD23" i="18"/>
  <c r="O16" i="49"/>
  <c r="Y41" i="21"/>
  <c r="Y57" i="21"/>
  <c r="Y45" i="21" s="1"/>
  <c r="N8" i="35"/>
  <c r="AU14" i="49"/>
  <c r="AB29" i="22"/>
  <c r="AB38" i="22"/>
  <c r="AA369" i="54" s="1"/>
  <c r="AR17" i="49"/>
  <c r="V17" i="21"/>
  <c r="V14" i="21"/>
  <c r="W6" i="21"/>
  <c r="W8" i="21" s="1"/>
  <c r="U41" i="21"/>
  <c r="AQ13" i="49"/>
  <c r="V41" i="21"/>
  <c r="V54" i="21"/>
  <c r="V45" i="21" s="1"/>
  <c r="U8" i="21"/>
  <c r="AH7" i="20"/>
  <c r="AT35" i="20"/>
  <c r="AL26" i="58"/>
  <c r="AL29" i="58"/>
  <c r="AK43" i="22"/>
  <c r="H14" i="22"/>
  <c r="C8" i="22"/>
  <c r="B364" i="54"/>
  <c r="AO12" i="43"/>
  <c r="AO20" i="43" s="1"/>
  <c r="AO31" i="50"/>
  <c r="M9" i="21"/>
  <c r="M11" i="21"/>
  <c r="AU20" i="18"/>
  <c r="AU19" i="17"/>
  <c r="AI44" i="1"/>
  <c r="AI42" i="1" s="1"/>
  <c r="AR37" i="50"/>
  <c r="AR34" i="50" s="1"/>
  <c r="AR10" i="16"/>
  <c r="AR15" i="16" s="1"/>
  <c r="G25" i="22"/>
  <c r="AK21" i="50"/>
  <c r="AK5" i="15"/>
  <c r="AQ24" i="20"/>
  <c r="AJ36" i="21"/>
  <c r="AJ39" i="21"/>
  <c r="AS9" i="50"/>
  <c r="AS5" i="38"/>
  <c r="CG62" i="60"/>
  <c r="CG89" i="60" s="1"/>
  <c r="AT6" i="18"/>
  <c r="AT6" i="17"/>
  <c r="AT8" i="17" s="1"/>
  <c r="AJ32" i="58"/>
  <c r="AI427" i="54" s="1"/>
  <c r="O8" i="18"/>
  <c r="O10" i="17"/>
  <c r="AE14" i="20"/>
  <c r="AE23" i="20"/>
  <c r="AL5" i="58"/>
  <c r="V18" i="20"/>
  <c r="K14" i="21"/>
  <c r="H9" i="21"/>
  <c r="AE36" i="21"/>
  <c r="F22" i="20"/>
  <c r="AR35" i="21"/>
  <c r="AP44" i="1"/>
  <c r="AN10" i="17"/>
  <c r="Y29" i="22"/>
  <c r="Y37" i="22"/>
  <c r="X368" i="54" s="1"/>
  <c r="E21" i="43"/>
  <c r="E23" i="43" s="1"/>
  <c r="AS26" i="58"/>
  <c r="AS29" i="58"/>
  <c r="V52" i="20"/>
  <c r="AL53" i="20"/>
  <c r="N17" i="10"/>
  <c r="AO23" i="18"/>
  <c r="AN8" i="18"/>
  <c r="K58" i="22"/>
  <c r="AK14" i="58"/>
  <c r="AS20" i="50"/>
  <c r="AS5" i="16"/>
  <c r="AS15" i="16" s="1"/>
  <c r="AS8" i="43"/>
  <c r="E8" i="43"/>
  <c r="G9" i="49"/>
  <c r="K8" i="43"/>
  <c r="H29" i="22"/>
  <c r="H39" i="22" s="1"/>
  <c r="V10" i="20"/>
  <c r="U147" i="54" s="1"/>
  <c r="V45" i="20"/>
  <c r="E18" i="21"/>
  <c r="D390" i="54" s="1"/>
  <c r="K19" i="32"/>
  <c r="AB23" i="18"/>
  <c r="AB26" i="18" s="1"/>
  <c r="AF43" i="1"/>
  <c r="AF10" i="51"/>
  <c r="BT61" i="60"/>
  <c r="F14" i="22"/>
  <c r="V6" i="18"/>
  <c r="V5" i="12"/>
  <c r="V25" i="1"/>
  <c r="L11" i="17"/>
  <c r="AN6" i="17"/>
  <c r="AN8" i="17" s="1"/>
  <c r="AF29" i="22"/>
  <c r="AF39" i="22" s="1"/>
  <c r="AF57" i="22"/>
  <c r="L16" i="22"/>
  <c r="K363" i="54" s="1"/>
  <c r="L55" i="22"/>
  <c r="AY54" i="20"/>
  <c r="AA14" i="20"/>
  <c r="AA27" i="20" s="1"/>
  <c r="K14" i="52"/>
  <c r="S16" i="49"/>
  <c r="AX8" i="18"/>
  <c r="J6" i="51"/>
  <c r="AA45" i="18"/>
  <c r="J51" i="20"/>
  <c r="F23" i="58"/>
  <c r="F25" i="58" s="1"/>
  <c r="P463" i="54"/>
  <c r="AU70" i="60"/>
  <c r="P238" i="54"/>
  <c r="Q18" i="30"/>
  <c r="Q20" i="30" s="1"/>
  <c r="AI73" i="60"/>
  <c r="D470" i="54"/>
  <c r="AJ69" i="60"/>
  <c r="E464" i="54"/>
  <c r="BF71" i="60"/>
  <c r="AA465" i="54"/>
  <c r="AL571" i="54"/>
  <c r="AM22" i="15"/>
  <c r="BC28" i="1"/>
  <c r="BC14" i="17"/>
  <c r="BC20" i="17"/>
  <c r="M6" i="18"/>
  <c r="J22" i="39"/>
  <c r="AN67" i="60" s="1"/>
  <c r="AH71" i="60"/>
  <c r="C465" i="54"/>
  <c r="G526" i="54"/>
  <c r="AK571" i="54"/>
  <c r="AL22" i="15"/>
  <c r="AW8" i="49"/>
  <c r="AH73" i="60"/>
  <c r="C470" i="54"/>
  <c r="BD70" i="60"/>
  <c r="Y463" i="54"/>
  <c r="J528" i="54"/>
  <c r="K24" i="42"/>
  <c r="H25" i="18"/>
  <c r="Y6" i="18"/>
  <c r="AB14" i="20"/>
  <c r="AB19" i="20"/>
  <c r="U171" i="54"/>
  <c r="R465" i="54"/>
  <c r="AW71" i="60"/>
  <c r="AL72" i="60"/>
  <c r="BB69" i="60"/>
  <c r="W464" i="54"/>
  <c r="U17" i="52"/>
  <c r="AM501" i="54"/>
  <c r="BF501" i="54" s="1"/>
  <c r="BF499" i="54"/>
  <c r="E8" i="49"/>
  <c r="AD14" i="20"/>
  <c r="AL30" i="50"/>
  <c r="AL25" i="35"/>
  <c r="I10" i="36"/>
  <c r="I13" i="36" s="1"/>
  <c r="BB36" i="35"/>
  <c r="V24" i="42"/>
  <c r="AP16" i="58"/>
  <c r="AP22" i="58" s="1"/>
  <c r="AS35" i="1"/>
  <c r="AS12" i="32"/>
  <c r="AS8" i="20"/>
  <c r="P16" i="13"/>
  <c r="S36" i="35"/>
  <c r="N25" i="42"/>
  <c r="N27" i="42" s="1"/>
  <c r="AH9" i="20"/>
  <c r="AH13" i="20" s="1"/>
  <c r="AT37" i="35"/>
  <c r="AT40" i="35" s="1"/>
  <c r="AT8" i="35"/>
  <c r="AP352" i="54"/>
  <c r="AP591" i="54"/>
  <c r="AK308" i="54"/>
  <c r="AK105" i="54"/>
  <c r="W10" i="16"/>
  <c r="W12" i="16" s="1"/>
  <c r="F526" i="54"/>
  <c r="AI23" i="15"/>
  <c r="AI25" i="15" s="1"/>
  <c r="W36" i="35"/>
  <c r="AS14" i="17"/>
  <c r="AS28" i="1"/>
  <c r="AN36" i="35"/>
  <c r="AT6" i="58"/>
  <c r="AT8" i="58" s="1"/>
  <c r="R18" i="51"/>
  <c r="O24" i="42"/>
  <c r="BD281" i="54"/>
  <c r="BD283" i="54"/>
  <c r="AX61" i="60"/>
  <c r="T13" i="36"/>
  <c r="S491" i="54" s="1"/>
  <c r="BM494" i="54" s="1"/>
  <c r="R238" i="54"/>
  <c r="S18" i="30"/>
  <c r="S20" i="30" s="1"/>
  <c r="P528" i="54"/>
  <c r="Q24" i="42"/>
  <c r="T18" i="61"/>
  <c r="H15" i="61"/>
  <c r="Q15" i="61"/>
  <c r="G18" i="61"/>
  <c r="R435" i="54"/>
  <c r="R449" i="54"/>
  <c r="S11" i="38"/>
  <c r="Q238" i="54"/>
  <c r="R18" i="30"/>
  <c r="R20" i="30" s="1"/>
  <c r="Y15" i="16"/>
  <c r="V15" i="61"/>
  <c r="AB18" i="61"/>
  <c r="Y15" i="61"/>
  <c r="C15" i="61"/>
  <c r="N12" i="16"/>
  <c r="P15" i="16"/>
  <c r="N559" i="54"/>
  <c r="O22" i="15"/>
  <c r="AE518" i="54"/>
  <c r="AF36" i="35"/>
  <c r="T9" i="42"/>
  <c r="Q9" i="42"/>
  <c r="S554" i="54"/>
  <c r="T23" i="15"/>
  <c r="K15" i="61"/>
  <c r="F12" i="16"/>
  <c r="R24" i="42"/>
  <c r="S461" i="54"/>
  <c r="AX62" i="60"/>
  <c r="R558" i="54"/>
  <c r="R554" i="54"/>
  <c r="S23" i="15"/>
  <c r="S25" i="15" s="1"/>
  <c r="S21" i="15"/>
  <c r="R559" i="54" s="1"/>
  <c r="P554" i="54"/>
  <c r="BJ560" i="54" s="1"/>
  <c r="Q23" i="15"/>
  <c r="Q25" i="15" s="1"/>
  <c r="Q13" i="36"/>
  <c r="Q240" i="54"/>
  <c r="R11" i="30"/>
  <c r="R526" i="54"/>
  <c r="S25" i="42"/>
  <c r="S27" i="42" s="1"/>
  <c r="X18" i="61"/>
  <c r="BD570" i="54"/>
  <c r="R9" i="42"/>
  <c r="S526" i="54"/>
  <c r="T25" i="42"/>
  <c r="T27" i="42" s="1"/>
  <c r="T16" i="36"/>
  <c r="T18" i="36" s="1"/>
  <c r="P558" i="54"/>
  <c r="AB15" i="61"/>
  <c r="BH441" i="54"/>
  <c r="Q526" i="54"/>
  <c r="R25" i="42"/>
  <c r="R27" i="42" s="1"/>
  <c r="J15" i="16"/>
  <c r="AY23" i="50"/>
  <c r="AY33" i="50"/>
  <c r="S545" i="54"/>
  <c r="T11" i="52"/>
  <c r="Q21" i="15"/>
  <c r="P559" i="54" s="1"/>
  <c r="T16" i="38"/>
  <c r="T19" i="38"/>
  <c r="T21" i="38" s="1"/>
  <c r="S449" i="54"/>
  <c r="S435" i="54"/>
  <c r="BM435" i="54" s="1"/>
  <c r="T11" i="38"/>
  <c r="AR501" i="54"/>
  <c r="BK501" i="54" s="1"/>
  <c r="S13" i="36"/>
  <c r="P240" i="54"/>
  <c r="BJ240" i="54" s="1"/>
  <c r="Q11" i="30"/>
  <c r="S238" i="54"/>
  <c r="T18" i="30"/>
  <c r="T20" i="30" s="1"/>
  <c r="R528" i="54"/>
  <c r="BL528" i="54" s="1"/>
  <c r="S24" i="42"/>
  <c r="P526" i="54"/>
  <c r="Q25" i="42"/>
  <c r="Q27" i="42" s="1"/>
  <c r="F15" i="61"/>
  <c r="R22" i="15"/>
  <c r="N20" i="22"/>
  <c r="N24" i="50"/>
  <c r="AQ12" i="18"/>
  <c r="AQ21" i="18"/>
  <c r="AQ29" i="1"/>
  <c r="AR5" i="18"/>
  <c r="P21" i="21"/>
  <c r="Q23" i="1"/>
  <c r="Q5" i="14"/>
  <c r="P12" i="43"/>
  <c r="P20" i="43" s="1"/>
  <c r="P31" i="50"/>
  <c r="Q5" i="22"/>
  <c r="Q7" i="50"/>
  <c r="R12" i="22"/>
  <c r="AI5" i="18"/>
  <c r="N13" i="50"/>
  <c r="AA20" i="22"/>
  <c r="AA24" i="50"/>
  <c r="U389" i="54"/>
  <c r="V40" i="21"/>
  <c r="N5" i="32"/>
  <c r="N14" i="1"/>
  <c r="S5" i="43"/>
  <c r="S14" i="50"/>
  <c r="AN5" i="20"/>
  <c r="F5" i="31"/>
  <c r="F13" i="1"/>
  <c r="AW5" i="20"/>
  <c r="AO5" i="18"/>
  <c r="K20" i="22"/>
  <c r="K28" i="22" s="1"/>
  <c r="K24" i="50"/>
  <c r="AA7" i="50"/>
  <c r="AA5" i="22"/>
  <c r="AM5" i="18"/>
  <c r="D12" i="32"/>
  <c r="D17" i="32" s="1"/>
  <c r="D35" i="1"/>
  <c r="C319" i="54" s="1"/>
  <c r="AP5" i="18"/>
  <c r="G30" i="50"/>
  <c r="G25" i="35"/>
  <c r="V19" i="50"/>
  <c r="V5" i="49"/>
  <c r="Q14" i="31"/>
  <c r="Q34" i="1"/>
  <c r="P318" i="54" s="1"/>
  <c r="AU8" i="35"/>
  <c r="N44" i="18"/>
  <c r="X5" i="22"/>
  <c r="X7" i="50"/>
  <c r="AB19" i="50"/>
  <c r="AB5" i="49"/>
  <c r="E12" i="32"/>
  <c r="E35" i="1"/>
  <c r="D319" i="54" s="1"/>
  <c r="I14" i="31"/>
  <c r="I22" i="31" s="1"/>
  <c r="I34" i="1"/>
  <c r="H318" i="54"/>
  <c r="N5" i="22"/>
  <c r="N7" i="50"/>
  <c r="Z5" i="21"/>
  <c r="Z8" i="50"/>
  <c r="Z19" i="50"/>
  <c r="Z5" i="49"/>
  <c r="G23" i="1"/>
  <c r="G5" i="14"/>
  <c r="O19" i="50"/>
  <c r="O5" i="49"/>
  <c r="V21" i="21"/>
  <c r="V35" i="21" s="1"/>
  <c r="V25" i="50"/>
  <c r="Y5" i="22"/>
  <c r="Y7" i="50"/>
  <c r="U5" i="18"/>
  <c r="L330" i="54"/>
  <c r="AI12" i="18"/>
  <c r="AI21" i="18" s="1"/>
  <c r="N25" i="35"/>
  <c r="N30" i="50"/>
  <c r="M604" i="54" s="1"/>
  <c r="C20" i="22"/>
  <c r="C28" i="22" s="1"/>
  <c r="C24" i="50"/>
  <c r="E21" i="21"/>
  <c r="F34" i="1"/>
  <c r="E318" i="54" s="1"/>
  <c r="F14" i="31"/>
  <c r="X25" i="50"/>
  <c r="X21" i="21"/>
  <c r="K5" i="22"/>
  <c r="K7" i="50"/>
  <c r="X5" i="21"/>
  <c r="X8" i="50"/>
  <c r="Q5" i="43"/>
  <c r="Q14" i="50"/>
  <c r="AU5" i="21"/>
  <c r="W447" i="54"/>
  <c r="W451" i="54" s="1"/>
  <c r="AA5" i="43"/>
  <c r="AA14" i="50"/>
  <c r="Z23" i="1"/>
  <c r="Z21" i="1" s="1"/>
  <c r="Z5" i="14"/>
  <c r="Y17" i="49"/>
  <c r="AU11" i="21"/>
  <c r="AU9" i="21"/>
  <c r="AV52" i="20"/>
  <c r="BB6" i="58"/>
  <c r="BB8" i="58" s="1"/>
  <c r="AG12" i="31"/>
  <c r="AF219" i="54" s="1"/>
  <c r="AW6" i="31"/>
  <c r="X66" i="22"/>
  <c r="X47" i="22" s="1"/>
  <c r="AH5" i="21"/>
  <c r="AH8" i="50"/>
  <c r="AW15" i="1"/>
  <c r="AV308" i="54" s="1"/>
  <c r="AW5" i="30"/>
  <c r="Z12" i="18"/>
  <c r="Z21" i="18" s="1"/>
  <c r="Z29" i="1"/>
  <c r="C72" i="60"/>
  <c r="D22" i="1"/>
  <c r="D5" i="51"/>
  <c r="D35" i="50"/>
  <c r="D12" i="52"/>
  <c r="AS61" i="60"/>
  <c r="AR13" i="20"/>
  <c r="AS15" i="35"/>
  <c r="AG19" i="50"/>
  <c r="AG5" i="49"/>
  <c r="AG18" i="49" s="1"/>
  <c r="AS24" i="50"/>
  <c r="AS20" i="22"/>
  <c r="AS28" i="22" s="1"/>
  <c r="S23" i="1"/>
  <c r="S21" i="1" s="1"/>
  <c r="S5" i="14"/>
  <c r="K44" i="1"/>
  <c r="K9" i="1"/>
  <c r="K5" i="6"/>
  <c r="R9" i="17"/>
  <c r="R7" i="18"/>
  <c r="U34" i="1"/>
  <c r="U14" i="31"/>
  <c r="H11" i="31"/>
  <c r="H12" i="31"/>
  <c r="G209" i="54"/>
  <c r="R35" i="1"/>
  <c r="Q319" i="54" s="1"/>
  <c r="R12" i="32"/>
  <c r="S29" i="20"/>
  <c r="S33" i="20"/>
  <c r="G8" i="18"/>
  <c r="G10" i="17"/>
  <c r="H10" i="7"/>
  <c r="H31" i="1"/>
  <c r="M22" i="18"/>
  <c r="M21" i="17"/>
  <c r="L114" i="54" s="1"/>
  <c r="J8" i="35"/>
  <c r="J27" i="50"/>
  <c r="I603" i="54" s="1"/>
  <c r="J18" i="39"/>
  <c r="M5" i="39"/>
  <c r="M10" i="50"/>
  <c r="E41" i="21"/>
  <c r="E42" i="21"/>
  <c r="AM5" i="43"/>
  <c r="AM14" i="50"/>
  <c r="D389" i="54"/>
  <c r="E40" i="21"/>
  <c r="Q6" i="49"/>
  <c r="AB16" i="49"/>
  <c r="AV11" i="31"/>
  <c r="P13" i="21"/>
  <c r="O13" i="21"/>
  <c r="AN407" i="54"/>
  <c r="BG428" i="54" s="1"/>
  <c r="AN337" i="54"/>
  <c r="AF526" i="54"/>
  <c r="AG20" i="42"/>
  <c r="AG25" i="42"/>
  <c r="AG27" i="42"/>
  <c r="AO26" i="58"/>
  <c r="AO29" i="58" s="1"/>
  <c r="K6" i="17"/>
  <c r="K8" i="17" s="1"/>
  <c r="H22" i="1"/>
  <c r="G72" i="60"/>
  <c r="H5" i="51"/>
  <c r="C6" i="17"/>
  <c r="C8" i="17" s="1"/>
  <c r="C5" i="10"/>
  <c r="C11" i="1"/>
  <c r="K5" i="7"/>
  <c r="K10" i="1"/>
  <c r="D11" i="1"/>
  <c r="D5" i="10"/>
  <c r="J17" i="18"/>
  <c r="J17" i="17"/>
  <c r="L10" i="7"/>
  <c r="L31" i="1"/>
  <c r="C13" i="21"/>
  <c r="D14" i="22"/>
  <c r="J12" i="38"/>
  <c r="J16" i="38" s="1"/>
  <c r="J26" i="50"/>
  <c r="I61" i="60"/>
  <c r="I68" i="60"/>
  <c r="Q6" i="21"/>
  <c r="Q8" i="21" s="1"/>
  <c r="X16" i="49"/>
  <c r="BB13" i="50"/>
  <c r="BA23" i="58"/>
  <c r="BA25" i="58" s="1"/>
  <c r="AZ8" i="35"/>
  <c r="AU10" i="31"/>
  <c r="O9" i="49"/>
  <c r="BA227" i="54"/>
  <c r="BB17" i="32"/>
  <c r="F6" i="31"/>
  <c r="AR28" i="1"/>
  <c r="AR14" i="17"/>
  <c r="AR20" i="17"/>
  <c r="AU23" i="1"/>
  <c r="AU5" i="14"/>
  <c r="S21" i="21"/>
  <c r="L17" i="58"/>
  <c r="AR8" i="20"/>
  <c r="M18" i="50"/>
  <c r="M5" i="52"/>
  <c r="AH12" i="32"/>
  <c r="AH17" i="32" s="1"/>
  <c r="AH35" i="1"/>
  <c r="K6" i="32"/>
  <c r="K5" i="21"/>
  <c r="K41" i="21"/>
  <c r="K47" i="21" s="1"/>
  <c r="P12" i="10"/>
  <c r="P15" i="10" s="1"/>
  <c r="P32" i="1"/>
  <c r="G22" i="17"/>
  <c r="G25" i="17" s="1"/>
  <c r="G34" i="18"/>
  <c r="G24" i="18" s="1"/>
  <c r="K11" i="50"/>
  <c r="K5" i="37"/>
  <c r="D507" i="54"/>
  <c r="E15" i="35"/>
  <c r="E8" i="35"/>
  <c r="AR5" i="21"/>
  <c r="AR8" i="50"/>
  <c r="L31" i="35"/>
  <c r="F25" i="35"/>
  <c r="F30" i="50"/>
  <c r="E604" i="54" s="1"/>
  <c r="AH336" i="54"/>
  <c r="Q41" i="21"/>
  <c r="S62" i="22"/>
  <c r="S47" i="22" s="1"/>
  <c r="S21" i="43"/>
  <c r="S22" i="43"/>
  <c r="Y13" i="1"/>
  <c r="Y5" i="31"/>
  <c r="AA6" i="20"/>
  <c r="AX23" i="58"/>
  <c r="AX25" i="58" s="1"/>
  <c r="BC6" i="58"/>
  <c r="BC8" i="58" s="1"/>
  <c r="BC5" i="58"/>
  <c r="AD11" i="31"/>
  <c r="AU12" i="31"/>
  <c r="AT219" i="54" s="1"/>
  <c r="S14" i="22"/>
  <c r="Q9" i="49"/>
  <c r="AZ5" i="21"/>
  <c r="AZ8" i="50"/>
  <c r="G36" i="50"/>
  <c r="F606" i="54" s="1"/>
  <c r="G10" i="49"/>
  <c r="J7" i="20"/>
  <c r="AK7" i="20"/>
  <c r="AU9" i="20"/>
  <c r="AU13" i="20" s="1"/>
  <c r="B604" i="54"/>
  <c r="W21" i="21"/>
  <c r="W25" i="50"/>
  <c r="AH36" i="50"/>
  <c r="AH10" i="49"/>
  <c r="AH15" i="49" s="1"/>
  <c r="J24" i="31"/>
  <c r="J26" i="31"/>
  <c r="P12" i="1"/>
  <c r="P5" i="9"/>
  <c r="AM5" i="49"/>
  <c r="AM18" i="49" s="1"/>
  <c r="AM19" i="50"/>
  <c r="AM17" i="50" s="1"/>
  <c r="AP9" i="20"/>
  <c r="AP13" i="20" s="1"/>
  <c r="C30" i="20"/>
  <c r="AM5" i="32"/>
  <c r="AL227" i="54" s="1"/>
  <c r="AM14" i="1"/>
  <c r="M11" i="50"/>
  <c r="M5" i="37"/>
  <c r="J6" i="43"/>
  <c r="E6" i="49"/>
  <c r="AB11" i="58"/>
  <c r="AB13" i="58" s="1"/>
  <c r="AN19" i="38"/>
  <c r="AN21" i="38" s="1"/>
  <c r="AM433" i="54"/>
  <c r="F72" i="60"/>
  <c r="G22" i="1"/>
  <c r="G21" i="1" s="1"/>
  <c r="G5" i="51"/>
  <c r="AE9" i="20"/>
  <c r="AE13" i="20" s="1"/>
  <c r="AG44" i="18"/>
  <c r="H12" i="9"/>
  <c r="H33" i="1"/>
  <c r="J6" i="17"/>
  <c r="P24" i="31"/>
  <c r="P26" i="31" s="1"/>
  <c r="P17" i="18"/>
  <c r="P17" i="17"/>
  <c r="J18" i="18"/>
  <c r="J18" i="17"/>
  <c r="I6" i="21"/>
  <c r="I8" i="21"/>
  <c r="C5" i="37"/>
  <c r="C11" i="50"/>
  <c r="G29" i="50"/>
  <c r="G10" i="36"/>
  <c r="G13" i="36" s="1"/>
  <c r="M9" i="50"/>
  <c r="L62" i="60"/>
  <c r="M5" i="38"/>
  <c r="M19" i="38" s="1"/>
  <c r="M21" i="38" s="1"/>
  <c r="N9" i="43"/>
  <c r="R41" i="21"/>
  <c r="R56" i="21"/>
  <c r="R45" i="21" s="1"/>
  <c r="Z14" i="21"/>
  <c r="Z19" i="21"/>
  <c r="W18" i="50"/>
  <c r="W5" i="52"/>
  <c r="AK24" i="31"/>
  <c r="AS11" i="31"/>
  <c r="B579" i="54"/>
  <c r="AJ505" i="54"/>
  <c r="BC520" i="54" s="1"/>
  <c r="AK37" i="35"/>
  <c r="AK40" i="35" s="1"/>
  <c r="O12" i="1"/>
  <c r="O5" i="9"/>
  <c r="K31" i="1"/>
  <c r="K10" i="7"/>
  <c r="K12" i="7" s="1"/>
  <c r="O15" i="22"/>
  <c r="O17" i="22"/>
  <c r="N365" i="54" s="1"/>
  <c r="P449" i="54"/>
  <c r="P435" i="54"/>
  <c r="H9" i="49"/>
  <c r="BC8" i="35"/>
  <c r="Y16" i="49"/>
  <c r="AE14" i="58"/>
  <c r="AE22" i="58" s="1"/>
  <c r="BC5" i="43"/>
  <c r="BC14" i="50"/>
  <c r="AN6" i="31"/>
  <c r="D18" i="18"/>
  <c r="D18" i="17"/>
  <c r="AL14" i="58"/>
  <c r="AK29" i="20"/>
  <c r="R35" i="50"/>
  <c r="R12" i="52"/>
  <c r="AN6" i="58"/>
  <c r="AN5" i="58"/>
  <c r="N16" i="18"/>
  <c r="N16" i="17"/>
  <c r="G12" i="50"/>
  <c r="G5" i="36"/>
  <c r="M14" i="21"/>
  <c r="M20" i="21" s="1"/>
  <c r="P30" i="50"/>
  <c r="O604" i="54" s="1"/>
  <c r="D55" i="22"/>
  <c r="D16" i="22"/>
  <c r="C363" i="54" s="1"/>
  <c r="M6" i="22"/>
  <c r="M12" i="22" s="1"/>
  <c r="Q22" i="15"/>
  <c r="AV5" i="18"/>
  <c r="AV29" i="20"/>
  <c r="AV42" i="20"/>
  <c r="AV31" i="20" s="1"/>
  <c r="D20" i="22"/>
  <c r="D28" i="22" s="1"/>
  <c r="D24" i="50"/>
  <c r="I5" i="52"/>
  <c r="I18" i="50"/>
  <c r="AT14" i="17"/>
  <c r="AT28" i="1"/>
  <c r="R6" i="49"/>
  <c r="AB39" i="22"/>
  <c r="M9" i="43"/>
  <c r="U8" i="20"/>
  <c r="J5" i="6"/>
  <c r="J9" i="1"/>
  <c r="M6" i="43"/>
  <c r="C5" i="21"/>
  <c r="F5" i="21"/>
  <c r="P8" i="35"/>
  <c r="F28" i="50"/>
  <c r="F10" i="37"/>
  <c r="F14" i="37" s="1"/>
  <c r="L14" i="22"/>
  <c r="C14" i="21"/>
  <c r="C15" i="21"/>
  <c r="K28" i="50"/>
  <c r="K10" i="37"/>
  <c r="K14" i="37" s="1"/>
  <c r="Q15" i="21"/>
  <c r="Q14" i="21"/>
  <c r="E16" i="49"/>
  <c r="J16" i="49"/>
  <c r="AU18" i="39"/>
  <c r="AU27" i="50"/>
  <c r="AW24" i="32"/>
  <c r="AW20" i="32" s="1"/>
  <c r="AW19" i="32"/>
  <c r="AE7" i="31"/>
  <c r="AE8" i="31"/>
  <c r="AH12" i="31"/>
  <c r="AG219" i="54" s="1"/>
  <c r="Q10" i="58"/>
  <c r="AF543" i="54"/>
  <c r="AG17" i="52"/>
  <c r="AN14" i="20"/>
  <c r="AN27" i="20" s="1"/>
  <c r="N16" i="49"/>
  <c r="P23" i="58"/>
  <c r="I44" i="1"/>
  <c r="I42" i="1" s="1"/>
  <c r="L35" i="50"/>
  <c r="L12" i="52"/>
  <c r="AI5" i="49"/>
  <c r="AI18" i="49" s="1"/>
  <c r="AI19" i="50"/>
  <c r="AI17" i="50" s="1"/>
  <c r="O32" i="1"/>
  <c r="O12" i="10"/>
  <c r="J29" i="20"/>
  <c r="AI5" i="32"/>
  <c r="AI22" i="32" s="1"/>
  <c r="AI14" i="1"/>
  <c r="L8" i="18"/>
  <c r="L10" i="17"/>
  <c r="D12" i="50"/>
  <c r="D5" i="36"/>
  <c r="AI20" i="22"/>
  <c r="AI28" i="22" s="1"/>
  <c r="AI24" i="50"/>
  <c r="M12" i="43"/>
  <c r="M20" i="43"/>
  <c r="M31" i="50"/>
  <c r="AK12" i="43"/>
  <c r="AK20" i="43" s="1"/>
  <c r="AK31" i="50"/>
  <c r="I9" i="49"/>
  <c r="L16" i="49"/>
  <c r="X13" i="50"/>
  <c r="AA7" i="49"/>
  <c r="X50" i="20"/>
  <c r="AU11" i="39"/>
  <c r="BA19" i="58"/>
  <c r="BA14" i="58"/>
  <c r="BA5" i="58"/>
  <c r="AP15" i="31"/>
  <c r="AA23" i="1"/>
  <c r="AA21" i="1" s="1"/>
  <c r="AA5" i="14"/>
  <c r="AK19" i="50"/>
  <c r="AK17" i="50" s="1"/>
  <c r="AK5" i="49"/>
  <c r="AK18" i="49" s="1"/>
  <c r="BB5" i="18"/>
  <c r="R10" i="58"/>
  <c r="AU14" i="58"/>
  <c r="AU16" i="58"/>
  <c r="D5" i="52"/>
  <c r="D18" i="50"/>
  <c r="M23" i="20"/>
  <c r="R23" i="1"/>
  <c r="R5" i="14"/>
  <c r="N6" i="18"/>
  <c r="N6" i="17"/>
  <c r="G9" i="32"/>
  <c r="G10" i="32"/>
  <c r="F229" i="54" s="1"/>
  <c r="D34" i="1"/>
  <c r="C318" i="54"/>
  <c r="D14" i="31"/>
  <c r="D22" i="31" s="1"/>
  <c r="I11" i="17"/>
  <c r="D17" i="18"/>
  <c r="D17" i="17"/>
  <c r="K10" i="50"/>
  <c r="K5" i="39"/>
  <c r="AE13" i="50"/>
  <c r="D28" i="50"/>
  <c r="D10" i="37"/>
  <c r="D14" i="37" s="1"/>
  <c r="C6" i="49"/>
  <c r="R9" i="49"/>
  <c r="E9" i="49"/>
  <c r="V18" i="50"/>
  <c r="V5" i="52"/>
  <c r="AK11" i="31"/>
  <c r="AT11" i="31"/>
  <c r="AE10" i="31"/>
  <c r="AN7" i="31"/>
  <c r="AN8" i="31"/>
  <c r="AK6" i="31"/>
  <c r="AK27" i="31" s="1"/>
  <c r="AK30" i="31" s="1"/>
  <c r="AW9" i="49"/>
  <c r="AV23" i="1"/>
  <c r="AV5" i="14"/>
  <c r="O6" i="58"/>
  <c r="AT44" i="18"/>
  <c r="AT352" i="54"/>
  <c r="AU20" i="42"/>
  <c r="AU25" i="42"/>
  <c r="AU27" i="42" s="1"/>
  <c r="AU19" i="50"/>
  <c r="AU17" i="50" s="1"/>
  <c r="AU5" i="49"/>
  <c r="P40" i="22"/>
  <c r="P43" i="22" s="1"/>
  <c r="K9" i="20"/>
  <c r="K13" i="20" s="1"/>
  <c r="I6" i="22"/>
  <c r="I12" i="22"/>
  <c r="T5" i="32"/>
  <c r="T14" i="1"/>
  <c r="U5" i="32"/>
  <c r="U14" i="1"/>
  <c r="AL45" i="18"/>
  <c r="AG5" i="17"/>
  <c r="AG7" i="1"/>
  <c r="J10" i="31"/>
  <c r="AD24" i="50"/>
  <c r="AD20" i="22"/>
  <c r="AE433" i="54"/>
  <c r="AF19" i="38"/>
  <c r="AF21" i="38" s="1"/>
  <c r="AE447" i="54"/>
  <c r="H449" i="54"/>
  <c r="H435" i="54"/>
  <c r="D62" i="60"/>
  <c r="E5" i="38"/>
  <c r="E9" i="50"/>
  <c r="O6" i="22"/>
  <c r="AM12" i="43"/>
  <c r="AM20" i="43" s="1"/>
  <c r="AM31" i="50"/>
  <c r="AM33" i="50" s="1"/>
  <c r="AJ13" i="50"/>
  <c r="M6" i="49"/>
  <c r="S18" i="50"/>
  <c r="S5" i="52"/>
  <c r="Y14" i="20"/>
  <c r="V29" i="22"/>
  <c r="V37" i="22"/>
  <c r="U368" i="54" s="1"/>
  <c r="X7" i="49"/>
  <c r="BB11" i="58"/>
  <c r="BB13" i="58" s="1"/>
  <c r="W6" i="20"/>
  <c r="AG11" i="31"/>
  <c r="AR24" i="31"/>
  <c r="AR26" i="31" s="1"/>
  <c r="AS5" i="18"/>
  <c r="J526" i="54"/>
  <c r="BD530" i="54" s="1"/>
  <c r="I12" i="9"/>
  <c r="I33" i="1"/>
  <c r="AH5" i="49"/>
  <c r="AH19" i="50"/>
  <c r="AH17" i="50" s="1"/>
  <c r="K56" i="20"/>
  <c r="AJ526" i="54"/>
  <c r="BC537" i="54" s="1"/>
  <c r="AK25" i="42"/>
  <c r="AK27" i="42" s="1"/>
  <c r="AF355" i="54"/>
  <c r="AF594" i="54"/>
  <c r="AN353" i="54"/>
  <c r="AN592" i="54"/>
  <c r="AS5" i="22"/>
  <c r="AS7" i="50"/>
  <c r="L14" i="58"/>
  <c r="AK43" i="18"/>
  <c r="AP5" i="49"/>
  <c r="AP18" i="49" s="1"/>
  <c r="AP19" i="50"/>
  <c r="AP17" i="50" s="1"/>
  <c r="H43" i="1"/>
  <c r="G61" i="60"/>
  <c r="G68" i="60" s="1"/>
  <c r="H10" i="51"/>
  <c r="H12" i="51" s="1"/>
  <c r="AF238" i="54"/>
  <c r="AG15" i="30"/>
  <c r="AG18" i="30"/>
  <c r="AG20" i="30" s="1"/>
  <c r="F30" i="1"/>
  <c r="E317" i="54" s="1"/>
  <c r="F10" i="6"/>
  <c r="F12" i="6" s="1"/>
  <c r="L17" i="18"/>
  <c r="L17" i="17"/>
  <c r="F6" i="21"/>
  <c r="F8" i="21"/>
  <c r="C14" i="22"/>
  <c r="I12" i="50"/>
  <c r="I5" i="36"/>
  <c r="D10" i="50"/>
  <c r="D5" i="39"/>
  <c r="AM13" i="50"/>
  <c r="AG5" i="43"/>
  <c r="AG14" i="50"/>
  <c r="AQ5" i="43"/>
  <c r="AQ14" i="50"/>
  <c r="P17" i="22"/>
  <c r="O365" i="54"/>
  <c r="P15" i="22"/>
  <c r="F18" i="43"/>
  <c r="F8" i="49"/>
  <c r="V40" i="22"/>
  <c r="V51" i="22"/>
  <c r="V42" i="22" s="1"/>
  <c r="V8" i="49"/>
  <c r="AU42" i="39"/>
  <c r="AZ5" i="49"/>
  <c r="AZ19" i="50"/>
  <c r="AZ17" i="50"/>
  <c r="AZ13" i="50"/>
  <c r="AU24" i="31"/>
  <c r="AW11" i="31"/>
  <c r="AP6" i="31"/>
  <c r="AH15" i="31"/>
  <c r="AT20" i="43"/>
  <c r="AT27" i="43"/>
  <c r="J11" i="58"/>
  <c r="J13" i="58" s="1"/>
  <c r="Q11" i="50"/>
  <c r="Q5" i="37"/>
  <c r="AS6" i="20"/>
  <c r="AT10" i="18"/>
  <c r="AS138" i="54" s="1"/>
  <c r="AT9" i="18"/>
  <c r="AT38" i="18"/>
  <c r="AQ36" i="50"/>
  <c r="AQ34" i="50" s="1"/>
  <c r="AQ10" i="49"/>
  <c r="AQ15" i="49" s="1"/>
  <c r="AL19" i="50"/>
  <c r="AL17" i="50" s="1"/>
  <c r="AL5" i="49"/>
  <c r="G11" i="17"/>
  <c r="G13" i="17" s="1"/>
  <c r="W5" i="21"/>
  <c r="V387" i="54" s="1"/>
  <c r="W8" i="50"/>
  <c r="S9" i="20"/>
  <c r="AJ36" i="50"/>
  <c r="AJ34" i="50" s="1"/>
  <c r="AJ23" i="50" s="1"/>
  <c r="AJ10" i="49"/>
  <c r="AJ15" i="49" s="1"/>
  <c r="AH14" i="1"/>
  <c r="AH5" i="32"/>
  <c r="M22" i="17"/>
  <c r="M25" i="17" s="1"/>
  <c r="I36" i="21"/>
  <c r="I20" i="22"/>
  <c r="I28" i="22" s="1"/>
  <c r="I24" i="50"/>
  <c r="S17" i="21"/>
  <c r="S14" i="21"/>
  <c r="S9" i="49"/>
  <c r="AH7" i="31"/>
  <c r="AH8" i="31"/>
  <c r="I13" i="49"/>
  <c r="AT5" i="21"/>
  <c r="AT8" i="50"/>
  <c r="AG593" i="54"/>
  <c r="AG354" i="54"/>
  <c r="G14" i="58"/>
  <c r="G15" i="58"/>
  <c r="AI14" i="17"/>
  <c r="AI20" i="17" s="1"/>
  <c r="AI28" i="1"/>
  <c r="AF23" i="1"/>
  <c r="AF21" i="1" s="1"/>
  <c r="AF5" i="14"/>
  <c r="AG21" i="21"/>
  <c r="AG35" i="21" s="1"/>
  <c r="AG25" i="50"/>
  <c r="O72" i="60"/>
  <c r="P22" i="1"/>
  <c r="P5" i="51"/>
  <c r="P18" i="51" s="1"/>
  <c r="H35" i="50"/>
  <c r="H34" i="50" s="1"/>
  <c r="H12" i="52"/>
  <c r="AE12" i="18"/>
  <c r="AE21" i="18" s="1"/>
  <c r="F19" i="32"/>
  <c r="F21" i="32" s="1"/>
  <c r="H6" i="18"/>
  <c r="H6" i="17"/>
  <c r="H8" i="17" s="1"/>
  <c r="G15" i="32"/>
  <c r="P41" i="21"/>
  <c r="P43" i="21"/>
  <c r="H14" i="21"/>
  <c r="H20" i="21" s="1"/>
  <c r="Q6" i="32"/>
  <c r="AU5" i="39"/>
  <c r="AU10" i="50"/>
  <c r="AU8" i="50" s="1"/>
  <c r="E6" i="58"/>
  <c r="E8" i="58" s="1"/>
  <c r="BA207" i="54"/>
  <c r="AM352" i="54"/>
  <c r="AM591" i="54"/>
  <c r="AI308" i="54"/>
  <c r="AI105" i="54"/>
  <c r="AT35" i="1"/>
  <c r="AS104" i="54" s="1"/>
  <c r="AT12" i="32"/>
  <c r="AT17" i="32" s="1"/>
  <c r="I22" i="1"/>
  <c r="H72" i="60"/>
  <c r="I5" i="51"/>
  <c r="D44" i="1"/>
  <c r="G6" i="31"/>
  <c r="O5" i="7"/>
  <c r="O10" i="1"/>
  <c r="G12" i="1"/>
  <c r="G5" i="9"/>
  <c r="P33" i="1"/>
  <c r="O90" i="54" s="1"/>
  <c r="P12" i="9"/>
  <c r="H23" i="18"/>
  <c r="H26" i="18" s="1"/>
  <c r="H22" i="17"/>
  <c r="H25" i="17" s="1"/>
  <c r="P10" i="31"/>
  <c r="D5" i="9"/>
  <c r="D12" i="1"/>
  <c r="N18" i="18"/>
  <c r="O14" i="22"/>
  <c r="E12" i="50"/>
  <c r="E5" i="36"/>
  <c r="F27" i="50"/>
  <c r="E603" i="54"/>
  <c r="F18" i="39"/>
  <c r="J15" i="22"/>
  <c r="J19" i="22" s="1"/>
  <c r="S11" i="50"/>
  <c r="S5" i="37"/>
  <c r="J8" i="49"/>
  <c r="X20" i="22"/>
  <c r="X24" i="50"/>
  <c r="W20" i="22"/>
  <c r="W28" i="22" s="1"/>
  <c r="W24" i="50"/>
  <c r="Z16" i="49"/>
  <c r="AY26" i="58"/>
  <c r="AY29" i="58" s="1"/>
  <c r="AY5" i="58"/>
  <c r="AX337" i="54" s="1"/>
  <c r="E5" i="43"/>
  <c r="E14" i="50"/>
  <c r="N6" i="31"/>
  <c r="AN5" i="21"/>
  <c r="AN8" i="50"/>
  <c r="AO6" i="31"/>
  <c r="Y53" i="20"/>
  <c r="AF5" i="32"/>
  <c r="AF14" i="1"/>
  <c r="AU13" i="50"/>
  <c r="J16" i="31"/>
  <c r="O12" i="32"/>
  <c r="O35" i="1"/>
  <c r="N319" i="54" s="1"/>
  <c r="N14" i="31"/>
  <c r="N22" i="31" s="1"/>
  <c r="N34" i="1"/>
  <c r="M318" i="54" s="1"/>
  <c r="H17" i="18"/>
  <c r="H17" i="17"/>
  <c r="AE5" i="21"/>
  <c r="AE8" i="50"/>
  <c r="R26" i="50"/>
  <c r="R12" i="38"/>
  <c r="R16" i="38" s="1"/>
  <c r="Q61" i="60"/>
  <c r="Q68" i="60" s="1"/>
  <c r="Q5" i="51"/>
  <c r="Q22" i="1"/>
  <c r="Q21" i="1" s="1"/>
  <c r="U13" i="50"/>
  <c r="AU5" i="17"/>
  <c r="AU7" i="1"/>
  <c r="U5" i="21"/>
  <c r="U8" i="50"/>
  <c r="AB5" i="21"/>
  <c r="AB8" i="50"/>
  <c r="E20" i="18"/>
  <c r="E19" i="17"/>
  <c r="K6" i="20"/>
  <c r="C5" i="51"/>
  <c r="C22" i="1"/>
  <c r="H44" i="1"/>
  <c r="N18" i="50"/>
  <c r="N5" i="52"/>
  <c r="H12" i="1"/>
  <c r="H5" i="9"/>
  <c r="D6" i="18"/>
  <c r="D6" i="17"/>
  <c r="D8" i="17" s="1"/>
  <c r="G23" i="18"/>
  <c r="J22" i="18"/>
  <c r="J21" i="17"/>
  <c r="I114" i="54" s="1"/>
  <c r="S10" i="50"/>
  <c r="S5" i="39"/>
  <c r="N6" i="49"/>
  <c r="F17" i="49"/>
  <c r="T5" i="58"/>
  <c r="T23" i="58"/>
  <c r="T25" i="58" s="1"/>
  <c r="AB9" i="20"/>
  <c r="AB13" i="20" s="1"/>
  <c r="AB23" i="1"/>
  <c r="AB5" i="14"/>
  <c r="Y8" i="49"/>
  <c r="AX5" i="22"/>
  <c r="AX7" i="50"/>
  <c r="AN10" i="31"/>
  <c r="AQ6" i="31"/>
  <c r="R11" i="1"/>
  <c r="R5" i="10"/>
  <c r="BA8" i="58"/>
  <c r="AF14" i="20"/>
  <c r="AF27" i="20" s="1"/>
  <c r="AK253" i="54"/>
  <c r="AL18" i="51"/>
  <c r="AQ6" i="58"/>
  <c r="AQ8" i="58" s="1"/>
  <c r="N29" i="20"/>
  <c r="N42" i="20"/>
  <c r="N31" i="20" s="1"/>
  <c r="AN12" i="22"/>
  <c r="AK6" i="20"/>
  <c r="S36" i="50"/>
  <c r="R606" i="54" s="1"/>
  <c r="S10" i="49"/>
  <c r="S15" i="49" s="1"/>
  <c r="AE5" i="14"/>
  <c r="AE23" i="1"/>
  <c r="F12" i="9"/>
  <c r="F33" i="1"/>
  <c r="AI10" i="58"/>
  <c r="O15" i="17"/>
  <c r="P5" i="7"/>
  <c r="P10" i="1"/>
  <c r="C6" i="32"/>
  <c r="C31" i="1"/>
  <c r="C10" i="7"/>
  <c r="C12" i="7" s="1"/>
  <c r="O30" i="1"/>
  <c r="N317" i="54"/>
  <c r="O10" i="6"/>
  <c r="O12" i="6" s="1"/>
  <c r="AQ227" i="54"/>
  <c r="I25" i="18"/>
  <c r="I24" i="17"/>
  <c r="D5" i="21"/>
  <c r="F9" i="21"/>
  <c r="F10" i="21"/>
  <c r="D6" i="43"/>
  <c r="W14" i="50"/>
  <c r="W5" i="43"/>
  <c r="W27" i="43" s="1"/>
  <c r="V5" i="32"/>
  <c r="V14" i="1"/>
  <c r="Z13" i="1"/>
  <c r="Z5" i="31"/>
  <c r="Z27" i="31" s="1"/>
  <c r="Z30" i="31" s="1"/>
  <c r="AL10" i="31"/>
  <c r="AR6" i="31"/>
  <c r="W5" i="18"/>
  <c r="W8" i="1"/>
  <c r="AB5" i="17"/>
  <c r="AA111" i="54" s="1"/>
  <c r="AB7" i="1"/>
  <c r="P29" i="50"/>
  <c r="P10" i="36"/>
  <c r="P13" i="36" s="1"/>
  <c r="V6" i="20"/>
  <c r="AR595" i="54"/>
  <c r="AR356" i="54"/>
  <c r="AU36" i="50"/>
  <c r="AU34" i="50" s="1"/>
  <c r="AU10" i="49"/>
  <c r="AV28" i="20"/>
  <c r="AU160" i="54" s="1"/>
  <c r="G9" i="20"/>
  <c r="G13" i="20" s="1"/>
  <c r="S5" i="17"/>
  <c r="S7" i="1"/>
  <c r="AO15" i="16"/>
  <c r="AO12" i="16"/>
  <c r="AL5" i="32"/>
  <c r="AL14" i="1"/>
  <c r="C11" i="31"/>
  <c r="C12" i="31"/>
  <c r="D32" i="1"/>
  <c r="D12" i="10"/>
  <c r="G6" i="21"/>
  <c r="G8" i="21" s="1"/>
  <c r="K18" i="39"/>
  <c r="K27" i="50"/>
  <c r="J603" i="54"/>
  <c r="DC62" i="60"/>
  <c r="DC89" i="60" s="1"/>
  <c r="AI461" i="54"/>
  <c r="AJ39" i="39"/>
  <c r="N10" i="37"/>
  <c r="N14" i="37" s="1"/>
  <c r="N28" i="50"/>
  <c r="AM7" i="50"/>
  <c r="AM5" i="22"/>
  <c r="Z579" i="54"/>
  <c r="V6" i="22"/>
  <c r="W13" i="1"/>
  <c r="W5" i="31"/>
  <c r="AA6" i="49"/>
  <c r="AU13" i="22"/>
  <c r="AF7" i="31"/>
  <c r="AF8" i="31"/>
  <c r="AG15" i="31"/>
  <c r="AY81" i="54"/>
  <c r="AY111" i="54"/>
  <c r="AZ26" i="17"/>
  <c r="AY12" i="18"/>
  <c r="AX82" i="54" s="1"/>
  <c r="AX5" i="18"/>
  <c r="V12" i="18"/>
  <c r="V21" i="18" s="1"/>
  <c r="AT5" i="17"/>
  <c r="AT7" i="1"/>
  <c r="AF26" i="58"/>
  <c r="AF29" i="58" s="1"/>
  <c r="AI29" i="20"/>
  <c r="AI33" i="20" s="1"/>
  <c r="AU6" i="58"/>
  <c r="AU8" i="58" s="1"/>
  <c r="AU5" i="58"/>
  <c r="J5" i="51"/>
  <c r="I253" i="54" s="1"/>
  <c r="J22" i="1"/>
  <c r="I72" i="60"/>
  <c r="U35" i="1"/>
  <c r="T319" i="54" s="1"/>
  <c r="U12" i="32"/>
  <c r="U17" i="32" s="1"/>
  <c r="O5" i="6"/>
  <c r="O9" i="1"/>
  <c r="R9" i="32"/>
  <c r="R11" i="32" s="1"/>
  <c r="AF5" i="43"/>
  <c r="AF27" i="43" s="1"/>
  <c r="AF14" i="50"/>
  <c r="C9" i="18"/>
  <c r="C11" i="18"/>
  <c r="C11" i="17"/>
  <c r="C13" i="17" s="1"/>
  <c r="R21" i="21"/>
  <c r="E26" i="50"/>
  <c r="D61" i="60"/>
  <c r="D68" i="60" s="1"/>
  <c r="E12" i="38"/>
  <c r="E16" i="38" s="1"/>
  <c r="P27" i="50"/>
  <c r="O603" i="54" s="1"/>
  <c r="P18" i="39"/>
  <c r="AJ30" i="50"/>
  <c r="AJ33" i="50" s="1"/>
  <c r="Q7" i="18"/>
  <c r="Q9" i="17"/>
  <c r="Y36" i="50"/>
  <c r="Y10" i="49"/>
  <c r="Y15" i="49" s="1"/>
  <c r="BC5" i="22"/>
  <c r="BB361" i="54" s="1"/>
  <c r="BC7" i="50"/>
  <c r="BC13" i="50"/>
  <c r="AE24" i="31"/>
  <c r="AE26" i="31"/>
  <c r="AF24" i="31"/>
  <c r="AF26" i="31" s="1"/>
  <c r="AF12" i="18"/>
  <c r="AF21" i="18" s="1"/>
  <c r="BE62" i="60"/>
  <c r="Z461" i="54"/>
  <c r="I16" i="38"/>
  <c r="AJ594" i="54"/>
  <c r="AJ355" i="54"/>
  <c r="AE30" i="20"/>
  <c r="AD159" i="54" s="1"/>
  <c r="AE29" i="20"/>
  <c r="AF23" i="58"/>
  <c r="AF25" i="58" s="1"/>
  <c r="AD8" i="20"/>
  <c r="AP5" i="58"/>
  <c r="AP6" i="58"/>
  <c r="AP8" i="58" s="1"/>
  <c r="N8" i="10"/>
  <c r="C10" i="17"/>
  <c r="K8" i="18"/>
  <c r="K10" i="17"/>
  <c r="N5" i="10"/>
  <c r="N11" i="1"/>
  <c r="I23" i="18"/>
  <c r="I22" i="17"/>
  <c r="L6" i="31"/>
  <c r="G9" i="18"/>
  <c r="G11" i="18" s="1"/>
  <c r="K61" i="60"/>
  <c r="K68" i="60" s="1"/>
  <c r="K74" i="60" s="1"/>
  <c r="L12" i="38"/>
  <c r="L16" i="38" s="1"/>
  <c r="L26" i="50"/>
  <c r="H40" i="22"/>
  <c r="I6" i="43"/>
  <c r="AQ12" i="43"/>
  <c r="AQ20" i="43" s="1"/>
  <c r="AQ31" i="50"/>
  <c r="Q16" i="49"/>
  <c r="Y23" i="1"/>
  <c r="Y21" i="1" s="1"/>
  <c r="Y5" i="14"/>
  <c r="X14" i="21"/>
  <c r="X20" i="21" s="1"/>
  <c r="Z9" i="49"/>
  <c r="AU60" i="22"/>
  <c r="AU47" i="22" s="1"/>
  <c r="AW46" i="18"/>
  <c r="AH5" i="17"/>
  <c r="AH7" i="1"/>
  <c r="AS25" i="35"/>
  <c r="AS30" i="50"/>
  <c r="E6" i="18"/>
  <c r="E6" i="17"/>
  <c r="E8" i="17" s="1"/>
  <c r="AC447" i="54"/>
  <c r="AD16" i="38"/>
  <c r="AC433" i="54"/>
  <c r="AD19" i="38"/>
  <c r="AD21" i="38"/>
  <c r="AQ14" i="58"/>
  <c r="AO5" i="43"/>
  <c r="AO14" i="50"/>
  <c r="AS21" i="21"/>
  <c r="AS35" i="21" s="1"/>
  <c r="AS25" i="50"/>
  <c r="AJ19" i="50"/>
  <c r="AJ17" i="50" s="1"/>
  <c r="AJ5" i="49"/>
  <c r="M44" i="1"/>
  <c r="K6" i="18"/>
  <c r="O23" i="18"/>
  <c r="O26" i="18" s="1"/>
  <c r="O22" i="17"/>
  <c r="O25" i="17" s="1"/>
  <c r="I11" i="9"/>
  <c r="G10" i="6"/>
  <c r="G12" i="6"/>
  <c r="G30" i="1"/>
  <c r="F317" i="54" s="1"/>
  <c r="N11" i="50"/>
  <c r="N8" i="50" s="1"/>
  <c r="N5" i="37"/>
  <c r="K10" i="6"/>
  <c r="K12" i="6" s="1"/>
  <c r="K30" i="1"/>
  <c r="J317" i="54"/>
  <c r="L43" i="21"/>
  <c r="L41" i="21"/>
  <c r="K14" i="22"/>
  <c r="H8" i="43"/>
  <c r="I8" i="35"/>
  <c r="R12" i="50"/>
  <c r="R5" i="36"/>
  <c r="D9" i="43"/>
  <c r="Q33" i="1"/>
  <c r="Q12" i="9"/>
  <c r="X42" i="20"/>
  <c r="X31" i="20" s="1"/>
  <c r="X29" i="20"/>
  <c r="AX5" i="43"/>
  <c r="AX27" i="43" s="1"/>
  <c r="AX14" i="50"/>
  <c r="AX19" i="50"/>
  <c r="AX17" i="50" s="1"/>
  <c r="AX5" i="49"/>
  <c r="AA41" i="20"/>
  <c r="AA31" i="20" s="1"/>
  <c r="AA29" i="20"/>
  <c r="AJ15" i="31"/>
  <c r="G6" i="49"/>
  <c r="J6" i="49"/>
  <c r="L36" i="21"/>
  <c r="AF10" i="20"/>
  <c r="AE158" i="54"/>
  <c r="AF9" i="20"/>
  <c r="AF13" i="20" s="1"/>
  <c r="AF45" i="20"/>
  <c r="T5" i="18"/>
  <c r="AJ14" i="58"/>
  <c r="AF13" i="50"/>
  <c r="AS554" i="54"/>
  <c r="AT17" i="15"/>
  <c r="AT23" i="15"/>
  <c r="AT25" i="15" s="1"/>
  <c r="H18" i="50"/>
  <c r="H5" i="52"/>
  <c r="AE28" i="1"/>
  <c r="AE14" i="17"/>
  <c r="AJ5" i="32"/>
  <c r="AJ14" i="1"/>
  <c r="J8" i="18"/>
  <c r="J10" i="17"/>
  <c r="F10" i="31"/>
  <c r="E11" i="1"/>
  <c r="E5" i="10"/>
  <c r="M5" i="9"/>
  <c r="M15" i="9" s="1"/>
  <c r="M12" i="1"/>
  <c r="F8" i="18"/>
  <c r="F10" i="17"/>
  <c r="I13" i="21"/>
  <c r="R21" i="43"/>
  <c r="R23" i="43"/>
  <c r="O41" i="21"/>
  <c r="O43" i="21"/>
  <c r="T5" i="43"/>
  <c r="T27" i="43" s="1"/>
  <c r="T14" i="50"/>
  <c r="CB89" i="60"/>
  <c r="AI238" i="54"/>
  <c r="AI248" i="54" s="1"/>
  <c r="AJ18" i="30"/>
  <c r="AJ20" i="30" s="1"/>
  <c r="AD5" i="17"/>
  <c r="AD7" i="1"/>
  <c r="AL28" i="1"/>
  <c r="AL14" i="17"/>
  <c r="AL20" i="17" s="1"/>
  <c r="P8" i="18"/>
  <c r="P10" i="17"/>
  <c r="H16" i="7"/>
  <c r="J10" i="6"/>
  <c r="J12" i="6" s="1"/>
  <c r="J30" i="1"/>
  <c r="I317" i="54" s="1"/>
  <c r="M24" i="31"/>
  <c r="M26" i="31" s="1"/>
  <c r="H22" i="18"/>
  <c r="H21" i="17"/>
  <c r="G114" i="54" s="1"/>
  <c r="D24" i="43"/>
  <c r="H9" i="50"/>
  <c r="G579" i="54"/>
  <c r="H5" i="38"/>
  <c r="H19" i="38" s="1"/>
  <c r="H21" i="38" s="1"/>
  <c r="G62" i="60"/>
  <c r="Q22" i="21"/>
  <c r="Q12" i="1"/>
  <c r="P90" i="54" s="1"/>
  <c r="Q5" i="9"/>
  <c r="T11" i="58"/>
  <c r="T13" i="58" s="1"/>
  <c r="Z29" i="20"/>
  <c r="AA13" i="50"/>
  <c r="AV14" i="20"/>
  <c r="AV16" i="20"/>
  <c r="AW16" i="49"/>
  <c r="S581" i="54"/>
  <c r="S345" i="54"/>
  <c r="AT604" i="54"/>
  <c r="I6" i="17"/>
  <c r="I8" i="17" s="1"/>
  <c r="AK361" i="54"/>
  <c r="AL44" i="22"/>
  <c r="AK335" i="54"/>
  <c r="AU41" i="21"/>
  <c r="AU47" i="21" s="1"/>
  <c r="BH520" i="54"/>
  <c r="BA361" i="54"/>
  <c r="BB44" i="22"/>
  <c r="K43" i="18"/>
  <c r="L5" i="22"/>
  <c r="L7" i="50"/>
  <c r="G10" i="50"/>
  <c r="G5" i="39"/>
  <c r="AF19" i="22"/>
  <c r="Z6" i="20"/>
  <c r="Z13" i="49"/>
  <c r="AS7" i="31"/>
  <c r="AS8" i="31"/>
  <c r="AE15" i="31"/>
  <c r="AN5" i="17"/>
  <c r="AN7" i="1"/>
  <c r="AP23" i="1"/>
  <c r="AP21" i="1" s="1"/>
  <c r="AP5" i="14"/>
  <c r="AJ595" i="54"/>
  <c r="AJ356" i="54"/>
  <c r="J6" i="31"/>
  <c r="J22" i="17"/>
  <c r="J25" i="17"/>
  <c r="D6" i="22"/>
  <c r="D12" i="22" s="1"/>
  <c r="W13" i="50"/>
  <c r="AB6" i="20"/>
  <c r="AV8" i="20"/>
  <c r="AR10" i="31"/>
  <c r="F8" i="20"/>
  <c r="AK12" i="16"/>
  <c r="L63" i="20"/>
  <c r="AO5" i="20"/>
  <c r="V5" i="20"/>
  <c r="J36" i="35"/>
  <c r="AM29" i="20"/>
  <c r="AM30" i="20"/>
  <c r="AR26" i="58"/>
  <c r="AR29" i="58" s="1"/>
  <c r="S18" i="58"/>
  <c r="S14" i="58"/>
  <c r="O18" i="50"/>
  <c r="O17" i="50"/>
  <c r="O5" i="52"/>
  <c r="S5" i="18"/>
  <c r="R8" i="20"/>
  <c r="AN62" i="20"/>
  <c r="P6" i="18"/>
  <c r="AQ307" i="54"/>
  <c r="AQ104" i="54"/>
  <c r="J10" i="36"/>
  <c r="J13" i="36" s="1"/>
  <c r="J29" i="50"/>
  <c r="AG5" i="21"/>
  <c r="AG8" i="50"/>
  <c r="D10" i="36"/>
  <c r="D13" i="36" s="1"/>
  <c r="C491" i="54" s="1"/>
  <c r="D29" i="50"/>
  <c r="G11" i="50"/>
  <c r="G5" i="37"/>
  <c r="M13" i="21"/>
  <c r="N6" i="22"/>
  <c r="N12" i="22" s="1"/>
  <c r="G28" i="50"/>
  <c r="G10" i="37"/>
  <c r="G14" i="37" s="1"/>
  <c r="Q12" i="50"/>
  <c r="Q5" i="36"/>
  <c r="Q16" i="36" s="1"/>
  <c r="Q18" i="36" s="1"/>
  <c r="R16" i="49"/>
  <c r="K8" i="49"/>
  <c r="U36" i="50"/>
  <c r="AU606" i="54"/>
  <c r="U10" i="49"/>
  <c r="AB14" i="1"/>
  <c r="AB5" i="32"/>
  <c r="V412" i="54"/>
  <c r="V414" i="54"/>
  <c r="V17" i="49"/>
  <c r="AW5" i="43"/>
  <c r="AW27" i="43"/>
  <c r="AW14" i="50"/>
  <c r="BA25" i="35"/>
  <c r="BA30" i="50"/>
  <c r="AT7" i="31"/>
  <c r="AT8" i="31"/>
  <c r="AU7" i="31"/>
  <c r="AU8" i="31"/>
  <c r="AA8" i="20"/>
  <c r="AD35" i="1"/>
  <c r="AD12" i="32"/>
  <c r="AZ5" i="18"/>
  <c r="G5" i="10"/>
  <c r="G18" i="10" s="1"/>
  <c r="G11" i="1"/>
  <c r="AA12" i="18"/>
  <c r="AA21" i="18" s="1"/>
  <c r="F6" i="22"/>
  <c r="F12" i="22" s="1"/>
  <c r="AW5" i="17"/>
  <c r="AW7" i="1"/>
  <c r="R9" i="20"/>
  <c r="R10" i="20"/>
  <c r="Q147" i="54" s="1"/>
  <c r="R46" i="20"/>
  <c r="N22" i="1"/>
  <c r="N5" i="51"/>
  <c r="K10" i="31"/>
  <c r="N10" i="6"/>
  <c r="N12" i="6" s="1"/>
  <c r="N30" i="1"/>
  <c r="L12" i="1"/>
  <c r="L5" i="9"/>
  <c r="P9" i="32"/>
  <c r="P10" i="32"/>
  <c r="O229" i="54"/>
  <c r="AE5" i="32"/>
  <c r="AE14" i="1"/>
  <c r="G6" i="22"/>
  <c r="G7" i="22"/>
  <c r="L7" i="18"/>
  <c r="L9" i="17"/>
  <c r="J6" i="21"/>
  <c r="J8" i="21"/>
  <c r="H5" i="39"/>
  <c r="H10" i="50"/>
  <c r="AI353" i="54"/>
  <c r="AI592" i="54"/>
  <c r="AM20" i="22"/>
  <c r="AM24" i="50"/>
  <c r="L9" i="49"/>
  <c r="O8" i="49"/>
  <c r="AU16" i="21"/>
  <c r="AU14" i="21"/>
  <c r="BC30" i="50"/>
  <c r="BC25" i="35"/>
  <c r="AS24" i="31"/>
  <c r="AS26" i="31" s="1"/>
  <c r="X8" i="20"/>
  <c r="AA35" i="50"/>
  <c r="AA12" i="52"/>
  <c r="AA17" i="52" s="1"/>
  <c r="X9" i="21"/>
  <c r="X48" i="21" s="1"/>
  <c r="X52" i="21" s="1"/>
  <c r="X11" i="21"/>
  <c r="AJ8" i="17"/>
  <c r="AV51" i="20"/>
  <c r="W13" i="20"/>
  <c r="AX111" i="54"/>
  <c r="AX81" i="54"/>
  <c r="AY26" i="17"/>
  <c r="BC5" i="20"/>
  <c r="AT447" i="54"/>
  <c r="BM441" i="54" s="1"/>
  <c r="AT433" i="54"/>
  <c r="AU16" i="38"/>
  <c r="AU19" i="38"/>
  <c r="AU21" i="38" s="1"/>
  <c r="AE25" i="50"/>
  <c r="AE33" i="50" s="1"/>
  <c r="AE21" i="21"/>
  <c r="AE35" i="21" s="1"/>
  <c r="AB35" i="50"/>
  <c r="AB12" i="52"/>
  <c r="AJ12" i="22"/>
  <c r="AK8" i="20"/>
  <c r="P64" i="20"/>
  <c r="M11" i="17"/>
  <c r="AJ5" i="21"/>
  <c r="AJ8" i="50"/>
  <c r="U14" i="17"/>
  <c r="U20" i="17" s="1"/>
  <c r="U28" i="1"/>
  <c r="K23" i="18"/>
  <c r="K22" i="17"/>
  <c r="K25" i="17"/>
  <c r="C9" i="1"/>
  <c r="C5" i="6"/>
  <c r="N32" i="1"/>
  <c r="N12" i="10"/>
  <c r="N15" i="10" s="1"/>
  <c r="J11" i="31"/>
  <c r="I12" i="17"/>
  <c r="H113" i="54" s="1"/>
  <c r="C23" i="18"/>
  <c r="C22" i="17"/>
  <c r="C25" i="17" s="1"/>
  <c r="G33" i="1"/>
  <c r="G12" i="9"/>
  <c r="F193" i="54" s="1"/>
  <c r="F197" i="54" s="1"/>
  <c r="C22" i="18"/>
  <c r="C21" i="17"/>
  <c r="B114" i="54" s="1"/>
  <c r="AE20" i="22"/>
  <c r="AE28" i="22" s="1"/>
  <c r="AE24" i="50"/>
  <c r="R28" i="50"/>
  <c r="R10" i="37"/>
  <c r="E22" i="22"/>
  <c r="AQ21" i="21"/>
  <c r="AQ35" i="21"/>
  <c r="AQ25" i="50"/>
  <c r="G21" i="43"/>
  <c r="G22" i="43"/>
  <c r="Q5" i="52"/>
  <c r="Q18" i="50"/>
  <c r="S6" i="21"/>
  <c r="S8" i="21" s="1"/>
  <c r="D6" i="49"/>
  <c r="M9" i="49"/>
  <c r="W29" i="20"/>
  <c r="Z14" i="1"/>
  <c r="Z5" i="32"/>
  <c r="Y14" i="58"/>
  <c r="Y19" i="58"/>
  <c r="AV46" i="20"/>
  <c r="AV10" i="20"/>
  <c r="AU158" i="54" s="1"/>
  <c r="AD6" i="31"/>
  <c r="AT24" i="31"/>
  <c r="V5" i="6"/>
  <c r="V9" i="1"/>
  <c r="AM11" i="31"/>
  <c r="AG10" i="31"/>
  <c r="AH24" i="31"/>
  <c r="AH26" i="31" s="1"/>
  <c r="AK505" i="54"/>
  <c r="BD520" i="54" s="1"/>
  <c r="AP5" i="21"/>
  <c r="AO336" i="54" s="1"/>
  <c r="AP8" i="50"/>
  <c r="AH5" i="43"/>
  <c r="AH27" i="43" s="1"/>
  <c r="AH14" i="50"/>
  <c r="Y5" i="18"/>
  <c r="O13" i="20"/>
  <c r="AH10" i="58"/>
  <c r="AH5" i="58"/>
  <c r="AE18" i="51"/>
  <c r="AD253" i="54"/>
  <c r="AD263" i="54" s="1"/>
  <c r="AH554" i="54"/>
  <c r="AI17" i="15"/>
  <c r="AG54" i="20"/>
  <c r="AQ45" i="18"/>
  <c r="G5" i="6"/>
  <c r="G9" i="1"/>
  <c r="J12" i="1"/>
  <c r="J5" i="9"/>
  <c r="C19" i="32"/>
  <c r="N5" i="38"/>
  <c r="M62" i="60"/>
  <c r="N9" i="50"/>
  <c r="L13" i="21"/>
  <c r="H11" i="50"/>
  <c r="H5" i="37"/>
  <c r="J15" i="35"/>
  <c r="I507" i="54"/>
  <c r="AR5" i="43"/>
  <c r="AR27" i="43" s="1"/>
  <c r="AR14" i="50"/>
  <c r="Q6" i="22"/>
  <c r="K7" i="58"/>
  <c r="J409" i="54" s="1"/>
  <c r="Y6" i="20"/>
  <c r="AZ5" i="58"/>
  <c r="AD12" i="31"/>
  <c r="AC219" i="54" s="1"/>
  <c r="AL11" i="31"/>
  <c r="AL13" i="31" s="1"/>
  <c r="AW9" i="18"/>
  <c r="AW11" i="18" s="1"/>
  <c r="AW11" i="17"/>
  <c r="AW13" i="17" s="1"/>
  <c r="AQ11" i="31"/>
  <c r="AQ13" i="31" s="1"/>
  <c r="Z13" i="50"/>
  <c r="AH8" i="20"/>
  <c r="AQ23" i="58"/>
  <c r="AQ25" i="58" s="1"/>
  <c r="AL6" i="58"/>
  <c r="AL8" i="58" s="1"/>
  <c r="AE5" i="58"/>
  <c r="T238" i="54"/>
  <c r="U18" i="30"/>
  <c r="U20" i="30" s="1"/>
  <c r="AH23" i="1"/>
  <c r="AH21" i="1"/>
  <c r="AH5" i="14"/>
  <c r="E44" i="1"/>
  <c r="G18" i="31"/>
  <c r="N9" i="32"/>
  <c r="N10" i="32"/>
  <c r="M229" i="54" s="1"/>
  <c r="M14" i="18"/>
  <c r="R12" i="1"/>
  <c r="R5" i="9"/>
  <c r="AR47" i="18"/>
  <c r="O19" i="32"/>
  <c r="O21" i="32" s="1"/>
  <c r="I24" i="31"/>
  <c r="I26" i="31"/>
  <c r="E8" i="32"/>
  <c r="K6" i="21"/>
  <c r="K8" i="21" s="1"/>
  <c r="O62" i="60"/>
  <c r="P5" i="38"/>
  <c r="P9" i="50"/>
  <c r="N13" i="21"/>
  <c r="L61" i="22"/>
  <c r="L47" i="22" s="1"/>
  <c r="G14" i="22"/>
  <c r="Q44" i="1"/>
  <c r="K7" i="49"/>
  <c r="K6" i="49"/>
  <c r="AX5" i="58"/>
  <c r="AX6" i="58"/>
  <c r="AX8" i="58" s="1"/>
  <c r="AJ6" i="31"/>
  <c r="C9" i="49"/>
  <c r="AK7" i="31"/>
  <c r="AK8" i="31"/>
  <c r="BA111" i="54"/>
  <c r="BA81" i="54"/>
  <c r="BB26" i="17"/>
  <c r="G6" i="58"/>
  <c r="G8" i="58" s="1"/>
  <c r="P7" i="20"/>
  <c r="AS9" i="58"/>
  <c r="AE5" i="49"/>
  <c r="AE19" i="50"/>
  <c r="K7" i="18"/>
  <c r="AM10" i="58"/>
  <c r="AD21" i="21"/>
  <c r="AD25" i="50"/>
  <c r="AK5" i="17"/>
  <c r="AK7" i="1"/>
  <c r="AQ5" i="17"/>
  <c r="AQ7" i="1"/>
  <c r="H21" i="22"/>
  <c r="AD42" i="18"/>
  <c r="AJ12" i="32"/>
  <c r="AJ17" i="32" s="1"/>
  <c r="AJ35" i="1"/>
  <c r="F8" i="32"/>
  <c r="F5" i="10"/>
  <c r="F11" i="1"/>
  <c r="AO5" i="22"/>
  <c r="AO7" i="50"/>
  <c r="H62" i="60"/>
  <c r="I9" i="50"/>
  <c r="I5" i="38"/>
  <c r="AI5" i="43"/>
  <c r="AI27" i="43" s="1"/>
  <c r="AI14" i="50"/>
  <c r="P22" i="22"/>
  <c r="AF433" i="54"/>
  <c r="AF447" i="54"/>
  <c r="AG19" i="38"/>
  <c r="AG21" i="38" s="1"/>
  <c r="S15" i="22"/>
  <c r="S16" i="22"/>
  <c r="S56" i="22"/>
  <c r="AU14" i="50"/>
  <c r="AU5" i="43"/>
  <c r="AU27" i="43" s="1"/>
  <c r="AM28" i="1"/>
  <c r="AM14" i="17"/>
  <c r="AM20" i="17" s="1"/>
  <c r="BA12" i="43"/>
  <c r="BA20" i="43" s="1"/>
  <c r="BA31" i="50"/>
  <c r="BA33" i="50"/>
  <c r="AH14" i="17"/>
  <c r="AH20" i="17" s="1"/>
  <c r="AH28" i="1"/>
  <c r="E10" i="17"/>
  <c r="AL23" i="1"/>
  <c r="AL5" i="14"/>
  <c r="AQ5" i="49"/>
  <c r="AQ19" i="50"/>
  <c r="AQ17" i="50" s="1"/>
  <c r="C18" i="50"/>
  <c r="C5" i="52"/>
  <c r="J72" i="60"/>
  <c r="K22" i="1"/>
  <c r="K5" i="51"/>
  <c r="H11" i="1"/>
  <c r="H5" i="10"/>
  <c r="O11" i="1"/>
  <c r="O5" i="10"/>
  <c r="K72" i="60"/>
  <c r="L5" i="51"/>
  <c r="L22" i="1"/>
  <c r="J30" i="20"/>
  <c r="R11" i="17"/>
  <c r="R12" i="17"/>
  <c r="O33" i="1"/>
  <c r="N293" i="54" s="1"/>
  <c r="O12" i="9"/>
  <c r="AD5" i="32"/>
  <c r="AD14" i="1"/>
  <c r="R13" i="21"/>
  <c r="J14" i="21"/>
  <c r="H6" i="43"/>
  <c r="C8" i="35"/>
  <c r="Q28" i="50"/>
  <c r="Q10" i="37"/>
  <c r="Q14" i="37" s="1"/>
  <c r="P8" i="49"/>
  <c r="Y14" i="1"/>
  <c r="Y5" i="32"/>
  <c r="X6" i="22"/>
  <c r="X12" i="22" s="1"/>
  <c r="BB5" i="43"/>
  <c r="BB14" i="50"/>
  <c r="AV46" i="1"/>
  <c r="AV12" i="12"/>
  <c r="AV24" i="12" s="1"/>
  <c r="AK10" i="31"/>
  <c r="AX505" i="54"/>
  <c r="AY37" i="35"/>
  <c r="AY40" i="35" s="1"/>
  <c r="I6" i="18"/>
  <c r="AO354" i="54"/>
  <c r="Z20" i="22"/>
  <c r="Z24" i="50"/>
  <c r="N8" i="18"/>
  <c r="E11" i="31"/>
  <c r="E12" i="31"/>
  <c r="D209" i="54" s="1"/>
  <c r="AB7" i="20"/>
  <c r="X12" i="18"/>
  <c r="X21" i="18"/>
  <c r="AS8" i="58"/>
  <c r="J5" i="21"/>
  <c r="W8" i="20"/>
  <c r="L5" i="10"/>
  <c r="L11" i="1"/>
  <c r="E10" i="50"/>
  <c r="E5" i="39"/>
  <c r="C27" i="50"/>
  <c r="B603" i="54" s="1"/>
  <c r="C18" i="39"/>
  <c r="Q11" i="1"/>
  <c r="Q5" i="10"/>
  <c r="C8" i="49"/>
  <c r="AU21" i="21"/>
  <c r="AU22" i="21"/>
  <c r="AM10" i="31"/>
  <c r="L9" i="18"/>
  <c r="AI399" i="54"/>
  <c r="AJ40" i="21"/>
  <c r="P9" i="49"/>
  <c r="N36" i="50"/>
  <c r="M606" i="54" s="1"/>
  <c r="N10" i="49"/>
  <c r="H23" i="20"/>
  <c r="E6" i="32"/>
  <c r="L22" i="17"/>
  <c r="L25" i="17" s="1"/>
  <c r="P5" i="10"/>
  <c r="P11" i="1"/>
  <c r="K12" i="1"/>
  <c r="K5" i="9"/>
  <c r="H6" i="32"/>
  <c r="D5" i="38"/>
  <c r="D9" i="50"/>
  <c r="C62" i="60"/>
  <c r="G31" i="50"/>
  <c r="G12" i="43"/>
  <c r="G20" i="43" s="1"/>
  <c r="C6" i="22"/>
  <c r="C12" i="22" s="1"/>
  <c r="E60" i="22"/>
  <c r="E47" i="22" s="1"/>
  <c r="L29" i="50"/>
  <c r="L10" i="36"/>
  <c r="L13" i="36" s="1"/>
  <c r="Q10" i="1"/>
  <c r="Q5" i="7"/>
  <c r="P182" i="54" s="1"/>
  <c r="Q6" i="17"/>
  <c r="V5" i="43"/>
  <c r="V27" i="43"/>
  <c r="V14" i="50"/>
  <c r="AU21" i="22"/>
  <c r="AE6" i="31"/>
  <c r="AW15" i="31"/>
  <c r="BB81" i="54"/>
  <c r="J11" i="17"/>
  <c r="J13" i="17" s="1"/>
  <c r="AL21" i="21"/>
  <c r="AL35" i="21" s="1"/>
  <c r="AL25" i="50"/>
  <c r="AI526" i="54"/>
  <c r="AJ25" i="42"/>
  <c r="AJ27" i="42" s="1"/>
  <c r="AG23" i="58"/>
  <c r="AG25" i="58" s="1"/>
  <c r="AR5" i="58"/>
  <c r="AB21" i="21"/>
  <c r="AB25" i="50"/>
  <c r="AB33" i="50" s="1"/>
  <c r="P11" i="17"/>
  <c r="P12" i="17"/>
  <c r="S6" i="58"/>
  <c r="N72" i="60"/>
  <c r="O22" i="1"/>
  <c r="O21" i="1" s="1"/>
  <c r="O5" i="51"/>
  <c r="AD10" i="58"/>
  <c r="C35" i="50"/>
  <c r="C12" i="52"/>
  <c r="K11" i="1"/>
  <c r="K5" i="10"/>
  <c r="K18" i="10" s="1"/>
  <c r="E5" i="9"/>
  <c r="E12" i="1"/>
  <c r="J7" i="17"/>
  <c r="AG5" i="32"/>
  <c r="AG14" i="1"/>
  <c r="M10" i="6"/>
  <c r="M30" i="1"/>
  <c r="L317" i="54" s="1"/>
  <c r="I18" i="18"/>
  <c r="I18" i="17"/>
  <c r="O36" i="35"/>
  <c r="K6" i="43"/>
  <c r="N15" i="43"/>
  <c r="N74" i="22"/>
  <c r="Q10" i="21"/>
  <c r="Q9" i="21"/>
  <c r="W9" i="49"/>
  <c r="AA18" i="50"/>
  <c r="Z343" i="54"/>
  <c r="AA5" i="52"/>
  <c r="AD15" i="31"/>
  <c r="AL6" i="31"/>
  <c r="AO10" i="31"/>
  <c r="AW12" i="31"/>
  <c r="AV219" i="54" s="1"/>
  <c r="AI7" i="31"/>
  <c r="AI8" i="31"/>
  <c r="AI11" i="31"/>
  <c r="AI13" i="31" s="1"/>
  <c r="AH11" i="31"/>
  <c r="AH13" i="31"/>
  <c r="S40" i="22"/>
  <c r="S43" i="22" s="1"/>
  <c r="AA5" i="18"/>
  <c r="AA8" i="1"/>
  <c r="AS23" i="1"/>
  <c r="AS21" i="1" s="1"/>
  <c r="AS5" i="14"/>
  <c r="X10" i="58"/>
  <c r="AL14" i="20"/>
  <c r="AL27" i="20" s="1"/>
  <c r="E5" i="21"/>
  <c r="AL267" i="54"/>
  <c r="AM30" i="12"/>
  <c r="AM33" i="12" s="1"/>
  <c r="AJ6" i="58"/>
  <c r="AJ8" i="58"/>
  <c r="P15" i="31"/>
  <c r="O11" i="17"/>
  <c r="O13" i="17" s="1"/>
  <c r="O12" i="17"/>
  <c r="N113" i="54" s="1"/>
  <c r="L12" i="17"/>
  <c r="K113" i="54" s="1"/>
  <c r="F32" i="1"/>
  <c r="F12" i="10"/>
  <c r="P9" i="1"/>
  <c r="P5" i="6"/>
  <c r="O168" i="54" s="1"/>
  <c r="BI170" i="54" s="1"/>
  <c r="AQ5" i="22"/>
  <c r="AQ7" i="50"/>
  <c r="E32" i="1"/>
  <c r="E12" i="10"/>
  <c r="E15" i="10" s="1"/>
  <c r="J6" i="22"/>
  <c r="P10" i="7"/>
  <c r="P12" i="7" s="1"/>
  <c r="P31" i="1"/>
  <c r="K23" i="21"/>
  <c r="C42" i="21"/>
  <c r="C41" i="21"/>
  <c r="AP5" i="22"/>
  <c r="AP7" i="50"/>
  <c r="Y7" i="49"/>
  <c r="Z12" i="22"/>
  <c r="AG24" i="31"/>
  <c r="AG26" i="31" s="1"/>
  <c r="Y12" i="52"/>
  <c r="Y35" i="50"/>
  <c r="AC593" i="54"/>
  <c r="S41" i="21"/>
  <c r="AF25" i="18"/>
  <c r="AF23" i="18"/>
  <c r="J33" i="1"/>
  <c r="J12" i="9"/>
  <c r="AD28" i="1"/>
  <c r="AD14" i="17"/>
  <c r="AD20" i="17" s="1"/>
  <c r="X75" i="54"/>
  <c r="Y20" i="17"/>
  <c r="X111" i="54"/>
  <c r="Y26" i="17"/>
  <c r="AN594" i="54"/>
  <c r="AN355" i="54"/>
  <c r="BC28" i="22"/>
  <c r="AM26" i="58"/>
  <c r="AM29" i="58" s="1"/>
  <c r="AN5" i="22"/>
  <c r="AN7" i="50"/>
  <c r="F14" i="20"/>
  <c r="F27" i="20" s="1"/>
  <c r="K8" i="20"/>
  <c r="G18" i="50"/>
  <c r="G5" i="52"/>
  <c r="AI6" i="20"/>
  <c r="U15" i="18"/>
  <c r="S193" i="54"/>
  <c r="AR11" i="58"/>
  <c r="N9" i="1"/>
  <c r="N5" i="6"/>
  <c r="N10" i="7"/>
  <c r="N12" i="7" s="1"/>
  <c r="N31" i="1"/>
  <c r="J6" i="32"/>
  <c r="O6" i="17"/>
  <c r="O8" i="17" s="1"/>
  <c r="AM5" i="17"/>
  <c r="AM7" i="1"/>
  <c r="D10" i="6"/>
  <c r="D12" i="6" s="1"/>
  <c r="D30" i="1"/>
  <c r="C317" i="54" s="1"/>
  <c r="H8" i="35"/>
  <c r="H30" i="50"/>
  <c r="G604" i="54" s="1"/>
  <c r="H25" i="35"/>
  <c r="N29" i="50"/>
  <c r="N10" i="36"/>
  <c r="L9" i="21"/>
  <c r="L12" i="21"/>
  <c r="H8" i="49"/>
  <c r="X14" i="20"/>
  <c r="X27" i="20" s="1"/>
  <c r="AB14" i="58"/>
  <c r="AY5" i="21"/>
  <c r="AY8" i="50"/>
  <c r="BA5" i="20"/>
  <c r="N8" i="20"/>
  <c r="BC5" i="18"/>
  <c r="AW5" i="14"/>
  <c r="AW23" i="1"/>
  <c r="AO15" i="9"/>
  <c r="Q32" i="1"/>
  <c r="Q12" i="10"/>
  <c r="AH356" i="54"/>
  <c r="AI34" i="50"/>
  <c r="AH595" i="54"/>
  <c r="M16" i="49"/>
  <c r="T5" i="21"/>
  <c r="T8" i="50"/>
  <c r="P35" i="1"/>
  <c r="O319" i="54" s="1"/>
  <c r="P12" i="32"/>
  <c r="P17" i="32" s="1"/>
  <c r="G48" i="18"/>
  <c r="U5" i="17"/>
  <c r="U7" i="1"/>
  <c r="L9" i="1"/>
  <c r="L5" i="6"/>
  <c r="C12" i="10"/>
  <c r="C15" i="10" s="1"/>
  <c r="C32" i="1"/>
  <c r="D24" i="31"/>
  <c r="D26" i="31" s="1"/>
  <c r="AO14" i="1"/>
  <c r="AO5" i="32"/>
  <c r="R10" i="6"/>
  <c r="R12" i="6" s="1"/>
  <c r="R30" i="1"/>
  <c r="I30" i="50"/>
  <c r="H604" i="54" s="1"/>
  <c r="I25" i="35"/>
  <c r="R14" i="22"/>
  <c r="I5" i="21"/>
  <c r="E389" i="54"/>
  <c r="F40" i="21"/>
  <c r="B72" i="60"/>
  <c r="C17" i="38"/>
  <c r="W29" i="22"/>
  <c r="W16" i="49"/>
  <c r="BB36" i="50"/>
  <c r="BB34" i="50" s="1"/>
  <c r="BB10" i="49"/>
  <c r="BB15" i="49"/>
  <c r="AO11" i="31"/>
  <c r="AW11" i="1"/>
  <c r="AW5" i="10"/>
  <c r="AW18" i="10"/>
  <c r="AJ24" i="31"/>
  <c r="AJ26" i="31" s="1"/>
  <c r="W5" i="17"/>
  <c r="W7" i="1"/>
  <c r="Y12" i="18"/>
  <c r="AO12" i="18"/>
  <c r="BB12" i="18"/>
  <c r="F35" i="1"/>
  <c r="E319" i="54" s="1"/>
  <c r="F12" i="32"/>
  <c r="F17" i="32" s="1"/>
  <c r="AE7" i="1"/>
  <c r="AE5" i="17"/>
  <c r="H5" i="21"/>
  <c r="AM23" i="1"/>
  <c r="AM5" i="14"/>
  <c r="AC591" i="54"/>
  <c r="AC352" i="54"/>
  <c r="AF5" i="49"/>
  <c r="AF19" i="50"/>
  <c r="AF17" i="50" s="1"/>
  <c r="AA21" i="21"/>
  <c r="AA25" i="50"/>
  <c r="AA33" i="50" s="1"/>
  <c r="AU14" i="17"/>
  <c r="AU20" i="17" s="1"/>
  <c r="AU28" i="1"/>
  <c r="J61" i="60"/>
  <c r="J68" i="60" s="1"/>
  <c r="K10" i="51"/>
  <c r="K12" i="51" s="1"/>
  <c r="K43" i="1"/>
  <c r="G6" i="32"/>
  <c r="F5" i="9"/>
  <c r="F12" i="1"/>
  <c r="D19" i="32"/>
  <c r="C12" i="1"/>
  <c r="C5" i="9"/>
  <c r="R31" i="1"/>
  <c r="R10" i="7"/>
  <c r="E9" i="18"/>
  <c r="E11" i="18"/>
  <c r="E11" i="17"/>
  <c r="E13" i="17" s="1"/>
  <c r="F9" i="18"/>
  <c r="F11" i="18" s="1"/>
  <c r="F11" i="17"/>
  <c r="F13" i="17" s="1"/>
  <c r="AM505" i="54"/>
  <c r="BF521" i="54" s="1"/>
  <c r="AN13" i="50"/>
  <c r="O6" i="21"/>
  <c r="N14" i="22"/>
  <c r="K13" i="21"/>
  <c r="S42" i="39"/>
  <c r="Q11" i="32"/>
  <c r="R17" i="49"/>
  <c r="AB5" i="31"/>
  <c r="AB13" i="1"/>
  <c r="AV19" i="20"/>
  <c r="AD24" i="31"/>
  <c r="AD26" i="31" s="1"/>
  <c r="AG6" i="31"/>
  <c r="AH6" i="31"/>
  <c r="AI15" i="31"/>
  <c r="S9" i="50"/>
  <c r="R62" i="60"/>
  <c r="S5" i="38"/>
  <c r="AV7" i="31"/>
  <c r="AV9" i="31" s="1"/>
  <c r="AV8" i="31"/>
  <c r="AD5" i="58"/>
  <c r="W12" i="18"/>
  <c r="V128" i="54" s="1"/>
  <c r="V133" i="54" s="1"/>
  <c r="AQ41" i="20"/>
  <c r="G35" i="50"/>
  <c r="G34" i="50" s="1"/>
  <c r="G12" i="52"/>
  <c r="M43" i="1"/>
  <c r="M10" i="51"/>
  <c r="M12" i="51" s="1"/>
  <c r="AG23" i="1"/>
  <c r="AG21" i="1" s="1"/>
  <c r="AG5" i="14"/>
  <c r="L8" i="32"/>
  <c r="M5" i="7"/>
  <c r="M10" i="1"/>
  <c r="K62" i="60"/>
  <c r="L5" i="38"/>
  <c r="L9" i="50"/>
  <c r="K579" i="54" s="1"/>
  <c r="E507" i="54"/>
  <c r="AF352" i="54"/>
  <c r="AF591" i="54"/>
  <c r="L28" i="50"/>
  <c r="L10" i="37"/>
  <c r="L14" i="37" s="1"/>
  <c r="Q10" i="50"/>
  <c r="Q5" i="39"/>
  <c r="Q9" i="18"/>
  <c r="Q11" i="18" s="1"/>
  <c r="Q11" i="17"/>
  <c r="Q13" i="17" s="1"/>
  <c r="AH491" i="54"/>
  <c r="AH501" i="54" s="1"/>
  <c r="AZ104" i="54"/>
  <c r="D23" i="58"/>
  <c r="D25" i="58" s="1"/>
  <c r="I35" i="50"/>
  <c r="I12" i="52"/>
  <c r="AH12" i="18"/>
  <c r="AH21" i="18" s="1"/>
  <c r="AO13" i="58"/>
  <c r="AQ5" i="58"/>
  <c r="AP407" i="54" s="1"/>
  <c r="X389" i="54"/>
  <c r="Y40" i="21"/>
  <c r="AM6" i="58"/>
  <c r="AM8" i="58" s="1"/>
  <c r="AI52" i="20"/>
  <c r="L8" i="20"/>
  <c r="P44" i="1"/>
  <c r="P42" i="1" s="1"/>
  <c r="M6" i="31"/>
  <c r="J15" i="17"/>
  <c r="R6" i="32"/>
  <c r="J32" i="1"/>
  <c r="J12" i="10"/>
  <c r="J15" i="10" s="1"/>
  <c r="AK5" i="21"/>
  <c r="AK8" i="50"/>
  <c r="C21" i="32"/>
  <c r="L11" i="50"/>
  <c r="L5" i="37"/>
  <c r="AO13" i="50"/>
  <c r="AN31" i="50"/>
  <c r="AN12" i="43"/>
  <c r="AN20" i="43" s="1"/>
  <c r="Q17" i="7"/>
  <c r="AS193" i="54"/>
  <c r="AT15" i="9"/>
  <c r="P6" i="49"/>
  <c r="S17" i="49"/>
  <c r="BB12" i="43"/>
  <c r="BB20" i="43" s="1"/>
  <c r="BB31" i="50"/>
  <c r="AM15" i="31"/>
  <c r="AV12" i="31"/>
  <c r="AU219" i="54" s="1"/>
  <c r="AS361" i="54"/>
  <c r="AT44" i="22"/>
  <c r="AT48" i="22" s="1"/>
  <c r="AX593" i="54"/>
  <c r="AX354" i="54"/>
  <c r="AI18" i="51"/>
  <c r="S8" i="35"/>
  <c r="AL15" i="9"/>
  <c r="W6" i="58"/>
  <c r="AR12" i="16"/>
  <c r="AQ14" i="17"/>
  <c r="AQ20" i="17" s="1"/>
  <c r="AQ28" i="1"/>
  <c r="M10" i="37"/>
  <c r="M14" i="37" s="1"/>
  <c r="M28" i="50"/>
  <c r="M25" i="50" s="1"/>
  <c r="Q33" i="22"/>
  <c r="Q29" i="22"/>
  <c r="AO7" i="31"/>
  <c r="AO8" i="31"/>
  <c r="D7" i="50"/>
  <c r="D5" i="22"/>
  <c r="K13" i="32"/>
  <c r="N9" i="18"/>
  <c r="N12" i="17"/>
  <c r="M113" i="54" s="1"/>
  <c r="AI5" i="22"/>
  <c r="AI7" i="50"/>
  <c r="S27" i="50"/>
  <c r="S18" i="39"/>
  <c r="BA10" i="49"/>
  <c r="BA36" i="50"/>
  <c r="BA34" i="50" s="1"/>
  <c r="BA23" i="50" s="1"/>
  <c r="AU14" i="1"/>
  <c r="AU5" i="32"/>
  <c r="O31" i="1"/>
  <c r="O10" i="7"/>
  <c r="O12" i="7" s="1"/>
  <c r="N12" i="52"/>
  <c r="N35" i="50"/>
  <c r="AG12" i="43"/>
  <c r="AG20" i="43"/>
  <c r="AG31" i="50"/>
  <c r="AX8" i="35"/>
  <c r="H491" i="54"/>
  <c r="H5" i="36"/>
  <c r="H12" i="50"/>
  <c r="AE40" i="21"/>
  <c r="AD399" i="54"/>
  <c r="Q12" i="18"/>
  <c r="Q21" i="18" s="1"/>
  <c r="AU6" i="20"/>
  <c r="AI23" i="1"/>
  <c r="AI5" i="14"/>
  <c r="V20" i="21"/>
  <c r="O23" i="58"/>
  <c r="O25" i="58" s="1"/>
  <c r="N14" i="58"/>
  <c r="N15" i="58"/>
  <c r="AD5" i="14"/>
  <c r="AD23" i="1"/>
  <c r="I6" i="32"/>
  <c r="G17" i="18"/>
  <c r="G17" i="17"/>
  <c r="AG5" i="22"/>
  <c r="AG7" i="50"/>
  <c r="D11" i="50"/>
  <c r="D5" i="37"/>
  <c r="D17" i="37" s="1"/>
  <c r="H23" i="21"/>
  <c r="L12" i="43"/>
  <c r="L20" i="43" s="1"/>
  <c r="L31" i="50"/>
  <c r="AN14" i="50"/>
  <c r="AN5" i="43"/>
  <c r="AV72" i="60"/>
  <c r="C10" i="50"/>
  <c r="C5" i="39"/>
  <c r="Q15" i="22"/>
  <c r="Q19" i="22" s="1"/>
  <c r="Q55" i="22"/>
  <c r="Q16" i="22"/>
  <c r="P363" i="54"/>
  <c r="I8" i="49"/>
  <c r="W23" i="1"/>
  <c r="W5" i="14"/>
  <c r="AL7" i="31"/>
  <c r="AL8" i="31"/>
  <c r="AV10" i="31"/>
  <c r="AF7" i="1"/>
  <c r="AF5" i="17"/>
  <c r="M26" i="58"/>
  <c r="M29" i="58" s="1"/>
  <c r="BZ89" i="60"/>
  <c r="AS13" i="50"/>
  <c r="AR354" i="54" s="1"/>
  <c r="AG15" i="35"/>
  <c r="AQ16" i="13"/>
  <c r="Z21" i="21"/>
  <c r="Z35" i="21" s="1"/>
  <c r="Z25" i="50"/>
  <c r="R34" i="1"/>
  <c r="Q318" i="54" s="1"/>
  <c r="R14" i="31"/>
  <c r="R22" i="31" s="1"/>
  <c r="U14" i="20"/>
  <c r="U27" i="20" s="1"/>
  <c r="D10" i="1"/>
  <c r="D5" i="7"/>
  <c r="O6" i="32"/>
  <c r="AG35" i="1"/>
  <c r="AG12" i="32"/>
  <c r="N5" i="7"/>
  <c r="N10" i="1"/>
  <c r="P10" i="50"/>
  <c r="P5" i="39"/>
  <c r="I10" i="50"/>
  <c r="I5" i="39"/>
  <c r="J22" i="21"/>
  <c r="J5" i="37"/>
  <c r="J11" i="50"/>
  <c r="C29" i="50"/>
  <c r="C10" i="36"/>
  <c r="L10" i="50"/>
  <c r="L5" i="39"/>
  <c r="F16" i="21"/>
  <c r="F14" i="21"/>
  <c r="Q23" i="18"/>
  <c r="Q22" i="17"/>
  <c r="Q25" i="17"/>
  <c r="D9" i="49"/>
  <c r="I6" i="49"/>
  <c r="R13" i="49"/>
  <c r="Z5" i="43"/>
  <c r="Z14" i="50"/>
  <c r="AB8" i="20"/>
  <c r="W11" i="58"/>
  <c r="W12" i="58"/>
  <c r="AA6" i="22"/>
  <c r="AA44" i="22" s="1"/>
  <c r="AA9" i="22"/>
  <c r="AW10" i="31"/>
  <c r="AK15" i="31"/>
  <c r="AU37" i="35"/>
  <c r="AU40" i="35" s="1"/>
  <c r="AU25" i="35"/>
  <c r="AU30" i="50"/>
  <c r="O25" i="50"/>
  <c r="O21" i="21"/>
  <c r="O35" i="21" s="1"/>
  <c r="BB5" i="20"/>
  <c r="BB34" i="20" s="1"/>
  <c r="AS29" i="20"/>
  <c r="G16" i="22"/>
  <c r="F363" i="54" s="1"/>
  <c r="G55" i="22"/>
  <c r="X8" i="49"/>
  <c r="AC168" i="54"/>
  <c r="AD18" i="6"/>
  <c r="AD168" i="54"/>
  <c r="AE18" i="6"/>
  <c r="AS5" i="21"/>
  <c r="G8" i="49"/>
  <c r="AU26" i="58"/>
  <c r="AU29" i="58" s="1"/>
  <c r="AE23" i="58"/>
  <c r="AE25" i="58" s="1"/>
  <c r="AN40" i="21"/>
  <c r="N15" i="17"/>
  <c r="L6" i="17"/>
  <c r="G10" i="7"/>
  <c r="G12" i="7" s="1"/>
  <c r="G31" i="1"/>
  <c r="R22" i="17"/>
  <c r="R25" i="17" s="1"/>
  <c r="E18" i="18"/>
  <c r="E18" i="17"/>
  <c r="K9" i="50"/>
  <c r="K5" i="38"/>
  <c r="J62" i="60"/>
  <c r="J10" i="50"/>
  <c r="J5" i="39"/>
  <c r="R18" i="39"/>
  <c r="R27" i="50"/>
  <c r="AR13" i="50"/>
  <c r="L6" i="22"/>
  <c r="J63" i="22"/>
  <c r="J47" i="22" s="1"/>
  <c r="E14" i="43"/>
  <c r="AP20" i="22"/>
  <c r="AP28" i="22" s="1"/>
  <c r="AP24" i="50"/>
  <c r="S36" i="21"/>
  <c r="R389" i="54" s="1"/>
  <c r="G26" i="58"/>
  <c r="G28" i="58"/>
  <c r="L17" i="49"/>
  <c r="X5" i="43"/>
  <c r="X27" i="43" s="1"/>
  <c r="X14" i="50"/>
  <c r="W14" i="20"/>
  <c r="W15" i="20"/>
  <c r="DN86" i="60"/>
  <c r="AT480" i="54"/>
  <c r="AN24" i="31"/>
  <c r="AN26" i="31" s="1"/>
  <c r="Y24" i="50"/>
  <c r="Y20" i="22"/>
  <c r="Y28" i="22" s="1"/>
  <c r="AM12" i="31"/>
  <c r="AL219" i="54" s="1"/>
  <c r="AJ5" i="58"/>
  <c r="AD5" i="43"/>
  <c r="AD27" i="43" s="1"/>
  <c r="AD14" i="50"/>
  <c r="AD37" i="35"/>
  <c r="AD40" i="35" s="1"/>
  <c r="AC505" i="54"/>
  <c r="U18" i="49"/>
  <c r="N8" i="49"/>
  <c r="AD12" i="18"/>
  <c r="AK8" i="21"/>
  <c r="AN526" i="54"/>
  <c r="BG536" i="54" s="1"/>
  <c r="AO25" i="42"/>
  <c r="AO27" i="42" s="1"/>
  <c r="AF13" i="36"/>
  <c r="AE491" i="54" s="1"/>
  <c r="AF16" i="36"/>
  <c r="AF18" i="36" s="1"/>
  <c r="AK61" i="60"/>
  <c r="AK68" i="60" s="1"/>
  <c r="G24" i="39"/>
  <c r="AH18" i="51"/>
  <c r="AD15" i="10"/>
  <c r="AD18" i="10"/>
  <c r="AN12" i="16"/>
  <c r="AN15" i="16"/>
  <c r="C14" i="31"/>
  <c r="C22" i="31" s="1"/>
  <c r="C34" i="1"/>
  <c r="N5" i="21"/>
  <c r="AP12" i="16"/>
  <c r="AP15" i="16"/>
  <c r="I17" i="18"/>
  <c r="I17" i="17"/>
  <c r="M72" i="60"/>
  <c r="N17" i="38"/>
  <c r="K12" i="50"/>
  <c r="K5" i="36"/>
  <c r="AK17" i="37"/>
  <c r="S6" i="22"/>
  <c r="S12" i="22" s="1"/>
  <c r="U39" i="22"/>
  <c r="N19" i="58"/>
  <c r="Y11" i="58"/>
  <c r="Y13" i="58" s="1"/>
  <c r="AX21" i="21"/>
  <c r="AX35" i="21" s="1"/>
  <c r="AX25" i="50"/>
  <c r="AX36" i="50"/>
  <c r="AX34" i="50" s="1"/>
  <c r="AX10" i="49"/>
  <c r="AX15" i="49" s="1"/>
  <c r="AT12" i="31"/>
  <c r="AT13" i="31" s="1"/>
  <c r="V11" i="17"/>
  <c r="AN12" i="31"/>
  <c r="AM219" i="54" s="1"/>
  <c r="AV6" i="31"/>
  <c r="AP10" i="31"/>
  <c r="AF491" i="54"/>
  <c r="P18" i="6"/>
  <c r="V238" i="54"/>
  <c r="V242" i="54" s="1"/>
  <c r="W18" i="30"/>
  <c r="W20" i="30" s="1"/>
  <c r="BE61" i="60"/>
  <c r="AS5" i="43"/>
  <c r="AS27" i="43" s="1"/>
  <c r="AS14" i="50"/>
  <c r="AS19" i="50"/>
  <c r="AS17" i="50" s="1"/>
  <c r="AS5" i="49"/>
  <c r="T14" i="17"/>
  <c r="T20" i="17" s="1"/>
  <c r="T28" i="1"/>
  <c r="Y35" i="21"/>
  <c r="K9" i="49"/>
  <c r="AE6" i="58"/>
  <c r="AE8" i="58" s="1"/>
  <c r="AJ14" i="17"/>
  <c r="AJ28" i="1"/>
  <c r="C5" i="7"/>
  <c r="C10" i="1"/>
  <c r="C12" i="18"/>
  <c r="C21" i="18" s="1"/>
  <c r="P18" i="50"/>
  <c r="P5" i="52"/>
  <c r="R5" i="7"/>
  <c r="R10" i="1"/>
  <c r="E9" i="32"/>
  <c r="E10" i="32"/>
  <c r="D229" i="54" s="1"/>
  <c r="AR20" i="22"/>
  <c r="AR28" i="22" s="1"/>
  <c r="AR24" i="50"/>
  <c r="J7" i="18"/>
  <c r="J9" i="17"/>
  <c r="C5" i="36"/>
  <c r="C12" i="50"/>
  <c r="AM5" i="21"/>
  <c r="AM8" i="50"/>
  <c r="AJ5" i="22"/>
  <c r="AJ7" i="50"/>
  <c r="P11" i="50"/>
  <c r="P5" i="37"/>
  <c r="B389" i="54"/>
  <c r="C40" i="21"/>
  <c r="Q5" i="38"/>
  <c r="P62" i="60"/>
  <c r="Q9" i="50"/>
  <c r="S12" i="50"/>
  <c r="S5" i="36"/>
  <c r="V23" i="1"/>
  <c r="V21" i="1" s="1"/>
  <c r="V5" i="14"/>
  <c r="BA5" i="43"/>
  <c r="BA14" i="50"/>
  <c r="BB19" i="50"/>
  <c r="BB17" i="50" s="1"/>
  <c r="BB6" i="50" s="1"/>
  <c r="BB5" i="49"/>
  <c r="BB18" i="49" s="1"/>
  <c r="AS10" i="31"/>
  <c r="AV24" i="31"/>
  <c r="AV26" i="31" s="1"/>
  <c r="AT15" i="31"/>
  <c r="AJ5" i="17"/>
  <c r="AJ7" i="1"/>
  <c r="AL13" i="36"/>
  <c r="AK491" i="54" s="1"/>
  <c r="AL16" i="36"/>
  <c r="AL18" i="36" s="1"/>
  <c r="BB33" i="20"/>
  <c r="AM8" i="20"/>
  <c r="AF36" i="50"/>
  <c r="AF34" i="50" s="1"/>
  <c r="AF10" i="49"/>
  <c r="AF15" i="49" s="1"/>
  <c r="AN8" i="20"/>
  <c r="AU320" i="54"/>
  <c r="T296" i="54"/>
  <c r="T93" i="54"/>
  <c r="AE267" i="54"/>
  <c r="AF30" i="12"/>
  <c r="AF33" i="12" s="1"/>
  <c r="F12" i="52"/>
  <c r="F35" i="50"/>
  <c r="D6" i="32"/>
  <c r="AN37" i="35"/>
  <c r="AN40" i="35" s="1"/>
  <c r="AN8" i="35"/>
  <c r="C6" i="43"/>
  <c r="I29" i="22"/>
  <c r="I39" i="22" s="1"/>
  <c r="D14" i="21"/>
  <c r="D20" i="21"/>
  <c r="L8" i="49"/>
  <c r="AB65" i="22"/>
  <c r="AB47" i="22" s="1"/>
  <c r="X6" i="49"/>
  <c r="AZ30" i="50"/>
  <c r="AZ25" i="35"/>
  <c r="AF12" i="31"/>
  <c r="AE219" i="54" s="1"/>
  <c r="K14" i="58"/>
  <c r="K22" i="58" s="1"/>
  <c r="AW18" i="61"/>
  <c r="AP24" i="31"/>
  <c r="AD22" i="58"/>
  <c r="E28" i="50"/>
  <c r="E25" i="50" s="1"/>
  <c r="E10" i="37"/>
  <c r="E14" i="37" s="1"/>
  <c r="G6" i="17"/>
  <c r="G8" i="17" s="1"/>
  <c r="AB6" i="58"/>
  <c r="AB8" i="58" s="1"/>
  <c r="AR19" i="50"/>
  <c r="AR17" i="50" s="1"/>
  <c r="AR5" i="49"/>
  <c r="AD6" i="20"/>
  <c r="G6" i="18"/>
  <c r="J31" i="1"/>
  <c r="J29" i="1" s="1"/>
  <c r="J10" i="7"/>
  <c r="J12" i="7" s="1"/>
  <c r="C6" i="31"/>
  <c r="AQ5" i="32"/>
  <c r="AQ14" i="1"/>
  <c r="AI13" i="50"/>
  <c r="P12" i="50"/>
  <c r="P5" i="36"/>
  <c r="R6" i="21"/>
  <c r="R8" i="21" s="1"/>
  <c r="I8" i="43"/>
  <c r="Y14" i="31"/>
  <c r="Y34" i="1"/>
  <c r="X318" i="54" s="1"/>
  <c r="AW505" i="54"/>
  <c r="AX13" i="50"/>
  <c r="AG505" i="54"/>
  <c r="AH25" i="35"/>
  <c r="AK5" i="32"/>
  <c r="AK14" i="1"/>
  <c r="AY5" i="20"/>
  <c r="E26" i="58"/>
  <c r="E29" i="58" s="1"/>
  <c r="AO12" i="51"/>
  <c r="AN253" i="54"/>
  <c r="AO18" i="51"/>
  <c r="C8" i="20"/>
  <c r="AL8" i="20"/>
  <c r="AE26" i="58"/>
  <c r="AE29" i="58" s="1"/>
  <c r="Z47" i="21"/>
  <c r="K18" i="50"/>
  <c r="K5" i="52"/>
  <c r="T51" i="20"/>
  <c r="AJ23" i="1"/>
  <c r="AJ5" i="14"/>
  <c r="F10" i="51"/>
  <c r="F12" i="51" s="1"/>
  <c r="F43" i="1"/>
  <c r="AQ9" i="20"/>
  <c r="AQ13" i="20" s="1"/>
  <c r="L6" i="32"/>
  <c r="F5" i="6"/>
  <c r="F9" i="1"/>
  <c r="N8" i="32"/>
  <c r="H6" i="31"/>
  <c r="N7" i="18"/>
  <c r="N9" i="17"/>
  <c r="M8" i="18"/>
  <c r="M10" i="17"/>
  <c r="AG14" i="17"/>
  <c r="AG20" i="17" s="1"/>
  <c r="AG28" i="1"/>
  <c r="M11" i="9"/>
  <c r="AO8" i="35"/>
  <c r="F10" i="50"/>
  <c r="F5" i="39"/>
  <c r="H63" i="22"/>
  <c r="H47" i="22" s="1"/>
  <c r="R30" i="50"/>
  <c r="Q604" i="54" s="1"/>
  <c r="R25" i="35"/>
  <c r="G8" i="43"/>
  <c r="Q7" i="17"/>
  <c r="Q21" i="22"/>
  <c r="K16" i="49"/>
  <c r="X18" i="50"/>
  <c r="X5" i="52"/>
  <c r="W433" i="54" s="1"/>
  <c r="AB15" i="21"/>
  <c r="AB14" i="21"/>
  <c r="AB48" i="21"/>
  <c r="AB52" i="21" s="1"/>
  <c r="AV25" i="1"/>
  <c r="AU309" i="54" s="1"/>
  <c r="AV5" i="12"/>
  <c r="AT10" i="31"/>
  <c r="AN15" i="31"/>
  <c r="AV15" i="31"/>
  <c r="AG7" i="31"/>
  <c r="AG8" i="31"/>
  <c r="I47" i="21"/>
  <c r="AH16" i="13"/>
  <c r="G19" i="32"/>
  <c r="AM227" i="54"/>
  <c r="AN17" i="32"/>
  <c r="AV9" i="20"/>
  <c r="AV13" i="20" s="1"/>
  <c r="K5" i="32"/>
  <c r="K14" i="1"/>
  <c r="AT12" i="18"/>
  <c r="E7" i="50"/>
  <c r="E5" i="22"/>
  <c r="C44" i="1"/>
  <c r="C42" i="1"/>
  <c r="F62" i="60"/>
  <c r="G5" i="38"/>
  <c r="G9" i="50"/>
  <c r="F579" i="54"/>
  <c r="L19" i="22"/>
  <c r="T19" i="50"/>
  <c r="T5" i="49"/>
  <c r="T18" i="49" s="1"/>
  <c r="Y8" i="20"/>
  <c r="AF5" i="31"/>
  <c r="AF13" i="1"/>
  <c r="AB12" i="18"/>
  <c r="L18" i="50"/>
  <c r="L5" i="52"/>
  <c r="J13" i="32"/>
  <c r="AK5" i="43"/>
  <c r="AK27" i="43" s="1"/>
  <c r="AK14" i="50"/>
  <c r="AF5" i="18"/>
  <c r="C30" i="1"/>
  <c r="B317" i="54" s="1"/>
  <c r="C10" i="6"/>
  <c r="C12" i="6" s="1"/>
  <c r="AU5" i="18"/>
  <c r="AQ19" i="58"/>
  <c r="AQ22" i="58" s="1"/>
  <c r="AS17" i="32"/>
  <c r="S23" i="58"/>
  <c r="S25" i="58" s="1"/>
  <c r="U267" i="54"/>
  <c r="V30" i="12"/>
  <c r="V33" i="12" s="1"/>
  <c r="Q6" i="20"/>
  <c r="AW8" i="20"/>
  <c r="AS19" i="38"/>
  <c r="AS21" i="38" s="1"/>
  <c r="AR447" i="54"/>
  <c r="AR433" i="54"/>
  <c r="AU20" i="58"/>
  <c r="AD5" i="18"/>
  <c r="T6" i="20"/>
  <c r="S8" i="20"/>
  <c r="AK14" i="17"/>
  <c r="AK20" i="17" s="1"/>
  <c r="AK28" i="1"/>
  <c r="AI5" i="17"/>
  <c r="AI7" i="1"/>
  <c r="J8" i="32"/>
  <c r="P23" i="17"/>
  <c r="H9" i="18"/>
  <c r="H12" i="17"/>
  <c r="G113" i="54" s="1"/>
  <c r="H11" i="17"/>
  <c r="F9" i="32"/>
  <c r="F10" i="32"/>
  <c r="E229" i="54" s="1"/>
  <c r="D8" i="18"/>
  <c r="D10" i="17"/>
  <c r="P18" i="18"/>
  <c r="P18" i="17"/>
  <c r="E33" i="1"/>
  <c r="E12" i="9"/>
  <c r="D9" i="18"/>
  <c r="D11" i="18" s="1"/>
  <c r="D11" i="17"/>
  <c r="D13" i="17" s="1"/>
  <c r="AQ5" i="21"/>
  <c r="AQ8" i="50"/>
  <c r="H29" i="50"/>
  <c r="H10" i="36"/>
  <c r="H13" i="36" s="1"/>
  <c r="P72" i="60"/>
  <c r="Q17" i="38"/>
  <c r="Q6" i="31"/>
  <c r="U7" i="50"/>
  <c r="U5" i="22"/>
  <c r="F9" i="49"/>
  <c r="S18" i="61"/>
  <c r="X5" i="32"/>
  <c r="X14" i="1"/>
  <c r="Y13" i="50"/>
  <c r="AZ5" i="43"/>
  <c r="AZ27" i="43" s="1"/>
  <c r="AZ14" i="50"/>
  <c r="AL15" i="31"/>
  <c r="AQ7" i="31"/>
  <c r="AQ8" i="31"/>
  <c r="AQ15" i="31"/>
  <c r="AB21" i="58"/>
  <c r="AM24" i="31"/>
  <c r="AM26" i="31" s="1"/>
  <c r="AR335" i="54"/>
  <c r="AS19" i="22"/>
  <c r="AD5" i="21"/>
  <c r="AD8" i="50"/>
  <c r="AS14" i="1"/>
  <c r="AS5" i="32"/>
  <c r="AS22" i="32" s="1"/>
  <c r="C47" i="18"/>
  <c r="L72" i="60"/>
  <c r="M5" i="51"/>
  <c r="M22" i="1"/>
  <c r="V27" i="20"/>
  <c r="AU15" i="9"/>
  <c r="AT193" i="54"/>
  <c r="Z75" i="54"/>
  <c r="AA389" i="54"/>
  <c r="AB40" i="21"/>
  <c r="AE17" i="50"/>
  <c r="J5" i="52"/>
  <c r="J18" i="50"/>
  <c r="AG7" i="20"/>
  <c r="AK6" i="58"/>
  <c r="AK8" i="58" s="1"/>
  <c r="N23" i="18"/>
  <c r="AO44" i="18"/>
  <c r="AR5" i="17"/>
  <c r="AR7" i="1"/>
  <c r="G5" i="7"/>
  <c r="G10" i="1"/>
  <c r="L12" i="18"/>
  <c r="L21" i="18" s="1"/>
  <c r="I11" i="1"/>
  <c r="I5" i="10"/>
  <c r="E35" i="21"/>
  <c r="AE44" i="18"/>
  <c r="P11" i="31"/>
  <c r="P12" i="31"/>
  <c r="O209" i="54" s="1"/>
  <c r="J9" i="32"/>
  <c r="J10" i="32"/>
  <c r="I229" i="54" s="1"/>
  <c r="AG20" i="22"/>
  <c r="AG24" i="50"/>
  <c r="J21" i="22"/>
  <c r="AG30" i="50"/>
  <c r="AG25" i="35"/>
  <c r="N62" i="60"/>
  <c r="O9" i="50"/>
  <c r="O5" i="38"/>
  <c r="C65" i="22"/>
  <c r="C47" i="22" s="1"/>
  <c r="AR13" i="36"/>
  <c r="AQ491" i="54" s="1"/>
  <c r="BJ499" i="54" s="1"/>
  <c r="AR16" i="36"/>
  <c r="AR18" i="36" s="1"/>
  <c r="I16" i="36"/>
  <c r="I18" i="36" s="1"/>
  <c r="Z12" i="43"/>
  <c r="Z20" i="43" s="1"/>
  <c r="Z31" i="50"/>
  <c r="X6" i="20"/>
  <c r="AZ5" i="22"/>
  <c r="AZ7" i="50"/>
  <c r="AS6" i="31"/>
  <c r="AU6" i="31"/>
  <c r="AF11" i="31"/>
  <c r="AF13" i="31" s="1"/>
  <c r="AP11" i="31"/>
  <c r="AP13" i="31" s="1"/>
  <c r="BB238" i="54"/>
  <c r="BB248" i="54" s="1"/>
  <c r="BC18" i="30"/>
  <c r="BC20" i="30" s="1"/>
  <c r="L21" i="21"/>
  <c r="L35" i="21" s="1"/>
  <c r="AQ44" i="22"/>
  <c r="AU14" i="20"/>
  <c r="AU27" i="20" s="1"/>
  <c r="Z9" i="58"/>
  <c r="T12" i="18"/>
  <c r="T21" i="18" s="1"/>
  <c r="W389" i="54"/>
  <c r="X40" i="21"/>
  <c r="L30" i="1"/>
  <c r="K317" i="54" s="1"/>
  <c r="L10" i="6"/>
  <c r="L12" i="6" s="1"/>
  <c r="K9" i="18"/>
  <c r="K11" i="18" s="1"/>
  <c r="K11" i="17"/>
  <c r="K13" i="17" s="1"/>
  <c r="N389" i="54"/>
  <c r="O40" i="21"/>
  <c r="AR30" i="50"/>
  <c r="AR33" i="50" s="1"/>
  <c r="AR25" i="35"/>
  <c r="F12" i="50"/>
  <c r="F5" i="36"/>
  <c r="E491" i="54" s="1"/>
  <c r="R10" i="50"/>
  <c r="R5" i="39"/>
  <c r="AP72" i="60"/>
  <c r="W579" i="54"/>
  <c r="AB14" i="31"/>
  <c r="AB34" i="1"/>
  <c r="AA318" i="54" s="1"/>
  <c r="AZ6" i="58"/>
  <c r="AZ8" i="58" s="1"/>
  <c r="AZ36" i="50"/>
  <c r="AZ34" i="50" s="1"/>
  <c r="AZ10" i="49"/>
  <c r="AZ15" i="49" s="1"/>
  <c r="AS12" i="31"/>
  <c r="AR219" i="54" s="1"/>
  <c r="AD10" i="31"/>
  <c r="BB21" i="21"/>
  <c r="BB48" i="21" s="1"/>
  <c r="BB52" i="21" s="1"/>
  <c r="BB25" i="50"/>
  <c r="AA320" i="54"/>
  <c r="AW5" i="21"/>
  <c r="AW8" i="50"/>
  <c r="AX5" i="20"/>
  <c r="AW145" i="54" s="1"/>
  <c r="AG603" i="54"/>
  <c r="F603" i="54"/>
  <c r="AC106" i="54"/>
  <c r="N41" i="21"/>
  <c r="N47" i="21" s="1"/>
  <c r="AM5" i="58"/>
  <c r="O44" i="1"/>
  <c r="AR6" i="20"/>
  <c r="K16" i="52"/>
  <c r="I9" i="1"/>
  <c r="I5" i="6"/>
  <c r="F6" i="43"/>
  <c r="I16" i="22"/>
  <c r="H363" i="54" s="1"/>
  <c r="I55" i="22"/>
  <c r="N29" i="22"/>
  <c r="N39" i="22" s="1"/>
  <c r="N12" i="50"/>
  <c r="N5" i="36"/>
  <c r="Q15" i="9"/>
  <c r="R18" i="61"/>
  <c r="Q18" i="61"/>
  <c r="AB18" i="50"/>
  <c r="AB5" i="52"/>
  <c r="AA19" i="22"/>
  <c r="AU13" i="21"/>
  <c r="AX5" i="21"/>
  <c r="AX8" i="50"/>
  <c r="AX14" i="58"/>
  <c r="AX22" i="58" s="1"/>
  <c r="AS15" i="31"/>
  <c r="AU15" i="31"/>
  <c r="AN11" i="31"/>
  <c r="AN13" i="31" s="1"/>
  <c r="AR11" i="31"/>
  <c r="AR13" i="31" s="1"/>
  <c r="AY5" i="43"/>
  <c r="AY27" i="43" s="1"/>
  <c r="AY14" i="50"/>
  <c r="AF17" i="32"/>
  <c r="AN23" i="50"/>
  <c r="C26" i="58"/>
  <c r="C29" i="58" s="1"/>
  <c r="F47" i="22"/>
  <c r="P35" i="21"/>
  <c r="AM253" i="54"/>
  <c r="BF262" i="54" s="1"/>
  <c r="AN18" i="51"/>
  <c r="AS36" i="50"/>
  <c r="AS34" i="50" s="1"/>
  <c r="AS23" i="50" s="1"/>
  <c r="AS10" i="49"/>
  <c r="AW6" i="20"/>
  <c r="AU17" i="15"/>
  <c r="AT554" i="54"/>
  <c r="BM568" i="54" s="1"/>
  <c r="AU23" i="15"/>
  <c r="AU25" i="15" s="1"/>
  <c r="AR20" i="21"/>
  <c r="AP46" i="18"/>
  <c r="P43" i="18"/>
  <c r="S6" i="20"/>
  <c r="L44" i="1"/>
  <c r="AJ12" i="18"/>
  <c r="AJ21" i="18" s="1"/>
  <c r="C24" i="31"/>
  <c r="C26" i="31" s="1"/>
  <c r="AR5" i="22"/>
  <c r="AR7" i="50"/>
  <c r="R12" i="9"/>
  <c r="R33" i="1"/>
  <c r="Q90" i="54" s="1"/>
  <c r="C33" i="1"/>
  <c r="C12" i="9"/>
  <c r="P6" i="22"/>
  <c r="P12" i="22" s="1"/>
  <c r="AT71" i="60"/>
  <c r="O465" i="54"/>
  <c r="Y18" i="50"/>
  <c r="X343" i="54" s="1"/>
  <c r="Y5" i="52"/>
  <c r="Y6" i="49"/>
  <c r="AA8" i="49"/>
  <c r="BA13" i="50"/>
  <c r="AZ593" i="54" s="1"/>
  <c r="BB14" i="58"/>
  <c r="BB5" i="58"/>
  <c r="BB15" i="58"/>
  <c r="AP7" i="31"/>
  <c r="AP8" i="31"/>
  <c r="AP5" i="43"/>
  <c r="AP27" i="43" s="1"/>
  <c r="AP14" i="50"/>
  <c r="AP16" i="50" s="1"/>
  <c r="AS158" i="54"/>
  <c r="AT13" i="20"/>
  <c r="O20" i="22"/>
  <c r="O28" i="22" s="1"/>
  <c r="O24" i="50"/>
  <c r="AZ5" i="20"/>
  <c r="AK8" i="1"/>
  <c r="AF14" i="58"/>
  <c r="AF22" i="58" s="1"/>
  <c r="AF5" i="58"/>
  <c r="Q8" i="20"/>
  <c r="AE309" i="54"/>
  <c r="AE106" i="54"/>
  <c r="G8" i="20"/>
  <c r="AR23" i="1"/>
  <c r="AR5" i="14"/>
  <c r="AM18" i="10"/>
  <c r="F18" i="50"/>
  <c r="F5" i="52"/>
  <c r="F23" i="18"/>
  <c r="F26" i="18" s="1"/>
  <c r="F22" i="17"/>
  <c r="F25" i="17" s="1"/>
  <c r="O17" i="18"/>
  <c r="O17" i="17"/>
  <c r="F6" i="32"/>
  <c r="I11" i="50"/>
  <c r="I5" i="37"/>
  <c r="I17" i="37" s="1"/>
  <c r="E62" i="60"/>
  <c r="F9" i="50"/>
  <c r="F5" i="38"/>
  <c r="I27" i="50"/>
  <c r="H603" i="54" s="1"/>
  <c r="I18" i="39"/>
  <c r="H461" i="54" s="1"/>
  <c r="C9" i="43"/>
  <c r="C11" i="43"/>
  <c r="Q296" i="54"/>
  <c r="Q93" i="54"/>
  <c r="AR320" i="54"/>
  <c r="T5" i="22"/>
  <c r="T44" i="22" s="1"/>
  <c r="T7" i="50"/>
  <c r="F6" i="49"/>
  <c r="Z9" i="20"/>
  <c r="Z8" i="49"/>
  <c r="Z18" i="49" s="1"/>
  <c r="X6" i="58"/>
  <c r="X8" i="58" s="1"/>
  <c r="BC19" i="50"/>
  <c r="BC17" i="50" s="1"/>
  <c r="BC6" i="50" s="1"/>
  <c r="BC5" i="49"/>
  <c r="BC18" i="49"/>
  <c r="AQ24" i="31"/>
  <c r="AQ26" i="31" s="1"/>
  <c r="S13" i="21"/>
  <c r="L6" i="49"/>
  <c r="T6" i="58"/>
  <c r="T8" i="58" s="1"/>
  <c r="AF10" i="31"/>
  <c r="AT23" i="1"/>
  <c r="AT5" i="14"/>
  <c r="H7" i="20"/>
  <c r="AM51" i="20"/>
  <c r="F39" i="22"/>
  <c r="AK23" i="1"/>
  <c r="AK5" i="14"/>
  <c r="AQ16" i="36"/>
  <c r="AQ18" i="36" s="1"/>
  <c r="AD6" i="58"/>
  <c r="AD8" i="58" s="1"/>
  <c r="AO6" i="58"/>
  <c r="AO30" i="58" s="1"/>
  <c r="E18" i="31"/>
  <c r="N10" i="17"/>
  <c r="F6" i="18"/>
  <c r="F6" i="17"/>
  <c r="F8" i="17" s="1"/>
  <c r="H12" i="10"/>
  <c r="H15" i="10" s="1"/>
  <c r="H32" i="1"/>
  <c r="AQ12" i="32"/>
  <c r="AQ35" i="1"/>
  <c r="M12" i="9"/>
  <c r="M33" i="1"/>
  <c r="AN48" i="21"/>
  <c r="AN52" i="21" s="1"/>
  <c r="AI30" i="50"/>
  <c r="AI25" i="35"/>
  <c r="L8" i="43"/>
  <c r="R9" i="50"/>
  <c r="Q579" i="54" s="1"/>
  <c r="R5" i="38"/>
  <c r="Q62" i="60"/>
  <c r="P65" i="22"/>
  <c r="P47" i="22" s="1"/>
  <c r="D41" i="21"/>
  <c r="D42" i="21"/>
  <c r="U12" i="22"/>
  <c r="AU26" i="31"/>
  <c r="AV42" i="1"/>
  <c r="C9" i="20"/>
  <c r="C11" i="20"/>
  <c r="AW14" i="17"/>
  <c r="AW28" i="1"/>
  <c r="AJ5" i="43"/>
  <c r="AJ27" i="43" s="1"/>
  <c r="AJ14" i="50"/>
  <c r="AJ16" i="50" s="1"/>
  <c r="AU52" i="20"/>
  <c r="AF5" i="21"/>
  <c r="AF8" i="50"/>
  <c r="L29" i="22"/>
  <c r="L30" i="22"/>
  <c r="N61" i="60"/>
  <c r="N68" i="60" s="1"/>
  <c r="O43" i="1"/>
  <c r="O10" i="51"/>
  <c r="O12" i="51" s="1"/>
  <c r="AG27" i="20"/>
  <c r="C8" i="18"/>
  <c r="I32" i="1"/>
  <c r="I12" i="10"/>
  <c r="I15" i="10" s="1"/>
  <c r="AM304" i="54"/>
  <c r="AM101" i="54"/>
  <c r="I31" i="1"/>
  <c r="I29" i="1" s="1"/>
  <c r="I10" i="7"/>
  <c r="O389" i="54"/>
  <c r="P40" i="21"/>
  <c r="AQ13" i="50"/>
  <c r="O7" i="18"/>
  <c r="O9" i="17"/>
  <c r="F22" i="21"/>
  <c r="J31" i="35"/>
  <c r="J9" i="50"/>
  <c r="I579" i="54" s="1"/>
  <c r="J5" i="38"/>
  <c r="I447" i="54" s="1"/>
  <c r="I62" i="60"/>
  <c r="I74" i="60" s="1"/>
  <c r="E31" i="35"/>
  <c r="H17" i="49"/>
  <c r="Z30" i="50"/>
  <c r="Y604" i="54" s="1"/>
  <c r="Z25" i="35"/>
  <c r="AB5" i="43"/>
  <c r="AB27" i="43" s="1"/>
  <c r="AB14" i="50"/>
  <c r="X29" i="22"/>
  <c r="X32" i="22"/>
  <c r="AB7" i="49"/>
  <c r="AW13" i="50"/>
  <c r="AW7" i="31"/>
  <c r="AW8" i="31"/>
  <c r="AI24" i="31"/>
  <c r="AI26" i="31" s="1"/>
  <c r="AJ10" i="31"/>
  <c r="AD18" i="49"/>
  <c r="B62" i="60"/>
  <c r="H10" i="17"/>
  <c r="V27" i="31"/>
  <c r="V30" i="31"/>
  <c r="U207" i="54"/>
  <c r="AN22" i="32"/>
  <c r="AD7" i="50"/>
  <c r="AD5" i="22"/>
  <c r="AO19" i="50"/>
  <c r="AO17" i="50" s="1"/>
  <c r="AO6" i="50" s="1"/>
  <c r="AN577" i="54" s="1"/>
  <c r="AO5" i="49"/>
  <c r="AO18" i="49" s="1"/>
  <c r="AB5" i="18"/>
  <c r="AA128" i="54" s="1"/>
  <c r="AA133" i="54" s="1"/>
  <c r="M7" i="50"/>
  <c r="M5" i="22"/>
  <c r="Z7" i="50"/>
  <c r="Z5" i="22"/>
  <c r="AR591" i="54"/>
  <c r="AI14" i="20"/>
  <c r="AI15" i="20"/>
  <c r="D72" i="60"/>
  <c r="E5" i="51"/>
  <c r="E22" i="1"/>
  <c r="U23" i="1"/>
  <c r="U21" i="1"/>
  <c r="U5" i="14"/>
  <c r="E18" i="50"/>
  <c r="E5" i="52"/>
  <c r="AK12" i="18"/>
  <c r="D5" i="6"/>
  <c r="D9" i="1"/>
  <c r="C292" i="54" s="1"/>
  <c r="R6" i="18"/>
  <c r="R6" i="17"/>
  <c r="R8" i="17" s="1"/>
  <c r="M11" i="1"/>
  <c r="M5" i="10"/>
  <c r="M18" i="10" s="1"/>
  <c r="M10" i="18"/>
  <c r="L130" i="54" s="1"/>
  <c r="M38" i="18"/>
  <c r="AE14" i="50"/>
  <c r="AE5" i="43"/>
  <c r="AE27" i="43" s="1"/>
  <c r="D9" i="21"/>
  <c r="D10" i="21"/>
  <c r="C15" i="22"/>
  <c r="C16" i="22"/>
  <c r="B363" i="54" s="1"/>
  <c r="C55" i="22"/>
  <c r="C61" i="60"/>
  <c r="C68" i="60" s="1"/>
  <c r="D12" i="38"/>
  <c r="D16" i="38" s="1"/>
  <c r="D26" i="50"/>
  <c r="V13" i="50"/>
  <c r="X23" i="1"/>
  <c r="X21" i="1"/>
  <c r="X5" i="14"/>
  <c r="AB8" i="49"/>
  <c r="V6" i="49"/>
  <c r="BA5" i="21"/>
  <c r="BA8" i="50"/>
  <c r="AW6" i="49"/>
  <c r="AT6" i="31"/>
  <c r="AO15" i="31"/>
  <c r="AH10" i="31"/>
  <c r="BA5" i="18"/>
  <c r="X5" i="18"/>
  <c r="AE36" i="50"/>
  <c r="AE34" i="50" s="1"/>
  <c r="AE23" i="50" s="1"/>
  <c r="AE10" i="49"/>
  <c r="AE15" i="49" s="1"/>
  <c r="AU8" i="20"/>
  <c r="AN5" i="14"/>
  <c r="AN23" i="1"/>
  <c r="AV23" i="20"/>
  <c r="Y389" i="54"/>
  <c r="Z40" i="21"/>
  <c r="AE17" i="52"/>
  <c r="AD543" i="54"/>
  <c r="AD550" i="54" s="1"/>
  <c r="AD433" i="54"/>
  <c r="N11" i="17"/>
  <c r="N13" i="17" s="1"/>
  <c r="AN13" i="58"/>
  <c r="E72" i="60"/>
  <c r="F22" i="1"/>
  <c r="F5" i="51"/>
  <c r="F18" i="51" s="1"/>
  <c r="L21" i="22"/>
  <c r="D22" i="17"/>
  <c r="D25" i="17" s="1"/>
  <c r="AI25" i="50"/>
  <c r="AI21" i="21"/>
  <c r="L5" i="7"/>
  <c r="L10" i="1"/>
  <c r="F12" i="31"/>
  <c r="E209" i="54" s="1"/>
  <c r="F11" i="31"/>
  <c r="L12" i="9"/>
  <c r="L33" i="1"/>
  <c r="E9" i="1"/>
  <c r="D292" i="54" s="1"/>
  <c r="E5" i="6"/>
  <c r="D168" i="54" s="1"/>
  <c r="J12" i="50"/>
  <c r="J5" i="36"/>
  <c r="AF505" i="54"/>
  <c r="AG13" i="50"/>
  <c r="AF5" i="22"/>
  <c r="AE335" i="54" s="1"/>
  <c r="AF7" i="50"/>
  <c r="R14" i="21"/>
  <c r="R20" i="21" s="1"/>
  <c r="N27" i="50"/>
  <c r="N18" i="39"/>
  <c r="Q21" i="20"/>
  <c r="C9" i="21"/>
  <c r="C12" i="21"/>
  <c r="P17" i="49"/>
  <c r="S8" i="49"/>
  <c r="V11" i="20"/>
  <c r="V13" i="20" s="1"/>
  <c r="AB20" i="22"/>
  <c r="AB28" i="22" s="1"/>
  <c r="AB24" i="50"/>
  <c r="Z6" i="49"/>
  <c r="BC31" i="50"/>
  <c r="BC12" i="43"/>
  <c r="BC20" i="43" s="1"/>
  <c r="BA5" i="49"/>
  <c r="BA18" i="49" s="1"/>
  <c r="BA19" i="50"/>
  <c r="BA17" i="50" s="1"/>
  <c r="AM7" i="31"/>
  <c r="AM8" i="31"/>
  <c r="AI6" i="31"/>
  <c r="AQ10" i="31"/>
  <c r="AR7" i="31"/>
  <c r="AR8" i="31"/>
  <c r="AA14" i="1"/>
  <c r="AA5" i="32"/>
  <c r="AS12" i="18"/>
  <c r="AS21" i="18" s="1"/>
  <c r="R5" i="21"/>
  <c r="AW307" i="54"/>
  <c r="AW104" i="54"/>
  <c r="E6" i="22"/>
  <c r="L24" i="43"/>
  <c r="L26" i="43" s="1"/>
  <c r="Z18" i="50"/>
  <c r="Y343" i="54" s="1"/>
  <c r="Z5" i="52"/>
  <c r="T5" i="17"/>
  <c r="T7" i="1"/>
  <c r="AH526" i="54"/>
  <c r="AI25" i="42"/>
  <c r="AI27" i="42" s="1"/>
  <c r="AI20" i="42"/>
  <c r="AR12" i="51"/>
  <c r="AR18" i="51"/>
  <c r="AQ253" i="54"/>
  <c r="AQ27" i="20"/>
  <c r="AL36" i="50"/>
  <c r="AL34" i="50" s="1"/>
  <c r="AL10" i="49"/>
  <c r="AL15" i="49" s="1"/>
  <c r="AM6" i="20"/>
  <c r="AN19" i="50"/>
  <c r="AN17" i="50"/>
  <c r="AN6" i="50" s="1"/>
  <c r="AN5" i="49"/>
  <c r="AN18" i="49" s="1"/>
  <c r="D9" i="17"/>
  <c r="D7" i="18"/>
  <c r="N12" i="1"/>
  <c r="N5" i="9"/>
  <c r="C35" i="1"/>
  <c r="B319" i="54"/>
  <c r="C12" i="32"/>
  <c r="C17" i="32" s="1"/>
  <c r="R6" i="31"/>
  <c r="L7" i="17"/>
  <c r="I12" i="1"/>
  <c r="I5" i="9"/>
  <c r="H193" i="54" s="1"/>
  <c r="H10" i="6"/>
  <c r="H30" i="1"/>
  <c r="G317" i="54" s="1"/>
  <c r="F10" i="7"/>
  <c r="F31" i="1"/>
  <c r="AE7" i="50"/>
  <c r="AE5" i="22"/>
  <c r="AD361" i="54" s="1"/>
  <c r="L12" i="50"/>
  <c r="L5" i="36"/>
  <c r="M6" i="21"/>
  <c r="M8" i="21"/>
  <c r="C389" i="54"/>
  <c r="D40" i="21"/>
  <c r="P24" i="58"/>
  <c r="P25" i="58" s="1"/>
  <c r="AB13" i="50"/>
  <c r="X13" i="1"/>
  <c r="W294" i="54" s="1"/>
  <c r="X5" i="31"/>
  <c r="W13" i="49"/>
  <c r="AU15" i="22"/>
  <c r="AU17" i="22"/>
  <c r="AT378" i="54" s="1"/>
  <c r="AZ14" i="58"/>
  <c r="AZ22" i="58" s="1"/>
  <c r="AL24" i="31"/>
  <c r="AL26" i="31" s="1"/>
  <c r="AF6" i="31"/>
  <c r="AO24" i="31"/>
  <c r="AO26" i="31"/>
  <c r="AJ11" i="31"/>
  <c r="AJ13" i="31" s="1"/>
  <c r="AP14" i="20"/>
  <c r="AP27" i="20" s="1"/>
  <c r="AA238" i="54"/>
  <c r="AB15" i="30"/>
  <c r="Z5" i="18"/>
  <c r="D31" i="1"/>
  <c r="D29" i="1" s="1"/>
  <c r="D10" i="7"/>
  <c r="D12" i="7" s="1"/>
  <c r="O6" i="49"/>
  <c r="O18" i="49" s="1"/>
  <c r="Q14" i="58"/>
  <c r="AC267" i="54"/>
  <c r="AD24" i="12"/>
  <c r="AD30" i="12"/>
  <c r="AD33" i="12" s="1"/>
  <c r="Q14" i="17"/>
  <c r="Q20" i="17"/>
  <c r="Q28" i="1"/>
  <c r="AG26" i="58"/>
  <c r="AG29" i="58" s="1"/>
  <c r="AG5" i="58"/>
  <c r="V389" i="54"/>
  <c r="W40" i="21"/>
  <c r="D60" i="22"/>
  <c r="D47" i="22" s="1"/>
  <c r="AG48" i="21"/>
  <c r="AG52" i="21"/>
  <c r="AG8" i="21"/>
  <c r="R5" i="52"/>
  <c r="Q433" i="54" s="1"/>
  <c r="R18" i="50"/>
  <c r="O12" i="22"/>
  <c r="I6" i="31"/>
  <c r="AJ433" i="54"/>
  <c r="AJ543" i="54"/>
  <c r="AK17" i="52"/>
  <c r="AL5" i="17"/>
  <c r="AL7" i="1"/>
  <c r="K50" i="22"/>
  <c r="K42" i="22"/>
  <c r="K40" i="22"/>
  <c r="U5" i="31"/>
  <c r="U13" i="1"/>
  <c r="R5" i="6"/>
  <c r="Q168" i="54" s="1"/>
  <c r="BK170" i="54" s="1"/>
  <c r="R9" i="1"/>
  <c r="L12" i="32"/>
  <c r="L35" i="1"/>
  <c r="K319" i="54" s="1"/>
  <c r="N22" i="17"/>
  <c r="N25" i="17" s="1"/>
  <c r="M12" i="50"/>
  <c r="M5" i="36"/>
  <c r="M16" i="36"/>
  <c r="M18" i="36" s="1"/>
  <c r="Q10" i="17"/>
  <c r="Q8" i="18"/>
  <c r="Q9" i="1"/>
  <c r="Q5" i="6"/>
  <c r="P168" i="54" s="1"/>
  <c r="N9" i="49"/>
  <c r="G16" i="49"/>
  <c r="AB15" i="22"/>
  <c r="AB19" i="22" s="1"/>
  <c r="X5" i="58"/>
  <c r="X11" i="58"/>
  <c r="X12" i="58"/>
  <c r="W10" i="58"/>
  <c r="AB26" i="58"/>
  <c r="AB29" i="58" s="1"/>
  <c r="X17" i="49"/>
  <c r="AD7" i="31"/>
  <c r="AD9" i="31" s="1"/>
  <c r="AD8" i="31"/>
  <c r="AV14" i="17"/>
  <c r="AV20" i="17" s="1"/>
  <c r="AV28" i="1"/>
  <c r="AV5" i="17"/>
  <c r="AV7" i="1"/>
  <c r="C17" i="49"/>
  <c r="AS14" i="58"/>
  <c r="AS15" i="58"/>
  <c r="AT356" i="54"/>
  <c r="AT595" i="54"/>
  <c r="Q47" i="22"/>
  <c r="AA5" i="21"/>
  <c r="AA48" i="21" s="1"/>
  <c r="AA8" i="50"/>
  <c r="AR6" i="58"/>
  <c r="AR8" i="58" s="1"/>
  <c r="AO5" i="17"/>
  <c r="AO7" i="1"/>
  <c r="I8" i="18"/>
  <c r="I10" i="17"/>
  <c r="R17" i="18"/>
  <c r="R17" i="17"/>
  <c r="I5" i="7"/>
  <c r="I10" i="1"/>
  <c r="I35" i="1"/>
  <c r="H319" i="54"/>
  <c r="I12" i="32"/>
  <c r="I17" i="32" s="1"/>
  <c r="AN387" i="54"/>
  <c r="E23" i="18"/>
  <c r="E26" i="18" s="1"/>
  <c r="E22" i="17"/>
  <c r="E25" i="17" s="1"/>
  <c r="F5" i="37"/>
  <c r="F17" i="37" s="1"/>
  <c r="F11" i="50"/>
  <c r="M41" i="21"/>
  <c r="M42" i="21"/>
  <c r="P6" i="21"/>
  <c r="P8" i="21" s="1"/>
  <c r="I62" i="22"/>
  <c r="I47" i="22" s="1"/>
  <c r="H27" i="50"/>
  <c r="G603" i="54" s="1"/>
  <c r="H18" i="39"/>
  <c r="H23" i="58"/>
  <c r="H24" i="58"/>
  <c r="G410" i="54" s="1"/>
  <c r="S35" i="50"/>
  <c r="S34" i="50" s="1"/>
  <c r="S12" i="52"/>
  <c r="Y62" i="22"/>
  <c r="Y47" i="22" s="1"/>
  <c r="Y6" i="58"/>
  <c r="Y8" i="58" s="1"/>
  <c r="AA13" i="1"/>
  <c r="AA5" i="31"/>
  <c r="AA27" i="31" s="1"/>
  <c r="AA30" i="31" s="1"/>
  <c r="Z207" i="54"/>
  <c r="Z213" i="54" s="1"/>
  <c r="AZ23" i="58"/>
  <c r="AZ25" i="58" s="1"/>
  <c r="AJ491" i="54"/>
  <c r="BC500" i="54" s="1"/>
  <c r="AT27" i="20"/>
  <c r="AK18" i="6"/>
  <c r="AJ168" i="54"/>
  <c r="S35" i="21"/>
  <c r="Q30" i="50"/>
  <c r="Q25" i="35"/>
  <c r="AH407" i="54"/>
  <c r="AI22" i="58"/>
  <c r="AE6" i="20"/>
  <c r="AQ8" i="20"/>
  <c r="AK10" i="58"/>
  <c r="AO27" i="18"/>
  <c r="AO30" i="18" s="1"/>
  <c r="K26" i="18"/>
  <c r="M5" i="6"/>
  <c r="M9" i="1"/>
  <c r="AM317" i="54" s="1"/>
  <c r="AP5" i="32"/>
  <c r="AP14" i="1"/>
  <c r="J7" i="31"/>
  <c r="J8" i="31"/>
  <c r="AK5" i="22"/>
  <c r="AK7" i="50"/>
  <c r="D15" i="22"/>
  <c r="G6" i="43"/>
  <c r="AG8" i="35"/>
  <c r="E61" i="60"/>
  <c r="E68" i="60" s="1"/>
  <c r="F26" i="50"/>
  <c r="F12" i="38"/>
  <c r="F16" i="38" s="1"/>
  <c r="H6" i="49"/>
  <c r="J20" i="58"/>
  <c r="Z10" i="58"/>
  <c r="Z30" i="58" s="1"/>
  <c r="Z33" i="58" s="1"/>
  <c r="Z389" i="54"/>
  <c r="AA40" i="21"/>
  <c r="AE11" i="31"/>
  <c r="AE13" i="31" s="1"/>
  <c r="AF15" i="31"/>
  <c r="AJ7" i="31"/>
  <c r="AJ8" i="31"/>
  <c r="AJ9" i="31" s="1"/>
  <c r="I16" i="49"/>
  <c r="AI10" i="31"/>
  <c r="AI27" i="31" s="1"/>
  <c r="AI30" i="31" s="1"/>
  <c r="AN14" i="17"/>
  <c r="AN26" i="17"/>
  <c r="AN28" i="1"/>
  <c r="BF62" i="60"/>
  <c r="AA461" i="54"/>
  <c r="U182" i="54"/>
  <c r="U185" i="54" s="1"/>
  <c r="V17" i="7"/>
  <c r="E31" i="1"/>
  <c r="E29" i="1" s="1"/>
  <c r="E37" i="1" s="1"/>
  <c r="E10" i="7"/>
  <c r="R227" i="54"/>
  <c r="R230" i="54" s="1"/>
  <c r="BL230" i="54" s="1"/>
  <c r="S22" i="32"/>
  <c r="AH14" i="58"/>
  <c r="O7" i="49"/>
  <c r="R63" i="20"/>
  <c r="P22" i="17"/>
  <c r="K14" i="31"/>
  <c r="K34" i="1"/>
  <c r="J318" i="54"/>
  <c r="E10" i="1"/>
  <c r="E5" i="7"/>
  <c r="J11" i="1"/>
  <c r="J5" i="10"/>
  <c r="J18" i="10" s="1"/>
  <c r="P6" i="31"/>
  <c r="H9" i="1"/>
  <c r="H5" i="6"/>
  <c r="M18" i="18"/>
  <c r="M18" i="17"/>
  <c r="E11" i="50"/>
  <c r="E5" i="37"/>
  <c r="E17" i="37" s="1"/>
  <c r="N10" i="50"/>
  <c r="N5" i="39"/>
  <c r="P14" i="22"/>
  <c r="P44" i="22" s="1"/>
  <c r="P48" i="22" s="1"/>
  <c r="H16" i="36"/>
  <c r="H18" i="36" s="1"/>
  <c r="D40" i="22"/>
  <c r="D43" i="22" s="1"/>
  <c r="O12" i="50"/>
  <c r="O5" i="36"/>
  <c r="O10" i="50"/>
  <c r="O5" i="39"/>
  <c r="AT5" i="20"/>
  <c r="W5" i="32"/>
  <c r="V227" i="54" s="1"/>
  <c r="V230" i="54" s="1"/>
  <c r="W14" i="1"/>
  <c r="L5" i="21"/>
  <c r="K387" i="54" s="1"/>
  <c r="AW14" i="20"/>
  <c r="AW27" i="20" s="1"/>
  <c r="AL7" i="20"/>
  <c r="AI543" i="54"/>
  <c r="AI550" i="54" s="1"/>
  <c r="AJ17" i="52"/>
  <c r="AI433" i="54"/>
  <c r="AQ6" i="20"/>
  <c r="U21" i="21"/>
  <c r="U25" i="50"/>
  <c r="U33" i="50" s="1"/>
  <c r="D8" i="49"/>
  <c r="T23" i="1"/>
  <c r="T5" i="14"/>
  <c r="AJ9" i="20"/>
  <c r="AJ13" i="20" s="1"/>
  <c r="AE37" i="18"/>
  <c r="AE10" i="18"/>
  <c r="AD138" i="54" s="1"/>
  <c r="AQ23" i="1"/>
  <c r="AQ5" i="14"/>
  <c r="J10" i="1"/>
  <c r="J5" i="7"/>
  <c r="AN12" i="6"/>
  <c r="AM168" i="54"/>
  <c r="H5" i="7"/>
  <c r="G182" i="54" s="1"/>
  <c r="H10" i="1"/>
  <c r="H10" i="31"/>
  <c r="O11" i="50"/>
  <c r="O8" i="50" s="1"/>
  <c r="O5" i="37"/>
  <c r="AQ30" i="50"/>
  <c r="AP593" i="54"/>
  <c r="F21" i="22"/>
  <c r="G21" i="21"/>
  <c r="G23" i="21"/>
  <c r="AR39" i="22"/>
  <c r="P61" i="60"/>
  <c r="P68" i="60" s="1"/>
  <c r="P74" i="60" s="1"/>
  <c r="Q12" i="38"/>
  <c r="Q26" i="50"/>
  <c r="U5" i="43"/>
  <c r="U27" i="43" s="1"/>
  <c r="U14" i="50"/>
  <c r="U16" i="50" s="1"/>
  <c r="AB5" i="58"/>
  <c r="W35" i="50"/>
  <c r="W12" i="52"/>
  <c r="W17" i="52" s="1"/>
  <c r="W17" i="49"/>
  <c r="AA9" i="49"/>
  <c r="AW25" i="35"/>
  <c r="AW30" i="50"/>
  <c r="AY5" i="49"/>
  <c r="AY18" i="49" s="1"/>
  <c r="AY19" i="50"/>
  <c r="AY17" i="50" s="1"/>
  <c r="AY6" i="50" s="1"/>
  <c r="AX341" i="54" s="1"/>
  <c r="AU11" i="31"/>
  <c r="AU13" i="31" s="1"/>
  <c r="AR15" i="31"/>
  <c r="B447" i="54"/>
  <c r="C19" i="38"/>
  <c r="C21" i="38" s="1"/>
  <c r="B433" i="54"/>
  <c r="AG361" i="54"/>
  <c r="AG335" i="54"/>
  <c r="AH44" i="22"/>
  <c r="AH48" i="22" s="1"/>
  <c r="H8" i="18"/>
  <c r="G5" i="21"/>
  <c r="U294" i="54"/>
  <c r="AO81" i="54"/>
  <c r="AP26" i="17"/>
  <c r="AO111" i="54"/>
  <c r="BH123" i="54" s="1"/>
  <c r="AJ593" i="54"/>
  <c r="AJ354" i="54"/>
  <c r="BA336" i="54"/>
  <c r="AX361" i="54"/>
  <c r="AX335" i="54"/>
  <c r="AY44" i="22"/>
  <c r="S22" i="15"/>
  <c r="BL529" i="54"/>
  <c r="BM530" i="54"/>
  <c r="BM558" i="54"/>
  <c r="BM241" i="54"/>
  <c r="K17" i="37"/>
  <c r="K18" i="51"/>
  <c r="M12" i="18"/>
  <c r="AU6" i="50"/>
  <c r="F20" i="22"/>
  <c r="F24" i="50"/>
  <c r="R13" i="50"/>
  <c r="Z6" i="58"/>
  <c r="P26" i="58"/>
  <c r="P29" i="58" s="1"/>
  <c r="E253" i="54"/>
  <c r="G5" i="18"/>
  <c r="F7" i="1"/>
  <c r="F5" i="17"/>
  <c r="L6" i="58"/>
  <c r="AG5" i="31"/>
  <c r="AF207" i="54" s="1"/>
  <c r="AG13" i="1"/>
  <c r="F5" i="49"/>
  <c r="F19" i="50"/>
  <c r="K25" i="35"/>
  <c r="K30" i="50"/>
  <c r="AE13" i="1"/>
  <c r="AE5" i="31"/>
  <c r="AQ335" i="54"/>
  <c r="Q36" i="50"/>
  <c r="Q10" i="49"/>
  <c r="AV336" i="54"/>
  <c r="AA36" i="50"/>
  <c r="AA10" i="49"/>
  <c r="Q13" i="1"/>
  <c r="Q5" i="31"/>
  <c r="N579" i="54"/>
  <c r="N343" i="54"/>
  <c r="AF361" i="54"/>
  <c r="AG28" i="22"/>
  <c r="AP336" i="54"/>
  <c r="K543" i="54"/>
  <c r="L17" i="52"/>
  <c r="AN34" i="1"/>
  <c r="AN14" i="31"/>
  <c r="E344" i="54"/>
  <c r="AF603" i="54"/>
  <c r="E580" i="54"/>
  <c r="J543" i="54"/>
  <c r="K17" i="52"/>
  <c r="H5" i="58"/>
  <c r="AI361" i="54"/>
  <c r="AI335" i="54"/>
  <c r="O14" i="50"/>
  <c r="O5" i="43"/>
  <c r="D47" i="18"/>
  <c r="AI81" i="54"/>
  <c r="AJ20" i="17"/>
  <c r="V5" i="17"/>
  <c r="V26" i="17" s="1"/>
  <c r="V7" i="1"/>
  <c r="E12" i="43"/>
  <c r="E20" i="43" s="1"/>
  <c r="E31" i="50"/>
  <c r="AN62" i="60"/>
  <c r="I461" i="54"/>
  <c r="Z27" i="43"/>
  <c r="AM62" i="60"/>
  <c r="N22" i="58"/>
  <c r="AX37" i="35"/>
  <c r="AX40" i="35" s="1"/>
  <c r="S25" i="50"/>
  <c r="R603" i="54"/>
  <c r="M20" i="22"/>
  <c r="M24" i="50"/>
  <c r="AK16" i="50"/>
  <c r="AK6" i="50"/>
  <c r="E29" i="20"/>
  <c r="E41" i="20"/>
  <c r="E31" i="20" s="1"/>
  <c r="E33" i="20" s="1"/>
  <c r="K433" i="54"/>
  <c r="K447" i="54"/>
  <c r="L19" i="38"/>
  <c r="L21" i="38" s="1"/>
  <c r="L182" i="54"/>
  <c r="M17" i="7"/>
  <c r="W21" i="18"/>
  <c r="P5" i="58"/>
  <c r="O36" i="50"/>
  <c r="O10" i="49"/>
  <c r="AN128" i="54"/>
  <c r="AO21" i="18"/>
  <c r="W36" i="50"/>
  <c r="V606" i="54" s="1"/>
  <c r="W10" i="49"/>
  <c r="AN307" i="54"/>
  <c r="AN104" i="54"/>
  <c r="T16" i="50"/>
  <c r="F543" i="54"/>
  <c r="F546" i="54" s="1"/>
  <c r="G17" i="52"/>
  <c r="X36" i="50"/>
  <c r="X10" i="49"/>
  <c r="N9" i="20"/>
  <c r="N13" i="20" s="1"/>
  <c r="Z543" i="54"/>
  <c r="Z546" i="54" s="1"/>
  <c r="J30" i="50"/>
  <c r="I604" i="54" s="1"/>
  <c r="J25" i="35"/>
  <c r="P10" i="18"/>
  <c r="O130" i="54" s="1"/>
  <c r="P9" i="18"/>
  <c r="P37" i="18"/>
  <c r="AQ337" i="54"/>
  <c r="AQ407" i="54"/>
  <c r="L25" i="50"/>
  <c r="H14" i="1"/>
  <c r="H5" i="32"/>
  <c r="P10" i="58"/>
  <c r="P20" i="22"/>
  <c r="P24" i="50"/>
  <c r="H20" i="22"/>
  <c r="H24" i="50"/>
  <c r="G14" i="31"/>
  <c r="G34" i="1"/>
  <c r="F318" i="54" s="1"/>
  <c r="I5" i="22"/>
  <c r="I7" i="50"/>
  <c r="AP6" i="50"/>
  <c r="Z22" i="32"/>
  <c r="Y227" i="54"/>
  <c r="Y230" i="54" s="1"/>
  <c r="D6" i="58"/>
  <c r="AQ33" i="50"/>
  <c r="BB145" i="54"/>
  <c r="BC34" i="20"/>
  <c r="BC38" i="20" s="1"/>
  <c r="BB83" i="54"/>
  <c r="G7" i="20"/>
  <c r="D5" i="43"/>
  <c r="D27" i="43" s="1"/>
  <c r="D14" i="50"/>
  <c r="AE5" i="20"/>
  <c r="J13" i="50"/>
  <c r="AC81" i="54"/>
  <c r="AC111" i="54"/>
  <c r="AD26" i="17"/>
  <c r="E18" i="10"/>
  <c r="AE505" i="54"/>
  <c r="AF37" i="35"/>
  <c r="AF40" i="35"/>
  <c r="AX18" i="49"/>
  <c r="BC44" i="22"/>
  <c r="BB335" i="54"/>
  <c r="AA19" i="50"/>
  <c r="AA5" i="49"/>
  <c r="O31" i="50"/>
  <c r="O12" i="43"/>
  <c r="O20" i="43"/>
  <c r="R5" i="20"/>
  <c r="R34" i="20" s="1"/>
  <c r="R38" i="20" s="1"/>
  <c r="Y207" i="54"/>
  <c r="Q35" i="1"/>
  <c r="Q12" i="32"/>
  <c r="Q17" i="32" s="1"/>
  <c r="O28" i="1"/>
  <c r="O14" i="17"/>
  <c r="H14" i="20"/>
  <c r="H27" i="20"/>
  <c r="S5" i="22"/>
  <c r="S7" i="50"/>
  <c r="AM387" i="54"/>
  <c r="AM336" i="54"/>
  <c r="W361" i="54"/>
  <c r="X28" i="22"/>
  <c r="E16" i="36"/>
  <c r="E18" i="36" s="1"/>
  <c r="D491" i="54"/>
  <c r="AT461" i="54"/>
  <c r="DN62" i="60"/>
  <c r="E5" i="17"/>
  <c r="E7" i="1"/>
  <c r="P6" i="20"/>
  <c r="AW13" i="31"/>
  <c r="G13" i="50"/>
  <c r="AU25" i="50"/>
  <c r="U433" i="54"/>
  <c r="U543" i="54"/>
  <c r="V17" i="52"/>
  <c r="R11" i="58"/>
  <c r="R12" i="58"/>
  <c r="C543" i="54"/>
  <c r="C546" i="54" s="1"/>
  <c r="D17" i="52"/>
  <c r="AP34" i="1"/>
  <c r="AP14" i="31"/>
  <c r="AA9" i="58"/>
  <c r="P15" i="35"/>
  <c r="O507" i="54"/>
  <c r="AS81" i="54"/>
  <c r="AT20" i="17"/>
  <c r="AN30" i="58"/>
  <c r="AN33" i="58" s="1"/>
  <c r="AN8" i="58"/>
  <c r="V543" i="54"/>
  <c r="V433" i="54"/>
  <c r="S25" i="35"/>
  <c r="S30" i="50"/>
  <c r="R604" i="54" s="1"/>
  <c r="M23" i="1"/>
  <c r="M5" i="14"/>
  <c r="AR5" i="20"/>
  <c r="C5" i="17"/>
  <c r="C7" i="1"/>
  <c r="L580" i="54"/>
  <c r="AM603" i="54"/>
  <c r="L344" i="54"/>
  <c r="R5" i="17"/>
  <c r="R7" i="1"/>
  <c r="Y26" i="58"/>
  <c r="Y29" i="58" s="1"/>
  <c r="AL128" i="54"/>
  <c r="AL82" i="54"/>
  <c r="AM27" i="18"/>
  <c r="AM30" i="18" s="1"/>
  <c r="AV13" i="1"/>
  <c r="AV5" i="31"/>
  <c r="W26" i="58"/>
  <c r="W29" i="58" s="1"/>
  <c r="W5" i="58"/>
  <c r="P8" i="20"/>
  <c r="D10" i="58"/>
  <c r="AU5" i="22"/>
  <c r="AU7" i="50"/>
  <c r="H14" i="17"/>
  <c r="H28" i="1"/>
  <c r="I21" i="21"/>
  <c r="F13" i="50"/>
  <c r="L13" i="50"/>
  <c r="X26" i="58"/>
  <c r="X29" i="58" s="1"/>
  <c r="G5" i="58"/>
  <c r="G6" i="20"/>
  <c r="Q22" i="58"/>
  <c r="W91" i="54"/>
  <c r="AX318" i="54"/>
  <c r="O13" i="1"/>
  <c r="O5" i="31"/>
  <c r="S111" i="54"/>
  <c r="Z227" i="54"/>
  <c r="Z230" i="54" s="1"/>
  <c r="AA22" i="32"/>
  <c r="D23" i="18"/>
  <c r="W128" i="54"/>
  <c r="W76" i="54"/>
  <c r="X27" i="18"/>
  <c r="X30" i="18" s="1"/>
  <c r="AB10" i="58"/>
  <c r="AQ37" i="35"/>
  <c r="AQ40" i="35" s="1"/>
  <c r="F5" i="18"/>
  <c r="AF16" i="50"/>
  <c r="AF6" i="50"/>
  <c r="E543" i="54"/>
  <c r="F17" i="52"/>
  <c r="AA10" i="58"/>
  <c r="AA30" i="58" s="1"/>
  <c r="AA33" i="58" s="1"/>
  <c r="C13" i="1"/>
  <c r="C5" i="31"/>
  <c r="H6" i="20"/>
  <c r="F5" i="43"/>
  <c r="F14" i="50"/>
  <c r="O23" i="1"/>
  <c r="O5" i="14"/>
  <c r="AA14" i="58"/>
  <c r="AA22" i="58"/>
  <c r="L10" i="58"/>
  <c r="S16" i="36"/>
  <c r="S18" i="36" s="1"/>
  <c r="AM16" i="50"/>
  <c r="AM6" i="50"/>
  <c r="V13" i="17"/>
  <c r="N10" i="58"/>
  <c r="N30" i="58" s="1"/>
  <c r="N33" i="58" s="1"/>
  <c r="L26" i="58"/>
  <c r="L29" i="58" s="1"/>
  <c r="AJ603" i="54"/>
  <c r="I344" i="54"/>
  <c r="I580" i="54"/>
  <c r="BB38" i="20"/>
  <c r="BA83" i="54"/>
  <c r="AA12" i="22"/>
  <c r="AI603" i="54"/>
  <c r="H344" i="54"/>
  <c r="AG44" i="22"/>
  <c r="AG48" i="22" s="1"/>
  <c r="AM34" i="1"/>
  <c r="AM14" i="31"/>
  <c r="AM22" i="31" s="1"/>
  <c r="J14" i="17"/>
  <c r="J20" i="17"/>
  <c r="J28" i="1"/>
  <c r="AP337" i="54"/>
  <c r="AQ30" i="58"/>
  <c r="AQ33" i="58" s="1"/>
  <c r="O14" i="58"/>
  <c r="O5" i="21"/>
  <c r="AW36" i="50"/>
  <c r="AW10" i="49"/>
  <c r="AW15" i="49" s="1"/>
  <c r="W14" i="58"/>
  <c r="W17" i="58"/>
  <c r="W22" i="58" s="1"/>
  <c r="N5" i="49"/>
  <c r="N19" i="50"/>
  <c r="AN606" i="54" s="1"/>
  <c r="S387" i="54"/>
  <c r="BM391" i="54" s="1"/>
  <c r="S330" i="54"/>
  <c r="L14" i="1"/>
  <c r="L5" i="32"/>
  <c r="U12" i="18"/>
  <c r="U27" i="18" s="1"/>
  <c r="U30" i="18" s="1"/>
  <c r="T128" i="54"/>
  <c r="F343" i="54"/>
  <c r="X14" i="58"/>
  <c r="X22" i="58" s="1"/>
  <c r="K21" i="21"/>
  <c r="K48" i="21" s="1"/>
  <c r="K52" i="21" s="1"/>
  <c r="K25" i="50"/>
  <c r="O9" i="18"/>
  <c r="O10" i="18"/>
  <c r="O37" i="18"/>
  <c r="I19" i="22"/>
  <c r="M12" i="6"/>
  <c r="Q6" i="18"/>
  <c r="K29" i="20"/>
  <c r="E13" i="31"/>
  <c r="J253" i="54"/>
  <c r="H14" i="31"/>
  <c r="H22" i="31" s="1"/>
  <c r="H34" i="1"/>
  <c r="G318" i="54" s="1"/>
  <c r="H447" i="54"/>
  <c r="I19" i="38"/>
  <c r="I21" i="38" s="1"/>
  <c r="K19" i="50"/>
  <c r="K5" i="49"/>
  <c r="Y505" i="54"/>
  <c r="Z37" i="35"/>
  <c r="Z40" i="35" s="1"/>
  <c r="AP48" i="21"/>
  <c r="AP52" i="21" s="1"/>
  <c r="AO387" i="54"/>
  <c r="O10" i="58"/>
  <c r="O30" i="58" s="1"/>
  <c r="O33" i="58" s="1"/>
  <c r="P9" i="20"/>
  <c r="P45" i="20"/>
  <c r="P10" i="20"/>
  <c r="O147" i="54" s="1"/>
  <c r="D12" i="43"/>
  <c r="D20" i="43" s="1"/>
  <c r="D31" i="50"/>
  <c r="K10" i="58"/>
  <c r="G25" i="50"/>
  <c r="G33" i="50" s="1"/>
  <c r="AG16" i="50"/>
  <c r="S22" i="58"/>
  <c r="AB5" i="20"/>
  <c r="J13" i="1"/>
  <c r="J5" i="31"/>
  <c r="AS9" i="31"/>
  <c r="AE593" i="54"/>
  <c r="AE354" i="54"/>
  <c r="Q23" i="58"/>
  <c r="Q25" i="58" s="1"/>
  <c r="R5" i="31"/>
  <c r="R13" i="1"/>
  <c r="Q91" i="54" s="1"/>
  <c r="AQ13" i="1"/>
  <c r="AQ5" i="31"/>
  <c r="AG14" i="31"/>
  <c r="AG22" i="31" s="1"/>
  <c r="AG34" i="1"/>
  <c r="AF306" i="54" s="1"/>
  <c r="AH227" i="54"/>
  <c r="AH234" i="54" s="1"/>
  <c r="O13" i="18"/>
  <c r="AW361" i="54"/>
  <c r="AX44" i="22"/>
  <c r="AW335" i="54"/>
  <c r="R344" i="54"/>
  <c r="AS603" i="54"/>
  <c r="R580" i="54"/>
  <c r="O17" i="32"/>
  <c r="AL48" i="21"/>
  <c r="AL52" i="21" s="1"/>
  <c r="AX407" i="54"/>
  <c r="AY30" i="58"/>
  <c r="AY33" i="58" s="1"/>
  <c r="J19" i="50"/>
  <c r="J17" i="50" s="1"/>
  <c r="J5" i="49"/>
  <c r="F293" i="54"/>
  <c r="C10" i="49"/>
  <c r="C36" i="50"/>
  <c r="B606" i="54" s="1"/>
  <c r="O253" i="54"/>
  <c r="AH9" i="31"/>
  <c r="S11" i="58"/>
  <c r="S13" i="58" s="1"/>
  <c r="M23" i="18"/>
  <c r="M26" i="18" s="1"/>
  <c r="AZ18" i="49"/>
  <c r="AH62" i="60"/>
  <c r="C461" i="54"/>
  <c r="AS44" i="22"/>
  <c r="AS48" i="22" s="1"/>
  <c r="AR361" i="54"/>
  <c r="AO16" i="50"/>
  <c r="M6" i="58"/>
  <c r="M8" i="58" s="1"/>
  <c r="J23" i="1"/>
  <c r="J21" i="1" s="1"/>
  <c r="J5" i="14"/>
  <c r="AN9" i="31"/>
  <c r="U343" i="54"/>
  <c r="C19" i="50"/>
  <c r="C17" i="50" s="1"/>
  <c r="C5" i="49"/>
  <c r="O40" i="20"/>
  <c r="O31" i="20" s="1"/>
  <c r="O29" i="20"/>
  <c r="D23" i="1"/>
  <c r="D5" i="14"/>
  <c r="I11" i="58"/>
  <c r="I12" i="58"/>
  <c r="AW21" i="32"/>
  <c r="J23" i="58"/>
  <c r="J25" i="58" s="1"/>
  <c r="R19" i="50"/>
  <c r="R17" i="50" s="1"/>
  <c r="R5" i="49"/>
  <c r="AK5" i="31"/>
  <c r="AK13" i="1"/>
  <c r="N14" i="50"/>
  <c r="N5" i="43"/>
  <c r="N90" i="54"/>
  <c r="I14" i="17"/>
  <c r="I20" i="17" s="1"/>
  <c r="I28" i="1"/>
  <c r="D39" i="39"/>
  <c r="AK5" i="20"/>
  <c r="AZ6" i="50"/>
  <c r="BB407" i="54"/>
  <c r="BC30" i="58"/>
  <c r="BC33" i="58"/>
  <c r="BB337" i="54"/>
  <c r="O11" i="58"/>
  <c r="O13" i="58" s="1"/>
  <c r="S13" i="50"/>
  <c r="J182" i="54"/>
  <c r="K17" i="7"/>
  <c r="AQ62" i="60"/>
  <c r="L461" i="54"/>
  <c r="J361" i="54"/>
  <c r="BD368" i="54" s="1"/>
  <c r="J329" i="54"/>
  <c r="AB17" i="50"/>
  <c r="AO82" i="54"/>
  <c r="AO128" i="54"/>
  <c r="BH139" i="54" s="1"/>
  <c r="AP27" i="18"/>
  <c r="AP30" i="18" s="1"/>
  <c r="S27" i="43"/>
  <c r="AH128" i="54"/>
  <c r="AH82" i="54"/>
  <c r="AI27" i="18"/>
  <c r="AI30" i="18" s="1"/>
  <c r="H6" i="58"/>
  <c r="H8" i="58" s="1"/>
  <c r="W207" i="54"/>
  <c r="AP505" i="54"/>
  <c r="BI518" i="54" s="1"/>
  <c r="AQ25" i="35"/>
  <c r="H12" i="18"/>
  <c r="H21" i="18" s="1"/>
  <c r="I23" i="58"/>
  <c r="I25" i="58" s="1"/>
  <c r="AF14" i="31"/>
  <c r="AF22" i="31" s="1"/>
  <c r="AF34" i="1"/>
  <c r="AB5" i="22"/>
  <c r="AA329" i="54" s="1"/>
  <c r="AB7" i="50"/>
  <c r="Z92" i="54"/>
  <c r="Z295" i="54"/>
  <c r="BA319" i="54"/>
  <c r="D5" i="17"/>
  <c r="D7" i="1"/>
  <c r="C19" i="22"/>
  <c r="H26" i="58"/>
  <c r="H29" i="58" s="1"/>
  <c r="AE387" i="54"/>
  <c r="AE336" i="54"/>
  <c r="AF48" i="21"/>
  <c r="AF52" i="21" s="1"/>
  <c r="K36" i="50"/>
  <c r="K10" i="49"/>
  <c r="F6" i="58"/>
  <c r="F5" i="58"/>
  <c r="F17" i="50"/>
  <c r="AW83" i="54"/>
  <c r="AX34" i="20"/>
  <c r="AX38" i="20" s="1"/>
  <c r="J5" i="43"/>
  <c r="J27" i="43" s="1"/>
  <c r="J14" i="50"/>
  <c r="I433" i="54"/>
  <c r="I543" i="54"/>
  <c r="J17" i="52"/>
  <c r="X505" i="54"/>
  <c r="Y37" i="35"/>
  <c r="Y40" i="35" s="1"/>
  <c r="J5" i="32"/>
  <c r="J14" i="1"/>
  <c r="AR227" i="54"/>
  <c r="C14" i="20"/>
  <c r="C27" i="20" s="1"/>
  <c r="AW12" i="18"/>
  <c r="AW21" i="18" s="1"/>
  <c r="E8" i="20"/>
  <c r="AM5" i="20"/>
  <c r="AM34" i="20" s="1"/>
  <c r="AM38" i="20" s="1"/>
  <c r="AT14" i="31"/>
  <c r="AT22" i="31" s="1"/>
  <c r="AT34" i="1"/>
  <c r="AL336" i="54"/>
  <c r="AL387" i="54"/>
  <c r="BE399" i="54" s="1"/>
  <c r="AM48" i="21"/>
  <c r="AM52" i="21" s="1"/>
  <c r="Q182" i="54"/>
  <c r="V9" i="18"/>
  <c r="V11" i="18" s="1"/>
  <c r="AX33" i="50"/>
  <c r="F412" i="54"/>
  <c r="F414" i="54"/>
  <c r="G10" i="58"/>
  <c r="R19" i="58"/>
  <c r="AP62" i="60"/>
  <c r="K461" i="54"/>
  <c r="BE471" i="54" s="1"/>
  <c r="L39" i="39"/>
  <c r="L43" i="39" s="1"/>
  <c r="O461" i="54"/>
  <c r="AT62" i="60"/>
  <c r="Z33" i="50"/>
  <c r="AG33" i="50"/>
  <c r="AT227" i="54"/>
  <c r="AU22" i="32"/>
  <c r="AH361" i="54"/>
  <c r="AH335" i="54"/>
  <c r="AI44" i="22"/>
  <c r="AI48" i="22" s="1"/>
  <c r="AO9" i="31"/>
  <c r="J12" i="18"/>
  <c r="J13" i="18"/>
  <c r="M6" i="20"/>
  <c r="AD30" i="58"/>
  <c r="AD33" i="58" s="1"/>
  <c r="AC407" i="54"/>
  <c r="AC337" i="54"/>
  <c r="AI34" i="1"/>
  <c r="AI14" i="31"/>
  <c r="AA207" i="54"/>
  <c r="AB27" i="31"/>
  <c r="AB30" i="31" s="1"/>
  <c r="AO13" i="31"/>
  <c r="N5" i="58"/>
  <c r="M407" i="54" s="1"/>
  <c r="BA34" i="20"/>
  <c r="BA38" i="20" s="1"/>
  <c r="AZ145" i="54"/>
  <c r="AZ83" i="54"/>
  <c r="AY16" i="50"/>
  <c r="E13" i="50"/>
  <c r="Z76" i="54"/>
  <c r="AA27" i="18"/>
  <c r="AA30" i="18"/>
  <c r="D193" i="54"/>
  <c r="E15" i="9"/>
  <c r="Q8" i="17"/>
  <c r="J193" i="54"/>
  <c r="BD196" i="54" s="1"/>
  <c r="K15" i="9"/>
  <c r="P11" i="58"/>
  <c r="P13" i="58" s="1"/>
  <c r="AG61" i="60"/>
  <c r="X227" i="54"/>
  <c r="Y22" i="32"/>
  <c r="R10" i="18"/>
  <c r="Q130" i="54" s="1"/>
  <c r="R38" i="18"/>
  <c r="R9" i="18"/>
  <c r="R7" i="50"/>
  <c r="R5" i="22"/>
  <c r="I12" i="43"/>
  <c r="I20" i="43" s="1"/>
  <c r="I31" i="50"/>
  <c r="H343" i="54"/>
  <c r="H579" i="54"/>
  <c r="AP111" i="54"/>
  <c r="BI122" i="54" s="1"/>
  <c r="AP81" i="54"/>
  <c r="AQ26" i="17"/>
  <c r="AW337" i="54"/>
  <c r="Q14" i="20"/>
  <c r="Q27" i="20" s="1"/>
  <c r="O579" i="54"/>
  <c r="O343" i="54"/>
  <c r="Q293" i="54"/>
  <c r="E23" i="1"/>
  <c r="E5" i="14"/>
  <c r="Y581" i="54"/>
  <c r="M579" i="54"/>
  <c r="M343" i="54"/>
  <c r="I193" i="54"/>
  <c r="J15" i="9"/>
  <c r="U168" i="54"/>
  <c r="C18" i="6"/>
  <c r="B168" i="54"/>
  <c r="AJ44" i="22"/>
  <c r="AJ48" i="22" s="1"/>
  <c r="E10" i="49"/>
  <c r="E36" i="50"/>
  <c r="AF387" i="54"/>
  <c r="AF336" i="54"/>
  <c r="I13" i="50"/>
  <c r="L9" i="20"/>
  <c r="L13" i="20" s="1"/>
  <c r="BD376" i="54"/>
  <c r="BD379" i="54"/>
  <c r="BD382" i="54"/>
  <c r="BD377" i="54"/>
  <c r="Z345" i="54"/>
  <c r="Z581" i="54"/>
  <c r="BA604" i="54"/>
  <c r="G433" i="54"/>
  <c r="G437" i="54" s="1"/>
  <c r="G447" i="54"/>
  <c r="G451" i="54" s="1"/>
  <c r="D13" i="50"/>
  <c r="AI505" i="54"/>
  <c r="AJ25" i="35"/>
  <c r="N168" i="54"/>
  <c r="BH170" i="54" s="1"/>
  <c r="AS111" i="54"/>
  <c r="BL123" i="54" s="1"/>
  <c r="AT26" i="17"/>
  <c r="AA5" i="58"/>
  <c r="AA6" i="58"/>
  <c r="F16" i="36"/>
  <c r="F18" i="36" s="1"/>
  <c r="AA75" i="54"/>
  <c r="AB26" i="17"/>
  <c r="S407" i="54"/>
  <c r="BM412" i="54" s="1"/>
  <c r="S331" i="54"/>
  <c r="B253" i="54"/>
  <c r="C18" i="51"/>
  <c r="N5" i="31"/>
  <c r="N13" i="1"/>
  <c r="AN318" i="54"/>
  <c r="AK387" i="54"/>
  <c r="I64" i="20"/>
  <c r="E14" i="17"/>
  <c r="E20" i="17" s="1"/>
  <c r="E28" i="1"/>
  <c r="C14" i="58"/>
  <c r="C22" i="58" s="1"/>
  <c r="M19" i="50"/>
  <c r="M17" i="50" s="1"/>
  <c r="M5" i="49"/>
  <c r="AG227" i="54"/>
  <c r="AG234" i="54" s="1"/>
  <c r="AH22" i="32"/>
  <c r="AW5" i="32"/>
  <c r="AW22" i="32" s="1"/>
  <c r="AW14" i="1"/>
  <c r="F10" i="58"/>
  <c r="AQ27" i="43"/>
  <c r="AL13" i="1"/>
  <c r="AL5" i="31"/>
  <c r="AL27" i="31" s="1"/>
  <c r="S227" i="54"/>
  <c r="S230" i="54" s="1"/>
  <c r="BM230" i="54" s="1"/>
  <c r="T22" i="32"/>
  <c r="Z5" i="20"/>
  <c r="Z34" i="20" s="1"/>
  <c r="AD505" i="54"/>
  <c r="AE37" i="35"/>
  <c r="AE40" i="35" s="1"/>
  <c r="I9" i="18"/>
  <c r="I11" i="18" s="1"/>
  <c r="G11" i="32"/>
  <c r="W505" i="54"/>
  <c r="X37" i="35"/>
  <c r="X40" i="35" s="1"/>
  <c r="D16" i="36"/>
  <c r="D18" i="36" s="1"/>
  <c r="E13" i="1"/>
  <c r="E5" i="31"/>
  <c r="I23" i="1"/>
  <c r="I21" i="1" s="1"/>
  <c r="I5" i="14"/>
  <c r="M11" i="43"/>
  <c r="AH5" i="20"/>
  <c r="L447" i="54"/>
  <c r="L433" i="54"/>
  <c r="M55" i="20"/>
  <c r="T5" i="20"/>
  <c r="T34" i="20" s="1"/>
  <c r="T38" i="20" s="1"/>
  <c r="W33" i="50"/>
  <c r="AY387" i="54"/>
  <c r="C6" i="18"/>
  <c r="L36" i="50"/>
  <c r="K606" i="54" s="1"/>
  <c r="L10" i="49"/>
  <c r="AB23" i="58"/>
  <c r="AB25" i="58" s="1"/>
  <c r="H13" i="50"/>
  <c r="K14" i="20"/>
  <c r="K27" i="20" s="1"/>
  <c r="AU48" i="21"/>
  <c r="AU52" i="21" s="1"/>
  <c r="AT387" i="54"/>
  <c r="BM402" i="54" s="1"/>
  <c r="AT336" i="54"/>
  <c r="AO606" i="54"/>
  <c r="F27" i="31"/>
  <c r="F30" i="31" s="1"/>
  <c r="E207" i="54"/>
  <c r="M11" i="18"/>
  <c r="AK44" i="22"/>
  <c r="AK48" i="22" s="1"/>
  <c r="AJ361" i="54"/>
  <c r="AJ335" i="54"/>
  <c r="L5" i="43"/>
  <c r="L14" i="50"/>
  <c r="AR14" i="31"/>
  <c r="AR34" i="1"/>
  <c r="I182" i="54"/>
  <c r="J17" i="7"/>
  <c r="AJ5" i="20"/>
  <c r="N461" i="54"/>
  <c r="BH466" i="54" s="1"/>
  <c r="AS62" i="60"/>
  <c r="AR62" i="60"/>
  <c r="M461" i="54"/>
  <c r="E17" i="7"/>
  <c r="L29" i="20"/>
  <c r="L33" i="20" s="1"/>
  <c r="AK81" i="54"/>
  <c r="AK111" i="54"/>
  <c r="BD122" i="54" s="1"/>
  <c r="AL26" i="17"/>
  <c r="AN13" i="1"/>
  <c r="AN5" i="31"/>
  <c r="Y543" i="54"/>
  <c r="Y433" i="54"/>
  <c r="Z17" i="52"/>
  <c r="AO14" i="31"/>
  <c r="AO22" i="31" s="1"/>
  <c r="AO34" i="1"/>
  <c r="C12" i="43"/>
  <c r="C20" i="43" s="1"/>
  <c r="C31" i="50"/>
  <c r="AO33" i="58"/>
  <c r="AO8" i="58"/>
  <c r="K15" i="18"/>
  <c r="AY83" i="54"/>
  <c r="AZ34" i="20"/>
  <c r="AZ38" i="20"/>
  <c r="AY145" i="54"/>
  <c r="BA337" i="54"/>
  <c r="BA407" i="54"/>
  <c r="X433" i="54"/>
  <c r="L14" i="20"/>
  <c r="AS14" i="31"/>
  <c r="AS22" i="31" s="1"/>
  <c r="AS34" i="1"/>
  <c r="O14" i="20"/>
  <c r="O17" i="20"/>
  <c r="G55" i="20"/>
  <c r="F182" i="54"/>
  <c r="G17" i="7"/>
  <c r="C23" i="1"/>
  <c r="C5" i="14"/>
  <c r="AQ34" i="1"/>
  <c r="AQ14" i="31"/>
  <c r="AQ22" i="31" s="1"/>
  <c r="AY604" i="54"/>
  <c r="X345" i="54"/>
  <c r="X581" i="54"/>
  <c r="F11" i="58"/>
  <c r="F13" i="58" s="1"/>
  <c r="J12" i="20"/>
  <c r="J9" i="20"/>
  <c r="F6" i="20"/>
  <c r="Q50" i="20"/>
  <c r="AB21" i="18"/>
  <c r="AH505" i="54"/>
  <c r="AI37" i="35"/>
  <c r="AI40" i="35" s="1"/>
  <c r="C29" i="20"/>
  <c r="P579" i="54"/>
  <c r="P343" i="54"/>
  <c r="AO5" i="31"/>
  <c r="AO13" i="1"/>
  <c r="BG538" i="54"/>
  <c r="W27" i="20"/>
  <c r="L12" i="22"/>
  <c r="L43" i="18"/>
  <c r="AL603" i="54"/>
  <c r="K580" i="54"/>
  <c r="K344" i="54"/>
  <c r="M182" i="54"/>
  <c r="M185" i="54" s="1"/>
  <c r="BG185" i="54" s="1"/>
  <c r="O14" i="1"/>
  <c r="AO319" i="54" s="1"/>
  <c r="O5" i="32"/>
  <c r="O22" i="32" s="1"/>
  <c r="AG62" i="60"/>
  <c r="B461" i="54"/>
  <c r="P14" i="20"/>
  <c r="P27" i="20" s="1"/>
  <c r="P16" i="20"/>
  <c r="AU62" i="60"/>
  <c r="AQ5" i="18"/>
  <c r="R447" i="54"/>
  <c r="BL435" i="54" s="1"/>
  <c r="S19" i="38"/>
  <c r="S21" i="38" s="1"/>
  <c r="R26" i="58"/>
  <c r="R29" i="58" s="1"/>
  <c r="X128" i="54"/>
  <c r="X133" i="54" s="1"/>
  <c r="Y21" i="18"/>
  <c r="Q43" i="18"/>
  <c r="M23" i="58"/>
  <c r="M25" i="58" s="1"/>
  <c r="AX387" i="54"/>
  <c r="AY48" i="21"/>
  <c r="AY52" i="21" s="1"/>
  <c r="AX336" i="54"/>
  <c r="H10" i="58"/>
  <c r="O7" i="1"/>
  <c r="O5" i="17"/>
  <c r="AP361" i="54"/>
  <c r="BI379" i="54" s="1"/>
  <c r="AP335" i="54"/>
  <c r="P14" i="31"/>
  <c r="P34" i="1"/>
  <c r="O318" i="54"/>
  <c r="AD34" i="1"/>
  <c r="AD14" i="31"/>
  <c r="AD22" i="31" s="1"/>
  <c r="H50" i="20"/>
  <c r="L5" i="17"/>
  <c r="L7" i="1"/>
  <c r="AU35" i="21"/>
  <c r="AN5" i="18"/>
  <c r="I5" i="43"/>
  <c r="I27" i="43" s="1"/>
  <c r="I14" i="50"/>
  <c r="C11" i="58"/>
  <c r="C13" i="58" s="1"/>
  <c r="K6" i="58"/>
  <c r="K8" i="58" s="1"/>
  <c r="K5" i="58"/>
  <c r="Q12" i="43"/>
  <c r="Q20" i="43" s="1"/>
  <c r="Q31" i="50"/>
  <c r="O433" i="54"/>
  <c r="O447" i="54"/>
  <c r="P19" i="38"/>
  <c r="P21" i="38" s="1"/>
  <c r="AD407" i="54"/>
  <c r="AD337" i="54"/>
  <c r="AE30" i="58"/>
  <c r="AE33" i="58" s="1"/>
  <c r="M74" i="60"/>
  <c r="X76" i="54"/>
  <c r="Y27" i="18"/>
  <c r="Y30" i="18" s="1"/>
  <c r="AB36" i="50"/>
  <c r="BB606" i="54" s="1"/>
  <c r="AB10" i="49"/>
  <c r="E20" i="22"/>
  <c r="D361" i="54" s="1"/>
  <c r="E24" i="50"/>
  <c r="I10" i="18"/>
  <c r="H130" i="54"/>
  <c r="I37" i="18"/>
  <c r="BC33" i="50"/>
  <c r="L11" i="58"/>
  <c r="L13" i="58"/>
  <c r="AH603" i="54"/>
  <c r="G580" i="54"/>
  <c r="G344" i="54"/>
  <c r="P11" i="32"/>
  <c r="C6" i="20"/>
  <c r="AW26" i="17"/>
  <c r="E14" i="58"/>
  <c r="Z10" i="49"/>
  <c r="Z15" i="49" s="1"/>
  <c r="Z36" i="50"/>
  <c r="Z505" i="54"/>
  <c r="AA37" i="35"/>
  <c r="AA40" i="35" s="1"/>
  <c r="H17" i="52"/>
  <c r="G543" i="54"/>
  <c r="AF5" i="20"/>
  <c r="AF34" i="20" s="1"/>
  <c r="AF38" i="20" s="1"/>
  <c r="R16" i="36"/>
  <c r="R18" i="36" s="1"/>
  <c r="M14" i="1"/>
  <c r="M5" i="32"/>
  <c r="R14" i="58"/>
  <c r="AG111" i="54"/>
  <c r="AG81" i="54"/>
  <c r="AH26" i="17"/>
  <c r="Z11" i="58"/>
  <c r="Z13" i="58" s="1"/>
  <c r="F12" i="18"/>
  <c r="F21" i="18" s="1"/>
  <c r="F29" i="1"/>
  <c r="Y34" i="50"/>
  <c r="Y23" i="50" s="1"/>
  <c r="X601" i="54" s="1"/>
  <c r="X606" i="54"/>
  <c r="AX128" i="54"/>
  <c r="AY21" i="18"/>
  <c r="AY27" i="18"/>
  <c r="AY30" i="18" s="1"/>
  <c r="AF9" i="31"/>
  <c r="V207" i="54"/>
  <c r="W27" i="31"/>
  <c r="W30" i="31" s="1"/>
  <c r="J19" i="38"/>
  <c r="J21" i="38" s="1"/>
  <c r="AO61" i="60"/>
  <c r="K24" i="39"/>
  <c r="C387" i="54"/>
  <c r="C330" i="54"/>
  <c r="Y10" i="58"/>
  <c r="M543" i="54"/>
  <c r="BG545" i="54" s="1"/>
  <c r="N17" i="52"/>
  <c r="R5" i="58"/>
  <c r="T505" i="54"/>
  <c r="U37" i="35"/>
  <c r="U40" i="35" s="1"/>
  <c r="AE6" i="50"/>
  <c r="AE16" i="50"/>
  <c r="J34" i="1"/>
  <c r="I318" i="54"/>
  <c r="J14" i="31"/>
  <c r="AE307" i="54"/>
  <c r="AE104" i="54"/>
  <c r="J10" i="58"/>
  <c r="J5" i="58"/>
  <c r="G20" i="22"/>
  <c r="G24" i="50"/>
  <c r="O17" i="7"/>
  <c r="D14" i="20"/>
  <c r="D27" i="20" s="1"/>
  <c r="G22" i="58"/>
  <c r="AL5" i="20"/>
  <c r="AL34" i="20" s="1"/>
  <c r="AL38" i="20" s="1"/>
  <c r="Q17" i="37"/>
  <c r="AG13" i="31"/>
  <c r="AW5" i="31"/>
  <c r="AW13" i="1"/>
  <c r="D447" i="54"/>
  <c r="D451" i="54" s="1"/>
  <c r="E19" i="38"/>
  <c r="E21" i="38" s="1"/>
  <c r="C6" i="58"/>
  <c r="C5" i="58"/>
  <c r="AD593" i="54"/>
  <c r="AD354" i="54"/>
  <c r="I13" i="17"/>
  <c r="W581" i="54"/>
  <c r="W345" i="54"/>
  <c r="AX604" i="54"/>
  <c r="D6" i="20"/>
  <c r="N23" i="58"/>
  <c r="N25" i="58" s="1"/>
  <c r="DN61" i="60"/>
  <c r="DN83" i="60" s="1"/>
  <c r="DN89" i="60" s="1"/>
  <c r="AU24" i="39"/>
  <c r="E23" i="58"/>
  <c r="E25" i="58" s="1"/>
  <c r="H5" i="17"/>
  <c r="H7" i="1"/>
  <c r="BC27" i="43"/>
  <c r="H11" i="58"/>
  <c r="H13" i="58" s="1"/>
  <c r="Z20" i="21"/>
  <c r="Q31" i="35"/>
  <c r="L74" i="60"/>
  <c r="W35" i="21"/>
  <c r="AJ5" i="18"/>
  <c r="K8" i="50"/>
  <c r="G253" i="54"/>
  <c r="AN61" i="60"/>
  <c r="P13" i="1"/>
  <c r="P5" i="31"/>
  <c r="Y8" i="50"/>
  <c r="Y5" i="21"/>
  <c r="AO603" i="54"/>
  <c r="N580" i="54"/>
  <c r="N344" i="54"/>
  <c r="O9" i="58"/>
  <c r="R14" i="17"/>
  <c r="R28" i="1"/>
  <c r="AN111" i="54"/>
  <c r="AN81" i="54"/>
  <c r="AO26" i="17"/>
  <c r="AR407" i="54"/>
  <c r="BK423" i="54" s="1"/>
  <c r="AS22" i="58"/>
  <c r="AA505" i="54"/>
  <c r="AB37" i="35"/>
  <c r="AB40" i="35" s="1"/>
  <c r="AD335" i="54"/>
  <c r="AE44" i="22"/>
  <c r="AE48" i="22" s="1"/>
  <c r="G14" i="17"/>
  <c r="G20" i="17" s="1"/>
  <c r="G28" i="1"/>
  <c r="AR9" i="31"/>
  <c r="AM9" i="31"/>
  <c r="K182" i="54"/>
  <c r="L17" i="7"/>
  <c r="BA16" i="50"/>
  <c r="E21" i="1"/>
  <c r="AV505" i="54"/>
  <c r="AW37" i="35"/>
  <c r="AW40" i="35" s="1"/>
  <c r="E6" i="20"/>
  <c r="P14" i="17"/>
  <c r="P20" i="17" s="1"/>
  <c r="P28" i="1"/>
  <c r="L491" i="54"/>
  <c r="Z38" i="20"/>
  <c r="Z13" i="20"/>
  <c r="BA387" i="54"/>
  <c r="BB35" i="21"/>
  <c r="P13" i="31"/>
  <c r="AD48" i="21"/>
  <c r="AD52" i="21" s="1"/>
  <c r="AC336" i="54"/>
  <c r="W5" i="20"/>
  <c r="I19" i="50"/>
  <c r="I5" i="49"/>
  <c r="K5" i="17"/>
  <c r="K7" i="1"/>
  <c r="AT606" i="54"/>
  <c r="T17" i="50"/>
  <c r="W543" i="54"/>
  <c r="W546" i="54" s="1"/>
  <c r="X17" i="52"/>
  <c r="AX145" i="54"/>
  <c r="AX83" i="54"/>
  <c r="D30" i="50"/>
  <c r="D25" i="35"/>
  <c r="M5" i="31"/>
  <c r="M13" i="1"/>
  <c r="B182" i="54"/>
  <c r="B185" i="54" s="1"/>
  <c r="R20" i="22"/>
  <c r="R28" i="22" s="1"/>
  <c r="R24" i="50"/>
  <c r="AQ505" i="54"/>
  <c r="BJ520" i="54" s="1"/>
  <c r="AR37" i="35"/>
  <c r="AR40" i="35" s="1"/>
  <c r="L8" i="17"/>
  <c r="AS5" i="20"/>
  <c r="I6" i="58"/>
  <c r="B344" i="54"/>
  <c r="H21" i="21"/>
  <c r="N38" i="18"/>
  <c r="N10" i="18"/>
  <c r="M130" i="54" s="1"/>
  <c r="AH5" i="18"/>
  <c r="AV5" i="20"/>
  <c r="S26" i="58"/>
  <c r="S29" i="58" s="1"/>
  <c r="AN593" i="54"/>
  <c r="BG593" i="54" s="1"/>
  <c r="AN354" i="54"/>
  <c r="H29" i="20"/>
  <c r="H33" i="20" s="1"/>
  <c r="AQ603" i="54"/>
  <c r="P580" i="54"/>
  <c r="P344" i="54"/>
  <c r="AK5" i="18"/>
  <c r="H5" i="22"/>
  <c r="H7" i="50"/>
  <c r="M30" i="50"/>
  <c r="L604" i="54" s="1"/>
  <c r="M25" i="35"/>
  <c r="E193" i="54"/>
  <c r="E197" i="54" s="1"/>
  <c r="F15" i="9"/>
  <c r="D13" i="1"/>
  <c r="D5" i="31"/>
  <c r="C207" i="54" s="1"/>
  <c r="C213" i="54" s="1"/>
  <c r="K292" i="54"/>
  <c r="I6" i="20"/>
  <c r="AR13" i="58"/>
  <c r="Y9" i="58"/>
  <c r="L10" i="18"/>
  <c r="K130" i="54" s="1"/>
  <c r="L38" i="18"/>
  <c r="N12" i="43"/>
  <c r="N20" i="43" s="1"/>
  <c r="N31" i="50"/>
  <c r="O13" i="50"/>
  <c r="S8" i="58"/>
  <c r="C579" i="54"/>
  <c r="C343" i="54"/>
  <c r="P5" i="21"/>
  <c r="O387" i="54" s="1"/>
  <c r="AL12" i="18"/>
  <c r="AL21" i="18"/>
  <c r="B543" i="54"/>
  <c r="C17" i="52"/>
  <c r="F18" i="10"/>
  <c r="E14" i="20"/>
  <c r="E27" i="20" s="1"/>
  <c r="R36" i="50"/>
  <c r="Q606" i="54" s="1"/>
  <c r="R10" i="49"/>
  <c r="R15" i="49" s="1"/>
  <c r="Y5" i="20"/>
  <c r="Q12" i="22"/>
  <c r="M433" i="54"/>
  <c r="M447" i="54"/>
  <c r="BG435" i="54" s="1"/>
  <c r="N19" i="38"/>
  <c r="N21" i="38" s="1"/>
  <c r="F292" i="54"/>
  <c r="F89" i="54"/>
  <c r="AG317" i="54"/>
  <c r="AU20" i="21"/>
  <c r="AL62" i="60"/>
  <c r="G17" i="37"/>
  <c r="R128" i="54"/>
  <c r="BL132" i="54" s="1"/>
  <c r="S27" i="18"/>
  <c r="S30" i="18" s="1"/>
  <c r="R76" i="54"/>
  <c r="J5" i="17"/>
  <c r="J7" i="1"/>
  <c r="E46" i="18"/>
  <c r="AM111" i="54"/>
  <c r="AM81" i="54"/>
  <c r="Z14" i="58"/>
  <c r="Z19" i="58"/>
  <c r="S76" i="54"/>
  <c r="T27" i="18"/>
  <c r="T30" i="18" s="1"/>
  <c r="S128" i="54"/>
  <c r="AS33" i="50"/>
  <c r="F14" i="17"/>
  <c r="F28" i="1"/>
  <c r="AL335" i="54"/>
  <c r="AL22" i="32"/>
  <c r="AK227" i="54"/>
  <c r="U227" i="54"/>
  <c r="V22" i="32"/>
  <c r="N33" i="20"/>
  <c r="N17" i="50"/>
  <c r="AT111" i="54"/>
  <c r="AT81" i="54"/>
  <c r="AU26" i="17"/>
  <c r="AU604" i="54"/>
  <c r="T345" i="54"/>
  <c r="T581" i="54"/>
  <c r="AJ61" i="60"/>
  <c r="H253" i="54"/>
  <c r="H257" i="54" s="1"/>
  <c r="I18" i="51"/>
  <c r="F14" i="1"/>
  <c r="E295" i="54" s="1"/>
  <c r="F5" i="32"/>
  <c r="I36" i="50"/>
  <c r="I34" i="50" s="1"/>
  <c r="I10" i="49"/>
  <c r="M5" i="58"/>
  <c r="O6" i="20"/>
  <c r="H5" i="43"/>
  <c r="H14" i="50"/>
  <c r="AG27" i="43"/>
  <c r="D36" i="50"/>
  <c r="D10" i="49"/>
  <c r="D74" i="60"/>
  <c r="AL5" i="18"/>
  <c r="J461" i="54"/>
  <c r="AO62" i="60"/>
  <c r="BA128" i="54"/>
  <c r="BA82" i="54"/>
  <c r="BB27" i="18"/>
  <c r="BB30" i="18" s="1"/>
  <c r="AU5" i="31"/>
  <c r="AU13" i="1"/>
  <c r="C20" i="21"/>
  <c r="I8" i="20"/>
  <c r="K5" i="31"/>
  <c r="K13" i="1"/>
  <c r="AK318" i="54"/>
  <c r="Y23" i="58"/>
  <c r="Y25" i="58" s="1"/>
  <c r="S20" i="22"/>
  <c r="S28" i="22" s="1"/>
  <c r="S24" i="50"/>
  <c r="L343" i="54"/>
  <c r="L579" i="54"/>
  <c r="C13" i="50"/>
  <c r="M12" i="32"/>
  <c r="M17" i="32" s="1"/>
  <c r="M35" i="1"/>
  <c r="AU5" i="20"/>
  <c r="X207" i="54"/>
  <c r="Y27" i="31"/>
  <c r="Y30" i="31" s="1"/>
  <c r="G26" i="18"/>
  <c r="L6" i="20"/>
  <c r="BA593" i="54"/>
  <c r="BA354" i="54"/>
  <c r="BB16" i="50"/>
  <c r="I343" i="54"/>
  <c r="C18" i="10"/>
  <c r="AV13" i="31"/>
  <c r="Q19" i="50"/>
  <c r="AQ606" i="54" s="1"/>
  <c r="Q5" i="49"/>
  <c r="Q18" i="49" s="1"/>
  <c r="G185" i="54"/>
  <c r="H12" i="7"/>
  <c r="R17" i="32"/>
  <c r="N56" i="20"/>
  <c r="AR5" i="31"/>
  <c r="AQ207" i="54" s="1"/>
  <c r="AR13" i="1"/>
  <c r="AM13" i="1"/>
  <c r="AM5" i="31"/>
  <c r="AL207" i="54" s="1"/>
  <c r="Z329" i="54"/>
  <c r="AA28" i="22"/>
  <c r="P25" i="50"/>
  <c r="P33" i="50" s="1"/>
  <c r="D9" i="20"/>
  <c r="D10" i="20"/>
  <c r="C147" i="54" s="1"/>
  <c r="D45" i="20"/>
  <c r="G19" i="50"/>
  <c r="AG606" i="54" s="1"/>
  <c r="G5" i="49"/>
  <c r="P5" i="17"/>
  <c r="P7" i="1"/>
  <c r="AG407" i="54"/>
  <c r="AH22" i="58"/>
  <c r="O48" i="18"/>
  <c r="M14" i="31"/>
  <c r="M22" i="31" s="1"/>
  <c r="M34" i="1"/>
  <c r="L318" i="54" s="1"/>
  <c r="G23" i="58"/>
  <c r="G25" i="58" s="1"/>
  <c r="AJ550" i="54"/>
  <c r="BC550" i="54" s="1"/>
  <c r="BC549" i="54"/>
  <c r="G12" i="18"/>
  <c r="G29" i="1"/>
  <c r="AR61" i="60"/>
  <c r="AF44" i="22"/>
  <c r="AF48" i="22" s="1"/>
  <c r="AE361" i="54"/>
  <c r="BA48" i="21"/>
  <c r="BA52" i="21" s="1"/>
  <c r="AZ336" i="54"/>
  <c r="AZ387" i="54"/>
  <c r="U505" i="54"/>
  <c r="U512" i="54" s="1"/>
  <c r="V37" i="35"/>
  <c r="V40" i="35"/>
  <c r="AK21" i="18"/>
  <c r="D253" i="54"/>
  <c r="E18" i="51"/>
  <c r="Y361" i="54"/>
  <c r="Y329" i="54"/>
  <c r="AB9" i="58"/>
  <c r="F25" i="50"/>
  <c r="F21" i="21"/>
  <c r="F35" i="21" s="1"/>
  <c r="AG12" i="18"/>
  <c r="T48" i="22"/>
  <c r="S361" i="54"/>
  <c r="AM61" i="60"/>
  <c r="AP9" i="31"/>
  <c r="D19" i="50"/>
  <c r="D5" i="49"/>
  <c r="J6" i="20"/>
  <c r="R48" i="18"/>
  <c r="N5" i="17"/>
  <c r="N7" i="1"/>
  <c r="F17" i="7"/>
  <c r="AL34" i="1"/>
  <c r="AL14" i="31"/>
  <c r="AL22" i="31" s="1"/>
  <c r="I5" i="58"/>
  <c r="H13" i="17"/>
  <c r="AE207" i="54"/>
  <c r="AF27" i="31"/>
  <c r="AF30" i="31" s="1"/>
  <c r="Q20" i="22"/>
  <c r="Q28" i="22" s="1"/>
  <c r="Q24" i="50"/>
  <c r="D8" i="20"/>
  <c r="D34" i="20" s="1"/>
  <c r="D38" i="20" s="1"/>
  <c r="O543" i="54"/>
  <c r="P17" i="52"/>
  <c r="AE11" i="18"/>
  <c r="P36" i="50"/>
  <c r="P10" i="49"/>
  <c r="J447" i="54"/>
  <c r="K19" i="38"/>
  <c r="K21" i="38"/>
  <c r="J433" i="54"/>
  <c r="L6" i="18"/>
  <c r="N28" i="1"/>
  <c r="N14" i="17"/>
  <c r="N20" i="17" s="1"/>
  <c r="AF227" i="54"/>
  <c r="AG17" i="32"/>
  <c r="C182" i="54"/>
  <c r="C185" i="54" s="1"/>
  <c r="Q207" i="54"/>
  <c r="AE111" i="54"/>
  <c r="AE81" i="54"/>
  <c r="AF26" i="17"/>
  <c r="Q5" i="17"/>
  <c r="Q7" i="1"/>
  <c r="N12" i="32"/>
  <c r="N17" i="32" s="1"/>
  <c r="N35" i="1"/>
  <c r="M319" i="54" s="1"/>
  <c r="P5" i="43"/>
  <c r="P27" i="43" s="1"/>
  <c r="P14" i="50"/>
  <c r="P23" i="1"/>
  <c r="P5" i="14"/>
  <c r="R343" i="54"/>
  <c r="R579" i="54"/>
  <c r="N44" i="22"/>
  <c r="AD111" i="54"/>
  <c r="W26" i="17"/>
  <c r="V111" i="54"/>
  <c r="V75" i="54"/>
  <c r="M36" i="50"/>
  <c r="M10" i="49"/>
  <c r="O6" i="18"/>
  <c r="O292" i="54"/>
  <c r="O89" i="54"/>
  <c r="AG22" i="32"/>
  <c r="C433" i="54"/>
  <c r="D19" i="38"/>
  <c r="D21" i="38" s="1"/>
  <c r="C447" i="54"/>
  <c r="L23" i="18"/>
  <c r="L26" i="18"/>
  <c r="L13" i="17"/>
  <c r="X5" i="20"/>
  <c r="AD22" i="32"/>
  <c r="Y19" i="50"/>
  <c r="Y5" i="49"/>
  <c r="Y18" i="49" s="1"/>
  <c r="K9" i="58"/>
  <c r="Q5" i="21"/>
  <c r="Q8" i="50"/>
  <c r="F168" i="54"/>
  <c r="AG337" i="54"/>
  <c r="K193" i="54"/>
  <c r="K197" i="54" s="1"/>
  <c r="BE197" i="54" s="1"/>
  <c r="F5" i="22"/>
  <c r="F7" i="50"/>
  <c r="AU9" i="31"/>
  <c r="R23" i="58"/>
  <c r="R25" i="58"/>
  <c r="G8" i="50"/>
  <c r="V505" i="54"/>
  <c r="W37" i="35"/>
  <c r="W40" i="35" s="1"/>
  <c r="AK62" i="60"/>
  <c r="F461" i="54"/>
  <c r="H8" i="20"/>
  <c r="E19" i="50"/>
  <c r="AE606" i="54" s="1"/>
  <c r="E5" i="49"/>
  <c r="AI227" i="54"/>
  <c r="AI234" i="54" s="1"/>
  <c r="AJ22" i="32"/>
  <c r="L40" i="21"/>
  <c r="K389" i="54"/>
  <c r="Q13" i="50"/>
  <c r="M14" i="20"/>
  <c r="M27" i="20" s="1"/>
  <c r="AR593" i="54"/>
  <c r="AO407" i="54"/>
  <c r="AO337" i="54"/>
  <c r="AP30" i="58"/>
  <c r="AP33" i="58" s="1"/>
  <c r="BB505" i="54"/>
  <c r="L5" i="31"/>
  <c r="L13" i="1"/>
  <c r="K294" i="54" s="1"/>
  <c r="R75" i="54"/>
  <c r="R111" i="54"/>
  <c r="S26" i="17"/>
  <c r="AP5" i="20"/>
  <c r="AT5" i="31"/>
  <c r="AS207" i="54" s="1"/>
  <c r="AT13" i="1"/>
  <c r="J8" i="20"/>
  <c r="F26" i="58"/>
  <c r="F29" i="58" s="1"/>
  <c r="E9" i="20"/>
  <c r="E13" i="20" s="1"/>
  <c r="E5" i="58"/>
  <c r="G12" i="32"/>
  <c r="G17" i="32" s="1"/>
  <c r="G35" i="1"/>
  <c r="F319" i="54" s="1"/>
  <c r="G343" i="54"/>
  <c r="AT16" i="50"/>
  <c r="AT6" i="50"/>
  <c r="I14" i="58"/>
  <c r="H407" i="54" s="1"/>
  <c r="I19" i="58"/>
  <c r="S20" i="21"/>
  <c r="P37" i="35"/>
  <c r="P40" i="35" s="1"/>
  <c r="P13" i="50"/>
  <c r="R14" i="1"/>
  <c r="Q295" i="54" s="1"/>
  <c r="R5" i="32"/>
  <c r="R22" i="32" s="1"/>
  <c r="AH34" i="1"/>
  <c r="AH14" i="31"/>
  <c r="AL505" i="54"/>
  <c r="AM37" i="35"/>
  <c r="AM40" i="35" s="1"/>
  <c r="D14" i="58"/>
  <c r="AI593" i="54"/>
  <c r="AI354" i="54"/>
  <c r="P5" i="22"/>
  <c r="O361" i="54" s="1"/>
  <c r="P7" i="50"/>
  <c r="AT5" i="18"/>
  <c r="AS82" i="54" s="1"/>
  <c r="O8" i="58"/>
  <c r="E11" i="58"/>
  <c r="E12" i="58"/>
  <c r="E13" i="58" s="1"/>
  <c r="E30" i="50"/>
  <c r="D604" i="54"/>
  <c r="E25" i="35"/>
  <c r="AK603" i="54"/>
  <c r="J580" i="54"/>
  <c r="J344" i="54"/>
  <c r="I14" i="20"/>
  <c r="I27" i="20" s="1"/>
  <c r="I17" i="20"/>
  <c r="AE9" i="31"/>
  <c r="I168" i="54"/>
  <c r="J18" i="6"/>
  <c r="U5" i="20"/>
  <c r="AR12" i="18"/>
  <c r="F491" i="54"/>
  <c r="F495" i="54" s="1"/>
  <c r="Q11" i="58"/>
  <c r="Q13" i="58" s="1"/>
  <c r="X294" i="54"/>
  <c r="X91" i="54"/>
  <c r="AY318" i="54"/>
  <c r="AR48" i="21"/>
  <c r="AR52" i="21" s="1"/>
  <c r="AQ387" i="54"/>
  <c r="BJ400" i="54" s="1"/>
  <c r="AQ336" i="54"/>
  <c r="G5" i="43"/>
  <c r="G27" i="43" s="1"/>
  <c r="G14" i="50"/>
  <c r="G16" i="50" s="1"/>
  <c r="BA505" i="54"/>
  <c r="BB37" i="35"/>
  <c r="BB40" i="35" s="1"/>
  <c r="D18" i="10"/>
  <c r="O48" i="21"/>
  <c r="O52" i="21" s="1"/>
  <c r="Q5" i="58"/>
  <c r="P407" i="54" s="1"/>
  <c r="BJ410" i="54" s="1"/>
  <c r="Q6" i="58"/>
  <c r="AM27" i="43"/>
  <c r="AV238" i="54"/>
  <c r="AV248" i="54" s="1"/>
  <c r="AW18" i="30"/>
  <c r="AW20" i="30" s="1"/>
  <c r="AH6" i="50"/>
  <c r="AH16" i="50"/>
  <c r="W387" i="54"/>
  <c r="X35" i="21"/>
  <c r="M48" i="21"/>
  <c r="M52" i="21" s="1"/>
  <c r="X361" i="54"/>
  <c r="X329" i="54"/>
  <c r="Z16" i="50"/>
  <c r="AN82" i="54"/>
  <c r="G19" i="22"/>
  <c r="AI16" i="50"/>
  <c r="M361" i="54"/>
  <c r="BG366" i="54" s="1"/>
  <c r="N28" i="22"/>
  <c r="AA11" i="58"/>
  <c r="AA13" i="58" s="1"/>
  <c r="S5" i="21"/>
  <c r="S8" i="50"/>
  <c r="AG37" i="35"/>
  <c r="AG40" i="35" s="1"/>
  <c r="K23" i="1"/>
  <c r="K21" i="1" s="1"/>
  <c r="K5" i="14"/>
  <c r="AR317" i="54"/>
  <c r="I15" i="9"/>
  <c r="N6" i="20"/>
  <c r="S10" i="58"/>
  <c r="J5" i="22"/>
  <c r="J7" i="50"/>
  <c r="AE317" i="54"/>
  <c r="AV604" i="54"/>
  <c r="U581" i="54"/>
  <c r="U345" i="54"/>
  <c r="AD317" i="54"/>
  <c r="C89" i="54"/>
  <c r="E14" i="31"/>
  <c r="E34" i="1"/>
  <c r="D318" i="54" s="1"/>
  <c r="M9" i="20"/>
  <c r="M11" i="20"/>
  <c r="AZ354" i="54"/>
  <c r="D5" i="58"/>
  <c r="AX16" i="50"/>
  <c r="AX6" i="50"/>
  <c r="AB17" i="52"/>
  <c r="AA543" i="54"/>
  <c r="AA433" i="54"/>
  <c r="D14" i="17"/>
  <c r="C75" i="54" s="1"/>
  <c r="D28" i="1"/>
  <c r="AL407" i="54"/>
  <c r="BE426" i="54" s="1"/>
  <c r="AY361" i="54"/>
  <c r="AY335" i="54"/>
  <c r="AZ44" i="22"/>
  <c r="J24" i="50"/>
  <c r="J20" i="22"/>
  <c r="N5" i="18"/>
  <c r="N8" i="1"/>
  <c r="I18" i="10"/>
  <c r="AQ111" i="54"/>
  <c r="BJ122" i="54" s="1"/>
  <c r="AQ81" i="54"/>
  <c r="AR26" i="17"/>
  <c r="W295" i="54"/>
  <c r="AX319" i="54"/>
  <c r="W92" i="54"/>
  <c r="AT21" i="18"/>
  <c r="AM234" i="54"/>
  <c r="BF234" i="54" s="1"/>
  <c r="BF233" i="54"/>
  <c r="AV34" i="1"/>
  <c r="AU103" i="54" s="1"/>
  <c r="AV14" i="31"/>
  <c r="H13" i="1"/>
  <c r="AH318" i="54" s="1"/>
  <c r="H5" i="31"/>
  <c r="P12" i="18"/>
  <c r="P21" i="18" s="1"/>
  <c r="O491" i="54"/>
  <c r="BI494" i="54" s="1"/>
  <c r="P16" i="36"/>
  <c r="P18" i="36" s="1"/>
  <c r="G5" i="17"/>
  <c r="G7" i="1"/>
  <c r="O34" i="1"/>
  <c r="O14" i="31"/>
  <c r="O30" i="50"/>
  <c r="O25" i="35"/>
  <c r="AI111" i="54"/>
  <c r="X19" i="50"/>
  <c r="X5" i="49"/>
  <c r="X18" i="49" s="1"/>
  <c r="P14" i="58"/>
  <c r="P22" i="58" s="1"/>
  <c r="J343" i="54"/>
  <c r="J579" i="54"/>
  <c r="I5" i="17"/>
  <c r="H111" i="54" s="1"/>
  <c r="I7" i="1"/>
  <c r="N13" i="18"/>
  <c r="AR387" i="54"/>
  <c r="BK402" i="54" s="1"/>
  <c r="AR336" i="54"/>
  <c r="AS48" i="21"/>
  <c r="AS52" i="21" s="1"/>
  <c r="D11" i="58"/>
  <c r="D12" i="58"/>
  <c r="G7" i="50"/>
  <c r="G5" i="22"/>
  <c r="M28" i="1"/>
  <c r="M14" i="17"/>
  <c r="M20" i="17" s="1"/>
  <c r="AR505" i="54"/>
  <c r="BK519" i="54" s="1"/>
  <c r="AS37" i="35"/>
  <c r="AS40" i="35" s="1"/>
  <c r="I10" i="58"/>
  <c r="I30" i="58" s="1"/>
  <c r="I33" i="58" s="1"/>
  <c r="K12" i="32"/>
  <c r="K17" i="32" s="1"/>
  <c r="K35" i="1"/>
  <c r="J319" i="54" s="1"/>
  <c r="W8" i="58"/>
  <c r="L5" i="58"/>
  <c r="K331" i="54" s="1"/>
  <c r="BL376" i="54"/>
  <c r="BL381" i="54"/>
  <c r="BB33" i="50"/>
  <c r="P6" i="58"/>
  <c r="P8" i="58" s="1"/>
  <c r="N23" i="1"/>
  <c r="N5" i="14"/>
  <c r="H12" i="32"/>
  <c r="H35" i="1"/>
  <c r="G319" i="54"/>
  <c r="H330" i="54"/>
  <c r="BB82" i="54"/>
  <c r="BB128" i="54"/>
  <c r="BB141" i="54" s="1"/>
  <c r="BC27" i="18"/>
  <c r="BC30" i="18" s="1"/>
  <c r="AB22" i="58"/>
  <c r="M14" i="58"/>
  <c r="V36" i="50"/>
  <c r="U606" i="54" s="1"/>
  <c r="V10" i="49"/>
  <c r="BE285" i="54"/>
  <c r="BE283" i="54"/>
  <c r="BE282" i="54"/>
  <c r="AU20" i="22"/>
  <c r="AU28" i="22" s="1"/>
  <c r="AU24" i="50"/>
  <c r="I5" i="32"/>
  <c r="I14" i="1"/>
  <c r="H295" i="54" s="1"/>
  <c r="C10" i="58"/>
  <c r="C30" i="58" s="1"/>
  <c r="C33" i="58" s="1"/>
  <c r="AI62" i="60"/>
  <c r="AS30" i="58"/>
  <c r="AS33" i="58" s="1"/>
  <c r="AJ111" i="54"/>
  <c r="AK26" i="17"/>
  <c r="AJ81" i="54"/>
  <c r="AV12" i="18"/>
  <c r="AV21" i="18" s="1"/>
  <c r="AH13" i="1"/>
  <c r="AG103" i="54" s="1"/>
  <c r="AH5" i="31"/>
  <c r="AY337" i="54"/>
  <c r="AY407" i="54"/>
  <c r="AZ30" i="58"/>
  <c r="AZ33" i="58" s="1"/>
  <c r="AM13" i="31"/>
  <c r="M11" i="58"/>
  <c r="M13" i="58" s="1"/>
  <c r="J13" i="31"/>
  <c r="AI387" i="54"/>
  <c r="AI336" i="54"/>
  <c r="AJ48" i="21"/>
  <c r="AJ52" i="21" s="1"/>
  <c r="BA145" i="54"/>
  <c r="S19" i="50"/>
  <c r="S17" i="50" s="1"/>
  <c r="S5" i="49"/>
  <c r="S18" i="49" s="1"/>
  <c r="K90" i="54"/>
  <c r="R13" i="20"/>
  <c r="Z128" i="54"/>
  <c r="AY82" i="54"/>
  <c r="AY128" i="54"/>
  <c r="AY141" i="54" s="1"/>
  <c r="AZ27" i="18"/>
  <c r="AZ30" i="18" s="1"/>
  <c r="AA5" i="20"/>
  <c r="Z145" i="54" s="1"/>
  <c r="AN145" i="54"/>
  <c r="BG159" i="54" s="1"/>
  <c r="AN83" i="54"/>
  <c r="AO34" i="20"/>
  <c r="AO38" i="20" s="1"/>
  <c r="J23" i="18"/>
  <c r="F580" i="54"/>
  <c r="F344" i="54"/>
  <c r="AV27" i="20"/>
  <c r="Q21" i="21"/>
  <c r="Q35" i="21" s="1"/>
  <c r="Q25" i="50"/>
  <c r="R5" i="43"/>
  <c r="R27" i="43" s="1"/>
  <c r="R14" i="50"/>
  <c r="L193" i="54"/>
  <c r="F29" i="20"/>
  <c r="F33" i="20" s="1"/>
  <c r="AJ14" i="31"/>
  <c r="AJ22" i="31"/>
  <c r="AJ34" i="1"/>
  <c r="M42" i="18"/>
  <c r="F42" i="18"/>
  <c r="BB354" i="54"/>
  <c r="BB593" i="54"/>
  <c r="V12" i="22"/>
  <c r="K5" i="43"/>
  <c r="K27" i="43"/>
  <c r="K14" i="50"/>
  <c r="V76" i="54"/>
  <c r="W27" i="18"/>
  <c r="W30" i="18"/>
  <c r="AI13" i="1"/>
  <c r="AI5" i="31"/>
  <c r="AH207" i="54" s="1"/>
  <c r="H15" i="9"/>
  <c r="G29" i="20"/>
  <c r="AA387" i="54"/>
  <c r="AA330" i="54"/>
  <c r="P253" i="54"/>
  <c r="Q18" i="51"/>
  <c r="AT354" i="54"/>
  <c r="E27" i="43"/>
  <c r="W5" i="22"/>
  <c r="W7" i="50"/>
  <c r="C90" i="54"/>
  <c r="C293" i="54"/>
  <c r="AS387" i="54"/>
  <c r="AT48" i="21"/>
  <c r="AT52" i="21" s="1"/>
  <c r="AS336" i="54"/>
  <c r="AY505" i="54"/>
  <c r="F12" i="43"/>
  <c r="F20" i="43" s="1"/>
  <c r="F31" i="50"/>
  <c r="G74" i="60"/>
  <c r="L22" i="58"/>
  <c r="X9" i="58"/>
  <c r="AJ37" i="35"/>
  <c r="AJ40" i="35" s="1"/>
  <c r="AU319" i="54"/>
  <c r="O5" i="58"/>
  <c r="AK13" i="31"/>
  <c r="S40" i="21"/>
  <c r="F36" i="50"/>
  <c r="F10" i="49"/>
  <c r="M5" i="43"/>
  <c r="M27" i="43" s="1"/>
  <c r="M14" i="50"/>
  <c r="R6" i="58"/>
  <c r="J18" i="51"/>
  <c r="O505" i="54"/>
  <c r="P25" i="35"/>
  <c r="R12" i="18"/>
  <c r="R21" i="18" s="1"/>
  <c r="AS13" i="31"/>
  <c r="J8" i="17"/>
  <c r="AQ5" i="20"/>
  <c r="AQ34" i="20" s="1"/>
  <c r="AQ38" i="20" s="1"/>
  <c r="M17" i="37"/>
  <c r="J36" i="50"/>
  <c r="J34" i="50" s="1"/>
  <c r="J10" i="49"/>
  <c r="J18" i="49" s="1"/>
  <c r="L543" i="54"/>
  <c r="M17" i="52"/>
  <c r="K18" i="6"/>
  <c r="J168" i="54"/>
  <c r="BD170" i="54" s="1"/>
  <c r="AG387" i="54"/>
  <c r="AH48" i="21"/>
  <c r="AH52" i="21" s="1"/>
  <c r="AG336" i="54"/>
  <c r="X16" i="50"/>
  <c r="X33" i="50"/>
  <c r="V33" i="50"/>
  <c r="Y387" i="54"/>
  <c r="Y330" i="54"/>
  <c r="Z48" i="21"/>
  <c r="Z52" i="21"/>
  <c r="W329" i="54"/>
  <c r="AK407" i="54"/>
  <c r="M581" i="54"/>
  <c r="AN604" i="54"/>
  <c r="M345" i="54"/>
  <c r="W19" i="50"/>
  <c r="AW606" i="54" s="1"/>
  <c r="W5" i="49"/>
  <c r="P23" i="18"/>
  <c r="AO307" i="54"/>
  <c r="AO104" i="54"/>
  <c r="AU111" i="54"/>
  <c r="AU81" i="54"/>
  <c r="AV26" i="17"/>
  <c r="N11" i="58"/>
  <c r="N12" i="58"/>
  <c r="K43" i="22"/>
  <c r="I13" i="1"/>
  <c r="I5" i="31"/>
  <c r="H207" i="54" s="1"/>
  <c r="AF407" i="54"/>
  <c r="AF337" i="54"/>
  <c r="W19" i="58"/>
  <c r="M293" i="54"/>
  <c r="M90" i="54"/>
  <c r="AR337" i="54"/>
  <c r="AF593" i="54"/>
  <c r="AF354" i="54"/>
  <c r="AI23" i="50"/>
  <c r="AI33" i="50"/>
  <c r="L20" i="22"/>
  <c r="L24" i="50"/>
  <c r="AZ128" i="54"/>
  <c r="AZ82" i="54"/>
  <c r="AW5" i="49"/>
  <c r="AW18" i="49" s="1"/>
  <c r="AW19" i="50"/>
  <c r="D18" i="6"/>
  <c r="C168" i="54"/>
  <c r="AI5" i="20"/>
  <c r="AH145" i="54" s="1"/>
  <c r="L361" i="54"/>
  <c r="BF366" i="54" s="1"/>
  <c r="AC335" i="54"/>
  <c r="AC361" i="54"/>
  <c r="C5" i="22"/>
  <c r="C7" i="50"/>
  <c r="Q447" i="54"/>
  <c r="R19" i="38"/>
  <c r="R21" i="38" s="1"/>
  <c r="AP227" i="54"/>
  <c r="AQ17" i="32"/>
  <c r="E433" i="54"/>
  <c r="E447" i="54"/>
  <c r="F19" i="38"/>
  <c r="F21" i="38" s="1"/>
  <c r="K13" i="50"/>
  <c r="J345" i="54" s="1"/>
  <c r="Q5" i="20"/>
  <c r="AZ505" i="54"/>
  <c r="BA37" i="35"/>
  <c r="BA40" i="35" s="1"/>
  <c r="H23" i="1"/>
  <c r="H21" i="1" s="1"/>
  <c r="H5" i="14"/>
  <c r="AU34" i="1"/>
  <c r="AU14" i="31"/>
  <c r="AW387" i="54"/>
  <c r="AW336" i="54"/>
  <c r="AX48" i="21"/>
  <c r="AX52" i="21" s="1"/>
  <c r="D12" i="18"/>
  <c r="D21" i="18" s="1"/>
  <c r="AW16" i="50"/>
  <c r="Z5" i="58"/>
  <c r="N447" i="54"/>
  <c r="O19" i="38"/>
  <c r="O21" i="38" s="1"/>
  <c r="N433" i="54"/>
  <c r="N437" i="54" s="1"/>
  <c r="X22" i="32"/>
  <c r="W227" i="54"/>
  <c r="W230" i="54" s="1"/>
  <c r="AQ6" i="50"/>
  <c r="AQ16" i="50"/>
  <c r="F11" i="32"/>
  <c r="H10" i="18"/>
  <c r="G130" i="54" s="1"/>
  <c r="H37" i="18"/>
  <c r="AH111" i="54"/>
  <c r="AH81" i="54"/>
  <c r="AI26" i="17"/>
  <c r="AD5" i="20"/>
  <c r="AC83" i="54" s="1"/>
  <c r="BK456" i="54"/>
  <c r="BK441" i="54"/>
  <c r="AR457" i="54"/>
  <c r="BK457" i="54" s="1"/>
  <c r="BK455" i="54"/>
  <c r="AE128" i="54"/>
  <c r="AF27" i="18"/>
  <c r="AF30" i="18" s="1"/>
  <c r="AE82" i="54"/>
  <c r="J35" i="1"/>
  <c r="J12" i="32"/>
  <c r="F447" i="54"/>
  <c r="G19" i="38"/>
  <c r="G21" i="38" s="1"/>
  <c r="F433" i="54"/>
  <c r="AU267" i="54"/>
  <c r="AV30" i="12"/>
  <c r="AV33" i="12"/>
  <c r="K23" i="58"/>
  <c r="K25" i="58" s="1"/>
  <c r="E461" i="54"/>
  <c r="AJ62" i="60"/>
  <c r="F39" i="39"/>
  <c r="AW593" i="54"/>
  <c r="AW354" i="54"/>
  <c r="AG5" i="20"/>
  <c r="AF145" i="54" s="1"/>
  <c r="C5" i="43"/>
  <c r="C27" i="43" s="1"/>
  <c r="C14" i="50"/>
  <c r="K14" i="17"/>
  <c r="K28" i="1"/>
  <c r="H5" i="49"/>
  <c r="H19" i="50"/>
  <c r="AH606" i="54" s="1"/>
  <c r="C14" i="17"/>
  <c r="C20" i="17" s="1"/>
  <c r="C28" i="1"/>
  <c r="K11" i="58"/>
  <c r="K13" i="58" s="1"/>
  <c r="AV61" i="60"/>
  <c r="M13" i="50"/>
  <c r="AK14" i="31"/>
  <c r="AK34" i="1"/>
  <c r="J21" i="21"/>
  <c r="I387" i="54" s="1"/>
  <c r="J25" i="50"/>
  <c r="L14" i="17"/>
  <c r="L28" i="1"/>
  <c r="AW61" i="60"/>
  <c r="C329" i="54"/>
  <c r="C361" i="54"/>
  <c r="Q39" i="22"/>
  <c r="P5" i="49"/>
  <c r="P18" i="49" s="1"/>
  <c r="P19" i="50"/>
  <c r="D5" i="32"/>
  <c r="C227" i="54" s="1"/>
  <c r="D14" i="1"/>
  <c r="G5" i="32"/>
  <c r="G14" i="1"/>
  <c r="F295" i="54"/>
  <c r="W23" i="58"/>
  <c r="W25" i="58" s="1"/>
  <c r="AO22" i="32"/>
  <c r="AN227" i="54"/>
  <c r="T111" i="54"/>
  <c r="U26" i="17"/>
  <c r="T75" i="54"/>
  <c r="AL111" i="54"/>
  <c r="AL81" i="54"/>
  <c r="AM26" i="17"/>
  <c r="L23" i="1"/>
  <c r="L21" i="1" s="1"/>
  <c r="L5" i="14"/>
  <c r="AI9" i="31"/>
  <c r="N253" i="54"/>
  <c r="O18" i="51"/>
  <c r="AW34" i="1"/>
  <c r="AW14" i="31"/>
  <c r="AW22" i="31" s="1"/>
  <c r="E5" i="32"/>
  <c r="D227" i="54" s="1"/>
  <c r="E14" i="1"/>
  <c r="D295" i="54" s="1"/>
  <c r="D580" i="54"/>
  <c r="D344" i="54"/>
  <c r="AE603" i="54"/>
  <c r="L19" i="50"/>
  <c r="AL606" i="54" s="1"/>
  <c r="L5" i="49"/>
  <c r="K253" i="54"/>
  <c r="BE255" i="54" s="1"/>
  <c r="L18" i="51"/>
  <c r="AN335" i="54"/>
  <c r="BG336" i="54" s="1"/>
  <c r="AN361" i="54"/>
  <c r="AO44" i="22"/>
  <c r="Y5" i="58"/>
  <c r="N11" i="32"/>
  <c r="H8" i="50"/>
  <c r="C5" i="32"/>
  <c r="B227" i="54" s="1"/>
  <c r="C14" i="1"/>
  <c r="G23" i="43"/>
  <c r="AE5" i="18"/>
  <c r="S5" i="58"/>
  <c r="R407" i="54" s="1"/>
  <c r="BL409" i="54" s="1"/>
  <c r="AD227" i="54"/>
  <c r="AE22" i="32"/>
  <c r="AT9" i="31"/>
  <c r="T606" i="54"/>
  <c r="M18" i="51"/>
  <c r="N543" i="54"/>
  <c r="BH545" i="54" s="1"/>
  <c r="O17" i="52"/>
  <c r="AE34" i="1"/>
  <c r="AD306" i="54" s="1"/>
  <c r="AE14" i="31"/>
  <c r="F23" i="1"/>
  <c r="F21" i="1" s="1"/>
  <c r="F5" i="14"/>
  <c r="J6" i="58"/>
  <c r="J8" i="58" s="1"/>
  <c r="AS5" i="31"/>
  <c r="AS13" i="1"/>
  <c r="D11" i="43"/>
  <c r="K44" i="22"/>
  <c r="K343" i="54"/>
  <c r="AT61" i="60"/>
  <c r="AG5" i="18"/>
  <c r="AF128" i="54" s="1"/>
  <c r="AW128" i="54"/>
  <c r="AW82" i="54"/>
  <c r="AX27" i="18"/>
  <c r="AX30" i="18" s="1"/>
  <c r="V5" i="22"/>
  <c r="V7" i="50"/>
  <c r="P5" i="32"/>
  <c r="O227" i="54" s="1"/>
  <c r="P14" i="1"/>
  <c r="O5" i="22"/>
  <c r="N329" i="54" s="1"/>
  <c r="O7" i="50"/>
  <c r="O182" i="54"/>
  <c r="P17" i="7"/>
  <c r="AU12" i="18"/>
  <c r="N6" i="58"/>
  <c r="G293" i="54"/>
  <c r="AT505" i="54"/>
  <c r="BM517" i="54" s="1"/>
  <c r="Z23" i="58"/>
  <c r="C193" i="54"/>
  <c r="D15" i="9"/>
  <c r="G13" i="1"/>
  <c r="F294" i="54" s="1"/>
  <c r="G5" i="31"/>
  <c r="G27" i="31" s="1"/>
  <c r="G30" i="31" s="1"/>
  <c r="BC16" i="50"/>
  <c r="AT353" i="54"/>
  <c r="AT592" i="54"/>
  <c r="M5" i="17"/>
  <c r="L111" i="54" s="1"/>
  <c r="BF115" i="54" s="1"/>
  <c r="M7" i="1"/>
  <c r="S13" i="20"/>
  <c r="AL18" i="49"/>
  <c r="AY593" i="54"/>
  <c r="AY354" i="54"/>
  <c r="V43" i="22"/>
  <c r="P19" i="22"/>
  <c r="H12" i="43"/>
  <c r="H31" i="50"/>
  <c r="AH18" i="49"/>
  <c r="AF111" i="54"/>
  <c r="AG26" i="17"/>
  <c r="AF81" i="54"/>
  <c r="T227" i="54"/>
  <c r="T230" i="54" s="1"/>
  <c r="U22" i="32"/>
  <c r="S5" i="20"/>
  <c r="S34" i="20" s="1"/>
  <c r="S38" i="20" s="1"/>
  <c r="AU18" i="49"/>
  <c r="D25" i="50"/>
  <c r="D33" i="50" s="1"/>
  <c r="BA22" i="58"/>
  <c r="L23" i="58"/>
  <c r="L34" i="50"/>
  <c r="L23" i="50" s="1"/>
  <c r="K601" i="54" s="1"/>
  <c r="C21" i="21"/>
  <c r="C35" i="21" s="1"/>
  <c r="C25" i="50"/>
  <c r="F14" i="58"/>
  <c r="F22" i="58" s="1"/>
  <c r="AV33" i="20"/>
  <c r="AM407" i="54"/>
  <c r="AM337" i="54"/>
  <c r="AJ13" i="1"/>
  <c r="AJ5" i="31"/>
  <c r="O19" i="22"/>
  <c r="N193" i="54"/>
  <c r="BH195" i="54" s="1"/>
  <c r="AP13" i="1"/>
  <c r="AP5" i="31"/>
  <c r="N11" i="43"/>
  <c r="J6" i="18"/>
  <c r="F253" i="54"/>
  <c r="G18" i="51"/>
  <c r="M8" i="50"/>
  <c r="M6" i="50" s="1"/>
  <c r="J14" i="58"/>
  <c r="J30" i="58" s="1"/>
  <c r="J33" i="58" s="1"/>
  <c r="AD13" i="31"/>
  <c r="AD13" i="1"/>
  <c r="AC103" i="54" s="1"/>
  <c r="AD5" i="31"/>
  <c r="X23" i="58"/>
  <c r="X25" i="58" s="1"/>
  <c r="P48" i="21"/>
  <c r="P52" i="21"/>
  <c r="Q14" i="1"/>
  <c r="AQ319" i="54" s="1"/>
  <c r="Q5" i="32"/>
  <c r="Q22" i="32" s="1"/>
  <c r="J292" i="54"/>
  <c r="J89" i="54"/>
  <c r="AK317" i="54"/>
  <c r="C253" i="54"/>
  <c r="D18" i="51"/>
  <c r="E12" i="18"/>
  <c r="AG604" i="54"/>
  <c r="F604" i="54"/>
  <c r="AV83" i="54"/>
  <c r="AV145" i="54"/>
  <c r="AW34" i="20"/>
  <c r="AW38" i="20" s="1"/>
  <c r="AM145" i="54"/>
  <c r="BF163" i="54" s="1"/>
  <c r="AN34" i="20"/>
  <c r="AN38" i="20" s="1"/>
  <c r="AM83" i="54"/>
  <c r="AL30" i="58"/>
  <c r="AL33" i="58" s="1"/>
  <c r="M505" i="54"/>
  <c r="BG509" i="54" s="1"/>
  <c r="N37" i="35"/>
  <c r="N40" i="35" s="1"/>
  <c r="AS403" i="54"/>
  <c r="BL403" i="54" s="1"/>
  <c r="J227" i="54"/>
  <c r="AU82" i="54"/>
  <c r="B505" i="54"/>
  <c r="C37" i="35"/>
  <c r="C40" i="35" s="1"/>
  <c r="E92" i="54"/>
  <c r="H5" i="18"/>
  <c r="H27" i="18" s="1"/>
  <c r="H30" i="18" s="1"/>
  <c r="E5" i="20"/>
  <c r="AJ82" i="54"/>
  <c r="AK27" i="18"/>
  <c r="AK30" i="18" s="1"/>
  <c r="AR83" i="54"/>
  <c r="C5" i="20"/>
  <c r="B145" i="54" s="1"/>
  <c r="AG145" i="54"/>
  <c r="AG83" i="54"/>
  <c r="AH34" i="20"/>
  <c r="AH38" i="20" s="1"/>
  <c r="F8" i="58"/>
  <c r="P329" i="54"/>
  <c r="R505" i="54"/>
  <c r="S37" i="35"/>
  <c r="S40" i="35" s="1"/>
  <c r="I17" i="50"/>
  <c r="AC606" i="54"/>
  <c r="W407" i="54"/>
  <c r="R13" i="58"/>
  <c r="X34" i="50"/>
  <c r="X23" i="50" s="1"/>
  <c r="W601" i="54" s="1"/>
  <c r="W606" i="54"/>
  <c r="S23" i="50"/>
  <c r="R601" i="54" s="1"/>
  <c r="S33" i="50"/>
  <c r="L505" i="54"/>
  <c r="BF509" i="54" s="1"/>
  <c r="M37" i="35"/>
  <c r="M40" i="35" s="1"/>
  <c r="J505" i="54"/>
  <c r="BD510" i="54" s="1"/>
  <c r="K37" i="35"/>
  <c r="K40" i="35" s="1"/>
  <c r="N13" i="58"/>
  <c r="AU128" i="54"/>
  <c r="P505" i="54"/>
  <c r="BJ511" i="54" s="1"/>
  <c r="Q37" i="35"/>
  <c r="Q40" i="35" s="1"/>
  <c r="K5" i="18"/>
  <c r="B581" i="54"/>
  <c r="B345" i="54"/>
  <c r="AC604" i="54"/>
  <c r="O37" i="35"/>
  <c r="O40" i="35" s="1"/>
  <c r="D27" i="31"/>
  <c r="D30" i="31" s="1"/>
  <c r="I8" i="58"/>
  <c r="V145" i="54"/>
  <c r="V77" i="54"/>
  <c r="W34" i="20"/>
  <c r="W38" i="20"/>
  <c r="R34" i="50"/>
  <c r="R22" i="58"/>
  <c r="AE145" i="54"/>
  <c r="AE83" i="54"/>
  <c r="E387" i="54"/>
  <c r="Y145" i="54"/>
  <c r="Y77" i="54"/>
  <c r="D37" i="35"/>
  <c r="D40" i="35" s="1"/>
  <c r="C505" i="54"/>
  <c r="E34" i="50"/>
  <c r="E23" i="50" s="1"/>
  <c r="D601" i="54" s="1"/>
  <c r="D606" i="54"/>
  <c r="P361" i="54"/>
  <c r="AS604" i="54"/>
  <c r="R581" i="54"/>
  <c r="R345" i="54"/>
  <c r="I13" i="58"/>
  <c r="BD255" i="54"/>
  <c r="D5" i="18"/>
  <c r="BM479" i="54"/>
  <c r="Q77" i="54"/>
  <c r="Q145" i="54"/>
  <c r="BK147" i="54" s="1"/>
  <c r="AT27" i="31"/>
  <c r="AT30" i="31"/>
  <c r="D8" i="58"/>
  <c r="N606" i="54"/>
  <c r="O34" i="50"/>
  <c r="O23" i="50" s="1"/>
  <c r="N601" i="54"/>
  <c r="E361" i="54"/>
  <c r="AO306" i="54"/>
  <c r="AO103" i="54"/>
  <c r="AD128" i="54"/>
  <c r="AD82" i="54"/>
  <c r="AE27" i="18"/>
  <c r="AE30" i="18" s="1"/>
  <c r="I27" i="31"/>
  <c r="I30" i="31" s="1"/>
  <c r="I329" i="54"/>
  <c r="U34" i="20"/>
  <c r="U38" i="20"/>
  <c r="C22" i="32"/>
  <c r="BH424" i="54"/>
  <c r="BH425" i="54"/>
  <c r="L5" i="18"/>
  <c r="L8" i="1"/>
  <c r="P34" i="50"/>
  <c r="O606" i="54"/>
  <c r="G5" i="20"/>
  <c r="G34" i="20" s="1"/>
  <c r="G38" i="20" s="1"/>
  <c r="AT83" i="54"/>
  <c r="Q44" i="22"/>
  <c r="C91" i="54"/>
  <c r="BF493" i="54"/>
  <c r="AW5" i="18"/>
  <c r="B407" i="54"/>
  <c r="B331" i="54"/>
  <c r="M22" i="32"/>
  <c r="L227" i="54"/>
  <c r="K75" i="54"/>
  <c r="AP128" i="54"/>
  <c r="AP82" i="54"/>
  <c r="AQ27" i="18"/>
  <c r="AQ30" i="18"/>
  <c r="AN306" i="54"/>
  <c r="AN103" i="54"/>
  <c r="O5" i="20"/>
  <c r="AI145" i="54"/>
  <c r="AJ34" i="20"/>
  <c r="AJ38" i="20" s="1"/>
  <c r="AI83" i="54"/>
  <c r="M5" i="20"/>
  <c r="L145" i="54" s="1"/>
  <c r="BF151" i="54" s="1"/>
  <c r="AD604" i="54"/>
  <c r="AR606" i="54"/>
  <c r="F331" i="54"/>
  <c r="F407" i="54"/>
  <c r="E505" i="54"/>
  <c r="F37" i="35"/>
  <c r="F40" i="35" s="1"/>
  <c r="AH319" i="54"/>
  <c r="G295" i="54"/>
  <c r="L5" i="20"/>
  <c r="K145" i="54" s="1"/>
  <c r="O331" i="54"/>
  <c r="O407" i="54"/>
  <c r="BI412" i="54" s="1"/>
  <c r="X407" i="54"/>
  <c r="N331" i="54"/>
  <c r="AA34" i="20"/>
  <c r="AA38" i="20" s="1"/>
  <c r="G294" i="54"/>
  <c r="BG363" i="54"/>
  <c r="Q26" i="17"/>
  <c r="I5" i="18"/>
  <c r="AG21" i="18"/>
  <c r="Q17" i="50"/>
  <c r="AK128" i="54"/>
  <c r="AG128" i="54"/>
  <c r="AG82" i="54"/>
  <c r="AH27" i="18"/>
  <c r="AH30" i="18" s="1"/>
  <c r="AK145" i="54"/>
  <c r="AK83" i="54"/>
  <c r="I407" i="54"/>
  <c r="I331" i="54"/>
  <c r="Z34" i="50"/>
  <c r="Z23" i="50" s="1"/>
  <c r="Y601" i="54" s="1"/>
  <c r="Y606" i="54"/>
  <c r="D329" i="54"/>
  <c r="E28" i="22"/>
  <c r="G505" i="54"/>
  <c r="H37" i="35"/>
  <c r="H40" i="35" s="1"/>
  <c r="D5" i="20"/>
  <c r="M207" i="54"/>
  <c r="BM411" i="54"/>
  <c r="W17" i="50"/>
  <c r="W6" i="50" s="1"/>
  <c r="AJ606" i="54"/>
  <c r="K33" i="50"/>
  <c r="K505" i="54"/>
  <c r="L37" i="35"/>
  <c r="L40" i="35" s="1"/>
  <c r="E345" i="54"/>
  <c r="AV27" i="31"/>
  <c r="AV30" i="31" s="1"/>
  <c r="F505" i="54"/>
  <c r="G37" i="35"/>
  <c r="G40" i="35" s="1"/>
  <c r="R329" i="54"/>
  <c r="I505" i="54"/>
  <c r="BC507" i="54" s="1"/>
  <c r="J37" i="35"/>
  <c r="J40" i="35"/>
  <c r="L33" i="50"/>
  <c r="M331" i="54"/>
  <c r="P207" i="54"/>
  <c r="Q27" i="31"/>
  <c r="Q30" i="31" s="1"/>
  <c r="Z8" i="58"/>
  <c r="AG27" i="18"/>
  <c r="AG30" i="18" s="1"/>
  <c r="J33" i="50"/>
  <c r="AF83" i="54"/>
  <c r="AG34" i="20"/>
  <c r="AG38" i="20" s="1"/>
  <c r="H92" i="54"/>
  <c r="AI319" i="54"/>
  <c r="P5" i="20"/>
  <c r="F361" i="54"/>
  <c r="O5" i="18"/>
  <c r="N128" i="54" s="1"/>
  <c r="M111" i="54"/>
  <c r="BG115" i="54" s="1"/>
  <c r="M75" i="54"/>
  <c r="K22" i="32"/>
  <c r="BM132" i="54"/>
  <c r="Q5" i="18"/>
  <c r="P76" i="54" s="1"/>
  <c r="BG121" i="54"/>
  <c r="G581" i="54"/>
  <c r="G345" i="54"/>
  <c r="AH604" i="54"/>
  <c r="C5" i="18"/>
  <c r="AM606" i="54"/>
  <c r="AJ83" i="54"/>
  <c r="AK34" i="20"/>
  <c r="AK38" i="20" s="1"/>
  <c r="AJ145" i="54"/>
  <c r="BC158" i="54" s="1"/>
  <c r="E5" i="18"/>
  <c r="B207" i="54"/>
  <c r="C27" i="31"/>
  <c r="C30" i="31" s="1"/>
  <c r="AL604" i="54"/>
  <c r="K345" i="54"/>
  <c r="K581" i="54"/>
  <c r="F581" i="54"/>
  <c r="F345" i="54"/>
  <c r="P319" i="54"/>
  <c r="I581" i="54"/>
  <c r="AJ604" i="54"/>
  <c r="I345" i="54"/>
  <c r="P91" i="54"/>
  <c r="P294" i="54"/>
  <c r="P606" i="54"/>
  <c r="Q34" i="50"/>
  <c r="Q23" i="50" s="1"/>
  <c r="P601" i="54" s="1"/>
  <c r="J604" i="54"/>
  <c r="L8" i="58"/>
  <c r="N11" i="18"/>
  <c r="F207" i="54"/>
  <c r="N8" i="58"/>
  <c r="N546" i="54"/>
  <c r="BH546" i="54" s="1"/>
  <c r="D92" i="54"/>
  <c r="AE319" i="54"/>
  <c r="C92" i="54"/>
  <c r="C295" i="54"/>
  <c r="N5" i="20"/>
  <c r="AD34" i="20"/>
  <c r="AD38" i="20" s="1"/>
  <c r="AC145" i="54"/>
  <c r="AC164" i="54" s="1"/>
  <c r="Q33" i="50"/>
  <c r="C407" i="54"/>
  <c r="C331" i="54"/>
  <c r="S16" i="50"/>
  <c r="D331" i="54"/>
  <c r="BL113" i="54"/>
  <c r="BL115" i="54"/>
  <c r="BE195" i="54"/>
  <c r="BE196" i="54"/>
  <c r="Q48" i="21"/>
  <c r="Q52" i="21" s="1"/>
  <c r="M27" i="31"/>
  <c r="M30" i="31" s="1"/>
  <c r="O330" i="54"/>
  <c r="B387" i="54"/>
  <c r="AM128" i="54"/>
  <c r="AN27" i="18"/>
  <c r="AN30" i="18" s="1"/>
  <c r="AM82" i="54"/>
  <c r="K12" i="18"/>
  <c r="K21" i="18" s="1"/>
  <c r="BG467" i="54"/>
  <c r="BG463" i="54"/>
  <c r="I12" i="18"/>
  <c r="AA8" i="58"/>
  <c r="AI604" i="54"/>
  <c r="H581" i="54"/>
  <c r="H345" i="54"/>
  <c r="Q329" i="54"/>
  <c r="I295" i="54"/>
  <c r="J606" i="54"/>
  <c r="K34" i="50"/>
  <c r="K23" i="50" s="1"/>
  <c r="J601" i="54" s="1"/>
  <c r="BC605" i="54" s="1"/>
  <c r="AN341" i="54"/>
  <c r="M5" i="18"/>
  <c r="O6" i="50"/>
  <c r="AL577" i="54"/>
  <c r="AL341" i="54"/>
  <c r="B294" i="54"/>
  <c r="F27" i="18"/>
  <c r="F30" i="18" s="1"/>
  <c r="E128" i="54"/>
  <c r="E76" i="54"/>
  <c r="H387" i="54"/>
  <c r="I35" i="21"/>
  <c r="AT335" i="54"/>
  <c r="AQ145" i="54"/>
  <c r="AQ83" i="54"/>
  <c r="AR34" i="20"/>
  <c r="AR38" i="20" s="1"/>
  <c r="AU23" i="50"/>
  <c r="AU33" i="50"/>
  <c r="AO577" i="54"/>
  <c r="AO341" i="54"/>
  <c r="BH353" i="54" s="1"/>
  <c r="F128" i="54"/>
  <c r="F133" i="54" s="1"/>
  <c r="Q505" i="54"/>
  <c r="BK511" i="54" s="1"/>
  <c r="R37" i="35"/>
  <c r="R40" i="35" s="1"/>
  <c r="R145" i="54"/>
  <c r="BL148" i="54" s="1"/>
  <c r="O44" i="22"/>
  <c r="O48" i="22" s="1"/>
  <c r="BK449" i="54"/>
  <c r="K5" i="20"/>
  <c r="F5" i="20"/>
  <c r="J5" i="18"/>
  <c r="N604" i="54"/>
  <c r="F44" i="22"/>
  <c r="F48" i="22" s="1"/>
  <c r="Y17" i="50"/>
  <c r="Y6" i="50" s="1"/>
  <c r="X341" i="54" s="1"/>
  <c r="AY606" i="54"/>
  <c r="W145" i="54"/>
  <c r="W77" i="54"/>
  <c r="BD449" i="54"/>
  <c r="BD435" i="54"/>
  <c r="BM369" i="54"/>
  <c r="BM363" i="54"/>
  <c r="BM367" i="54"/>
  <c r="I5" i="20"/>
  <c r="H77" i="54" s="1"/>
  <c r="M33" i="50"/>
  <c r="M227" i="54"/>
  <c r="O294" i="54"/>
  <c r="O91" i="54"/>
  <c r="AP318" i="54"/>
  <c r="B330" i="54"/>
  <c r="J407" i="54"/>
  <c r="J331" i="54"/>
  <c r="AN319" i="54"/>
  <c r="AV307" i="54"/>
  <c r="AV104" i="54"/>
  <c r="F48" i="21"/>
  <c r="F52" i="21" s="1"/>
  <c r="Z331" i="54"/>
  <c r="Z407" i="54"/>
  <c r="H505" i="54"/>
  <c r="I37" i="35"/>
  <c r="I40" i="35" s="1"/>
  <c r="D505" i="54"/>
  <c r="E37" i="35"/>
  <c r="E40" i="35" s="1"/>
  <c r="AO27" i="31"/>
  <c r="AO30" i="31" s="1"/>
  <c r="V5" i="18"/>
  <c r="AL145" i="54"/>
  <c r="BE162" i="54" s="1"/>
  <c r="AL83" i="54"/>
  <c r="N27" i="43"/>
  <c r="AA145" i="54"/>
  <c r="AA77" i="54"/>
  <c r="AB34" i="20"/>
  <c r="AB38" i="20" s="1"/>
  <c r="P13" i="20"/>
  <c r="BH402" i="54"/>
  <c r="S44" i="22"/>
  <c r="S48" i="22" s="1"/>
  <c r="N387" i="54"/>
  <c r="N330" i="54"/>
  <c r="S48" i="21"/>
  <c r="S52" i="21" s="1"/>
  <c r="W331" i="54"/>
  <c r="AB18" i="49"/>
  <c r="D111" i="54"/>
  <c r="L11" i="18"/>
  <c r="K35" i="21"/>
  <c r="BG140" i="54"/>
  <c r="L329" i="54"/>
  <c r="M28" i="22"/>
  <c r="U111" i="54"/>
  <c r="U75" i="54"/>
  <c r="Q581" i="54"/>
  <c r="H11" i="18"/>
  <c r="P5" i="18"/>
  <c r="R8" i="58"/>
  <c r="V361" i="54"/>
  <c r="V329" i="54"/>
  <c r="W44" i="22"/>
  <c r="N12" i="18"/>
  <c r="AX606" i="54"/>
  <c r="P331" i="54"/>
  <c r="AV27" i="18"/>
  <c r="AV30" i="18" s="1"/>
  <c r="AS128" i="54"/>
  <c r="AT27" i="18"/>
  <c r="AT30" i="18" s="1"/>
  <c r="O345" i="54"/>
  <c r="AO145" i="54"/>
  <c r="AO83" i="54"/>
  <c r="AP34" i="20"/>
  <c r="AP38" i="20"/>
  <c r="L606" i="54"/>
  <c r="M34" i="50"/>
  <c r="M23" i="50" s="1"/>
  <c r="L601" i="54" s="1"/>
  <c r="AV606" i="54"/>
  <c r="Q227" i="54"/>
  <c r="BD464" i="54"/>
  <c r="L407" i="54"/>
  <c r="E227" i="54"/>
  <c r="E230" i="54" s="1"/>
  <c r="F22" i="32"/>
  <c r="G361" i="54"/>
  <c r="Y16" i="50"/>
  <c r="AD577" i="54"/>
  <c r="AD341" i="54"/>
  <c r="C34" i="20"/>
  <c r="C38" i="20" s="1"/>
  <c r="S145" i="54"/>
  <c r="S77" i="54"/>
  <c r="J5" i="20"/>
  <c r="AV227" i="54"/>
  <c r="K393" i="54"/>
  <c r="BE393" i="54" s="1"/>
  <c r="R5" i="18"/>
  <c r="R8" i="1"/>
  <c r="O12" i="18"/>
  <c r="O21" i="18" s="1"/>
  <c r="G17" i="50"/>
  <c r="G6" i="50" s="1"/>
  <c r="K92" i="54"/>
  <c r="K295" i="54"/>
  <c r="H5" i="20"/>
  <c r="BM114" i="54"/>
  <c r="C26" i="17"/>
  <c r="B75" i="54"/>
  <c r="B111" i="54"/>
  <c r="AA17" i="50"/>
  <c r="AA6" i="50"/>
  <c r="BA606" i="54"/>
  <c r="G407" i="54"/>
  <c r="G331" i="54"/>
  <c r="N22" i="32"/>
  <c r="BL150" i="54"/>
  <c r="L128" i="54"/>
  <c r="BF131" i="54" s="1"/>
  <c r="B76" i="54"/>
  <c r="C77" i="54"/>
  <c r="C145" i="54"/>
  <c r="J76" i="54"/>
  <c r="O128" i="54"/>
  <c r="BI131" i="54" s="1"/>
  <c r="BG595" i="54"/>
  <c r="BI414" i="54"/>
  <c r="N145" i="54"/>
  <c r="B77" i="54"/>
  <c r="BF140" i="54"/>
  <c r="BJ365" i="54"/>
  <c r="BJ364" i="54"/>
  <c r="BH591" i="54"/>
  <c r="BH595" i="54"/>
  <c r="C128" i="54"/>
  <c r="D27" i="18"/>
  <c r="D30" i="18" s="1"/>
  <c r="C76" i="54"/>
  <c r="AX577" i="54"/>
  <c r="G37" i="1"/>
  <c r="N505" i="54"/>
  <c r="AQ27" i="31"/>
  <c r="AQ30" i="31" s="1"/>
  <c r="AA20" i="43"/>
  <c r="AA27" i="43"/>
  <c r="AX22" i="32"/>
  <c r="AW227" i="54"/>
  <c r="AW234" i="54" s="1"/>
  <c r="AS407" i="54"/>
  <c r="AS337" i="54"/>
  <c r="AT30" i="58"/>
  <c r="AT33" i="58" s="1"/>
  <c r="BA104" i="54"/>
  <c r="BA307" i="54"/>
  <c r="U321" i="54"/>
  <c r="U297" i="54"/>
  <c r="X30" i="58"/>
  <c r="X33" i="58" s="1"/>
  <c r="AK306" i="54"/>
  <c r="AN168" i="54"/>
  <c r="BG176" i="54" s="1"/>
  <c r="AO18" i="6"/>
  <c r="AH12" i="16"/>
  <c r="AH15" i="16"/>
  <c r="AU19" i="22"/>
  <c r="S505" i="54"/>
  <c r="BM510" i="54" s="1"/>
  <c r="T37" i="35"/>
  <c r="T40" i="35" s="1"/>
  <c r="R19" i="22"/>
  <c r="AN24" i="12"/>
  <c r="AM267" i="54"/>
  <c r="BF283" i="54" s="1"/>
  <c r="AN30" i="12"/>
  <c r="AN33" i="12" s="1"/>
  <c r="BC559" i="54"/>
  <c r="I561" i="54"/>
  <c r="BC561" i="54" s="1"/>
  <c r="X39" i="22"/>
  <c r="F8" i="50"/>
  <c r="BB111" i="54"/>
  <c r="BC26" i="17"/>
  <c r="J330" i="54"/>
  <c r="Q74" i="60"/>
  <c r="AZ81" i="54"/>
  <c r="BA26" i="17"/>
  <c r="AZ111" i="54"/>
  <c r="AE591" i="54"/>
  <c r="AE352" i="54"/>
  <c r="M389" i="54"/>
  <c r="N40" i="21"/>
  <c r="I22" i="58"/>
  <c r="N207" i="54"/>
  <c r="BH210" i="54" s="1"/>
  <c r="O15" i="9"/>
  <c r="P389" i="54"/>
  <c r="Q40" i="21"/>
  <c r="AS335" i="54"/>
  <c r="AT19" i="22"/>
  <c r="AR554" i="54"/>
  <c r="BK570" i="54" s="1"/>
  <c r="AS23" i="15"/>
  <c r="AS25" i="15" s="1"/>
  <c r="AT594" i="54"/>
  <c r="AT355" i="54"/>
  <c r="I92" i="54"/>
  <c r="F13" i="31"/>
  <c r="J11" i="32"/>
  <c r="AD16" i="50"/>
  <c r="AE306" i="54"/>
  <c r="P15" i="9"/>
  <c r="O193" i="54"/>
  <c r="AX207" i="54"/>
  <c r="AY27" i="31"/>
  <c r="AY30" i="31"/>
  <c r="AB20" i="21"/>
  <c r="B90" i="54"/>
  <c r="M253" i="54"/>
  <c r="N18" i="51"/>
  <c r="AL9" i="31"/>
  <c r="AN27" i="43"/>
  <c r="AK9" i="31"/>
  <c r="BC37" i="35"/>
  <c r="BC40" i="35" s="1"/>
  <c r="D15" i="10"/>
  <c r="AH307" i="54"/>
  <c r="P39" i="22"/>
  <c r="F15" i="35"/>
  <c r="BB27" i="43"/>
  <c r="R47" i="21"/>
  <c r="Z37" i="1"/>
  <c r="Z361" i="54"/>
  <c r="AE27" i="20"/>
  <c r="BB47" i="21"/>
  <c r="E20" i="21"/>
  <c r="U23" i="43"/>
  <c r="D21" i="32"/>
  <c r="N21" i="1"/>
  <c r="AT22" i="32"/>
  <c r="AN47" i="21"/>
  <c r="AD29" i="1"/>
  <c r="F20" i="21"/>
  <c r="H74" i="60"/>
  <c r="M295" i="54"/>
  <c r="AR104" i="54"/>
  <c r="G20" i="21"/>
  <c r="AK307" i="54"/>
  <c r="AU12" i="22"/>
  <c r="L18" i="10"/>
  <c r="AS227" i="54"/>
  <c r="AS234" i="54" s="1"/>
  <c r="BL234" i="54" s="1"/>
  <c r="K20" i="21"/>
  <c r="AO33" i="50"/>
  <c r="C39" i="22"/>
  <c r="W18" i="61"/>
  <c r="AT13" i="58"/>
  <c r="P20" i="21"/>
  <c r="J27" i="20"/>
  <c r="G12" i="22"/>
  <c r="AA33" i="20"/>
  <c r="K8" i="1"/>
  <c r="K16" i="1" s="1"/>
  <c r="Y39" i="22"/>
  <c r="R47" i="22"/>
  <c r="W39" i="22"/>
  <c r="AQ18" i="49"/>
  <c r="N18" i="10"/>
  <c r="AJ6" i="50"/>
  <c r="AO27" i="43"/>
  <c r="H90" i="54"/>
  <c r="T295" i="54"/>
  <c r="AD27" i="20"/>
  <c r="D35" i="21"/>
  <c r="P18" i="61"/>
  <c r="AX20" i="21"/>
  <c r="W495" i="54"/>
  <c r="T25" i="35"/>
  <c r="S16" i="52"/>
  <c r="L15" i="16"/>
  <c r="U14" i="37"/>
  <c r="BA26" i="18"/>
  <c r="N15" i="16"/>
  <c r="AA15" i="61"/>
  <c r="G15" i="61"/>
  <c r="P15" i="61"/>
  <c r="H15" i="16"/>
  <c r="AM447" i="54"/>
  <c r="V209" i="54"/>
  <c r="AE23" i="15"/>
  <c r="AE25" i="15"/>
  <c r="AX26" i="17"/>
  <c r="E15" i="61"/>
  <c r="AA20" i="21"/>
  <c r="AU16" i="36"/>
  <c r="AU18" i="36" s="1"/>
  <c r="E531" i="54"/>
  <c r="AA16" i="36"/>
  <c r="AA18" i="36" s="1"/>
  <c r="AS27" i="20"/>
  <c r="AS20" i="21"/>
  <c r="S13" i="13"/>
  <c r="AI19" i="22"/>
  <c r="AS505" i="54"/>
  <c r="L18" i="61"/>
  <c r="K15" i="16"/>
  <c r="AU16" i="52"/>
  <c r="AP15" i="9"/>
  <c r="D508" i="54"/>
  <c r="E36" i="35"/>
  <c r="AK39" i="22"/>
  <c r="N18" i="61"/>
  <c r="I21" i="32"/>
  <c r="E42" i="39"/>
  <c r="D42" i="39"/>
  <c r="D43" i="39" s="1"/>
  <c r="K42" i="39"/>
  <c r="I14" i="37"/>
  <c r="C14" i="37"/>
  <c r="L15" i="52"/>
  <c r="L16" i="52" s="1"/>
  <c r="H15" i="52"/>
  <c r="H16" i="52" s="1"/>
  <c r="C16" i="38"/>
  <c r="P17" i="15"/>
  <c r="Z23" i="15"/>
  <c r="Z25" i="15" s="1"/>
  <c r="V11" i="49"/>
  <c r="X9" i="37"/>
  <c r="AB15" i="37"/>
  <c r="V6" i="10"/>
  <c r="V8" i="10" s="1"/>
  <c r="W5" i="10"/>
  <c r="Y12" i="10"/>
  <c r="Z10" i="10"/>
  <c r="AA5" i="10"/>
  <c r="AD18" i="51"/>
  <c r="AD20" i="32"/>
  <c r="AD21" i="32" s="1"/>
  <c r="AE16" i="36"/>
  <c r="AE18" i="36" s="1"/>
  <c r="AE42" i="39"/>
  <c r="AE19" i="38"/>
  <c r="AE21" i="38" s="1"/>
  <c r="AE13" i="13"/>
  <c r="AE20" i="32"/>
  <c r="AF24" i="12"/>
  <c r="AY17" i="7"/>
  <c r="AQ12" i="16"/>
  <c r="AX12" i="16"/>
  <c r="BC12" i="16"/>
  <c r="BB25" i="42"/>
  <c r="BB27" i="42" s="1"/>
  <c r="AI42" i="39"/>
  <c r="AI43" i="39" s="1"/>
  <c r="AH42" i="39"/>
  <c r="AH43" i="39" s="1"/>
  <c r="AK13" i="58"/>
  <c r="AY35" i="21"/>
  <c r="AX40" i="21"/>
  <c r="AW45" i="21"/>
  <c r="AW47" i="21" s="1"/>
  <c r="AI45" i="21"/>
  <c r="AI47" i="21" s="1"/>
  <c r="AL45" i="21"/>
  <c r="AL47" i="21" s="1"/>
  <c r="AJ39" i="22"/>
  <c r="AU42" i="22"/>
  <c r="AU43" i="22" s="1"/>
  <c r="BB47" i="22"/>
  <c r="BB48" i="22" s="1"/>
  <c r="AH47" i="22"/>
  <c r="AZ24" i="12"/>
  <c r="BC26" i="31"/>
  <c r="AT15" i="35"/>
  <c r="D31" i="20"/>
  <c r="D33" i="20" s="1"/>
  <c r="M45" i="21"/>
  <c r="M47" i="21" s="1"/>
  <c r="N24" i="12"/>
  <c r="C13" i="13"/>
  <c r="L23" i="15"/>
  <c r="L25" i="15" s="1"/>
  <c r="B296" i="54"/>
  <c r="B582" i="54"/>
  <c r="W11" i="49"/>
  <c r="X19" i="22"/>
  <c r="O29" i="12"/>
  <c r="X17" i="10"/>
  <c r="Y11" i="10"/>
  <c r="Z9" i="10"/>
  <c r="AB17" i="10"/>
  <c r="W25" i="17"/>
  <c r="AD11" i="12"/>
  <c r="AD8" i="1"/>
  <c r="AE34" i="35"/>
  <c r="AD518" i="54" s="1"/>
  <c r="AF20" i="32"/>
  <c r="AF21" i="32" s="1"/>
  <c r="AY15" i="52"/>
  <c r="AQ25" i="42"/>
  <c r="AQ27" i="42" s="1"/>
  <c r="AY14" i="37"/>
  <c r="AG13" i="58"/>
  <c r="AZ39" i="22"/>
  <c r="AW42" i="22"/>
  <c r="AW43" i="22" s="1"/>
  <c r="AQ47" i="22"/>
  <c r="AQ48" i="22" s="1"/>
  <c r="BC47" i="22"/>
  <c r="AY15" i="10"/>
  <c r="AT307" i="54"/>
  <c r="E18" i="30"/>
  <c r="E20" i="30" s="1"/>
  <c r="D18" i="30"/>
  <c r="D20" i="30" s="1"/>
  <c r="G18" i="30"/>
  <c r="G20" i="30" s="1"/>
  <c r="L24" i="12"/>
  <c r="G26" i="31"/>
  <c r="O11" i="49"/>
  <c r="O15" i="49" s="1"/>
  <c r="AA12" i="49"/>
  <c r="AA15" i="49" s="1"/>
  <c r="Y9" i="37"/>
  <c r="AB18" i="51"/>
  <c r="O9" i="31"/>
  <c r="T22" i="31"/>
  <c r="W22" i="31"/>
  <c r="Z22" i="31"/>
  <c r="V26" i="31"/>
  <c r="W17" i="10"/>
  <c r="X12" i="10"/>
  <c r="Y10" i="10"/>
  <c r="Z5" i="10"/>
  <c r="AB11" i="10"/>
  <c r="AD35" i="39"/>
  <c r="AC353" i="54"/>
  <c r="AF18" i="10"/>
  <c r="AT17" i="7"/>
  <c r="AU14" i="37"/>
  <c r="AO37" i="39"/>
  <c r="AO38" i="39" s="1"/>
  <c r="AW37" i="39"/>
  <c r="AM42" i="39"/>
  <c r="AM43" i="39" s="1"/>
  <c r="AH16" i="38"/>
  <c r="AK16" i="38"/>
  <c r="AH45" i="21"/>
  <c r="AH47" i="21" s="1"/>
  <c r="BB12" i="22"/>
  <c r="AL47" i="22"/>
  <c r="AL48" i="22" s="1"/>
  <c r="AP24" i="12"/>
  <c r="AT29" i="12"/>
  <c r="AQ15" i="30"/>
  <c r="AQ20" i="32"/>
  <c r="AQ21" i="32" s="1"/>
  <c r="AY20" i="32"/>
  <c r="AY21" i="32" s="1"/>
  <c r="AJ20" i="32"/>
  <c r="AJ21" i="32" s="1"/>
  <c r="AR20" i="32"/>
  <c r="AR21" i="32" s="1"/>
  <c r="AN15" i="10"/>
  <c r="AZ15" i="10"/>
  <c r="BA15" i="10"/>
  <c r="BC15" i="10"/>
  <c r="AG18" i="6"/>
  <c r="AJ18" i="6"/>
  <c r="AL18" i="6"/>
  <c r="AQ18" i="6"/>
  <c r="K15" i="30"/>
  <c r="J24" i="12"/>
  <c r="I24" i="12"/>
  <c r="F24" i="12"/>
  <c r="D24" i="12"/>
  <c r="P13" i="49"/>
  <c r="P15" i="49" s="1"/>
  <c r="AB12" i="49"/>
  <c r="AB15" i="49" s="1"/>
  <c r="Y7" i="37"/>
  <c r="O42" i="22"/>
  <c r="O43" i="22" s="1"/>
  <c r="Z47" i="22"/>
  <c r="AA9" i="13"/>
  <c r="S20" i="32"/>
  <c r="S21" i="32" s="1"/>
  <c r="W16" i="10"/>
  <c r="X11" i="10"/>
  <c r="Y9" i="10"/>
  <c r="AA17" i="10"/>
  <c r="AB10" i="10"/>
  <c r="AD34" i="35"/>
  <c r="AC518" i="54" s="1"/>
  <c r="AI14" i="37"/>
  <c r="BC42" i="22"/>
  <c r="BC43" i="22" s="1"/>
  <c r="AY42" i="22"/>
  <c r="AY43" i="22" s="1"/>
  <c r="AT24" i="12"/>
  <c r="AR15" i="10"/>
  <c r="AH18" i="10"/>
  <c r="AQ8" i="10"/>
  <c r="I30" i="12"/>
  <c r="I33" i="12"/>
  <c r="L45" i="21"/>
  <c r="L47" i="21" s="1"/>
  <c r="M20" i="32"/>
  <c r="M21" i="32" s="1"/>
  <c r="C238" i="54"/>
  <c r="Q13" i="49"/>
  <c r="Q15" i="49" s="1"/>
  <c r="R7" i="49"/>
  <c r="Z15" i="37"/>
  <c r="Z17" i="37" s="1"/>
  <c r="X6" i="13"/>
  <c r="X16" i="13" s="1"/>
  <c r="AA8" i="13"/>
  <c r="R9" i="31"/>
  <c r="V12" i="10"/>
  <c r="V15" i="10" s="1"/>
  <c r="W12" i="10"/>
  <c r="X10" i="10"/>
  <c r="Y5" i="10"/>
  <c r="AA12" i="10"/>
  <c r="AB9" i="10"/>
  <c r="X24" i="18"/>
  <c r="X26" i="18" s="1"/>
  <c r="AD17" i="51"/>
  <c r="AF11" i="39"/>
  <c r="AS16" i="38"/>
  <c r="AQ40" i="21"/>
  <c r="AJ45" i="21"/>
  <c r="AJ47" i="21" s="1"/>
  <c r="AH24" i="12"/>
  <c r="AR24" i="12"/>
  <c r="AP29" i="12"/>
  <c r="AV13" i="13"/>
  <c r="AW13" i="13"/>
  <c r="AY13" i="13"/>
  <c r="AK15" i="10"/>
  <c r="AO8" i="10"/>
  <c r="AJ27" i="20"/>
  <c r="C17" i="15"/>
  <c r="K17" i="15"/>
  <c r="E23" i="15"/>
  <c r="E25" i="15" s="1"/>
  <c r="T12" i="49"/>
  <c r="T15" i="49" s="1"/>
  <c r="W7" i="49"/>
  <c r="AA9" i="37"/>
  <c r="AA17" i="37"/>
  <c r="V11" i="10"/>
  <c r="W11" i="10"/>
  <c r="X9" i="10"/>
  <c r="Z17" i="10"/>
  <c r="AA11" i="10"/>
  <c r="AB16" i="10"/>
  <c r="AD12" i="7"/>
  <c r="AM12" i="16"/>
  <c r="AH25" i="42"/>
  <c r="AH27" i="42" s="1"/>
  <c r="AK37" i="39"/>
  <c r="AK38" i="39" s="1"/>
  <c r="AS37" i="39"/>
  <c r="AS38" i="39" s="1"/>
  <c r="AQ16" i="38"/>
  <c r="BC13" i="58"/>
  <c r="BB24" i="12"/>
  <c r="AG13" i="13"/>
  <c r="AJ16" i="13"/>
  <c r="AK20" i="32"/>
  <c r="AK21" i="32" s="1"/>
  <c r="AO31" i="20"/>
  <c r="AO33" i="20" s="1"/>
  <c r="I37" i="39"/>
  <c r="I38" i="39" s="1"/>
  <c r="C24" i="12"/>
  <c r="K24" i="12"/>
  <c r="J29" i="12"/>
  <c r="K31" i="20"/>
  <c r="K33" i="20" s="1"/>
  <c r="J39" i="22"/>
  <c r="L20" i="32"/>
  <c r="L21" i="32" s="1"/>
  <c r="L15" i="10"/>
  <c r="K16" i="38"/>
  <c r="AD607" i="54"/>
  <c r="U14" i="49"/>
  <c r="U15" i="49" s="1"/>
  <c r="AB16" i="37"/>
  <c r="U45" i="21"/>
  <c r="U47" i="21"/>
  <c r="Y7" i="13"/>
  <c r="AB7" i="13"/>
  <c r="AB16" i="13" s="1"/>
  <c r="V17" i="32"/>
  <c r="Z9" i="31"/>
  <c r="AE11" i="12"/>
  <c r="AE11" i="30"/>
  <c r="AF15" i="16"/>
  <c r="AF20" i="42"/>
  <c r="AT37" i="39"/>
  <c r="AT38" i="39" s="1"/>
  <c r="AL37" i="39"/>
  <c r="AL38" i="39" s="1"/>
  <c r="BA42" i="39"/>
  <c r="AL42" i="39"/>
  <c r="AL43" i="39" s="1"/>
  <c r="AP47" i="21"/>
  <c r="AX42" i="22"/>
  <c r="BB42" i="22"/>
  <c r="BB43" i="22" s="1"/>
  <c r="AJ29" i="12"/>
  <c r="AZ15" i="30"/>
  <c r="AP15" i="10"/>
  <c r="AH15" i="10"/>
  <c r="BC8" i="10"/>
  <c r="I20" i="42"/>
  <c r="F20" i="42"/>
  <c r="D20" i="42"/>
  <c r="E42" i="22"/>
  <c r="E43" i="22" s="1"/>
  <c r="H23" i="15"/>
  <c r="H25" i="15" s="1"/>
  <c r="X10" i="37"/>
  <c r="W16" i="38"/>
  <c r="V9" i="10"/>
  <c r="W9" i="10"/>
  <c r="Y17" i="10"/>
  <c r="Z11" i="10"/>
  <c r="AD29" i="12"/>
  <c r="AE15" i="52"/>
  <c r="AE16" i="52"/>
  <c r="AF39" i="39"/>
  <c r="AY16" i="52"/>
  <c r="AR35" i="39"/>
  <c r="AL16" i="38"/>
  <c r="AM19" i="38"/>
  <c r="AM21" i="38"/>
  <c r="AK45" i="21"/>
  <c r="AK47" i="21"/>
  <c r="AY29" i="12"/>
  <c r="AS13" i="13"/>
  <c r="AN21" i="32"/>
  <c r="AY22" i="31"/>
  <c r="AZ9" i="31"/>
  <c r="BB9" i="31"/>
  <c r="AY18" i="10"/>
  <c r="BC18" i="10"/>
  <c r="AZ305" i="54"/>
  <c r="AJ428" i="54"/>
  <c r="AN21" i="15"/>
  <c r="T193" i="54"/>
  <c r="T197" i="54" s="1"/>
  <c r="I414" i="54"/>
  <c r="I412" i="54"/>
  <c r="AF193" i="54"/>
  <c r="AF203" i="54" s="1"/>
  <c r="AJ193" i="54"/>
  <c r="AN238" i="54"/>
  <c r="BG247" i="54" s="1"/>
  <c r="AZ238" i="54"/>
  <c r="AL253" i="54"/>
  <c r="U16" i="1"/>
  <c r="AA296" i="54"/>
  <c r="AL26" i="18"/>
  <c r="AL8" i="17"/>
  <c r="AI253" i="54"/>
  <c r="AY554" i="54"/>
  <c r="AZ592" i="54"/>
  <c r="AJ605" i="54"/>
  <c r="AJ25" i="17"/>
  <c r="AO34" i="35"/>
  <c r="AN518" i="54" s="1"/>
  <c r="AI21" i="15"/>
  <c r="AH571" i="54"/>
  <c r="AL554" i="54"/>
  <c r="AE594" i="54"/>
  <c r="AU594" i="54"/>
  <c r="AG182" i="54"/>
  <c r="AZ182" i="54"/>
  <c r="BA193" i="54"/>
  <c r="BA203" i="54" s="1"/>
  <c r="AU304" i="54"/>
  <c r="AZ106" i="54"/>
  <c r="BB305" i="54"/>
  <c r="AW428" i="54"/>
  <c r="AW13" i="36"/>
  <c r="AV491" i="54" s="1"/>
  <c r="AV501" i="54" s="1"/>
  <c r="AK34" i="35"/>
  <c r="AJ518" i="54" s="1"/>
  <c r="AJ21" i="15"/>
  <c r="W75" i="54"/>
  <c r="AG193" i="54"/>
  <c r="AU253" i="54"/>
  <c r="BA306" i="54"/>
  <c r="AY13" i="36"/>
  <c r="AX491" i="54" s="1"/>
  <c r="AX501" i="54" s="1"/>
  <c r="AV526" i="54"/>
  <c r="AL25" i="17"/>
  <c r="AR25" i="17"/>
  <c r="AI309" i="54"/>
  <c r="AJ307" i="54"/>
  <c r="AO29" i="1"/>
  <c r="AI34" i="35"/>
  <c r="AH518" i="54" s="1"/>
  <c r="AH21" i="15"/>
  <c r="AV353" i="54"/>
  <c r="AH31" i="20"/>
  <c r="AH33" i="20" s="1"/>
  <c r="AP31" i="20"/>
  <c r="AP33" i="20" s="1"/>
  <c r="AF182" i="54"/>
  <c r="AE238" i="54"/>
  <c r="AU238" i="54"/>
  <c r="AM594" i="54"/>
  <c r="Z605" i="54"/>
  <c r="Z346" i="54"/>
  <c r="W182" i="54"/>
  <c r="W185" i="54" s="1"/>
  <c r="D238" i="54"/>
  <c r="D242" i="54" s="1"/>
  <c r="K238" i="54"/>
  <c r="L34" i="35"/>
  <c r="L36" i="35" s="1"/>
  <c r="K554" i="54"/>
  <c r="V347" i="54"/>
  <c r="BH538" i="54"/>
  <c r="AC441" i="54"/>
  <c r="AC443" i="54" s="1"/>
  <c r="AW317" i="54"/>
  <c r="F34" i="35"/>
  <c r="AB34" i="35"/>
  <c r="AA508" i="54" s="1"/>
  <c r="W21" i="15"/>
  <c r="AU550" i="54"/>
  <c r="F238" i="54"/>
  <c r="BA321" i="54"/>
  <c r="D554" i="54"/>
  <c r="W582" i="54"/>
  <c r="AO193" i="54"/>
  <c r="O42" i="1"/>
  <c r="AP426" i="54"/>
  <c r="BI426" i="54" s="1"/>
  <c r="AP526" i="54"/>
  <c r="BI536" i="54" s="1"/>
  <c r="L238" i="54"/>
  <c r="AO106" i="54"/>
  <c r="AZ168" i="54"/>
  <c r="W193" i="54"/>
  <c r="W197" i="54" s="1"/>
  <c r="T292" i="54"/>
  <c r="W29" i="1"/>
  <c r="W37" i="1" s="1"/>
  <c r="X29" i="1"/>
  <c r="K34" i="35"/>
  <c r="J508" i="54" s="1"/>
  <c r="E554" i="54"/>
  <c r="I21" i="15"/>
  <c r="H559" i="54" s="1"/>
  <c r="K21" i="15"/>
  <c r="Y21" i="15"/>
  <c r="Z582" i="54"/>
  <c r="AO238" i="54"/>
  <c r="AP253" i="54"/>
  <c r="AQ21" i="15"/>
  <c r="O583" i="54"/>
  <c r="Z168" i="54"/>
  <c r="AY543" i="54"/>
  <c r="AY550" i="54" s="1"/>
  <c r="AJ442" i="54"/>
  <c r="S25" i="43"/>
  <c r="W13" i="16"/>
  <c r="W15" i="16" s="1"/>
  <c r="S5" i="7"/>
  <c r="T28" i="15"/>
  <c r="T21" i="15" s="1"/>
  <c r="D16" i="6"/>
  <c r="C171" i="54" s="1"/>
  <c r="H16" i="6"/>
  <c r="G171" i="54" s="1"/>
  <c r="L15" i="6"/>
  <c r="U16" i="6"/>
  <c r="T171" i="54" s="1"/>
  <c r="X15" i="6"/>
  <c r="AH447" i="54"/>
  <c r="BA433" i="54"/>
  <c r="F8" i="16"/>
  <c r="F15" i="16" s="1"/>
  <c r="AA13" i="16"/>
  <c r="T543" i="54"/>
  <c r="AS267" i="54"/>
  <c r="AQ305" i="54"/>
  <c r="S30" i="39"/>
  <c r="T8" i="39"/>
  <c r="AR526" i="54"/>
  <c r="D15" i="6"/>
  <c r="D17" i="6" s="1"/>
  <c r="H15" i="6"/>
  <c r="M16" i="6"/>
  <c r="Q16" i="6"/>
  <c r="P171" i="54" s="1"/>
  <c r="U15" i="6"/>
  <c r="Y16" i="6"/>
  <c r="X171" i="54" s="1"/>
  <c r="W168" i="54"/>
  <c r="AW433" i="54"/>
  <c r="AU25" i="43"/>
  <c r="AU26" i="43" s="1"/>
  <c r="BC25" i="43"/>
  <c r="BC26" i="43" s="1"/>
  <c r="AN478" i="54"/>
  <c r="T10" i="7"/>
  <c r="T12" i="7" s="1"/>
  <c r="Q16" i="51"/>
  <c r="Q17" i="51" s="1"/>
  <c r="AS352" i="54"/>
  <c r="E16" i="6"/>
  <c r="D171" i="54" s="1"/>
  <c r="M15" i="6"/>
  <c r="Q15" i="6"/>
  <c r="Q17" i="6" s="1"/>
  <c r="U14" i="6"/>
  <c r="U18" i="6" s="1"/>
  <c r="Y14" i="6"/>
  <c r="Y18" i="6" s="1"/>
  <c r="AJ17" i="6"/>
  <c r="R25" i="43"/>
  <c r="R26" i="43" s="1"/>
  <c r="AA25" i="43"/>
  <c r="AA26" i="43" s="1"/>
  <c r="F25" i="43"/>
  <c r="F26" i="43" s="1"/>
  <c r="AA8" i="16"/>
  <c r="T5" i="7"/>
  <c r="E15" i="6"/>
  <c r="I16" i="6"/>
  <c r="N15" i="6"/>
  <c r="R15" i="6"/>
  <c r="R17" i="6" s="1"/>
  <c r="V15" i="6"/>
  <c r="Z14" i="6"/>
  <c r="AP21" i="15"/>
  <c r="AO571" i="54" s="1"/>
  <c r="BH571" i="54" s="1"/>
  <c r="N582" i="54"/>
  <c r="AY168" i="54"/>
  <c r="AY178" i="54" s="1"/>
  <c r="AG543" i="54"/>
  <c r="AG550" i="54" s="1"/>
  <c r="AK447" i="54"/>
  <c r="BD455" i="54" s="1"/>
  <c r="AN433" i="54"/>
  <c r="AD442" i="54"/>
  <c r="AD443" i="54" s="1"/>
  <c r="AE441" i="54"/>
  <c r="AP441" i="54"/>
  <c r="AZ442" i="54"/>
  <c r="D9" i="16"/>
  <c r="D15" i="16" s="1"/>
  <c r="R347" i="54"/>
  <c r="F15" i="6"/>
  <c r="F17" i="6" s="1"/>
  <c r="I15" i="6"/>
  <c r="N14" i="6"/>
  <c r="S16" i="6"/>
  <c r="R171" i="54" s="1"/>
  <c r="V14" i="6"/>
  <c r="AA14" i="6"/>
  <c r="AA17" i="6" s="1"/>
  <c r="K11" i="43"/>
  <c r="DJ85" i="60"/>
  <c r="AF18" i="61"/>
  <c r="AN18" i="61"/>
  <c r="Q10" i="9"/>
  <c r="AR253" i="54"/>
  <c r="BK262" i="54" s="1"/>
  <c r="AR308" i="54"/>
  <c r="AS442" i="54"/>
  <c r="T5" i="52"/>
  <c r="S433" i="54" s="1"/>
  <c r="R10" i="15"/>
  <c r="Q347" i="54"/>
  <c r="G16" i="6"/>
  <c r="F171" i="54" s="1"/>
  <c r="J15" i="6"/>
  <c r="J17" i="6" s="1"/>
  <c r="O16" i="6"/>
  <c r="N171" i="54" s="1"/>
  <c r="S14" i="6"/>
  <c r="W16" i="6"/>
  <c r="AB14" i="6"/>
  <c r="AB18" i="6" s="1"/>
  <c r="AV168" i="54"/>
  <c r="AV178" i="54" s="1"/>
  <c r="AL543" i="54"/>
  <c r="AZ433" i="54"/>
  <c r="AU441" i="54"/>
  <c r="T579" i="54"/>
  <c r="BC11" i="43"/>
  <c r="R20" i="43"/>
  <c r="N25" i="43"/>
  <c r="N26" i="43" s="1"/>
  <c r="S10" i="16"/>
  <c r="S15" i="16" s="1"/>
  <c r="AQ193" i="54"/>
  <c r="R16" i="39"/>
  <c r="T30" i="39"/>
  <c r="S467" i="54" s="1"/>
  <c r="BM467" i="54" s="1"/>
  <c r="H15" i="35"/>
  <c r="AF15" i="35"/>
  <c r="AV480" i="54"/>
  <c r="AI15" i="61"/>
  <c r="AQ15" i="61"/>
  <c r="AY15" i="61"/>
  <c r="AM15" i="61"/>
  <c r="C16" i="6"/>
  <c r="B171" i="54" s="1"/>
  <c r="L16" i="6"/>
  <c r="L17" i="6" s="1"/>
  <c r="P15" i="6"/>
  <c r="T15" i="6"/>
  <c r="AI17" i="6"/>
  <c r="AX17" i="6"/>
  <c r="AJ38" i="1"/>
  <c r="AZ38" i="1"/>
  <c r="AZ27" i="1" s="1"/>
  <c r="J294" i="54"/>
  <c r="G91" i="54"/>
  <c r="G90" i="54"/>
  <c r="D89" i="54"/>
  <c r="BB320" i="54"/>
  <c r="AA295" i="54"/>
  <c r="AM29" i="1"/>
  <c r="AM37" i="1" s="1"/>
  <c r="Y296" i="54"/>
  <c r="M92" i="54"/>
  <c r="T92" i="54"/>
  <c r="P21" i="1"/>
  <c r="AL306" i="54"/>
  <c r="M42" i="1"/>
  <c r="D42" i="1"/>
  <c r="AS319" i="54"/>
  <c r="AZ321" i="54"/>
  <c r="AC305" i="54"/>
  <c r="M296" i="54"/>
  <c r="Y297" i="54"/>
  <c r="N94" i="54"/>
  <c r="AR29" i="1"/>
  <c r="AR37" i="1" s="1"/>
  <c r="AR8" i="1"/>
  <c r="AR16" i="1" s="1"/>
  <c r="AS42" i="1"/>
  <c r="AS8" i="1"/>
  <c r="AT8" i="1"/>
  <c r="AQ320" i="54"/>
  <c r="R91" i="54"/>
  <c r="R292" i="54"/>
  <c r="T8" i="1"/>
  <c r="T16" i="1" s="1"/>
  <c r="AD17" i="1"/>
  <c r="AT17" i="1"/>
  <c r="BB17" i="1"/>
  <c r="AV105" i="54"/>
  <c r="AM306" i="54"/>
  <c r="AS307" i="54"/>
  <c r="AM309" i="54"/>
  <c r="AI21" i="1"/>
  <c r="AD304" i="54"/>
  <c r="V29" i="1"/>
  <c r="R92" i="54"/>
  <c r="AU29" i="1"/>
  <c r="AU37" i="1" s="1"/>
  <c r="AO309" i="54"/>
  <c r="AZ309" i="54"/>
  <c r="Y94" i="54"/>
  <c r="C94" i="54"/>
  <c r="AC105" i="54"/>
  <c r="AE29" i="1"/>
  <c r="AK101" i="54"/>
  <c r="AW105" i="54"/>
  <c r="AO305" i="54"/>
  <c r="AE17" i="1"/>
  <c r="AM17" i="1"/>
  <c r="AU17" i="1"/>
  <c r="BC17" i="1"/>
  <c r="AK103" i="54"/>
  <c r="AG318" i="54"/>
  <c r="AR319" i="54"/>
  <c r="I91" i="54"/>
  <c r="AK319" i="54"/>
  <c r="N294" i="54"/>
  <c r="F92" i="54"/>
  <c r="U292" i="54"/>
  <c r="AK21" i="1"/>
  <c r="AV317" i="54"/>
  <c r="I297" i="54"/>
  <c r="AR102" i="54"/>
  <c r="AF17" i="1"/>
  <c r="AN17" i="1"/>
  <c r="AN6" i="1" s="1"/>
  <c r="AV17" i="1"/>
  <c r="F91" i="54"/>
  <c r="Q92" i="54"/>
  <c r="AJ318" i="54"/>
  <c r="AE318" i="54"/>
  <c r="J295" i="54"/>
  <c r="C29" i="1"/>
  <c r="AE103" i="54"/>
  <c r="AK104" i="54"/>
  <c r="AU106" i="54"/>
  <c r="V93" i="54"/>
  <c r="AJ21" i="1"/>
  <c r="I89" i="54"/>
  <c r="Y42" i="1"/>
  <c r="AH105" i="54"/>
  <c r="AJ321" i="54"/>
  <c r="AH309" i="54"/>
  <c r="AL320" i="54"/>
  <c r="I296" i="54"/>
  <c r="V293" i="54"/>
  <c r="AY317" i="54"/>
  <c r="Z293" i="54"/>
  <c r="AO102" i="54"/>
  <c r="AP320" i="54"/>
  <c r="AU8" i="1"/>
  <c r="AU16" i="1" s="1"/>
  <c r="AJ319" i="54"/>
  <c r="I294" i="54"/>
  <c r="D294" i="54"/>
  <c r="J91" i="54"/>
  <c r="AI318" i="54"/>
  <c r="J92" i="54"/>
  <c r="N318" i="54"/>
  <c r="AV21" i="1"/>
  <c r="AT104" i="54"/>
  <c r="AR307" i="54"/>
  <c r="AJ104" i="54"/>
  <c r="BA103" i="54"/>
  <c r="P293" i="54"/>
  <c r="F90" i="54"/>
  <c r="AG307" i="54"/>
  <c r="R294" i="54"/>
  <c r="I94" i="54"/>
  <c r="K93" i="54"/>
  <c r="AJ320" i="54"/>
  <c r="T297" i="54"/>
  <c r="U42" i="1"/>
  <c r="W42" i="1"/>
  <c r="AD319" i="54"/>
  <c r="D91" i="54"/>
  <c r="AU307" i="54"/>
  <c r="AC304" i="54"/>
  <c r="AN8" i="1"/>
  <c r="AN16" i="1" s="1"/>
  <c r="AD309" i="54"/>
  <c r="AH8" i="1"/>
  <c r="AI29" i="1"/>
  <c r="AI37" i="1" s="1"/>
  <c r="AH101" i="54"/>
  <c r="AJ29" i="1"/>
  <c r="AM8" i="1"/>
  <c r="AM16" i="1" s="1"/>
  <c r="AN102" i="54"/>
  <c r="AV29" i="1"/>
  <c r="AW29" i="1"/>
  <c r="AW102" i="54"/>
  <c r="AX306" i="54"/>
  <c r="AX309" i="54"/>
  <c r="AY102" i="54"/>
  <c r="X8" i="1"/>
  <c r="X16" i="1" s="1"/>
  <c r="K29" i="1"/>
  <c r="AG17" i="1"/>
  <c r="AW17" i="1"/>
  <c r="AO17" i="1"/>
  <c r="AD318" i="54"/>
  <c r="AF319" i="54"/>
  <c r="AJ317" i="54"/>
  <c r="AB8" i="1"/>
  <c r="AB16" i="1"/>
  <c r="AX103" i="54"/>
  <c r="Z296" i="54"/>
  <c r="Y93" i="54"/>
  <c r="AF8" i="1"/>
  <c r="AX106" i="54"/>
  <c r="BB102" i="54"/>
  <c r="E297" i="54"/>
  <c r="X317" i="54"/>
  <c r="AP101" i="54"/>
  <c r="S42" i="1"/>
  <c r="C294" i="54"/>
  <c r="B295" i="54"/>
  <c r="B293" i="54"/>
  <c r="I292" i="54"/>
  <c r="J293" i="54"/>
  <c r="AC306" i="54"/>
  <c r="AR306" i="54"/>
  <c r="AJ105" i="54"/>
  <c r="AC104" i="54"/>
  <c r="T294" i="54"/>
  <c r="N42" i="1"/>
  <c r="X42" i="1"/>
  <c r="AB29" i="1"/>
  <c r="AB37" i="1" s="1"/>
  <c r="AO308" i="54"/>
  <c r="AP309" i="54"/>
  <c r="AT106" i="54"/>
  <c r="AL103" i="54"/>
  <c r="AC319" i="54"/>
  <c r="J90" i="54"/>
  <c r="H29" i="1"/>
  <c r="H37" i="1" s="1"/>
  <c r="Q292" i="54"/>
  <c r="D8" i="1"/>
  <c r="AF42" i="1"/>
  <c r="AL307" i="54"/>
  <c r="D37" i="1"/>
  <c r="B92" i="54"/>
  <c r="X92" i="54"/>
  <c r="AG104" i="54"/>
  <c r="G8" i="1"/>
  <c r="AH42" i="1"/>
  <c r="AT29" i="1"/>
  <c r="R42" i="1"/>
  <c r="W93" i="54"/>
  <c r="Y293" i="54"/>
  <c r="AB21" i="1"/>
  <c r="P93" i="54"/>
  <c r="AQ309" i="54"/>
  <c r="AJ17" i="1"/>
  <c r="AR17" i="1"/>
  <c r="AZ17" i="1"/>
  <c r="M294" i="54"/>
  <c r="X295" i="54"/>
  <c r="F8" i="1"/>
  <c r="I90" i="54"/>
  <c r="AH321" i="54"/>
  <c r="E94" i="54"/>
  <c r="Z90" i="54"/>
  <c r="AA293" i="54"/>
  <c r="AW8" i="1"/>
  <c r="AW16" i="1" s="1"/>
  <c r="AM103" i="54"/>
  <c r="N16" i="1"/>
  <c r="M91" i="54"/>
  <c r="AY319" i="54"/>
  <c r="AW320" i="54"/>
  <c r="AV321" i="54"/>
  <c r="H42" i="1"/>
  <c r="G297" i="54"/>
  <c r="G94" i="54"/>
  <c r="AG305" i="54"/>
  <c r="AM305" i="54"/>
  <c r="AF321" i="54"/>
  <c r="Y29" i="1"/>
  <c r="Z42" i="1"/>
  <c r="AQ102" i="54"/>
  <c r="D21" i="1"/>
  <c r="U94" i="54"/>
  <c r="P8" i="1"/>
  <c r="P16" i="1" s="1"/>
  <c r="AU21" i="1"/>
  <c r="AA292" i="54"/>
  <c r="V42" i="1"/>
  <c r="AY308" i="54"/>
  <c r="AZ103" i="54"/>
  <c r="BA29" i="1"/>
  <c r="AZ304" i="54"/>
  <c r="X292" i="54"/>
  <c r="AV318" i="54"/>
  <c r="AX321" i="54"/>
  <c r="AQ8" i="1"/>
  <c r="S93" i="54"/>
  <c r="P296" i="54"/>
  <c r="J8" i="1"/>
  <c r="J16" i="1" s="1"/>
  <c r="C21" i="1"/>
  <c r="U91" i="54"/>
  <c r="AQ21" i="1"/>
  <c r="BA8" i="1"/>
  <c r="Q317" i="54"/>
  <c r="T318" i="54"/>
  <c r="S29" i="1"/>
  <c r="S37" i="1" s="1"/>
  <c r="O296" i="54"/>
  <c r="W94" i="54"/>
  <c r="AQ106" i="54"/>
  <c r="AD305" i="54"/>
  <c r="AF305" i="54"/>
  <c r="AO21" i="1"/>
  <c r="AV305" i="54"/>
  <c r="AX307" i="54"/>
  <c r="BB306" i="54"/>
  <c r="U318" i="54"/>
  <c r="N296" i="54"/>
  <c r="N93" i="54"/>
  <c r="R321" i="54"/>
  <c r="R317" i="54"/>
  <c r="AL318" i="54"/>
  <c r="N92" i="54"/>
  <c r="R29" i="1"/>
  <c r="G92" i="54"/>
  <c r="AG319" i="54"/>
  <c r="AH104" i="54"/>
  <c r="Q89" i="54"/>
  <c r="AA92" i="54"/>
  <c r="I293" i="54"/>
  <c r="M89" i="54"/>
  <c r="U89" i="54"/>
  <c r="S294" i="54"/>
  <c r="AY29" i="1"/>
  <c r="AM307" i="54"/>
  <c r="AD102" i="54"/>
  <c r="AE8" i="1"/>
  <c r="AV101" i="54"/>
  <c r="AH29" i="1"/>
  <c r="AJ106" i="54"/>
  <c r="AL102" i="54"/>
  <c r="AW305" i="54"/>
  <c r="AZ306" i="54"/>
  <c r="BC21" i="1"/>
  <c r="V292" i="54"/>
  <c r="G42" i="1"/>
  <c r="M29" i="1"/>
  <c r="S320" i="54"/>
  <c r="AS321" i="54"/>
  <c r="K91" i="54"/>
  <c r="N295" i="54"/>
  <c r="AT103" i="54"/>
  <c r="O293" i="54"/>
  <c r="BB319" i="54"/>
  <c r="AL104" i="54"/>
  <c r="M292" i="54"/>
  <c r="V8" i="1"/>
  <c r="S92" i="54"/>
  <c r="M21" i="1"/>
  <c r="Z8" i="1"/>
  <c r="Z16" i="1" s="1"/>
  <c r="S91" i="54"/>
  <c r="AR21" i="1"/>
  <c r="I8" i="1"/>
  <c r="AB42" i="1"/>
  <c r="AL42" i="1"/>
  <c r="AR42" i="1"/>
  <c r="AX304" i="54"/>
  <c r="AO320" i="54"/>
  <c r="AD321" i="54"/>
  <c r="AP42" i="1"/>
  <c r="AS317" i="54"/>
  <c r="AE42" i="1"/>
  <c r="BB29" i="1"/>
  <c r="BB37" i="1" s="1"/>
  <c r="V89" i="54"/>
  <c r="X296" i="54"/>
  <c r="R297" i="54"/>
  <c r="AT306" i="54"/>
  <c r="V37" i="1"/>
  <c r="L292" i="54"/>
  <c r="AZ21" i="1"/>
  <c r="AV304" i="54"/>
  <c r="R89" i="54"/>
  <c r="AC309" i="54"/>
  <c r="AM105" i="54"/>
  <c r="AZ29" i="1"/>
  <c r="AZ37" i="1" s="1"/>
  <c r="AZ8" i="1"/>
  <c r="BA42" i="1"/>
  <c r="X93" i="54"/>
  <c r="K296" i="54"/>
  <c r="W297" i="54"/>
  <c r="AO105" i="54"/>
  <c r="AP319" i="54"/>
  <c r="AQ103" i="54"/>
  <c r="AC307" i="54"/>
  <c r="L89" i="54"/>
  <c r="T91" i="54"/>
  <c r="AN305" i="54"/>
  <c r="AU104" i="54"/>
  <c r="R21" i="1"/>
  <c r="J42" i="1"/>
  <c r="AO42" i="1"/>
  <c r="BB321" i="54"/>
  <c r="AP106" i="54"/>
  <c r="E93" i="54"/>
  <c r="C297" i="54"/>
  <c r="AC308" i="54"/>
  <c r="AE102" i="54"/>
  <c r="AU308" i="54"/>
  <c r="AV106" i="54"/>
  <c r="AW21" i="1"/>
  <c r="AW103" i="54"/>
  <c r="X90" i="54"/>
  <c r="K42" i="1"/>
  <c r="I37" i="1"/>
  <c r="P29" i="1"/>
  <c r="AU318" i="54"/>
  <c r="AA91" i="54"/>
  <c r="AC101" i="54"/>
  <c r="Y8" i="1"/>
  <c r="Y16" i="1" s="1"/>
  <c r="H293" i="54"/>
  <c r="AX42" i="1"/>
  <c r="E296" i="54"/>
  <c r="AA94" i="54"/>
  <c r="BB309" i="54"/>
  <c r="Y90" i="54"/>
  <c r="AP29" i="1"/>
  <c r="AP37" i="1" s="1"/>
  <c r="R94" i="54"/>
  <c r="N29" i="1"/>
  <c r="M8" i="1"/>
  <c r="M16" i="1" s="1"/>
  <c r="AQ42" i="1"/>
  <c r="AD42" i="1"/>
  <c r="O93" i="54"/>
  <c r="I93" i="54"/>
  <c r="AP304" i="54"/>
  <c r="T42" i="1"/>
  <c r="Z91" i="54"/>
  <c r="BA318" i="54"/>
  <c r="Z294" i="54"/>
  <c r="AA16" i="1"/>
  <c r="AF307" i="54"/>
  <c r="AF104" i="54"/>
  <c r="B89" i="54"/>
  <c r="B292" i="54"/>
  <c r="AC317" i="54"/>
  <c r="N292" i="54"/>
  <c r="N89" i="54"/>
  <c r="AO317" i="54"/>
  <c r="W16" i="1"/>
  <c r="V294" i="54"/>
  <c r="V91" i="54"/>
  <c r="AW318" i="54"/>
  <c r="AF101" i="54"/>
  <c r="BA308" i="54"/>
  <c r="BA105" i="54"/>
  <c r="BA304" i="54"/>
  <c r="BA101" i="54"/>
  <c r="BB8" i="1"/>
  <c r="BB6" i="1" s="1"/>
  <c r="F93" i="54"/>
  <c r="AG320" i="54"/>
  <c r="F321" i="54"/>
  <c r="AG321" i="54"/>
  <c r="F94" i="54"/>
  <c r="V92" i="54"/>
  <c r="AW319" i="54"/>
  <c r="V295" i="54"/>
  <c r="E293" i="54"/>
  <c r="E90" i="54"/>
  <c r="S293" i="54"/>
  <c r="S90" i="54"/>
  <c r="T29" i="1"/>
  <c r="AT102" i="54"/>
  <c r="AT305" i="54"/>
  <c r="L16" i="1"/>
  <c r="AV103" i="54"/>
  <c r="Q294" i="54"/>
  <c r="AL37" i="1"/>
  <c r="AG8" i="1"/>
  <c r="AG6" i="1"/>
  <c r="AI307" i="54"/>
  <c r="AI104" i="54"/>
  <c r="AU42" i="1"/>
  <c r="AL309" i="54"/>
  <c r="AL106" i="54"/>
  <c r="Q42" i="1"/>
  <c r="F296" i="54"/>
  <c r="AE105" i="54"/>
  <c r="AE308" i="54"/>
  <c r="AF106" i="54"/>
  <c r="AW101" i="54"/>
  <c r="AX29" i="1"/>
  <c r="AX37" i="1" s="1"/>
  <c r="AX105" i="54"/>
  <c r="AX308" i="54"/>
  <c r="AY42" i="1"/>
  <c r="AX102" i="54"/>
  <c r="AY8" i="1"/>
  <c r="AY6" i="1" s="1"/>
  <c r="AS37" i="1"/>
  <c r="R16" i="1"/>
  <c r="O295" i="54"/>
  <c r="AV306" i="54"/>
  <c r="AR318" i="54"/>
  <c r="K293" i="54"/>
  <c r="L29" i="1"/>
  <c r="AN21" i="1"/>
  <c r="L42" i="1"/>
  <c r="Q29" i="1"/>
  <c r="BB308" i="54"/>
  <c r="BB105" i="54"/>
  <c r="O317" i="54"/>
  <c r="AP317" i="54"/>
  <c r="C320" i="54"/>
  <c r="C296" i="54"/>
  <c r="AD320" i="54"/>
  <c r="AD105" i="54"/>
  <c r="AD308" i="54"/>
  <c r="AV8" i="1"/>
  <c r="AV6" i="1" s="1"/>
  <c r="AU102" i="54"/>
  <c r="L296" i="54"/>
  <c r="AM320" i="54"/>
  <c r="L93" i="54"/>
  <c r="AP321" i="54"/>
  <c r="O94" i="54"/>
  <c r="AS106" i="54"/>
  <c r="AT308" i="54"/>
  <c r="AT105" i="54"/>
  <c r="AE304" i="54"/>
  <c r="AE101" i="54"/>
  <c r="AF29" i="1"/>
  <c r="O92" i="54"/>
  <c r="F16" i="1"/>
  <c r="AI103" i="54"/>
  <c r="O8" i="1"/>
  <c r="O16" i="1" s="1"/>
  <c r="P92" i="54"/>
  <c r="AI317" i="54"/>
  <c r="H89" i="54"/>
  <c r="H292" i="54"/>
  <c r="J93" i="54"/>
  <c r="J296" i="54"/>
  <c r="AK320" i="54"/>
  <c r="T90" i="54"/>
  <c r="U29" i="1"/>
  <c r="U37" i="1" s="1"/>
  <c r="AI306" i="54"/>
  <c r="G16" i="1"/>
  <c r="P295" i="54"/>
  <c r="AA294" i="54"/>
  <c r="AM104" i="54"/>
  <c r="AS102" i="54"/>
  <c r="AF317" i="54"/>
  <c r="E89" i="54"/>
  <c r="E292" i="54"/>
  <c r="E294" i="54"/>
  <c r="AF318" i="54"/>
  <c r="E91" i="54"/>
  <c r="B93" i="54"/>
  <c r="B320" i="54"/>
  <c r="AC320" i="54"/>
  <c r="AN309" i="54"/>
  <c r="AN106" i="54"/>
  <c r="T293" i="54"/>
  <c r="Y318" i="54"/>
  <c r="Y294" i="54"/>
  <c r="AZ318" i="54"/>
  <c r="Y91" i="54"/>
  <c r="Y317" i="54"/>
  <c r="Y89" i="54"/>
  <c r="Z292" i="54"/>
  <c r="BA317" i="54"/>
  <c r="Z317" i="54"/>
  <c r="AA29" i="1"/>
  <c r="Z89" i="54"/>
  <c r="AO101" i="54"/>
  <c r="AO304" i="54"/>
  <c r="K321" i="54"/>
  <c r="K94" i="54"/>
  <c r="K297" i="54"/>
  <c r="AL321" i="54"/>
  <c r="AL319" i="54"/>
  <c r="C8" i="1"/>
  <c r="C16" i="1" s="1"/>
  <c r="AS305" i="54"/>
  <c r="AL317" i="54"/>
  <c r="K89" i="54"/>
  <c r="AD104" i="54"/>
  <c r="AD307" i="54"/>
  <c r="AF308" i="54"/>
  <c r="AI8" i="1"/>
  <c r="AH304" i="54"/>
  <c r="AI304" i="54"/>
  <c r="AJ8" i="1"/>
  <c r="AJ16" i="1" s="1"/>
  <c r="AI101" i="54"/>
  <c r="AK29" i="1"/>
  <c r="AK27" i="1" s="1"/>
  <c r="AJ101" i="54"/>
  <c r="AJ304" i="54"/>
  <c r="AL8" i="1"/>
  <c r="AL16" i="1" s="1"/>
  <c r="AK102" i="54"/>
  <c r="AK305" i="54"/>
  <c r="H296" i="54"/>
  <c r="H93" i="54"/>
  <c r="AI320" i="54"/>
  <c r="V318" i="54"/>
  <c r="W320" i="54"/>
  <c r="AX320" i="54"/>
  <c r="W317" i="54"/>
  <c r="AX317" i="54"/>
  <c r="BB318" i="54"/>
  <c r="Y92" i="54"/>
  <c r="Y295" i="54"/>
  <c r="AZ319" i="54"/>
  <c r="AF304" i="54"/>
  <c r="AG29" i="1"/>
  <c r="AY307" i="54"/>
  <c r="AY104" i="54"/>
  <c r="U93" i="54"/>
  <c r="AV320" i="54"/>
  <c r="U296" i="54"/>
  <c r="U295" i="54"/>
  <c r="U92" i="54"/>
  <c r="AV319" i="54"/>
  <c r="AO8" i="1"/>
  <c r="AO16" i="1" s="1"/>
  <c r="AN101" i="54"/>
  <c r="AN304" i="54"/>
  <c r="AG42" i="1"/>
  <c r="AG304" i="54"/>
  <c r="AW306" i="54"/>
  <c r="AX305" i="54"/>
  <c r="T21" i="1"/>
  <c r="AD21" i="1"/>
  <c r="AN29" i="1"/>
  <c r="AG101" i="54"/>
  <c r="AI106" i="54"/>
  <c r="M93" i="54"/>
  <c r="F297" i="54"/>
  <c r="AT320" i="54"/>
  <c r="AT21" i="1"/>
  <c r="AM21" i="1"/>
  <c r="E42" i="1"/>
  <c r="BB21" i="1"/>
  <c r="AZ317" i="54"/>
  <c r="AQ37" i="1"/>
  <c r="AJ42" i="1"/>
  <c r="AJ305" i="54"/>
  <c r="AZ42" i="1"/>
  <c r="V90" i="54"/>
  <c r="Z93" i="54"/>
  <c r="AA89" i="54"/>
  <c r="F42" i="1"/>
  <c r="BC42" i="1"/>
  <c r="AH305" i="54"/>
  <c r="AI305" i="54"/>
  <c r="BA305" i="54"/>
  <c r="H94" i="54"/>
  <c r="AT309" i="54"/>
  <c r="W21" i="1"/>
  <c r="BA21" i="1"/>
  <c r="AC321" i="54"/>
  <c r="AK309" i="54"/>
  <c r="V94" i="54"/>
  <c r="AS318" i="54"/>
  <c r="R293" i="54"/>
  <c r="AT37" i="1"/>
  <c r="AN308" i="54"/>
  <c r="AW304" i="54"/>
  <c r="AY305" i="54"/>
  <c r="W89" i="54"/>
  <c r="AV27" i="15"/>
  <c r="AV21" i="15" s="1"/>
  <c r="AV22" i="15" s="1"/>
  <c r="AV28" i="15"/>
  <c r="AW27" i="15"/>
  <c r="AW21" i="15" s="1"/>
  <c r="AV571" i="54" s="1"/>
  <c r="AW28" i="15"/>
  <c r="AV11" i="15"/>
  <c r="AV12" i="15"/>
  <c r="AV14" i="15"/>
  <c r="AV15" i="15"/>
  <c r="AV16" i="15"/>
  <c r="AV29" i="15"/>
  <c r="AW11" i="15"/>
  <c r="AW12" i="15"/>
  <c r="AW14" i="15"/>
  <c r="AW15" i="15"/>
  <c r="AW16" i="15"/>
  <c r="AW29" i="15"/>
  <c r="AV6" i="15"/>
  <c r="AU568" i="54" s="1"/>
  <c r="AV7" i="15"/>
  <c r="AV13" i="15"/>
  <c r="AV20" i="15"/>
  <c r="AU570" i="54" s="1"/>
  <c r="AV24" i="15"/>
  <c r="AU572" i="54" s="1"/>
  <c r="AW13" i="15"/>
  <c r="AW20" i="15"/>
  <c r="AV570" i="54" s="1"/>
  <c r="AW24" i="15"/>
  <c r="AV572" i="54" s="1"/>
  <c r="I21" i="18"/>
  <c r="AH16" i="1"/>
  <c r="AG306" i="54"/>
  <c r="F20" i="17"/>
  <c r="E75" i="54"/>
  <c r="E111" i="54"/>
  <c r="F26" i="17"/>
  <c r="AR145" i="54"/>
  <c r="BK163" i="54" s="1"/>
  <c r="AS34" i="20"/>
  <c r="AS38" i="20" s="1"/>
  <c r="R18" i="49"/>
  <c r="D345" i="54"/>
  <c r="AV207" i="54"/>
  <c r="I34" i="20"/>
  <c r="I38" i="20" s="1"/>
  <c r="AE604" i="54"/>
  <c r="H17" i="50"/>
  <c r="B361" i="54"/>
  <c r="L44" i="22"/>
  <c r="L48" i="22" s="1"/>
  <c r="K361" i="54"/>
  <c r="K329" i="54"/>
  <c r="L28" i="22"/>
  <c r="T145" i="54"/>
  <c r="T77" i="54"/>
  <c r="AU83" i="54"/>
  <c r="AV34" i="20"/>
  <c r="AV38" i="20" s="1"/>
  <c r="AU145" i="54"/>
  <c r="H35" i="21"/>
  <c r="H48" i="21"/>
  <c r="H52" i="21" s="1"/>
  <c r="G387" i="54"/>
  <c r="G330" i="54"/>
  <c r="E27" i="18"/>
  <c r="E30" i="18" s="1"/>
  <c r="AH103" i="54"/>
  <c r="B329" i="54"/>
  <c r="AK22" i="31"/>
  <c r="AJ207" i="54"/>
  <c r="P145" i="54"/>
  <c r="D22" i="58"/>
  <c r="D30" i="58"/>
  <c r="D33" i="58" s="1"/>
  <c r="C606" i="54"/>
  <c r="D34" i="50"/>
  <c r="D23" i="50"/>
  <c r="C601" i="54" s="1"/>
  <c r="F37" i="1"/>
  <c r="O22" i="58"/>
  <c r="N407" i="54"/>
  <c r="BE147" i="54"/>
  <c r="D76" i="54"/>
  <c r="K30" i="58"/>
  <c r="K33" i="58" s="1"/>
  <c r="AH306" i="54"/>
  <c r="Q34" i="20"/>
  <c r="Q38" i="20" s="1"/>
  <c r="AM318" i="54"/>
  <c r="AE22" i="31"/>
  <c r="AE27" i="31"/>
  <c r="AE30" i="31" s="1"/>
  <c r="AD207" i="54"/>
  <c r="I319" i="54"/>
  <c r="J37" i="1"/>
  <c r="P111" i="54"/>
  <c r="BJ114" i="54" s="1"/>
  <c r="P75" i="54"/>
  <c r="D13" i="20"/>
  <c r="C604" i="54"/>
  <c r="C345" i="54"/>
  <c r="C581" i="54"/>
  <c r="BI132" i="54"/>
  <c r="BJ220" i="54"/>
  <c r="H145" i="54"/>
  <c r="P77" i="54"/>
  <c r="L294" i="54"/>
  <c r="E33" i="50"/>
  <c r="R331" i="54"/>
  <c r="AE37" i="1"/>
  <c r="AM604" i="54"/>
  <c r="L345" i="54"/>
  <c r="L581" i="54"/>
  <c r="BL400" i="54"/>
  <c r="M13" i="20"/>
  <c r="AU34" i="20"/>
  <c r="AU38" i="20" s="1"/>
  <c r="AT145" i="54"/>
  <c r="AW27" i="31"/>
  <c r="AW30" i="31" s="1"/>
  <c r="AP207" i="54"/>
  <c r="L91" i="54"/>
  <c r="C33" i="50"/>
  <c r="Z25" i="58"/>
  <c r="L20" i="17"/>
  <c r="L26" i="17"/>
  <c r="K111" i="54"/>
  <c r="BE114" i="54" s="1"/>
  <c r="O75" i="54"/>
  <c r="O111" i="54"/>
  <c r="BI115" i="54" s="1"/>
  <c r="P26" i="17"/>
  <c r="AN207" i="54"/>
  <c r="BG219" i="54" s="1"/>
  <c r="Q111" i="54"/>
  <c r="AS606" i="54"/>
  <c r="AM27" i="31"/>
  <c r="AM30" i="31" s="1"/>
  <c r="N130" i="54"/>
  <c r="O11" i="18"/>
  <c r="AI341" i="54"/>
  <c r="AI577" i="54"/>
  <c r="AR27" i="31"/>
  <c r="AR30" i="31" s="1"/>
  <c r="T76" i="54"/>
  <c r="U21" i="18"/>
  <c r="Z606" i="54"/>
  <c r="AA34" i="50"/>
  <c r="AA23" i="50"/>
  <c r="G48" i="21"/>
  <c r="G52" i="21" s="1"/>
  <c r="U48" i="21"/>
  <c r="U52" i="21" s="1"/>
  <c r="AP11" i="52"/>
  <c r="AP17" i="52"/>
  <c r="W468" i="54"/>
  <c r="Q545" i="54"/>
  <c r="Q435" i="54"/>
  <c r="R11" i="52"/>
  <c r="AY72" i="60"/>
  <c r="D545" i="54"/>
  <c r="D435" i="54"/>
  <c r="N526" i="54"/>
  <c r="O25" i="42"/>
  <c r="O27" i="42" s="1"/>
  <c r="T330" i="54"/>
  <c r="Q18" i="6"/>
  <c r="D16" i="52"/>
  <c r="S39" i="22"/>
  <c r="AI6" i="50"/>
  <c r="L465" i="54"/>
  <c r="AQ71" i="60"/>
  <c r="AN20" i="17"/>
  <c r="AR23" i="50"/>
  <c r="I15" i="61"/>
  <c r="I18" i="61"/>
  <c r="X15" i="16"/>
  <c r="Y171" i="54"/>
  <c r="BC73" i="60"/>
  <c r="X470" i="54"/>
  <c r="AY15" i="35"/>
  <c r="AX517" i="54"/>
  <c r="AL22" i="58"/>
  <c r="AK337" i="54"/>
  <c r="AK34" i="50"/>
  <c r="AK23" i="50"/>
  <c r="AJ341" i="54" s="1"/>
  <c r="AJ352" i="54"/>
  <c r="P255" i="54"/>
  <c r="BJ255" i="54" s="1"/>
  <c r="AK22" i="58"/>
  <c r="AJ407" i="54"/>
  <c r="BC426" i="54" s="1"/>
  <c r="AJ337" i="54"/>
  <c r="R530" i="54"/>
  <c r="R531" i="54" s="1"/>
  <c r="S9" i="42"/>
  <c r="X11" i="38"/>
  <c r="X19" i="38"/>
  <c r="X21" i="38" s="1"/>
  <c r="R256" i="54"/>
  <c r="R257" i="54" s="1"/>
  <c r="BL257" i="54" s="1"/>
  <c r="S17" i="51"/>
  <c r="AQ518" i="54"/>
  <c r="BJ518" i="54" s="1"/>
  <c r="AR36" i="35"/>
  <c r="N13" i="31"/>
  <c r="M209" i="54"/>
  <c r="S471" i="54"/>
  <c r="BM471" i="54" s="1"/>
  <c r="AZ37" i="35"/>
  <c r="AZ40" i="35" s="1"/>
  <c r="AG17" i="50"/>
  <c r="AG6" i="50" s="1"/>
  <c r="U545" i="54"/>
  <c r="U435" i="54"/>
  <c r="AA526" i="54"/>
  <c r="AA531" i="54" s="1"/>
  <c r="AB20" i="42"/>
  <c r="AB25" i="42"/>
  <c r="AB27" i="42" s="1"/>
  <c r="W16" i="7"/>
  <c r="W17" i="7"/>
  <c r="AC554" i="54"/>
  <c r="AD23" i="15"/>
  <c r="AD25" i="15" s="1"/>
  <c r="AL11" i="52"/>
  <c r="AL17" i="52"/>
  <c r="BB399" i="54"/>
  <c r="BC40" i="21"/>
  <c r="X20" i="42"/>
  <c r="X25" i="42"/>
  <c r="X27" i="42" s="1"/>
  <c r="X29" i="12"/>
  <c r="X30" i="12"/>
  <c r="X33" i="12" s="1"/>
  <c r="Z17" i="51"/>
  <c r="Z18" i="51"/>
  <c r="L468" i="54"/>
  <c r="BF468" i="54" s="1"/>
  <c r="Z493" i="54"/>
  <c r="AA13" i="36"/>
  <c r="Z491" i="54" s="1"/>
  <c r="K11" i="12"/>
  <c r="K30" i="12"/>
  <c r="K33" i="12" s="1"/>
  <c r="C18" i="30"/>
  <c r="C20" i="30" s="1"/>
  <c r="C11" i="30"/>
  <c r="AL37" i="35"/>
  <c r="AL40" i="35" s="1"/>
  <c r="AN18" i="6"/>
  <c r="F18" i="61"/>
  <c r="B464" i="54"/>
  <c r="AG69" i="60"/>
  <c r="AO18" i="61"/>
  <c r="E11" i="52"/>
  <c r="C18" i="61"/>
  <c r="AS501" i="54"/>
  <c r="BL501" i="54" s="1"/>
  <c r="BL499" i="54"/>
  <c r="AT501" i="54"/>
  <c r="BM501" i="54" s="1"/>
  <c r="BM499" i="54"/>
  <c r="BK499" i="54"/>
  <c r="T15" i="61"/>
  <c r="AE15" i="16"/>
  <c r="I11" i="52"/>
  <c r="W13" i="13"/>
  <c r="J30" i="12"/>
  <c r="J33" i="12" s="1"/>
  <c r="F11" i="12"/>
  <c r="F30" i="12"/>
  <c r="F33" i="12" s="1"/>
  <c r="H18" i="30"/>
  <c r="H20" i="30" s="1"/>
  <c r="M11" i="30"/>
  <c r="M18" i="30"/>
  <c r="M20" i="30" s="1"/>
  <c r="G17" i="15"/>
  <c r="C45" i="21"/>
  <c r="AJ8" i="10"/>
  <c r="AH26" i="43"/>
  <c r="E24" i="12"/>
  <c r="E39" i="22"/>
  <c r="C269" i="54"/>
  <c r="D11" i="12"/>
  <c r="B414" i="54"/>
  <c r="B412" i="54"/>
  <c r="D17" i="15"/>
  <c r="C554" i="54"/>
  <c r="D23" i="15"/>
  <c r="D25" i="15" s="1"/>
  <c r="G24" i="12"/>
  <c r="H24" i="12"/>
  <c r="M24" i="12"/>
  <c r="M30" i="12"/>
  <c r="M33" i="12" s="1"/>
  <c r="M29" i="12"/>
  <c r="C582" i="54"/>
  <c r="C346" i="54"/>
  <c r="AD605" i="54"/>
  <c r="O42" i="39"/>
  <c r="Q42" i="39"/>
  <c r="W47" i="22"/>
  <c r="W48" i="22" s="1"/>
  <c r="D34" i="35"/>
  <c r="C508" i="54" s="1"/>
  <c r="X42" i="39"/>
  <c r="Z16" i="38"/>
  <c r="AG23" i="15"/>
  <c r="AG25" i="15" s="1"/>
  <c r="Y42" i="39"/>
  <c r="Y18" i="30"/>
  <c r="Y20" i="30" s="1"/>
  <c r="Y11" i="30"/>
  <c r="AE31" i="20"/>
  <c r="AE33" i="20"/>
  <c r="AQ15" i="52"/>
  <c r="AQ16" i="52"/>
  <c r="AJ15" i="52"/>
  <c r="AJ16" i="52" s="1"/>
  <c r="D21" i="15"/>
  <c r="AA17" i="7"/>
  <c r="V31" i="20"/>
  <c r="V33" i="20"/>
  <c r="AD17" i="15"/>
  <c r="AD37" i="39"/>
  <c r="AD38" i="39" s="1"/>
  <c r="AD45" i="21"/>
  <c r="AD47" i="21" s="1"/>
  <c r="AD47" i="22"/>
  <c r="AE18" i="30"/>
  <c r="AE20" i="30" s="1"/>
  <c r="AF23" i="15"/>
  <c r="AF25" i="15" s="1"/>
  <c r="AP17" i="7"/>
  <c r="AZ15" i="52"/>
  <c r="AZ16" i="52" s="1"/>
  <c r="AM15" i="49"/>
  <c r="AA42" i="39"/>
  <c r="AD15" i="16"/>
  <c r="AE35" i="39"/>
  <c r="BC17" i="15"/>
  <c r="AX15" i="16"/>
  <c r="AW20" i="42"/>
  <c r="Y11" i="12"/>
  <c r="Y30" i="12"/>
  <c r="Y33" i="12" s="1"/>
  <c r="AD42" i="39"/>
  <c r="AD13" i="13"/>
  <c r="AM17" i="15"/>
  <c r="P15" i="30"/>
  <c r="Q31" i="20"/>
  <c r="Q33" i="20" s="1"/>
  <c r="Y31" i="20"/>
  <c r="Y33" i="20" s="1"/>
  <c r="AD17" i="37"/>
  <c r="AE21" i="32"/>
  <c r="AF25" i="35"/>
  <c r="AD42" i="22"/>
  <c r="AD43" i="22" s="1"/>
  <c r="AG42" i="39"/>
  <c r="BC19" i="38"/>
  <c r="BC21" i="38" s="1"/>
  <c r="AJ15" i="30"/>
  <c r="AI18" i="10"/>
  <c r="AV12" i="7"/>
  <c r="AD193" i="54"/>
  <c r="AD203" i="54" s="1"/>
  <c r="AW38" i="39"/>
  <c r="AP42" i="39"/>
  <c r="AP43" i="39" s="1"/>
  <c r="AW19" i="38"/>
  <c r="AW21" i="38" s="1"/>
  <c r="AG45" i="21"/>
  <c r="AG47" i="21" s="1"/>
  <c r="AQ39" i="22"/>
  <c r="AN47" i="22"/>
  <c r="AQ24" i="12"/>
  <c r="AX13" i="13"/>
  <c r="BB22" i="31"/>
  <c r="AS18" i="6"/>
  <c r="AQ42" i="39"/>
  <c r="AQ43" i="39" s="1"/>
  <c r="AY42" i="39"/>
  <c r="AO16" i="38"/>
  <c r="AH19" i="38"/>
  <c r="AH21" i="38"/>
  <c r="AN42" i="22"/>
  <c r="AN43" i="22" s="1"/>
  <c r="AS29" i="12"/>
  <c r="BA22" i="31"/>
  <c r="AL15" i="10"/>
  <c r="AU15" i="10"/>
  <c r="AI15" i="10"/>
  <c r="AX17" i="7"/>
  <c r="AH9" i="42"/>
  <c r="BC20" i="42"/>
  <c r="AW31" i="35"/>
  <c r="BA31" i="35"/>
  <c r="AK42" i="39"/>
  <c r="AS42" i="39"/>
  <c r="AS43" i="39" s="1"/>
  <c r="BC35" i="21"/>
  <c r="AT40" i="21"/>
  <c r="AY47" i="22"/>
  <c r="AY48" i="22" s="1"/>
  <c r="AM17" i="37"/>
  <c r="AH38" i="39"/>
  <c r="AT42" i="39"/>
  <c r="AT43" i="39" s="1"/>
  <c r="BB42" i="39"/>
  <c r="BB43" i="39" s="1"/>
  <c r="AY19" i="38"/>
  <c r="AY21" i="38" s="1"/>
  <c r="AX43" i="22"/>
  <c r="AZ47" i="22"/>
  <c r="AZ48" i="22" s="1"/>
  <c r="AX22" i="31"/>
  <c r="BA26" i="31"/>
  <c r="BC42" i="39"/>
  <c r="BC43" i="39" s="1"/>
  <c r="AN42" i="39"/>
  <c r="AN43" i="39" s="1"/>
  <c r="AZ45" i="21"/>
  <c r="AZ47" i="21" s="1"/>
  <c r="BB28" i="22"/>
  <c r="AX29" i="12"/>
  <c r="AJ24" i="12"/>
  <c r="AY426" i="54"/>
  <c r="AY428" i="54"/>
  <c r="BC13" i="36"/>
  <c r="BB491" i="54" s="1"/>
  <c r="BB499" i="54"/>
  <c r="AZ267" i="54"/>
  <c r="AW28" i="22"/>
  <c r="AL24" i="12"/>
  <c r="AQ18" i="10"/>
  <c r="BC22" i="31"/>
  <c r="AU233" i="54"/>
  <c r="AY15" i="30"/>
  <c r="AZ28" i="22"/>
  <c r="AN17" i="15"/>
  <c r="AA90" i="54"/>
  <c r="Y292" i="54"/>
  <c r="V582" i="54"/>
  <c r="AP13" i="36"/>
  <c r="AO491" i="54" s="1"/>
  <c r="AO592" i="54"/>
  <c r="BH592" i="54" s="1"/>
  <c r="AP19" i="38"/>
  <c r="AP21" i="38" s="1"/>
  <c r="AZ15" i="35"/>
  <c r="G412" i="54"/>
  <c r="AY17" i="52"/>
  <c r="S26" i="43"/>
  <c r="AL34" i="35"/>
  <c r="AK518" i="54" s="1"/>
  <c r="AG11" i="32"/>
  <c r="AF17" i="52"/>
  <c r="J414" i="54"/>
  <c r="O582" i="54"/>
  <c r="AY441" i="54"/>
  <c r="S580" i="54"/>
  <c r="S344" i="54"/>
  <c r="AE168" i="54"/>
  <c r="AE178" i="54" s="1"/>
  <c r="AV441" i="54"/>
  <c r="AV443" i="54" s="1"/>
  <c r="V20" i="43"/>
  <c r="AZ20" i="43"/>
  <c r="AR25" i="43"/>
  <c r="AR26" i="43" s="1"/>
  <c r="AS101" i="54"/>
  <c r="AS304" i="54"/>
  <c r="AY519" i="54"/>
  <c r="AE20" i="43"/>
  <c r="U603" i="54"/>
  <c r="AR101" i="54"/>
  <c r="AQ11" i="32"/>
  <c r="AS308" i="54"/>
  <c r="AP11" i="43"/>
  <c r="AT34" i="35"/>
  <c r="AS518" i="54" s="1"/>
  <c r="AK25" i="17"/>
  <c r="AF31" i="35"/>
  <c r="P297" i="54"/>
  <c r="P94" i="54"/>
  <c r="AT17" i="6"/>
  <c r="AS177" i="54"/>
  <c r="T20" i="21"/>
  <c r="AL11" i="18"/>
  <c r="AT304" i="54"/>
  <c r="AR17" i="6"/>
  <c r="AQ177" i="54"/>
  <c r="AG554" i="54"/>
  <c r="CZ84" i="60"/>
  <c r="CZ89" i="60" s="1"/>
  <c r="P412" i="54"/>
  <c r="S583" i="54"/>
  <c r="AU11" i="32"/>
  <c r="AL36" i="35"/>
  <c r="AS443" i="54"/>
  <c r="AA18" i="6"/>
  <c r="AI571" i="54"/>
  <c r="AJ22" i="15"/>
  <c r="AM571" i="54"/>
  <c r="AN22" i="15"/>
  <c r="X17" i="37"/>
  <c r="BL281" i="54"/>
  <c r="BL283" i="54"/>
  <c r="BL282" i="54"/>
  <c r="X559" i="54"/>
  <c r="Y22" i="15"/>
  <c r="AO37" i="1"/>
  <c r="AO36" i="35"/>
  <c r="F6" i="50"/>
  <c r="AV71" i="60"/>
  <c r="Y17" i="6"/>
  <c r="AI22" i="15"/>
  <c r="AN37" i="1"/>
  <c r="P37" i="1"/>
  <c r="T17" i="7"/>
  <c r="S12" i="16"/>
  <c r="I22" i="15"/>
  <c r="O17" i="6"/>
  <c r="BH511" i="54"/>
  <c r="BH510" i="54"/>
  <c r="K37" i="1"/>
  <c r="R17" i="15"/>
  <c r="Q554" i="54"/>
  <c r="R23" i="15"/>
  <c r="R25" i="15"/>
  <c r="BK536" i="54"/>
  <c r="V559" i="54"/>
  <c r="W22" i="15"/>
  <c r="BE570" i="54"/>
  <c r="BE571" i="54"/>
  <c r="AN178" i="54"/>
  <c r="BG178" i="54" s="1"/>
  <c r="AB17" i="6"/>
  <c r="S464" i="54"/>
  <c r="BM464" i="54" s="1"/>
  <c r="X37" i="1"/>
  <c r="BF240" i="54"/>
  <c r="AP22" i="15"/>
  <c r="C17" i="6"/>
  <c r="AJ37" i="1"/>
  <c r="AG571" i="54"/>
  <c r="AH22" i="15"/>
  <c r="AL263" i="54"/>
  <c r="BE263" i="54" s="1"/>
  <c r="BF456" i="54"/>
  <c r="BF441" i="54"/>
  <c r="AR6" i="1"/>
  <c r="BA16" i="1"/>
  <c r="AU6" i="1"/>
  <c r="AF16" i="1"/>
  <c r="AZ16" i="1"/>
  <c r="AQ16" i="1"/>
  <c r="AE16" i="1"/>
  <c r="D16" i="1"/>
  <c r="AT6" i="1"/>
  <c r="AH37" i="1"/>
  <c r="N37" i="1"/>
  <c r="R37" i="1"/>
  <c r="AV16" i="1"/>
  <c r="AI16" i="1"/>
  <c r="Q37" i="1"/>
  <c r="AA37" i="1"/>
  <c r="AY16" i="1"/>
  <c r="AG16" i="1"/>
  <c r="AG37" i="1"/>
  <c r="L37" i="1"/>
  <c r="T37" i="1"/>
  <c r="AF37" i="1"/>
  <c r="AV9" i="15"/>
  <c r="AV18" i="15"/>
  <c r="AU569" i="54" s="1"/>
  <c r="AV19" i="15"/>
  <c r="AV8" i="15"/>
  <c r="BE115" i="54"/>
  <c r="K116" i="54"/>
  <c r="BE116" i="54" s="1"/>
  <c r="BG220" i="54"/>
  <c r="BJ151" i="54"/>
  <c r="BK158" i="54"/>
  <c r="BK159" i="54"/>
  <c r="BK161" i="54"/>
  <c r="BK162" i="54"/>
  <c r="BK160" i="54"/>
  <c r="AV38" i="50"/>
  <c r="AV10" i="15"/>
  <c r="AU554" i="54" s="1"/>
  <c r="AV21" i="50"/>
  <c r="AV5" i="15"/>
  <c r="V12" i="15"/>
  <c r="U12" i="15"/>
  <c r="U24" i="15"/>
  <c r="T560" i="54" s="1"/>
  <c r="V24" i="15"/>
  <c r="U560" i="54" s="1"/>
  <c r="U20" i="15"/>
  <c r="T558" i="54" s="1"/>
  <c r="V20" i="15"/>
  <c r="U558" i="54" s="1"/>
  <c r="U13" i="15"/>
  <c r="V13" i="15"/>
  <c r="V14" i="15"/>
  <c r="U14" i="15"/>
  <c r="V28" i="15"/>
  <c r="U28" i="15"/>
  <c r="V27" i="15"/>
  <c r="V21" i="15" s="1"/>
  <c r="U559" i="54" s="1"/>
  <c r="U27" i="15"/>
  <c r="V29" i="15"/>
  <c r="U29" i="15"/>
  <c r="V15" i="15"/>
  <c r="U15" i="15"/>
  <c r="V11" i="15"/>
  <c r="U11" i="15"/>
  <c r="U7" i="15"/>
  <c r="V7" i="15"/>
  <c r="V16" i="15"/>
  <c r="U16" i="15"/>
  <c r="U6" i="15"/>
  <c r="T556" i="54" s="1"/>
  <c r="V9" i="15"/>
  <c r="V8" i="15"/>
  <c r="U19" i="15"/>
  <c r="V19" i="15"/>
  <c r="V18" i="15"/>
  <c r="U557" i="54" s="1"/>
  <c r="U8" i="15"/>
  <c r="V10" i="15"/>
  <c r="V38" i="50"/>
  <c r="U607" i="54" s="1"/>
  <c r="V6" i="15"/>
  <c r="U556" i="54" s="1"/>
  <c r="U9" i="15"/>
  <c r="U18" i="15"/>
  <c r="AW11" i="16"/>
  <c r="V11" i="16"/>
  <c r="V17" i="58"/>
  <c r="U11" i="16"/>
  <c r="V7" i="16"/>
  <c r="U20" i="58"/>
  <c r="U19" i="58"/>
  <c r="U24" i="58"/>
  <c r="T410" i="54" s="1"/>
  <c r="U8" i="16"/>
  <c r="U6" i="16"/>
  <c r="U9" i="16"/>
  <c r="V24" i="58"/>
  <c r="U410" i="54" s="1"/>
  <c r="V28" i="58"/>
  <c r="V32" i="58"/>
  <c r="U413" i="54" s="1"/>
  <c r="U28" i="58"/>
  <c r="T412" i="54" s="1"/>
  <c r="V12" i="58"/>
  <c r="V27" i="58"/>
  <c r="U411" i="54" s="1"/>
  <c r="V7" i="58"/>
  <c r="U409" i="54" s="1"/>
  <c r="U7" i="58"/>
  <c r="T409" i="54"/>
  <c r="V15" i="58"/>
  <c r="U27" i="58"/>
  <c r="T411" i="54" s="1"/>
  <c r="V10" i="58"/>
  <c r="V8" i="16"/>
  <c r="V16" i="58"/>
  <c r="V20" i="58"/>
  <c r="AW7" i="16"/>
  <c r="AW14" i="16"/>
  <c r="AW13" i="16"/>
  <c r="AW8" i="16"/>
  <c r="U14" i="16"/>
  <c r="U13" i="16"/>
  <c r="U7" i="16"/>
  <c r="V13" i="16"/>
  <c r="AW9" i="16"/>
  <c r="AW6" i="16"/>
  <c r="U26" i="58"/>
  <c r="V26" i="58"/>
  <c r="V31" i="58"/>
  <c r="V19" i="58"/>
  <c r="V21" i="58"/>
  <c r="U18" i="58"/>
  <c r="V18" i="58"/>
  <c r="U32" i="58"/>
  <c r="T413" i="54" s="1"/>
  <c r="U16" i="58"/>
  <c r="U31" i="58"/>
  <c r="V14" i="16"/>
  <c r="V9" i="16"/>
  <c r="V6" i="16"/>
  <c r="U17" i="58"/>
  <c r="AW27" i="58"/>
  <c r="AW21" i="58"/>
  <c r="AW16" i="58"/>
  <c r="AW17" i="58"/>
  <c r="AW19" i="58"/>
  <c r="AW20" i="58"/>
  <c r="U21" i="58"/>
  <c r="AV7" i="16"/>
  <c r="U15" i="58"/>
  <c r="AV14" i="16"/>
  <c r="U11" i="58"/>
  <c r="U23" i="58"/>
  <c r="U25" i="58" s="1"/>
  <c r="AW28" i="58"/>
  <c r="AW32" i="58"/>
  <c r="AV427" i="54" s="1"/>
  <c r="AW18" i="58"/>
  <c r="AW15" i="58"/>
  <c r="U6" i="58"/>
  <c r="AW24" i="58"/>
  <c r="AV424" i="54" s="1"/>
  <c r="U10" i="58"/>
  <c r="AV11" i="16"/>
  <c r="AV12" i="16" s="1"/>
  <c r="AV8" i="16"/>
  <c r="AV13" i="16"/>
  <c r="AV9" i="16"/>
  <c r="AV6" i="16"/>
  <c r="V5" i="58"/>
  <c r="V23" i="58"/>
  <c r="U9" i="58"/>
  <c r="U30" i="58" s="1"/>
  <c r="U33" i="58" s="1"/>
  <c r="U14" i="58"/>
  <c r="U5" i="58"/>
  <c r="V6" i="58"/>
  <c r="V14" i="58"/>
  <c r="V11" i="58"/>
  <c r="V13" i="58" s="1"/>
  <c r="V9" i="58"/>
  <c r="AW12" i="58"/>
  <c r="U5" i="15"/>
  <c r="U21" i="50"/>
  <c r="V10" i="16"/>
  <c r="V12" i="16" s="1"/>
  <c r="V37" i="50"/>
  <c r="V34" i="50" s="1"/>
  <c r="V23" i="50" s="1"/>
  <c r="U601" i="54" s="1"/>
  <c r="V5" i="15"/>
  <c r="V21" i="50"/>
  <c r="U583" i="54" s="1"/>
  <c r="V5" i="16"/>
  <c r="V20" i="50"/>
  <c r="U37" i="50"/>
  <c r="U34" i="50" s="1"/>
  <c r="U23" i="50" s="1"/>
  <c r="T601" i="54" s="1"/>
  <c r="U10" i="16"/>
  <c r="U5" i="16"/>
  <c r="U20" i="50"/>
  <c r="U38" i="50"/>
  <c r="U10" i="15"/>
  <c r="AV37" i="50"/>
  <c r="AV10" i="16"/>
  <c r="AV20" i="50"/>
  <c r="AV5" i="16"/>
  <c r="AW37" i="50"/>
  <c r="AW10" i="16"/>
  <c r="AW20" i="50"/>
  <c r="AW5" i="16"/>
  <c r="AW7" i="58"/>
  <c r="AV423" i="54" s="1"/>
  <c r="AW31" i="58"/>
  <c r="T414" i="54"/>
  <c r="U12" i="58"/>
  <c r="AU607" i="54"/>
  <c r="AU571" i="54"/>
  <c r="U407" i="54"/>
  <c r="AS16" i="1"/>
  <c r="BF410" i="54"/>
  <c r="BF138" i="54"/>
  <c r="BD139" i="54"/>
  <c r="M22" i="58"/>
  <c r="L331" i="54"/>
  <c r="M30" i="58"/>
  <c r="M33" i="58" s="1"/>
  <c r="Q331" i="54"/>
  <c r="BG410" i="54"/>
  <c r="BG412" i="54"/>
  <c r="D75" i="54"/>
  <c r="E26" i="17"/>
  <c r="I44" i="22"/>
  <c r="I48" i="22" s="1"/>
  <c r="H329" i="54"/>
  <c r="H361" i="54"/>
  <c r="B193" i="54"/>
  <c r="C15" i="9"/>
  <c r="L18" i="6"/>
  <c r="K168" i="54"/>
  <c r="BE170" i="54" s="1"/>
  <c r="H17" i="6"/>
  <c r="D581" i="54"/>
  <c r="BE160" i="54"/>
  <c r="BE163" i="54"/>
  <c r="Y331" i="54"/>
  <c r="Y407" i="54"/>
  <c r="O22" i="31"/>
  <c r="O27" i="31"/>
  <c r="O30" i="31" s="1"/>
  <c r="G207" i="54"/>
  <c r="H27" i="31"/>
  <c r="H30" i="31" s="1"/>
  <c r="J22" i="31"/>
  <c r="I207" i="54"/>
  <c r="J27" i="31"/>
  <c r="J30" i="31" s="1"/>
  <c r="O27" i="20"/>
  <c r="N77" i="54"/>
  <c r="O34" i="20"/>
  <c r="O38" i="20" s="1"/>
  <c r="AP306" i="54"/>
  <c r="AP103" i="54"/>
  <c r="H20" i="17"/>
  <c r="G75" i="54"/>
  <c r="G111" i="54"/>
  <c r="BE140" i="54"/>
  <c r="AD83" i="54"/>
  <c r="AE34" i="20"/>
  <c r="AE38" i="20" s="1"/>
  <c r="AD145" i="54"/>
  <c r="Q345" i="54"/>
  <c r="AR604" i="54"/>
  <c r="AG30" i="58"/>
  <c r="AG33" i="58" s="1"/>
  <c r="K171" i="54"/>
  <c r="P128" i="54"/>
  <c r="BJ132" i="54" s="1"/>
  <c r="Q27" i="18"/>
  <c r="Q30" i="18" s="1"/>
  <c r="BE123" i="54"/>
  <c r="F227" i="54"/>
  <c r="F230" i="54" s="1"/>
  <c r="G22" i="32"/>
  <c r="F18" i="49"/>
  <c r="C8" i="58"/>
  <c r="BG184" i="54"/>
  <c r="AK207" i="54"/>
  <c r="AK223" i="54" s="1"/>
  <c r="BD223" i="54" s="1"/>
  <c r="AL30" i="31"/>
  <c r="R11" i="18"/>
  <c r="R27" i="18"/>
  <c r="R30" i="18" s="1"/>
  <c r="BE389" i="54"/>
  <c r="BE392" i="54"/>
  <c r="BE390" i="54"/>
  <c r="BE391" i="54"/>
  <c r="O16" i="36"/>
  <c r="O18" i="36" s="1"/>
  <c r="N491" i="54"/>
  <c r="H168" i="54"/>
  <c r="I18" i="6"/>
  <c r="AU27" i="31"/>
  <c r="AU30" i="31" s="1"/>
  <c r="AF33" i="50"/>
  <c r="AF23" i="50"/>
  <c r="AE341" i="54"/>
  <c r="BL139" i="54"/>
  <c r="F145" i="54"/>
  <c r="F77" i="54"/>
  <c r="AI207" i="54"/>
  <c r="AJ27" i="31"/>
  <c r="AJ30" i="31" s="1"/>
  <c r="BC123" i="54"/>
  <c r="AI128" i="54"/>
  <c r="AI82" i="54"/>
  <c r="AJ27" i="18"/>
  <c r="AJ30" i="18" s="1"/>
  <c r="V407" i="54"/>
  <c r="R433" i="54"/>
  <c r="R543" i="54"/>
  <c r="BL545" i="54" s="1"/>
  <c r="S17" i="52"/>
  <c r="AD603" i="54"/>
  <c r="C344" i="54"/>
  <c r="C580" i="54"/>
  <c r="C33" i="20"/>
  <c r="AZ606" i="54"/>
  <c r="Z17" i="50"/>
  <c r="Z6" i="50" s="1"/>
  <c r="AZ601" i="54" s="1"/>
  <c r="BG592" i="54"/>
  <c r="AY13" i="20"/>
  <c r="AY34" i="20"/>
  <c r="AY38" i="20" s="1"/>
  <c r="AM593" i="54"/>
  <c r="AN33" i="50"/>
  <c r="AM354" i="54"/>
  <c r="AA16" i="38"/>
  <c r="Z447" i="54"/>
  <c r="Z451" i="54" s="1"/>
  <c r="AA19" i="38"/>
  <c r="AA21" i="38" s="1"/>
  <c r="Z433" i="54"/>
  <c r="AO48" i="21"/>
  <c r="AO52" i="21" s="1"/>
  <c r="AO8" i="21"/>
  <c r="AD27" i="18"/>
  <c r="AD30" i="18" s="1"/>
  <c r="AJ238" i="54"/>
  <c r="AK15" i="30"/>
  <c r="AK18" i="30"/>
  <c r="AK20" i="30" s="1"/>
  <c r="O133" i="54"/>
  <c r="BI133" i="54" s="1"/>
  <c r="O207" i="54"/>
  <c r="BI212" i="54" s="1"/>
  <c r="P22" i="31"/>
  <c r="P27" i="31"/>
  <c r="P30" i="31" s="1"/>
  <c r="K227" i="54"/>
  <c r="AQ593" i="54"/>
  <c r="AQ354" i="54"/>
  <c r="AR16" i="50"/>
  <c r="R461" i="54"/>
  <c r="BL465" i="54" s="1"/>
  <c r="AW62" i="60"/>
  <c r="AE48" i="21"/>
  <c r="AE52" i="21" s="1"/>
  <c r="AD387" i="54"/>
  <c r="AD336" i="54"/>
  <c r="O76" i="54"/>
  <c r="P27" i="18"/>
  <c r="P30" i="18" s="1"/>
  <c r="BL151" i="54"/>
  <c r="N341" i="54"/>
  <c r="BH346" i="54" s="1"/>
  <c r="J128" i="54"/>
  <c r="K27" i="18"/>
  <c r="K30" i="18" s="1"/>
  <c r="F33" i="50"/>
  <c r="Y34" i="20"/>
  <c r="Y38" i="20" s="1"/>
  <c r="E17" i="50"/>
  <c r="AI34" i="20"/>
  <c r="AI38" i="20" s="1"/>
  <c r="AI27" i="20"/>
  <c r="AH83" i="54"/>
  <c r="H26" i="17"/>
  <c r="L293" i="54"/>
  <c r="L90" i="54"/>
  <c r="BL531" i="54"/>
  <c r="E22" i="58"/>
  <c r="E30" i="58"/>
  <c r="E33" i="58"/>
  <c r="D407" i="54"/>
  <c r="E12" i="22"/>
  <c r="E44" i="22"/>
  <c r="E48" i="22" s="1"/>
  <c r="B318" i="54"/>
  <c r="B91" i="54"/>
  <c r="AC318" i="54"/>
  <c r="AD21" i="18"/>
  <c r="AC128" i="54"/>
  <c r="AC82" i="54"/>
  <c r="P433" i="54"/>
  <c r="Q17" i="52"/>
  <c r="P543" i="54"/>
  <c r="P546" i="54" s="1"/>
  <c r="BJ546" i="54" s="1"/>
  <c r="AM28" i="22"/>
  <c r="AL361" i="54"/>
  <c r="AM44" i="22"/>
  <c r="M317" i="54"/>
  <c r="AN317" i="54"/>
  <c r="AD17" i="32"/>
  <c r="AC227" i="54"/>
  <c r="R35" i="21"/>
  <c r="Q330" i="54"/>
  <c r="G145" i="54"/>
  <c r="AU22" i="31"/>
  <c r="AT207" i="54"/>
  <c r="AK82" i="54"/>
  <c r="AL27" i="18"/>
  <c r="AL30" i="18" s="1"/>
  <c r="BI464" i="54"/>
  <c r="P604" i="54"/>
  <c r="AQ604" i="54"/>
  <c r="P345" i="54"/>
  <c r="P581" i="54"/>
  <c r="AO335" i="54"/>
  <c r="AO361" i="54"/>
  <c r="BH381" i="54" s="1"/>
  <c r="AP44" i="22"/>
  <c r="AP48" i="22" s="1"/>
  <c r="D330" i="54"/>
  <c r="D387" i="54"/>
  <c r="E48" i="21"/>
  <c r="E52" i="21" s="1"/>
  <c r="T11" i="9"/>
  <c r="T15" i="9"/>
  <c r="L75" i="54"/>
  <c r="G23" i="50"/>
  <c r="F601" i="54" s="1"/>
  <c r="AG9" i="31"/>
  <c r="Z111" i="54"/>
  <c r="Z116" i="54" s="1"/>
  <c r="AA26" i="17"/>
  <c r="AA20" i="17"/>
  <c r="AQ31" i="20"/>
  <c r="AQ33" i="20" s="1"/>
  <c r="AU227" i="54"/>
  <c r="AV22" i="32"/>
  <c r="X494" i="54"/>
  <c r="Y16" i="36"/>
  <c r="Y18" i="36" s="1"/>
  <c r="Z16" i="36"/>
  <c r="Z18" i="36" s="1"/>
  <c r="Z13" i="36"/>
  <c r="Y491" i="54" s="1"/>
  <c r="M26" i="17"/>
  <c r="AJ306" i="54"/>
  <c r="J23" i="50"/>
  <c r="I601" i="54" s="1"/>
  <c r="W22" i="32"/>
  <c r="D17" i="7"/>
  <c r="E343" i="54"/>
  <c r="X13" i="58"/>
  <c r="O29" i="1"/>
  <c r="O37" i="1" s="1"/>
  <c r="E17" i="32"/>
  <c r="Q22" i="31"/>
  <c r="F389" i="54"/>
  <c r="G40" i="21"/>
  <c r="P227" i="54"/>
  <c r="H20" i="43"/>
  <c r="K407" i="54"/>
  <c r="BE413" i="54" s="1"/>
  <c r="H17" i="32"/>
  <c r="R27" i="31"/>
  <c r="R30" i="31" s="1"/>
  <c r="G35" i="21"/>
  <c r="J9" i="31"/>
  <c r="L12" i="7"/>
  <c r="Q48" i="22"/>
  <c r="T6" i="50"/>
  <c r="U27" i="31"/>
  <c r="U30" i="31" s="1"/>
  <c r="H17" i="7"/>
  <c r="Y22" i="31"/>
  <c r="F22" i="31"/>
  <c r="AJ554" i="54"/>
  <c r="AK23" i="15"/>
  <c r="AK25" i="15" s="1"/>
  <c r="S207" i="54"/>
  <c r="T27" i="31"/>
  <c r="T30" i="31" s="1"/>
  <c r="C44" i="22"/>
  <c r="C48" i="22" s="1"/>
  <c r="AF103" i="54"/>
  <c r="G22" i="31"/>
  <c r="F15" i="10"/>
  <c r="H18" i="51"/>
  <c r="H75" i="54"/>
  <c r="Q27" i="43"/>
  <c r="P25" i="17"/>
  <c r="AA227" i="54"/>
  <c r="AA230" i="54" s="1"/>
  <c r="AB22" i="32"/>
  <c r="U22" i="31"/>
  <c r="AK593" i="54"/>
  <c r="AK354" i="54"/>
  <c r="AL21" i="1"/>
  <c r="T389" i="54"/>
  <c r="U40" i="21"/>
  <c r="L27" i="20"/>
  <c r="X27" i="31"/>
  <c r="X30" i="31" s="1"/>
  <c r="AA52" i="21"/>
  <c r="E11" i="32"/>
  <c r="W330" i="54"/>
  <c r="Q20" i="21"/>
  <c r="M329" i="54"/>
  <c r="AT11" i="32"/>
  <c r="S47" i="21"/>
  <c r="Y26" i="18"/>
  <c r="M559" i="54"/>
  <c r="N22" i="15"/>
  <c r="M528" i="54"/>
  <c r="N24" i="42"/>
  <c r="G30" i="12"/>
  <c r="G33" i="12" s="1"/>
  <c r="G29" i="12"/>
  <c r="B74" i="60"/>
  <c r="AZ16" i="50"/>
  <c r="AT593" i="54"/>
  <c r="W13" i="58"/>
  <c r="R39" i="22"/>
  <c r="AN33" i="20"/>
  <c r="BB71" i="60"/>
  <c r="W465" i="54"/>
  <c r="AP26" i="31"/>
  <c r="R436" i="54"/>
  <c r="R450" i="54"/>
  <c r="BA27" i="18"/>
  <c r="BA30" i="18" s="1"/>
  <c r="AX23" i="50"/>
  <c r="AW577" i="54" s="1"/>
  <c r="D8" i="50"/>
  <c r="AF26" i="18"/>
  <c r="AU15" i="49"/>
  <c r="V39" i="22"/>
  <c r="Z15" i="16"/>
  <c r="BD65" i="60"/>
  <c r="H508" i="54"/>
  <c r="I36" i="35"/>
  <c r="E467" i="54"/>
  <c r="L545" i="54"/>
  <c r="L435" i="54"/>
  <c r="M11" i="52"/>
  <c r="AB22" i="31"/>
  <c r="H17" i="37"/>
  <c r="I26" i="18"/>
  <c r="AN18" i="10"/>
  <c r="G15" i="10"/>
  <c r="I530" i="54"/>
  <c r="J9" i="42"/>
  <c r="AR73" i="60"/>
  <c r="M470" i="54"/>
  <c r="Q343" i="54"/>
  <c r="C13" i="20"/>
  <c r="AN16" i="50"/>
  <c r="N34" i="50"/>
  <c r="BA15" i="49"/>
  <c r="M168" i="54"/>
  <c r="H13" i="31"/>
  <c r="AT26" i="31"/>
  <c r="BB603" i="54"/>
  <c r="AA580" i="54"/>
  <c r="AA344" i="54"/>
  <c r="AW9" i="31"/>
  <c r="G491" i="54"/>
  <c r="G495" i="54" s="1"/>
  <c r="AR18" i="49"/>
  <c r="AJ26" i="17"/>
  <c r="AT11" i="18"/>
  <c r="Y47" i="21"/>
  <c r="AO35" i="21"/>
  <c r="X22" i="31"/>
  <c r="AO443" i="54"/>
  <c r="AR16" i="7"/>
  <c r="AR17" i="7"/>
  <c r="AF399" i="54"/>
  <c r="AG40" i="21"/>
  <c r="AO26" i="43"/>
  <c r="AP21" i="32"/>
  <c r="W13" i="31"/>
  <c r="DL89" i="60"/>
  <c r="R21" i="32"/>
  <c r="Q26" i="31"/>
  <c r="AV11" i="12"/>
  <c r="J20" i="21"/>
  <c r="AH18" i="6"/>
  <c r="S15" i="9"/>
  <c r="V13" i="36"/>
  <c r="U491" i="54" s="1"/>
  <c r="C42" i="39"/>
  <c r="J18" i="30"/>
  <c r="J20" i="30" s="1"/>
  <c r="I18" i="30"/>
  <c r="I20" i="30" s="1"/>
  <c r="I11" i="38"/>
  <c r="F11" i="39"/>
  <c r="AP491" i="54"/>
  <c r="AP501" i="54" s="1"/>
  <c r="BI501" i="54" s="1"/>
  <c r="K11" i="32"/>
  <c r="T11" i="18"/>
  <c r="AD25" i="42"/>
  <c r="AD27" i="42"/>
  <c r="AJ23" i="15"/>
  <c r="AJ25" i="15" s="1"/>
  <c r="AG39" i="39"/>
  <c r="P24" i="12"/>
  <c r="U24" i="12"/>
  <c r="AA24" i="12"/>
  <c r="U29" i="12"/>
  <c r="U30" i="12"/>
  <c r="U33" i="12" s="1"/>
  <c r="Z33" i="20"/>
  <c r="L27" i="42"/>
  <c r="O14" i="37"/>
  <c r="AD14" i="37"/>
  <c r="AP26" i="18"/>
  <c r="AE13" i="17"/>
  <c r="V11" i="52"/>
  <c r="BM529" i="54"/>
  <c r="DF89" i="60"/>
  <c r="P21" i="32"/>
  <c r="Y16" i="7"/>
  <c r="Y17" i="7"/>
  <c r="T27" i="20"/>
  <c r="W26" i="18"/>
  <c r="R27" i="20"/>
  <c r="P24" i="18"/>
  <c r="P26" i="18" s="1"/>
  <c r="N11" i="30"/>
  <c r="N18" i="30"/>
  <c r="N20" i="30" s="1"/>
  <c r="AA39" i="22"/>
  <c r="U26" i="43"/>
  <c r="AB12" i="16"/>
  <c r="U43" i="22"/>
  <c r="D30" i="12"/>
  <c r="D33" i="12" s="1"/>
  <c r="AP11" i="18"/>
  <c r="AO138" i="54"/>
  <c r="Q450" i="54"/>
  <c r="BK450" i="54" s="1"/>
  <c r="Q436" i="54"/>
  <c r="BK436" i="54" s="1"/>
  <c r="W11" i="9"/>
  <c r="W15" i="9"/>
  <c r="AD13" i="20"/>
  <c r="AF37" i="39"/>
  <c r="AF38" i="39"/>
  <c r="AP16" i="52"/>
  <c r="AI24" i="39"/>
  <c r="AJ18" i="51"/>
  <c r="H29" i="12"/>
  <c r="L22" i="31"/>
  <c r="N24" i="18"/>
  <c r="N26" i="18" s="1"/>
  <c r="F9" i="31"/>
  <c r="H26" i="31"/>
  <c r="Z13" i="37"/>
  <c r="Q45" i="21"/>
  <c r="Q47" i="21" s="1"/>
  <c r="T7" i="13"/>
  <c r="T16" i="13" s="1"/>
  <c r="W7" i="13"/>
  <c r="W16" i="13" s="1"/>
  <c r="AA7" i="13"/>
  <c r="AA16" i="13" s="1"/>
  <c r="U20" i="32"/>
  <c r="U21" i="32" s="1"/>
  <c r="AA20" i="32"/>
  <c r="AA21" i="32" s="1"/>
  <c r="S27" i="31"/>
  <c r="S30" i="31" s="1"/>
  <c r="T5" i="10"/>
  <c r="U5" i="10"/>
  <c r="AA10" i="10"/>
  <c r="AA18" i="10" s="1"/>
  <c r="AD20" i="42"/>
  <c r="AS14" i="37"/>
  <c r="BC39" i="22"/>
  <c r="AO29" i="12"/>
  <c r="BA18" i="6"/>
  <c r="AI24" i="18"/>
  <c r="AI26" i="18" s="1"/>
  <c r="E37" i="39"/>
  <c r="E38" i="39" s="1"/>
  <c r="E20" i="32"/>
  <c r="E21" i="32" s="1"/>
  <c r="L37" i="39"/>
  <c r="I15" i="52"/>
  <c r="I16" i="52" s="1"/>
  <c r="C25" i="42"/>
  <c r="AB23" i="15"/>
  <c r="AB25" i="15" s="1"/>
  <c r="Z12" i="37"/>
  <c r="AA29" i="12"/>
  <c r="W31" i="20"/>
  <c r="W33" i="20" s="1"/>
  <c r="AQ14" i="37"/>
  <c r="AM24" i="39"/>
  <c r="AG16" i="38"/>
  <c r="AW16" i="38"/>
  <c r="F42" i="39"/>
  <c r="J15" i="52"/>
  <c r="J16" i="52" s="1"/>
  <c r="AB17" i="15"/>
  <c r="P10" i="37"/>
  <c r="T40" i="21"/>
  <c r="AF8" i="10"/>
  <c r="AP35" i="39"/>
  <c r="AR16" i="38"/>
  <c r="BA19" i="38"/>
  <c r="BA21" i="38" s="1"/>
  <c r="AG42" i="22"/>
  <c r="AG43" i="22" s="1"/>
  <c r="BA42" i="22"/>
  <c r="BA43" i="22" s="1"/>
  <c r="AR30" i="12"/>
  <c r="AR33" i="12" s="1"/>
  <c r="AM13" i="13"/>
  <c r="AP13" i="13"/>
  <c r="AM16" i="13"/>
  <c r="N37" i="39"/>
  <c r="N38" i="39" s="1"/>
  <c r="N42" i="39"/>
  <c r="S21" i="18"/>
  <c r="AD21" i="15"/>
  <c r="AE45" i="21"/>
  <c r="AE47" i="21" s="1"/>
  <c r="K18" i="30"/>
  <c r="K20" i="30" s="1"/>
  <c r="C20" i="42"/>
  <c r="R13" i="37"/>
  <c r="R14" i="37" s="1"/>
  <c r="U6" i="37"/>
  <c r="Y42" i="22"/>
  <c r="Y43" i="22" s="1"/>
  <c r="S8" i="13"/>
  <c r="S16" i="13" s="1"/>
  <c r="U6" i="13"/>
  <c r="U16" i="13" s="1"/>
  <c r="Y8" i="13"/>
  <c r="Y16" i="13" s="1"/>
  <c r="W26" i="31"/>
  <c r="U11" i="10"/>
  <c r="V5" i="10"/>
  <c r="S8" i="17"/>
  <c r="AD13" i="36"/>
  <c r="AC491" i="54" s="1"/>
  <c r="AD18" i="30"/>
  <c r="AD20" i="30" s="1"/>
  <c r="AM20" i="42"/>
  <c r="AZ16" i="38"/>
  <c r="AX39" i="22"/>
  <c r="AQ18" i="51"/>
  <c r="AG31" i="20"/>
  <c r="AG33" i="20" s="1"/>
  <c r="I42" i="39"/>
  <c r="G42" i="39"/>
  <c r="W29" i="12"/>
  <c r="U25" i="17"/>
  <c r="AE12" i="6"/>
  <c r="AF17" i="15"/>
  <c r="AM14" i="37"/>
  <c r="AW24" i="39"/>
  <c r="AK19" i="38"/>
  <c r="AK21" i="38" s="1"/>
  <c r="AX24" i="12"/>
  <c r="Z8" i="10"/>
  <c r="D45" i="21"/>
  <c r="D47" i="21" s="1"/>
  <c r="E20" i="42"/>
  <c r="L38" i="39"/>
  <c r="C15" i="30"/>
  <c r="AC605" i="54"/>
  <c r="V13" i="37"/>
  <c r="V14" i="37" s="1"/>
  <c r="AA18" i="51"/>
  <c r="V15" i="30"/>
  <c r="AT35" i="39"/>
  <c r="AI16" i="38"/>
  <c r="AX19" i="38"/>
  <c r="AX21" i="38" s="1"/>
  <c r="AI40" i="21"/>
  <c r="AY28" i="22"/>
  <c r="AO47" i="22"/>
  <c r="AO48" i="22" s="1"/>
  <c r="AG18" i="51"/>
  <c r="AH15" i="30"/>
  <c r="AO24" i="18"/>
  <c r="AO26" i="18" s="1"/>
  <c r="AX182" i="54"/>
  <c r="AE193" i="54"/>
  <c r="AE203" i="54" s="1"/>
  <c r="AV267" i="54"/>
  <c r="AG20" i="32"/>
  <c r="AG21" i="32" s="1"/>
  <c r="AU20" i="32"/>
  <c r="AU21" i="32" s="1"/>
  <c r="BB13" i="31"/>
  <c r="AV11" i="9"/>
  <c r="AI8" i="10"/>
  <c r="AJ18" i="10"/>
  <c r="AQ24" i="18"/>
  <c r="AQ26" i="18"/>
  <c r="AV182" i="54"/>
  <c r="AV189" i="54" s="1"/>
  <c r="BB193" i="54"/>
  <c r="BB203" i="54" s="1"/>
  <c r="BC8" i="1"/>
  <c r="BC16" i="1" s="1"/>
  <c r="AZ426" i="54"/>
  <c r="AZ428" i="54"/>
  <c r="AY17" i="32"/>
  <c r="AV20" i="32"/>
  <c r="AV21" i="32" s="1"/>
  <c r="AZ24" i="18"/>
  <c r="AZ26" i="18" s="1"/>
  <c r="AH182" i="54"/>
  <c r="AH189" i="54" s="1"/>
  <c r="AH193" i="54"/>
  <c r="AM193" i="54"/>
  <c r="BF201" i="54" s="1"/>
  <c r="AJ267" i="54"/>
  <c r="AF309" i="54"/>
  <c r="AH106" i="54"/>
  <c r="AL305" i="54"/>
  <c r="AX104" i="54"/>
  <c r="BC29" i="1"/>
  <c r="AU15" i="30"/>
  <c r="AO20" i="32"/>
  <c r="AO21" i="32" s="1"/>
  <c r="AO15" i="10"/>
  <c r="AS15" i="10"/>
  <c r="AK31" i="20"/>
  <c r="AK33" i="20" s="1"/>
  <c r="AO20" i="17"/>
  <c r="AK17" i="32"/>
  <c r="AT24" i="18"/>
  <c r="AT26" i="18"/>
  <c r="AM102" i="54"/>
  <c r="BB106" i="54"/>
  <c r="AR15" i="30"/>
  <c r="AE305" i="54"/>
  <c r="AZ22" i="31"/>
  <c r="AV15" i="9"/>
  <c r="AG24" i="18"/>
  <c r="AG26" i="18"/>
  <c r="AI193" i="54"/>
  <c r="AV193" i="54"/>
  <c r="AV203" i="54" s="1"/>
  <c r="AZ253" i="54"/>
  <c r="AZ263" i="54" s="1"/>
  <c r="AF428" i="54"/>
  <c r="AM526" i="54"/>
  <c r="BF537" i="54" s="1"/>
  <c r="AN554" i="54"/>
  <c r="BG570" i="54" s="1"/>
  <c r="AX21" i="15"/>
  <c r="AW571" i="54" s="1"/>
  <c r="BB554" i="54"/>
  <c r="H238" i="54"/>
  <c r="J238" i="54"/>
  <c r="BD241" i="54" s="1"/>
  <c r="AO13" i="36"/>
  <c r="AN491" i="54" s="1"/>
  <c r="AN501" i="54" s="1"/>
  <c r="BG501" i="54" s="1"/>
  <c r="AF554" i="54"/>
  <c r="AG34" i="50"/>
  <c r="AG23" i="50" s="1"/>
  <c r="Z253" i="54"/>
  <c r="BB21" i="15"/>
  <c r="BA13" i="36"/>
  <c r="AZ491" i="54" s="1"/>
  <c r="AZ501" i="54" s="1"/>
  <c r="Y75" i="54"/>
  <c r="BE270" i="54"/>
  <c r="AZ526" i="54"/>
  <c r="AZ554" i="54"/>
  <c r="G238" i="54"/>
  <c r="BA320" i="54"/>
  <c r="AF320" i="54"/>
  <c r="D412" i="54"/>
  <c r="BA21" i="15"/>
  <c r="BI271" i="54"/>
  <c r="BH537" i="54"/>
  <c r="AX11" i="43"/>
  <c r="N23" i="43"/>
  <c r="AS238" i="54"/>
  <c r="AH17" i="1"/>
  <c r="AH6" i="1" s="1"/>
  <c r="AP17" i="1"/>
  <c r="Z412" i="54"/>
  <c r="I583" i="54"/>
  <c r="BH271" i="54"/>
  <c r="AP267" i="54"/>
  <c r="BI283" i="54" s="1"/>
  <c r="AO356" i="54"/>
  <c r="T168" i="54"/>
  <c r="AY447" i="54"/>
  <c r="AY457" i="54" s="1"/>
  <c r="BA441" i="54"/>
  <c r="AL352" i="54"/>
  <c r="BE352" i="54" s="1"/>
  <c r="AY11" i="43"/>
  <c r="S68" i="60"/>
  <c r="S74" i="60" s="1"/>
  <c r="AS447" i="54"/>
  <c r="BL441" i="54" s="1"/>
  <c r="AT21" i="15"/>
  <c r="AT22" i="15" s="1"/>
  <c r="AL17" i="6"/>
  <c r="BC17" i="6"/>
  <c r="AV38" i="1"/>
  <c r="AV27" i="1" s="1"/>
  <c r="AR38" i="1"/>
  <c r="BH270" i="54"/>
  <c r="BH558" i="54"/>
  <c r="AP543" i="54"/>
  <c r="AP550" i="54" s="1"/>
  <c r="BI550" i="54" s="1"/>
  <c r="AZ543" i="54"/>
  <c r="AZ550" i="54" s="1"/>
  <c r="BB543" i="54"/>
  <c r="BB550" i="54" s="1"/>
  <c r="AZ11" i="43"/>
  <c r="Z11" i="43"/>
  <c r="AJ25" i="43"/>
  <c r="AJ26" i="43" s="1"/>
  <c r="AZ18" i="61"/>
  <c r="R28" i="12"/>
  <c r="AD17" i="6"/>
  <c r="Q15" i="7"/>
  <c r="P184" i="54" s="1"/>
  <c r="R10" i="12"/>
  <c r="AQ526" i="54"/>
  <c r="BJ538" i="54" s="1"/>
  <c r="AQ554" i="54"/>
  <c r="BJ568" i="54" s="1"/>
  <c r="AR353" i="54"/>
  <c r="G14" i="6"/>
  <c r="AE38" i="1"/>
  <c r="AE27" i="1"/>
  <c r="AM38" i="1"/>
  <c r="AU38" i="1"/>
  <c r="AU27" i="1"/>
  <c r="G25" i="43"/>
  <c r="G26" i="43" s="1"/>
  <c r="O25" i="43"/>
  <c r="O26" i="43" s="1"/>
  <c r="W25" i="43"/>
  <c r="W26" i="43" s="1"/>
  <c r="AN25" i="43"/>
  <c r="AN26" i="43"/>
  <c r="AU603" i="54"/>
  <c r="S10" i="12"/>
  <c r="AR461" i="54"/>
  <c r="BK483" i="54" s="1"/>
  <c r="P16" i="6"/>
  <c r="O171" i="54" s="1"/>
  <c r="BA17" i="1"/>
  <c r="AF38" i="1"/>
  <c r="AF27" i="1" s="1"/>
  <c r="AN38" i="1"/>
  <c r="AN27" i="1" s="1"/>
  <c r="L554" i="54"/>
  <c r="BF557" i="54" s="1"/>
  <c r="V554" i="54"/>
  <c r="F582" i="54"/>
  <c r="AG168" i="54"/>
  <c r="S10" i="7"/>
  <c r="S12" i="7" s="1"/>
  <c r="T5" i="51"/>
  <c r="T12" i="12"/>
  <c r="T24" i="12" s="1"/>
  <c r="T26" i="52"/>
  <c r="S436" i="54" s="1"/>
  <c r="T16" i="6"/>
  <c r="BB17" i="6"/>
  <c r="Y554" i="54"/>
  <c r="BH273" i="54"/>
  <c r="AO267" i="54"/>
  <c r="BH285" i="54" s="1"/>
  <c r="AP8" i="1"/>
  <c r="AL168" i="54"/>
  <c r="J436" i="54"/>
  <c r="BD436" i="54" s="1"/>
  <c r="AL447" i="54"/>
  <c r="R10" i="16"/>
  <c r="R15" i="16" s="1"/>
  <c r="X603" i="54"/>
  <c r="V68" i="60"/>
  <c r="V74" i="60" s="1"/>
  <c r="AQ308" i="54"/>
  <c r="S8" i="1"/>
  <c r="S16" i="1" s="1"/>
  <c r="T24" i="15"/>
  <c r="S560" i="54" s="1"/>
  <c r="BM560" i="54" s="1"/>
  <c r="X16" i="6"/>
  <c r="W171" i="54" s="1"/>
  <c r="M554" i="54"/>
  <c r="BG557" i="54" s="1"/>
  <c r="BI272" i="54"/>
  <c r="BI560" i="54"/>
  <c r="AP605" i="54"/>
  <c r="AH168" i="54"/>
  <c r="AW441" i="54"/>
  <c r="AM11" i="43"/>
  <c r="AI20" i="43"/>
  <c r="Q11" i="16"/>
  <c r="Q12" i="16" s="1"/>
  <c r="AR182" i="54"/>
  <c r="BK188" i="54" s="1"/>
  <c r="W18" i="6"/>
  <c r="AL38" i="1"/>
  <c r="AL27" i="1" s="1"/>
  <c r="AT38" i="1"/>
  <c r="AT27" i="1" s="1"/>
  <c r="BB38" i="1"/>
  <c r="BB27" i="1" s="1"/>
  <c r="AX38" i="1"/>
  <c r="AX27" i="1" s="1"/>
  <c r="BC255" i="54"/>
  <c r="BL241" i="54"/>
  <c r="Q193" i="54"/>
  <c r="BK195" i="54" s="1"/>
  <c r="V18" i="61"/>
  <c r="V17" i="15"/>
  <c r="BE269" i="54"/>
  <c r="N17" i="37"/>
  <c r="T495" i="54"/>
  <c r="BH269" i="54"/>
  <c r="E17" i="6"/>
  <c r="C17" i="37"/>
  <c r="N17" i="7"/>
  <c r="L8" i="10"/>
  <c r="Z274" i="54"/>
  <c r="BI557" i="54"/>
  <c r="G15" i="9"/>
  <c r="S273" i="54"/>
  <c r="T29" i="12"/>
  <c r="S184" i="54"/>
  <c r="T16" i="7"/>
  <c r="O15" i="61"/>
  <c r="P9" i="37"/>
  <c r="P17" i="37" s="1"/>
  <c r="U5" i="37"/>
  <c r="I238" i="54"/>
  <c r="G21" i="15"/>
  <c r="G22" i="15" s="1"/>
  <c r="Q32" i="12"/>
  <c r="P272" i="54" s="1"/>
  <c r="R32" i="12"/>
  <c r="Q272" i="54" s="1"/>
  <c r="T32" i="12"/>
  <c r="S272" i="54" s="1"/>
  <c r="S8" i="39"/>
  <c r="K18" i="61"/>
  <c r="BC528" i="54"/>
  <c r="R13" i="36"/>
  <c r="Q491" i="54" s="1"/>
  <c r="BK493" i="54" s="1"/>
  <c r="H37" i="39"/>
  <c r="H38" i="39" s="1"/>
  <c r="G37" i="39"/>
  <c r="G38" i="39" s="1"/>
  <c r="K29" i="12"/>
  <c r="I23" i="15"/>
  <c r="I25" i="15" s="1"/>
  <c r="R16" i="37"/>
  <c r="V16" i="37"/>
  <c r="T5" i="16"/>
  <c r="T15" i="16" s="1"/>
  <c r="U10" i="61"/>
  <c r="U15" i="61" s="1"/>
  <c r="S32" i="12"/>
  <c r="R272" i="54" s="1"/>
  <c r="T31" i="12"/>
  <c r="S271" i="54"/>
  <c r="Q30" i="39"/>
  <c r="P467" i="54" s="1"/>
  <c r="S15" i="39"/>
  <c r="S17" i="39" s="1"/>
  <c r="K16" i="6"/>
  <c r="J171" i="54" s="1"/>
  <c r="BD171" i="54" s="1"/>
  <c r="AA257" i="54"/>
  <c r="B238" i="54"/>
  <c r="B242" i="54" s="1"/>
  <c r="R15" i="37"/>
  <c r="V8" i="37"/>
  <c r="O6" i="16"/>
  <c r="O15" i="16" s="1"/>
  <c r="Q31" i="12"/>
  <c r="P271" i="54" s="1"/>
  <c r="R31" i="12"/>
  <c r="Q271" i="54" s="1"/>
  <c r="S31" i="12"/>
  <c r="R271" i="54" s="1"/>
  <c r="T10" i="12"/>
  <c r="S269" i="54" s="1"/>
  <c r="Q28" i="39"/>
  <c r="T32" i="39"/>
  <c r="G23" i="15"/>
  <c r="G25" i="15" s="1"/>
  <c r="X12" i="37"/>
  <c r="S9" i="37"/>
  <c r="S17" i="37" s="1"/>
  <c r="W9" i="37"/>
  <c r="L21" i="15"/>
  <c r="M15" i="52"/>
  <c r="M16" i="52" s="1"/>
  <c r="W7" i="37"/>
  <c r="Y267" i="54"/>
  <c r="M7" i="16"/>
  <c r="M15" i="16" s="1"/>
  <c r="Q12" i="12"/>
  <c r="R12" i="12"/>
  <c r="R24" i="12" s="1"/>
  <c r="S12" i="12"/>
  <c r="S24" i="12" s="1"/>
  <c r="T5" i="12"/>
  <c r="W14" i="37"/>
  <c r="AA172" i="54"/>
  <c r="F15" i="52"/>
  <c r="F16" i="52" s="1"/>
  <c r="T10" i="37"/>
  <c r="T14" i="37" s="1"/>
  <c r="Y15" i="37"/>
  <c r="Y17" i="37" s="1"/>
  <c r="X15" i="9"/>
  <c r="E238" i="54"/>
  <c r="E242" i="54" s="1"/>
  <c r="Q5" i="12"/>
  <c r="R5" i="12"/>
  <c r="S5" i="12"/>
  <c r="T25" i="12"/>
  <c r="S270" i="54" s="1"/>
  <c r="L18" i="30"/>
  <c r="L20" i="30" s="1"/>
  <c r="C267" i="54"/>
  <c r="C526" i="54"/>
  <c r="P12" i="37"/>
  <c r="O7" i="37"/>
  <c r="O17" i="37" s="1"/>
  <c r="U15" i="37"/>
  <c r="C21" i="15"/>
  <c r="C22" i="15" s="1"/>
  <c r="Z17" i="15"/>
  <c r="G267" i="54"/>
  <c r="Q28" i="12"/>
  <c r="P273" i="54"/>
  <c r="S28" i="12"/>
  <c r="Q33" i="39"/>
  <c r="P469" i="54" s="1"/>
  <c r="K36" i="35"/>
  <c r="BA36" i="35"/>
  <c r="AT36" i="35"/>
  <c r="V36" i="35"/>
  <c r="K508" i="54"/>
  <c r="BE508" i="54" s="1"/>
  <c r="T36" i="35"/>
  <c r="H36" i="35"/>
  <c r="AR518" i="54"/>
  <c r="AR522" i="54" s="1"/>
  <c r="BK522" i="54" s="1"/>
  <c r="BF508" i="54"/>
  <c r="M36" i="35"/>
  <c r="BF510" i="54"/>
  <c r="P508" i="54"/>
  <c r="BE511" i="54"/>
  <c r="BH517" i="54"/>
  <c r="AX36" i="35"/>
  <c r="B512" i="54"/>
  <c r="BL510" i="54"/>
  <c r="AY518" i="54"/>
  <c r="BL519" i="54"/>
  <c r="BF507" i="54"/>
  <c r="BH518" i="54"/>
  <c r="BI510" i="54"/>
  <c r="BK508" i="54"/>
  <c r="AE36" i="35"/>
  <c r="BG507" i="54"/>
  <c r="C36" i="35"/>
  <c r="AK36" i="35"/>
  <c r="AP36" i="35"/>
  <c r="BG511" i="54"/>
  <c r="AI36" i="35"/>
  <c r="R36" i="35"/>
  <c r="X36" i="35"/>
  <c r="BL511" i="54"/>
  <c r="BK509" i="54"/>
  <c r="BK510" i="54"/>
  <c r="AJ36" i="35"/>
  <c r="AW36" i="35"/>
  <c r="P36" i="35"/>
  <c r="Z341" i="54"/>
  <c r="AV425" i="54"/>
  <c r="D36" i="35"/>
  <c r="T331" i="54"/>
  <c r="BE222" i="54"/>
  <c r="BG377" i="54"/>
  <c r="S182" i="54"/>
  <c r="BF148" i="54"/>
  <c r="BM150" i="54"/>
  <c r="BG379" i="54"/>
  <c r="BG382" i="54"/>
  <c r="AS8" i="50"/>
  <c r="AR352" i="54"/>
  <c r="AS354" i="54"/>
  <c r="AS593" i="54"/>
  <c r="AO25" i="35"/>
  <c r="AN505" i="54"/>
  <c r="BG519" i="54" s="1"/>
  <c r="AO37" i="35"/>
  <c r="AO40" i="35" s="1"/>
  <c r="H115" i="54"/>
  <c r="H116" i="54" s="1"/>
  <c r="I25" i="17"/>
  <c r="AP354" i="54"/>
  <c r="V330" i="54"/>
  <c r="W48" i="21"/>
  <c r="W52" i="21" s="1"/>
  <c r="AR6" i="50"/>
  <c r="AQ577" i="54" s="1"/>
  <c r="BJ593" i="54" s="1"/>
  <c r="J387" i="54"/>
  <c r="BD390" i="54" s="1"/>
  <c r="AL354" i="54"/>
  <c r="BE354" i="54" s="1"/>
  <c r="AL593" i="54"/>
  <c r="BE593" i="54" s="1"/>
  <c r="AS71" i="60"/>
  <c r="N465" i="54"/>
  <c r="AD33" i="50"/>
  <c r="AD23" i="50"/>
  <c r="L15" i="9"/>
  <c r="C13" i="36"/>
  <c r="B491" i="54" s="1"/>
  <c r="C16" i="36"/>
  <c r="C18" i="36" s="1"/>
  <c r="J14" i="37"/>
  <c r="J17" i="37"/>
  <c r="BB22" i="58"/>
  <c r="R12" i="7"/>
  <c r="R17" i="7"/>
  <c r="AL33" i="50"/>
  <c r="AL23" i="50"/>
  <c r="AS20" i="17"/>
  <c r="AR81" i="54"/>
  <c r="AS26" i="17"/>
  <c r="AF18" i="51"/>
  <c r="AE253" i="54"/>
  <c r="AF12" i="51"/>
  <c r="AO14" i="37"/>
  <c r="AO17" i="37"/>
  <c r="AN267" i="54"/>
  <c r="AO30" i="12"/>
  <c r="AO33" i="12" s="1"/>
  <c r="N35" i="21"/>
  <c r="AL33" i="20"/>
  <c r="O18" i="6"/>
  <c r="Q389" i="54"/>
  <c r="AM106" i="54"/>
  <c r="K47" i="22"/>
  <c r="K48" i="22" s="1"/>
  <c r="BS89" i="60"/>
  <c r="I43" i="22"/>
  <c r="J229" i="54"/>
  <c r="AE399" i="54"/>
  <c r="AF40" i="21"/>
  <c r="BC72" i="60"/>
  <c r="Z36" i="35"/>
  <c r="AO568" i="54"/>
  <c r="AP23" i="15"/>
  <c r="AP25" i="15" s="1"/>
  <c r="AA26" i="18"/>
  <c r="AO399" i="54"/>
  <c r="AP40" i="21"/>
  <c r="E18" i="61"/>
  <c r="BH443" i="54"/>
  <c r="AG518" i="54"/>
  <c r="AH36" i="35"/>
  <c r="V529" i="54"/>
  <c r="V531" i="54" s="1"/>
  <c r="W27" i="42"/>
  <c r="AT33" i="20"/>
  <c r="F25" i="42"/>
  <c r="F27" i="42" s="1"/>
  <c r="BI201" i="54"/>
  <c r="B321" i="54"/>
  <c r="AM34" i="35"/>
  <c r="AL518" i="54" s="1"/>
  <c r="BE518" i="54" s="1"/>
  <c r="AJ253" i="54"/>
  <c r="AK106" i="54"/>
  <c r="AM13" i="36"/>
  <c r="AL491" i="54" s="1"/>
  <c r="AM42" i="1"/>
  <c r="AG34" i="35"/>
  <c r="AF518" i="54" s="1"/>
  <c r="BB307" i="54"/>
  <c r="AZ361" i="54"/>
  <c r="AZ335" i="54"/>
  <c r="T253" i="54"/>
  <c r="W253" i="54"/>
  <c r="W257" i="54" s="1"/>
  <c r="AA34" i="35"/>
  <c r="Z508" i="54" s="1"/>
  <c r="G34" i="35"/>
  <c r="G36" i="35" s="1"/>
  <c r="BB442" i="54"/>
  <c r="C25" i="43"/>
  <c r="C26" i="43" s="1"/>
  <c r="R68" i="60"/>
  <c r="R74" i="60" s="1"/>
  <c r="AO595" i="54"/>
  <c r="AI25" i="43"/>
  <c r="AI26" i="43" s="1"/>
  <c r="AZ25" i="43"/>
  <c r="AZ26" i="43" s="1"/>
  <c r="M583" i="54"/>
  <c r="AF25" i="43"/>
  <c r="AF26" i="43" s="1"/>
  <c r="AN447" i="54"/>
  <c r="T15" i="35"/>
  <c r="AH441" i="54"/>
  <c r="AM442" i="54"/>
  <c r="AT290" i="54"/>
  <c r="BM211" i="54"/>
  <c r="AJ248" i="54"/>
  <c r="BC248" i="54" s="1"/>
  <c r="BC247" i="54"/>
  <c r="BC246" i="54"/>
  <c r="Q269" i="54"/>
  <c r="R11" i="12"/>
  <c r="Q273" i="54"/>
  <c r="R29" i="12"/>
  <c r="BA571" i="54"/>
  <c r="BB22" i="15"/>
  <c r="BC571" i="54"/>
  <c r="BC572" i="54"/>
  <c r="BC570" i="54"/>
  <c r="BC568" i="54"/>
  <c r="BH382" i="54"/>
  <c r="AE577" i="54"/>
  <c r="AP16" i="1"/>
  <c r="AP6" i="1"/>
  <c r="AZ571" i="54"/>
  <c r="BA22" i="15"/>
  <c r="BE412" i="54"/>
  <c r="BH282" i="54"/>
  <c r="S253" i="54"/>
  <c r="S257" i="54" s="1"/>
  <c r="BM257" i="54" s="1"/>
  <c r="T18" i="51"/>
  <c r="AX22" i="15"/>
  <c r="T25" i="15"/>
  <c r="G18" i="6"/>
  <c r="G17" i="6"/>
  <c r="AS248" i="54"/>
  <c r="BL248" i="54" s="1"/>
  <c r="BL246" i="54"/>
  <c r="BL247" i="54"/>
  <c r="AC571" i="54"/>
  <c r="AD22" i="15"/>
  <c r="BG470" i="54"/>
  <c r="BM221" i="54"/>
  <c r="BM220" i="54"/>
  <c r="BM219" i="54"/>
  <c r="X17" i="6"/>
  <c r="BK484" i="54"/>
  <c r="BC282" i="54"/>
  <c r="BE380" i="54"/>
  <c r="BE379" i="54"/>
  <c r="P17" i="6"/>
  <c r="BK331" i="54"/>
  <c r="BI210" i="54"/>
  <c r="BI211" i="54"/>
  <c r="BC6" i="1"/>
  <c r="R30" i="12"/>
  <c r="K559" i="54"/>
  <c r="L22" i="15"/>
  <c r="T11" i="12"/>
  <c r="W17" i="37"/>
  <c r="Q29" i="12"/>
  <c r="S468" i="54"/>
  <c r="BM468" i="54" s="1"/>
  <c r="AW70" i="60"/>
  <c r="AW69" i="60"/>
  <c r="BH399" i="54"/>
  <c r="AM36" i="35"/>
  <c r="AS6" i="50"/>
  <c r="AR341" i="54" s="1"/>
  <c r="AS16" i="50"/>
  <c r="AG36" i="35"/>
  <c r="AC577" i="54"/>
  <c r="AC341" i="54"/>
  <c r="BF442" i="54"/>
  <c r="AR577" i="54"/>
  <c r="BK594" i="54" s="1"/>
  <c r="AW5" i="58" l="1"/>
  <c r="AW7" i="15"/>
  <c r="AW9" i="15"/>
  <c r="AW8" i="15"/>
  <c r="AW11" i="58"/>
  <c r="AW13" i="58" s="1"/>
  <c r="AW26" i="58"/>
  <c r="AW6" i="58"/>
  <c r="AW8" i="58" s="1"/>
  <c r="AW14" i="58"/>
  <c r="AW6" i="15"/>
  <c r="AV568" i="54" s="1"/>
  <c r="AW10" i="58"/>
  <c r="AW19" i="15"/>
  <c r="AT341" i="54"/>
  <c r="AT577" i="54"/>
  <c r="BI364" i="54"/>
  <c r="BI366" i="54"/>
  <c r="AS306" i="54"/>
  <c r="AS103" i="54"/>
  <c r="H8" i="1"/>
  <c r="H16" i="1" s="1"/>
  <c r="AH317" i="54"/>
  <c r="G292" i="54"/>
  <c r="G89" i="54"/>
  <c r="K22" i="31"/>
  <c r="K27" i="31"/>
  <c r="K30" i="31" s="1"/>
  <c r="D19" i="22"/>
  <c r="D44" i="22"/>
  <c r="D48" i="22" s="1"/>
  <c r="M18" i="6"/>
  <c r="L168" i="54"/>
  <c r="H25" i="58"/>
  <c r="H30" i="58"/>
  <c r="H33" i="58" s="1"/>
  <c r="P292" i="54"/>
  <c r="AQ317" i="54"/>
  <c r="Q8" i="1"/>
  <c r="Q16" i="1" s="1"/>
  <c r="L17" i="32"/>
  <c r="L22" i="32"/>
  <c r="L16" i="36"/>
  <c r="L18" i="36" s="1"/>
  <c r="K491" i="54"/>
  <c r="BE493" i="54" s="1"/>
  <c r="R48" i="21"/>
  <c r="R52" i="21" s="1"/>
  <c r="Q387" i="54"/>
  <c r="N25" i="50"/>
  <c r="N23" i="50" s="1"/>
  <c r="M580" i="54"/>
  <c r="AN603" i="54"/>
  <c r="AI48" i="21"/>
  <c r="AI52" i="21" s="1"/>
  <c r="AH387" i="54"/>
  <c r="AI35" i="21"/>
  <c r="AM335" i="54"/>
  <c r="AN44" i="22"/>
  <c r="AM361" i="54"/>
  <c r="BF378" i="54" s="1"/>
  <c r="C48" i="21"/>
  <c r="C52" i="21" s="1"/>
  <c r="C47" i="21"/>
  <c r="E8" i="1"/>
  <c r="E16" i="1" s="1"/>
  <c r="D90" i="54"/>
  <c r="U145" i="54"/>
  <c r="U77" i="54"/>
  <c r="W16" i="50"/>
  <c r="V345" i="54"/>
  <c r="AW604" i="54"/>
  <c r="V581" i="54"/>
  <c r="AE20" i="17"/>
  <c r="AE26" i="17"/>
  <c r="AD81" i="54"/>
  <c r="AJ22" i="58"/>
  <c r="AI337" i="54"/>
  <c r="AI407" i="54"/>
  <c r="AJ30" i="58"/>
  <c r="AJ33" i="58" s="1"/>
  <c r="X33" i="20"/>
  <c r="X34" i="20"/>
  <c r="X38" i="20" s="1"/>
  <c r="N6" i="50"/>
  <c r="N16" i="50"/>
  <c r="I48" i="21"/>
  <c r="I52" i="21" s="1"/>
  <c r="H389" i="54"/>
  <c r="I40" i="21"/>
  <c r="V18" i="49"/>
  <c r="AR128" i="54"/>
  <c r="BK138" i="54" s="1"/>
  <c r="AR82" i="54"/>
  <c r="AS27" i="18"/>
  <c r="AS30" i="18" s="1"/>
  <c r="Y27" i="20"/>
  <c r="X77" i="54"/>
  <c r="X145" i="54"/>
  <c r="D579" i="54"/>
  <c r="D343" i="54"/>
  <c r="AD44" i="22"/>
  <c r="AD28" i="22"/>
  <c r="AT319" i="54"/>
  <c r="S295" i="54"/>
  <c r="N8" i="17"/>
  <c r="N26" i="17"/>
  <c r="AT407" i="54"/>
  <c r="AU30" i="58"/>
  <c r="AU33" i="58" s="1"/>
  <c r="AT337" i="54"/>
  <c r="AU22" i="58"/>
  <c r="BA30" i="58"/>
  <c r="BA33" i="58" s="1"/>
  <c r="AZ337" i="54"/>
  <c r="AZ407" i="54"/>
  <c r="AZ48" i="21"/>
  <c r="AZ52" i="21" s="1"/>
  <c r="AY336" i="54"/>
  <c r="AP571" i="54"/>
  <c r="AQ22" i="15"/>
  <c r="K20" i="17"/>
  <c r="J111" i="54"/>
  <c r="K26" i="17"/>
  <c r="J75" i="54"/>
  <c r="X330" i="54"/>
  <c r="X387" i="54"/>
  <c r="E407" i="54"/>
  <c r="F30" i="58"/>
  <c r="F33" i="58" s="1"/>
  <c r="AN22" i="31"/>
  <c r="AM207" i="54"/>
  <c r="AN27" i="31"/>
  <c r="AN30" i="31" s="1"/>
  <c r="AA331" i="54"/>
  <c r="AB30" i="58"/>
  <c r="AB33" i="58" s="1"/>
  <c r="F508" i="54"/>
  <c r="AA36" i="35"/>
  <c r="K17" i="6"/>
  <c r="BH281" i="54"/>
  <c r="G77" i="54"/>
  <c r="H34" i="20"/>
  <c r="H38" i="20" s="1"/>
  <c r="L577" i="54"/>
  <c r="BF579" i="54" s="1"/>
  <c r="AM601" i="54"/>
  <c r="L341" i="54"/>
  <c r="BF347" i="54" s="1"/>
  <c r="E18" i="6"/>
  <c r="AP604" i="54"/>
  <c r="O581" i="54"/>
  <c r="R12" i="16"/>
  <c r="AS571" i="54"/>
  <c r="BK82" i="54"/>
  <c r="U17" i="37"/>
  <c r="BK330" i="54"/>
  <c r="U331" i="54"/>
  <c r="U21" i="15"/>
  <c r="Z18" i="6"/>
  <c r="Z17" i="6"/>
  <c r="U128" i="54"/>
  <c r="U76" i="54"/>
  <c r="BK329" i="54"/>
  <c r="F34" i="50"/>
  <c r="F23" i="50" s="1"/>
  <c r="E606" i="54"/>
  <c r="AF606" i="54"/>
  <c r="E22" i="31"/>
  <c r="D207" i="54"/>
  <c r="D213" i="54" s="1"/>
  <c r="E27" i="31"/>
  <c r="E30" i="31" s="1"/>
  <c r="Q16" i="50"/>
  <c r="Q6" i="50"/>
  <c r="BM255" i="54"/>
  <c r="V23" i="15"/>
  <c r="V25" i="15" s="1"/>
  <c r="AR27" i="1"/>
  <c r="AG43" i="39"/>
  <c r="AA407" i="54"/>
  <c r="BJ149" i="54"/>
  <c r="BJ150" i="54"/>
  <c r="AT16" i="1"/>
  <c r="P195" i="54"/>
  <c r="Q11" i="9"/>
  <c r="N18" i="6"/>
  <c r="N17" i="6"/>
  <c r="BG210" i="54"/>
  <c r="BG212" i="54"/>
  <c r="AU27" i="18"/>
  <c r="AU30" i="18" s="1"/>
  <c r="AT128" i="54"/>
  <c r="AT82" i="54"/>
  <c r="AU21" i="18"/>
  <c r="U329" i="54"/>
  <c r="U361" i="54"/>
  <c r="V44" i="22"/>
  <c r="I75" i="54"/>
  <c r="J26" i="17"/>
  <c r="I111" i="54"/>
  <c r="R20" i="17"/>
  <c r="Q75" i="54"/>
  <c r="R26" i="17"/>
  <c r="V17" i="37"/>
  <c r="AD36" i="35"/>
  <c r="R17" i="39"/>
  <c r="Q465" i="54"/>
  <c r="BE261" i="54"/>
  <c r="BE262" i="54"/>
  <c r="N577" i="54"/>
  <c r="AO601" i="54"/>
  <c r="F75" i="54"/>
  <c r="F111" i="54"/>
  <c r="G26" i="17"/>
  <c r="R30" i="58"/>
  <c r="R33" i="58" s="1"/>
  <c r="Q407" i="54"/>
  <c r="BK409" i="54" s="1"/>
  <c r="Q361" i="54"/>
  <c r="BK364" i="54" s="1"/>
  <c r="R44" i="22"/>
  <c r="R48" i="22" s="1"/>
  <c r="J17" i="32"/>
  <c r="I227" i="54"/>
  <c r="AW341" i="54"/>
  <c r="J22" i="32"/>
  <c r="Y48" i="21"/>
  <c r="Y52" i="21" s="1"/>
  <c r="I27" i="18"/>
  <c r="I30" i="18" s="1"/>
  <c r="H76" i="54"/>
  <c r="H128" i="54"/>
  <c r="BF426" i="54"/>
  <c r="BF423" i="54"/>
  <c r="BF424" i="54"/>
  <c r="H91" i="54"/>
  <c r="H294" i="54"/>
  <c r="Q8" i="58"/>
  <c r="Q30" i="58"/>
  <c r="Q33" i="58" s="1"/>
  <c r="G329" i="54"/>
  <c r="H28" i="22"/>
  <c r="Q16" i="7"/>
  <c r="BH347" i="54"/>
  <c r="R463" i="54"/>
  <c r="R33" i="12"/>
  <c r="BH283" i="54"/>
  <c r="S185" i="54"/>
  <c r="BM185" i="54" s="1"/>
  <c r="BK486" i="54"/>
  <c r="P89" i="54"/>
  <c r="M145" i="54"/>
  <c r="BG149" i="54" s="1"/>
  <c r="N34" i="20"/>
  <c r="N38" i="20" s="1"/>
  <c r="M77" i="54"/>
  <c r="J26" i="18"/>
  <c r="J27" i="18"/>
  <c r="J30" i="18" s="1"/>
  <c r="K207" i="54"/>
  <c r="BE212" i="54" s="1"/>
  <c r="L27" i="31"/>
  <c r="L30" i="31" s="1"/>
  <c r="AD606" i="54"/>
  <c r="D17" i="50"/>
  <c r="G21" i="18"/>
  <c r="F76" i="54"/>
  <c r="G27" i="18"/>
  <c r="G30" i="18" s="1"/>
  <c r="L319" i="54"/>
  <c r="M37" i="1"/>
  <c r="L295" i="54"/>
  <c r="AM319" i="54"/>
  <c r="L92" i="54"/>
  <c r="N581" i="54"/>
  <c r="N345" i="54"/>
  <c r="AO604" i="54"/>
  <c r="BH604" i="54" s="1"/>
  <c r="H44" i="22"/>
  <c r="AO318" i="54"/>
  <c r="N91" i="54"/>
  <c r="E581" i="54"/>
  <c r="F16" i="50"/>
  <c r="AF604" i="54"/>
  <c r="W30" i="58"/>
  <c r="W33" i="58" s="1"/>
  <c r="V331" i="54"/>
  <c r="AK37" i="1"/>
  <c r="BG209" i="54"/>
  <c r="AV37" i="1"/>
  <c r="AF6" i="1"/>
  <c r="AJ27" i="1"/>
  <c r="O27" i="18"/>
  <c r="O30" i="18" s="1"/>
  <c r="G76" i="54"/>
  <c r="L17" i="50"/>
  <c r="D26" i="17"/>
  <c r="N361" i="54"/>
  <c r="P330" i="54"/>
  <c r="AP145" i="54"/>
  <c r="BI163" i="54" s="1"/>
  <c r="R361" i="54"/>
  <c r="H331" i="54"/>
  <c r="AP27" i="31"/>
  <c r="AP30" i="31" s="1"/>
  <c r="N33" i="50"/>
  <c r="Z14" i="37"/>
  <c r="U554" i="54"/>
  <c r="T17" i="52"/>
  <c r="S543" i="54"/>
  <c r="W18" i="49"/>
  <c r="W15" i="49"/>
  <c r="G128" i="54"/>
  <c r="C111" i="54"/>
  <c r="M76" i="54"/>
  <c r="BG76" i="54" s="1"/>
  <c r="P387" i="54"/>
  <c r="AP83" i="54"/>
  <c r="J207" i="54"/>
  <c r="AF22" i="32"/>
  <c r="AE227" i="54"/>
  <c r="AE234" i="54" s="1"/>
  <c r="AW12" i="16"/>
  <c r="AV23" i="15"/>
  <c r="AV25" i="15" s="1"/>
  <c r="BA6" i="1"/>
  <c r="R77" i="54"/>
  <c r="D128" i="54"/>
  <c r="P23" i="50"/>
  <c r="O601" i="54" s="1"/>
  <c r="M16" i="50"/>
  <c r="G18" i="49"/>
  <c r="Z22" i="58"/>
  <c r="L48" i="21"/>
  <c r="L52" i="21" s="1"/>
  <c r="O33" i="50"/>
  <c r="D20" i="17"/>
  <c r="J21" i="18"/>
  <c r="K330" i="54"/>
  <c r="BF580" i="54"/>
  <c r="M21" i="18"/>
  <c r="BC114" i="54"/>
  <c r="U12" i="16"/>
  <c r="V25" i="58"/>
  <c r="U13" i="58"/>
  <c r="U29" i="58"/>
  <c r="AU595" i="54"/>
  <c r="BB16" i="1"/>
  <c r="AD48" i="22"/>
  <c r="V15" i="49"/>
  <c r="AT361" i="54"/>
  <c r="I26" i="17"/>
  <c r="E330" i="54"/>
  <c r="D13" i="58"/>
  <c r="E182" i="54"/>
  <c r="E185" i="54" s="1"/>
  <c r="F12" i="7"/>
  <c r="Z28" i="22"/>
  <c r="Z44" i="22"/>
  <c r="Z48" i="22" s="1"/>
  <c r="AB18" i="10"/>
  <c r="J16" i="36"/>
  <c r="J18" i="36" s="1"/>
  <c r="D293" i="54"/>
  <c r="AN48" i="22"/>
  <c r="AB36" i="35"/>
  <c r="AQ6" i="1"/>
  <c r="AA15" i="10"/>
  <c r="J34" i="20"/>
  <c r="J38" i="20" s="1"/>
  <c r="AF82" i="54"/>
  <c r="Z77" i="54"/>
  <c r="BM83" i="54"/>
  <c r="P22" i="32"/>
  <c r="BH603" i="54"/>
  <c r="C34" i="50"/>
  <c r="C23" i="50" s="1"/>
  <c r="B601" i="54" s="1"/>
  <c r="O15" i="10"/>
  <c r="AQ9" i="31"/>
  <c r="BA27" i="43"/>
  <c r="T26" i="43"/>
  <c r="D15" i="30"/>
  <c r="J42" i="22"/>
  <c r="J43" i="22" s="1"/>
  <c r="R42" i="22"/>
  <c r="AB9" i="31"/>
  <c r="U7" i="10"/>
  <c r="O14" i="10"/>
  <c r="S14" i="10"/>
  <c r="W14" i="10"/>
  <c r="W15" i="10" s="1"/>
  <c r="AA14" i="10"/>
  <c r="Q17" i="10"/>
  <c r="S9" i="10"/>
  <c r="U16" i="10"/>
  <c r="X5" i="10"/>
  <c r="AE17" i="37"/>
  <c r="AR15" i="52"/>
  <c r="AR16" i="52" s="1"/>
  <c r="Q26" i="18"/>
  <c r="Q11" i="38"/>
  <c r="F45" i="21"/>
  <c r="F47" i="21" s="1"/>
  <c r="L9" i="31"/>
  <c r="AE21" i="15"/>
  <c r="AD571" i="54" s="1"/>
  <c r="AD526" i="54"/>
  <c r="AI16" i="52"/>
  <c r="AB6" i="50"/>
  <c r="O33" i="20"/>
  <c r="AQ318" i="54"/>
  <c r="AA16" i="50"/>
  <c r="L8" i="50"/>
  <c r="L253" i="54"/>
  <c r="B343" i="54"/>
  <c r="AU39" i="39"/>
  <c r="AU43" i="39" s="1"/>
  <c r="S23" i="43"/>
  <c r="Z43" i="22"/>
  <c r="M43" i="22"/>
  <c r="BK442" i="54"/>
  <c r="AL457" i="54"/>
  <c r="BE457" i="54" s="1"/>
  <c r="W45" i="21"/>
  <c r="AB14" i="10"/>
  <c r="Q10" i="10"/>
  <c r="T17" i="10"/>
  <c r="U9" i="10"/>
  <c r="AE17" i="15"/>
  <c r="AI17" i="52"/>
  <c r="E8" i="50"/>
  <c r="E6" i="50" s="1"/>
  <c r="AE601" i="54" s="1"/>
  <c r="AH30" i="58"/>
  <c r="AH33" i="58" s="1"/>
  <c r="O410" i="54"/>
  <c r="G21" i="32"/>
  <c r="BK381" i="54"/>
  <c r="BM466" i="54"/>
  <c r="BG508" i="54"/>
  <c r="BG471" i="54"/>
  <c r="AB15" i="10"/>
  <c r="BH605" i="54"/>
  <c r="H14" i="37"/>
  <c r="N16" i="38"/>
  <c r="O45" i="21"/>
  <c r="O47" i="21" s="1"/>
  <c r="U6" i="10"/>
  <c r="U8" i="10" s="1"/>
  <c r="V25" i="17"/>
  <c r="AE9" i="42"/>
  <c r="AO15" i="49"/>
  <c r="AT14" i="37"/>
  <c r="BA35" i="39"/>
  <c r="BE201" i="54"/>
  <c r="P193" i="54"/>
  <c r="BJ196" i="54" s="1"/>
  <c r="AD20" i="21"/>
  <c r="BK530" i="54"/>
  <c r="E29" i="12"/>
  <c r="T17" i="32"/>
  <c r="X17" i="32"/>
  <c r="Z17" i="32"/>
  <c r="AB17" i="32"/>
  <c r="Q7" i="10"/>
  <c r="Q8" i="10" s="1"/>
  <c r="Y7" i="10"/>
  <c r="Y8" i="10" s="1"/>
  <c r="Q14" i="10"/>
  <c r="Q15" i="10" s="1"/>
  <c r="U14" i="10"/>
  <c r="Y14" i="10"/>
  <c r="Y15" i="10" s="1"/>
  <c r="O17" i="10"/>
  <c r="R9" i="10"/>
  <c r="R18" i="10" s="1"/>
  <c r="T11" i="10"/>
  <c r="V17" i="10"/>
  <c r="AD554" i="54"/>
  <c r="AO24" i="39"/>
  <c r="BE220" i="54"/>
  <c r="BJ148" i="54"/>
  <c r="H12" i="16"/>
  <c r="D15" i="61"/>
  <c r="M415" i="54"/>
  <c r="BG415" i="54" s="1"/>
  <c r="BH455" i="54"/>
  <c r="AD16" i="13"/>
  <c r="T10" i="10"/>
  <c r="V10" i="10"/>
  <c r="AY38" i="39"/>
  <c r="BI130" i="54"/>
  <c r="AA343" i="54"/>
  <c r="BB23" i="50"/>
  <c r="C17" i="7"/>
  <c r="AJ18" i="49"/>
  <c r="G193" i="54"/>
  <c r="AB27" i="20"/>
  <c r="BM465" i="54"/>
  <c r="L43" i="22"/>
  <c r="BC222" i="54"/>
  <c r="BG465" i="54"/>
  <c r="BG114" i="54"/>
  <c r="AI39" i="22"/>
  <c r="I15" i="30"/>
  <c r="L15" i="30"/>
  <c r="M42" i="39"/>
  <c r="C93" i="54"/>
  <c r="N17" i="15"/>
  <c r="P16" i="38"/>
  <c r="T42" i="22"/>
  <c r="T43" i="22" s="1"/>
  <c r="Z14" i="10"/>
  <c r="P16" i="10"/>
  <c r="S11" i="10"/>
  <c r="T9" i="10"/>
  <c r="W10" i="10"/>
  <c r="W18" i="10" s="1"/>
  <c r="AI12" i="16"/>
  <c r="BA12" i="16"/>
  <c r="U17" i="10"/>
  <c r="Z12" i="10"/>
  <c r="Z15" i="10" s="1"/>
  <c r="U31" i="20"/>
  <c r="Z8" i="17"/>
  <c r="AD15" i="52"/>
  <c r="AD16" i="52" s="1"/>
  <c r="AX20" i="42"/>
  <c r="AY20" i="42"/>
  <c r="BA20" i="42"/>
  <c r="BB20" i="42"/>
  <c r="AQ37" i="39"/>
  <c r="AQ38" i="39" s="1"/>
  <c r="BC121" i="54"/>
  <c r="AW182" i="54"/>
  <c r="AW189" i="54" s="1"/>
  <c r="AZ193" i="54"/>
  <c r="AZ207" i="54"/>
  <c r="AG12" i="51"/>
  <c r="AM18" i="51"/>
  <c r="AV253" i="54"/>
  <c r="AF267" i="54"/>
  <c r="BE281" i="54"/>
  <c r="BD380" i="54"/>
  <c r="BC423" i="54"/>
  <c r="BE427" i="54"/>
  <c r="BD482" i="54"/>
  <c r="BF478" i="54"/>
  <c r="BA522" i="54"/>
  <c r="BG537" i="54"/>
  <c r="AX539" i="54"/>
  <c r="BE568" i="54"/>
  <c r="BE148" i="54"/>
  <c r="T185" i="54"/>
  <c r="M213" i="54"/>
  <c r="BG213" i="54" s="1"/>
  <c r="BC256" i="54"/>
  <c r="BE271" i="54"/>
  <c r="BF270" i="54"/>
  <c r="BG269" i="54"/>
  <c r="W274" i="54"/>
  <c r="X274" i="54"/>
  <c r="BE409" i="54"/>
  <c r="X512" i="54"/>
  <c r="T451" i="54"/>
  <c r="BI273" i="54"/>
  <c r="BH284" i="54"/>
  <c r="BI284" i="54"/>
  <c r="BI363" i="54"/>
  <c r="BH377" i="54"/>
  <c r="BI424" i="54"/>
  <c r="BH519" i="54"/>
  <c r="BA550" i="54"/>
  <c r="BI517" i="54"/>
  <c r="BE158" i="54"/>
  <c r="BL140" i="54"/>
  <c r="BJ147" i="54"/>
  <c r="BL149" i="54"/>
  <c r="BL202" i="54"/>
  <c r="AS203" i="54"/>
  <c r="BL203" i="54" s="1"/>
  <c r="AQ234" i="54"/>
  <c r="BJ234" i="54" s="1"/>
  <c r="BL285" i="54"/>
  <c r="BL369" i="54"/>
  <c r="BL380" i="54"/>
  <c r="BM409" i="54"/>
  <c r="BM509" i="54"/>
  <c r="BL520" i="54"/>
  <c r="BK568" i="54"/>
  <c r="BM570" i="54"/>
  <c r="BC37" i="39"/>
  <c r="BC38" i="39" s="1"/>
  <c r="AQ42" i="22"/>
  <c r="AQ43" i="22" s="1"/>
  <c r="AY207" i="54"/>
  <c r="AV335" i="54"/>
  <c r="X414" i="54"/>
  <c r="AT182" i="54"/>
  <c r="BM188" i="54" s="1"/>
  <c r="AS591" i="54"/>
  <c r="AJ37" i="39"/>
  <c r="AJ38" i="39" s="1"/>
  <c r="AS45" i="21"/>
  <c r="AJ182" i="54"/>
  <c r="BC188" i="54" s="1"/>
  <c r="BC34" i="50"/>
  <c r="BC23" i="50" s="1"/>
  <c r="L412" i="54"/>
  <c r="AP554" i="54"/>
  <c r="BI568" i="54" s="1"/>
  <c r="Y11" i="43"/>
  <c r="BJ282" i="54"/>
  <c r="R583" i="54"/>
  <c r="AM8" i="17"/>
  <c r="H554" i="54"/>
  <c r="F347" i="54"/>
  <c r="Y168" i="54"/>
  <c r="Y172" i="54" s="1"/>
  <c r="AY603" i="54"/>
  <c r="R15" i="7"/>
  <c r="Q184" i="54" s="1"/>
  <c r="Q185" i="54" s="1"/>
  <c r="BK185" i="54" s="1"/>
  <c r="P12" i="42"/>
  <c r="E26" i="42"/>
  <c r="D529" i="54" s="1"/>
  <c r="D26" i="42"/>
  <c r="C529" i="54" s="1"/>
  <c r="C531" i="54" s="1"/>
  <c r="C26" i="42"/>
  <c r="B529" i="54" s="1"/>
  <c r="AH38" i="1"/>
  <c r="AH27" i="1" s="1"/>
  <c r="AZ26" i="31"/>
  <c r="AQ267" i="54"/>
  <c r="AQ356" i="54"/>
  <c r="AN31" i="35"/>
  <c r="AG15" i="10"/>
  <c r="AW26" i="18"/>
  <c r="BB29" i="58"/>
  <c r="AX554" i="54"/>
  <c r="AN356" i="54"/>
  <c r="AP238" i="54"/>
  <c r="AP105" i="54"/>
  <c r="AO355" i="54"/>
  <c r="BB168" i="54"/>
  <c r="BB178" i="54" s="1"/>
  <c r="S89" i="54"/>
  <c r="AQ17" i="6"/>
  <c r="AR17" i="32"/>
  <c r="AZ12" i="7"/>
  <c r="BB12" i="7"/>
  <c r="BA253" i="54"/>
  <c r="AK304" i="54"/>
  <c r="AP15" i="61"/>
  <c r="AT607" i="54"/>
  <c r="BB37" i="39"/>
  <c r="AI42" i="22"/>
  <c r="AN29" i="12"/>
  <c r="AX20" i="32"/>
  <c r="AW12" i="51"/>
  <c r="AG309" i="54"/>
  <c r="T34" i="50"/>
  <c r="T23" i="50" s="1"/>
  <c r="AK17" i="1"/>
  <c r="AK6" i="1" s="1"/>
  <c r="O11" i="43"/>
  <c r="BG518" i="54"/>
  <c r="AF403" i="54"/>
  <c r="BG414" i="54"/>
  <c r="BE113" i="54"/>
  <c r="BF367" i="54"/>
  <c r="BF380" i="54"/>
  <c r="BD571" i="54"/>
  <c r="AA512" i="54"/>
  <c r="BC381" i="54"/>
  <c r="BG399" i="54"/>
  <c r="BE219" i="54"/>
  <c r="O230" i="54"/>
  <c r="BI230" i="54" s="1"/>
  <c r="AS141" i="54"/>
  <c r="BL141" i="54" s="1"/>
  <c r="P531" i="54"/>
  <c r="BJ531" i="54" s="1"/>
  <c r="BD569" i="54"/>
  <c r="BK171" i="54"/>
  <c r="BG171" i="54"/>
  <c r="BI508" i="54"/>
  <c r="BI469" i="54"/>
  <c r="BD282" i="54"/>
  <c r="BE572" i="54"/>
  <c r="BG591" i="54"/>
  <c r="BD391" i="54"/>
  <c r="AI203" i="54"/>
  <c r="BF382" i="54"/>
  <c r="D116" i="54"/>
  <c r="BI493" i="54"/>
  <c r="BM82" i="54"/>
  <c r="AH429" i="54"/>
  <c r="AF501" i="54"/>
  <c r="BE507" i="54"/>
  <c r="AL203" i="54"/>
  <c r="BE203" i="54" s="1"/>
  <c r="BE139" i="54"/>
  <c r="BF159" i="54"/>
  <c r="BD246" i="54"/>
  <c r="AM248" i="54"/>
  <c r="BF248" i="54" s="1"/>
  <c r="AW248" i="54"/>
  <c r="BE355" i="54"/>
  <c r="BC427" i="54"/>
  <c r="BD480" i="54"/>
  <c r="BD521" i="54"/>
  <c r="BB539" i="54"/>
  <c r="BF114" i="54"/>
  <c r="BE240" i="54"/>
  <c r="BE456" i="54"/>
  <c r="BE411" i="54"/>
  <c r="BI282" i="54"/>
  <c r="BE410" i="54"/>
  <c r="AR141" i="54"/>
  <c r="BK141" i="54" s="1"/>
  <c r="BE500" i="54"/>
  <c r="O495" i="54"/>
  <c r="BI495" i="54" s="1"/>
  <c r="BC463" i="54"/>
  <c r="AI539" i="54"/>
  <c r="BA501" i="54"/>
  <c r="BD121" i="54"/>
  <c r="BG123" i="54"/>
  <c r="G393" i="54"/>
  <c r="AK141" i="54"/>
  <c r="BD141" i="54" s="1"/>
  <c r="E451" i="54"/>
  <c r="AE223" i="54"/>
  <c r="BI391" i="54"/>
  <c r="BJ337" i="54"/>
  <c r="AC178" i="54"/>
  <c r="BH132" i="54"/>
  <c r="BJ221" i="54"/>
  <c r="BF482" i="54"/>
  <c r="BJ389" i="54"/>
  <c r="R133" i="54"/>
  <c r="BL133" i="54" s="1"/>
  <c r="V512" i="54"/>
  <c r="BI285" i="54"/>
  <c r="BE414" i="54"/>
  <c r="T172" i="54"/>
  <c r="BL233" i="54"/>
  <c r="BJ412" i="54"/>
  <c r="BE331" i="54"/>
  <c r="BJ409" i="54"/>
  <c r="F242" i="54"/>
  <c r="BE428" i="54"/>
  <c r="BD529" i="54"/>
  <c r="AM124" i="54"/>
  <c r="BF124" i="54" s="1"/>
  <c r="AP443" i="54"/>
  <c r="AQ443" i="54"/>
  <c r="BJ443" i="54" s="1"/>
  <c r="AK234" i="54"/>
  <c r="BD234" i="54" s="1"/>
  <c r="AD383" i="54"/>
  <c r="AC522" i="54"/>
  <c r="BF481" i="54"/>
  <c r="BL131" i="54"/>
  <c r="BK337" i="54"/>
  <c r="BF455" i="54"/>
  <c r="BJ442" i="54"/>
  <c r="AG573" i="54"/>
  <c r="BG354" i="54"/>
  <c r="BL220" i="54"/>
  <c r="AN539" i="54"/>
  <c r="BG539" i="54" s="1"/>
  <c r="I531" i="54"/>
  <c r="BC531" i="54" s="1"/>
  <c r="BC441" i="54"/>
  <c r="Y451" i="54"/>
  <c r="AC248" i="54"/>
  <c r="BM148" i="54"/>
  <c r="AT189" i="54"/>
  <c r="BM189" i="54" s="1"/>
  <c r="BM261" i="54"/>
  <c r="BL284" i="54"/>
  <c r="BJ369" i="54"/>
  <c r="BL368" i="54"/>
  <c r="BL379" i="54"/>
  <c r="BK413" i="54"/>
  <c r="BL411" i="54"/>
  <c r="BJ456" i="54"/>
  <c r="BL500" i="54"/>
  <c r="BM507" i="54"/>
  <c r="AS522" i="54"/>
  <c r="BL522" i="54" s="1"/>
  <c r="AS539" i="54"/>
  <c r="BL539" i="54" s="1"/>
  <c r="AS550" i="54"/>
  <c r="BL550" i="54" s="1"/>
  <c r="BM569" i="54"/>
  <c r="BI138" i="54"/>
  <c r="BD507" i="54"/>
  <c r="R512" i="54"/>
  <c r="BL512" i="54" s="1"/>
  <c r="BK569" i="54"/>
  <c r="AI141" i="54"/>
  <c r="BL426" i="54"/>
  <c r="BI409" i="54"/>
  <c r="E546" i="54"/>
  <c r="BH465" i="54"/>
  <c r="BI229" i="54"/>
  <c r="BJ519" i="54"/>
  <c r="K274" i="54"/>
  <c r="BE274" i="54" s="1"/>
  <c r="Y561" i="54"/>
  <c r="H242" i="54"/>
  <c r="BG150" i="54"/>
  <c r="AC141" i="54"/>
  <c r="F152" i="54"/>
  <c r="AN223" i="54"/>
  <c r="BG223" i="54" s="1"/>
  <c r="BD456" i="54"/>
  <c r="BC352" i="54"/>
  <c r="BF465" i="54"/>
  <c r="BF369" i="54"/>
  <c r="BH414" i="54"/>
  <c r="BJ414" i="54"/>
  <c r="BJ500" i="54"/>
  <c r="X393" i="54"/>
  <c r="BD363" i="54"/>
  <c r="BE510" i="54"/>
  <c r="BM413" i="54"/>
  <c r="Z152" i="54"/>
  <c r="BL229" i="54"/>
  <c r="BB429" i="54"/>
  <c r="O512" i="54"/>
  <c r="BI512" i="54" s="1"/>
  <c r="BH559" i="54"/>
  <c r="BL170" i="54"/>
  <c r="AX443" i="54"/>
  <c r="AM429" i="54"/>
  <c r="BF429" i="54" s="1"/>
  <c r="BD486" i="54"/>
  <c r="BD478" i="54"/>
  <c r="BE480" i="54"/>
  <c r="BD519" i="54"/>
  <c r="AZ522" i="54"/>
  <c r="BC569" i="54"/>
  <c r="BF572" i="54"/>
  <c r="AN164" i="54"/>
  <c r="BG164" i="54" s="1"/>
  <c r="J546" i="54"/>
  <c r="BD546" i="54" s="1"/>
  <c r="BL122" i="54"/>
  <c r="BC519" i="54"/>
  <c r="I257" i="54"/>
  <c r="BC257" i="54" s="1"/>
  <c r="AU248" i="54"/>
  <c r="BD229" i="54"/>
  <c r="BJ529" i="54"/>
  <c r="BE330" i="54"/>
  <c r="BL256" i="54"/>
  <c r="BG221" i="54"/>
  <c r="S546" i="54"/>
  <c r="BM546" i="54" s="1"/>
  <c r="BF363" i="54"/>
  <c r="AQ501" i="54"/>
  <c r="BJ501" i="54" s="1"/>
  <c r="BD365" i="54"/>
  <c r="BF158" i="54"/>
  <c r="BM410" i="54"/>
  <c r="BD123" i="54"/>
  <c r="BC409" i="54"/>
  <c r="U230" i="54"/>
  <c r="BK256" i="54"/>
  <c r="B531" i="54"/>
  <c r="AD457" i="54"/>
  <c r="AD286" i="54"/>
  <c r="BC122" i="54"/>
  <c r="BE121" i="54"/>
  <c r="BF139" i="54"/>
  <c r="BE161" i="54"/>
  <c r="BG161" i="54"/>
  <c r="BE202" i="54"/>
  <c r="AY223" i="54"/>
  <c r="BC262" i="54"/>
  <c r="BG262" i="54"/>
  <c r="BD285" i="54"/>
  <c r="BE284" i="54"/>
  <c r="BC376" i="54"/>
  <c r="BF377" i="54"/>
  <c r="BE479" i="54"/>
  <c r="BI270" i="54"/>
  <c r="AP286" i="54"/>
  <c r="BI286" i="54" s="1"/>
  <c r="BI382" i="54"/>
  <c r="AO403" i="54"/>
  <c r="BH403" i="54" s="1"/>
  <c r="BI413" i="54"/>
  <c r="AO457" i="54"/>
  <c r="BH457" i="54" s="1"/>
  <c r="BH478" i="54"/>
  <c r="BI520" i="54"/>
  <c r="BH536" i="54"/>
  <c r="AW178" i="54"/>
  <c r="AK178" i="54"/>
  <c r="BD178" i="54" s="1"/>
  <c r="BF170" i="54"/>
  <c r="AW550" i="54"/>
  <c r="BD509" i="54"/>
  <c r="BE519" i="54"/>
  <c r="AW522" i="54"/>
  <c r="BG177" i="54"/>
  <c r="AH443" i="54"/>
  <c r="N172" i="54"/>
  <c r="BH172" i="54" s="1"/>
  <c r="BF271" i="54"/>
  <c r="BK521" i="54"/>
  <c r="BH343" i="54"/>
  <c r="BI123" i="54"/>
  <c r="I213" i="54"/>
  <c r="BC213" i="54" s="1"/>
  <c r="BE329" i="54"/>
  <c r="BI538" i="54"/>
  <c r="BG162" i="54"/>
  <c r="BM81" i="54"/>
  <c r="BC378" i="54"/>
  <c r="BF161" i="54"/>
  <c r="AK124" i="54"/>
  <c r="BD124" i="54" s="1"/>
  <c r="W608" i="54"/>
  <c r="D197" i="54"/>
  <c r="V437" i="54"/>
  <c r="BD261" i="54"/>
  <c r="BE122" i="54"/>
  <c r="BF569" i="54"/>
  <c r="BE356" i="54"/>
  <c r="BH607" i="54"/>
  <c r="AR164" i="54"/>
  <c r="BK164" i="54" s="1"/>
  <c r="AD573" i="54"/>
  <c r="BH549" i="54"/>
  <c r="AE263" i="54"/>
  <c r="BC530" i="54"/>
  <c r="F257" i="54"/>
  <c r="BK410" i="54"/>
  <c r="Q451" i="54"/>
  <c r="BK451" i="54" s="1"/>
  <c r="BJ536" i="54"/>
  <c r="AN286" i="54"/>
  <c r="BG286" i="54" s="1"/>
  <c r="BM520" i="54"/>
  <c r="BC518" i="54"/>
  <c r="BD240" i="54"/>
  <c r="BH171" i="54"/>
  <c r="Z257" i="54"/>
  <c r="P230" i="54"/>
  <c r="BJ230" i="54" s="1"/>
  <c r="BG151" i="54"/>
  <c r="BI121" i="54"/>
  <c r="BD233" i="54"/>
  <c r="AP539" i="54"/>
  <c r="BI539" i="54" s="1"/>
  <c r="BG160" i="54"/>
  <c r="T546" i="54"/>
  <c r="BC380" i="54"/>
  <c r="O185" i="54"/>
  <c r="BI185" i="54" s="1"/>
  <c r="L546" i="54"/>
  <c r="BF546" i="54" s="1"/>
  <c r="BM354" i="54"/>
  <c r="F185" i="54"/>
  <c r="Y546" i="54"/>
  <c r="T133" i="54"/>
  <c r="BM484" i="54"/>
  <c r="BM549" i="54"/>
  <c r="AL223" i="54"/>
  <c r="BE223" i="54" s="1"/>
  <c r="H197" i="54"/>
  <c r="BM222" i="54"/>
  <c r="BF160" i="54"/>
  <c r="BD399" i="54"/>
  <c r="X257" i="54"/>
  <c r="BE211" i="54"/>
  <c r="BF229" i="54"/>
  <c r="K257" i="54"/>
  <c r="BE257" i="54" s="1"/>
  <c r="E274" i="54"/>
  <c r="BF273" i="54"/>
  <c r="BG272" i="54"/>
  <c r="AA274" i="54"/>
  <c r="J370" i="54"/>
  <c r="BD370" i="54" s="1"/>
  <c r="K415" i="54"/>
  <c r="BE415" i="54" s="1"/>
  <c r="BG409" i="54"/>
  <c r="L495" i="54"/>
  <c r="BF495" i="54" s="1"/>
  <c r="BG510" i="54"/>
  <c r="W512" i="54"/>
  <c r="G561" i="54"/>
  <c r="BC560" i="54"/>
  <c r="BF556" i="54"/>
  <c r="BE545" i="54"/>
  <c r="AI457" i="54"/>
  <c r="BK201" i="54"/>
  <c r="BK480" i="54"/>
  <c r="AW357" i="54"/>
  <c r="BJ537" i="54"/>
  <c r="AG522" i="54"/>
  <c r="AJ522" i="54"/>
  <c r="BC522" i="54" s="1"/>
  <c r="AW443" i="54"/>
  <c r="AZ539" i="54"/>
  <c r="BL147" i="54"/>
  <c r="AP124" i="54"/>
  <c r="BI124" i="54" s="1"/>
  <c r="B197" i="54"/>
  <c r="BL518" i="54"/>
  <c r="BM229" i="54"/>
  <c r="BI410" i="54"/>
  <c r="BC377" i="54"/>
  <c r="BL130" i="54"/>
  <c r="BJ233" i="54"/>
  <c r="AN234" i="54"/>
  <c r="BG234" i="54" s="1"/>
  <c r="AA546" i="54"/>
  <c r="BC521" i="54"/>
  <c r="AO608" i="54"/>
  <c r="BH608" i="54" s="1"/>
  <c r="AD522" i="54"/>
  <c r="BL201" i="54"/>
  <c r="BC517" i="54"/>
  <c r="AV286" i="54"/>
  <c r="BC606" i="54"/>
  <c r="BK478" i="54"/>
  <c r="AJ189" i="54"/>
  <c r="BC189" i="54" s="1"/>
  <c r="H370" i="54"/>
  <c r="BL138" i="54"/>
  <c r="BJ222" i="54"/>
  <c r="I437" i="54"/>
  <c r="BC437" i="54" s="1"/>
  <c r="BC499" i="54"/>
  <c r="BJ441" i="54"/>
  <c r="AN189" i="54"/>
  <c r="BG189" i="54" s="1"/>
  <c r="Y512" i="54"/>
  <c r="BL508" i="54"/>
  <c r="AG443" i="54"/>
  <c r="BG468" i="54"/>
  <c r="F274" i="54"/>
  <c r="BG436" i="54"/>
  <c r="D274" i="54"/>
  <c r="BM262" i="54"/>
  <c r="Y197" i="54"/>
  <c r="AV522" i="54"/>
  <c r="BG450" i="54"/>
  <c r="BG549" i="54"/>
  <c r="M152" i="54"/>
  <c r="BG152" i="54" s="1"/>
  <c r="AF522" i="54"/>
  <c r="Y274" i="54"/>
  <c r="BG556" i="54"/>
  <c r="AW573" i="54"/>
  <c r="AR550" i="54"/>
  <c r="BK550" i="54" s="1"/>
  <c r="BE382" i="54"/>
  <c r="BC468" i="54"/>
  <c r="BI443" i="54"/>
  <c r="BM511" i="54"/>
  <c r="BD518" i="54"/>
  <c r="B370" i="54"/>
  <c r="BG158" i="54"/>
  <c r="BI262" i="54"/>
  <c r="X348" i="54"/>
  <c r="BF81" i="54"/>
  <c r="BI184" i="54"/>
  <c r="BL507" i="54"/>
  <c r="AD234" i="54"/>
  <c r="F451" i="54"/>
  <c r="G133" i="54"/>
  <c r="BA164" i="54"/>
  <c r="BC536" i="54"/>
  <c r="BH409" i="54"/>
  <c r="BD272" i="54"/>
  <c r="BG529" i="54"/>
  <c r="BM556" i="54"/>
  <c r="BL481" i="54"/>
  <c r="AX248" i="54"/>
  <c r="BK507" i="54"/>
  <c r="N512" i="54"/>
  <c r="BH512" i="54" s="1"/>
  <c r="AE522" i="54"/>
  <c r="AL596" i="54"/>
  <c r="BE596" i="54" s="1"/>
  <c r="BL466" i="54"/>
  <c r="AE596" i="54"/>
  <c r="BB443" i="54"/>
  <c r="J512" i="54"/>
  <c r="BD512" i="54" s="1"/>
  <c r="AF573" i="54"/>
  <c r="AH203" i="54"/>
  <c r="AI573" i="54"/>
  <c r="B608" i="54"/>
  <c r="BE256" i="54"/>
  <c r="AE248" i="54"/>
  <c r="L608" i="54"/>
  <c r="BJ329" i="54"/>
  <c r="AG141" i="54"/>
  <c r="U274" i="54"/>
  <c r="BL478" i="54"/>
  <c r="BD470" i="54"/>
  <c r="BL222" i="54"/>
  <c r="BH593" i="54"/>
  <c r="BL557" i="54"/>
  <c r="BL480" i="54"/>
  <c r="BH485" i="54"/>
  <c r="BF471" i="54"/>
  <c r="BH594" i="54"/>
  <c r="BC425" i="54"/>
  <c r="BD485" i="54"/>
  <c r="BH556" i="54"/>
  <c r="BI558" i="54"/>
  <c r="BI176" i="54"/>
  <c r="BG170" i="54"/>
  <c r="BH450" i="54"/>
  <c r="AE550" i="54"/>
  <c r="BE509" i="54"/>
  <c r="BJ123" i="54"/>
  <c r="BM131" i="54"/>
  <c r="BM139" i="54"/>
  <c r="BK149" i="54"/>
  <c r="S152" i="54"/>
  <c r="BM152" i="54" s="1"/>
  <c r="Q213" i="54"/>
  <c r="BK213" i="54" s="1"/>
  <c r="BJ367" i="54"/>
  <c r="BL366" i="54"/>
  <c r="BL377" i="54"/>
  <c r="BK391" i="54"/>
  <c r="BJ401" i="54"/>
  <c r="BJ413" i="54"/>
  <c r="BK414" i="54"/>
  <c r="BJ428" i="54"/>
  <c r="BK481" i="54"/>
  <c r="BL484" i="54"/>
  <c r="BL479" i="54"/>
  <c r="BM500" i="54"/>
  <c r="BJ521" i="54"/>
  <c r="AR539" i="54"/>
  <c r="BK539" i="54" s="1"/>
  <c r="BK572" i="54"/>
  <c r="AT573" i="54"/>
  <c r="BM573" i="54" s="1"/>
  <c r="BC470" i="54"/>
  <c r="S512" i="54"/>
  <c r="BM512" i="54" s="1"/>
  <c r="BH606" i="54"/>
  <c r="B495" i="54"/>
  <c r="M512" i="54"/>
  <c r="BG512" i="54" s="1"/>
  <c r="BD517" i="54"/>
  <c r="X495" i="54"/>
  <c r="V415" i="54"/>
  <c r="AF189" i="54"/>
  <c r="C116" i="54"/>
  <c r="AL124" i="54"/>
  <c r="BE124" i="54" s="1"/>
  <c r="W415" i="54"/>
  <c r="AY164" i="54"/>
  <c r="BM538" i="54"/>
  <c r="X230" i="54"/>
  <c r="BH82" i="54"/>
  <c r="BD177" i="54"/>
  <c r="BD273" i="54"/>
  <c r="BH456" i="54"/>
  <c r="BE468" i="54"/>
  <c r="AM457" i="54"/>
  <c r="BF457" i="54" s="1"/>
  <c r="BL485" i="54"/>
  <c r="BD381" i="54"/>
  <c r="BE381" i="54"/>
  <c r="BF381" i="54"/>
  <c r="BF376" i="54"/>
  <c r="BG376" i="54"/>
  <c r="BD402" i="54"/>
  <c r="Z512" i="54"/>
  <c r="BE441" i="54"/>
  <c r="V561" i="54"/>
  <c r="AP573" i="54"/>
  <c r="BI573" i="54" s="1"/>
  <c r="K546" i="54"/>
  <c r="BE546" i="54" s="1"/>
  <c r="BI376" i="54"/>
  <c r="D230" i="54"/>
  <c r="BM537" i="54"/>
  <c r="L185" i="54"/>
  <c r="BF185" i="54" s="1"/>
  <c r="B451" i="54"/>
  <c r="BI465" i="54"/>
  <c r="BH389" i="54"/>
  <c r="BI209" i="54"/>
  <c r="BJ363" i="54"/>
  <c r="BG594" i="54"/>
  <c r="K531" i="54"/>
  <c r="BE531" i="54" s="1"/>
  <c r="BD560" i="54"/>
  <c r="BG560" i="54"/>
  <c r="AA451" i="54"/>
  <c r="BH121" i="54"/>
  <c r="BH140" i="54"/>
  <c r="BH240" i="54"/>
  <c r="BH255" i="54"/>
  <c r="AO383" i="54"/>
  <c r="BH383" i="54" s="1"/>
  <c r="BI392" i="54"/>
  <c r="O415" i="54"/>
  <c r="BI415" i="54" s="1"/>
  <c r="BI425" i="54"/>
  <c r="AO522" i="54"/>
  <c r="BH522" i="54" s="1"/>
  <c r="BC354" i="54"/>
  <c r="BI281" i="54"/>
  <c r="AT223" i="54"/>
  <c r="BM223" i="54" s="1"/>
  <c r="AJ573" i="54"/>
  <c r="BC573" i="54" s="1"/>
  <c r="BA573" i="54"/>
  <c r="BK389" i="54"/>
  <c r="L274" i="54"/>
  <c r="BF274" i="54" s="1"/>
  <c r="BF494" i="54"/>
  <c r="AZ178" i="54"/>
  <c r="V213" i="54"/>
  <c r="AX596" i="54"/>
  <c r="AD596" i="54"/>
  <c r="AE164" i="54"/>
  <c r="C257" i="54"/>
  <c r="O437" i="54"/>
  <c r="BD83" i="54"/>
  <c r="BM536" i="54"/>
  <c r="H495" i="54"/>
  <c r="BD465" i="54"/>
  <c r="AC550" i="54"/>
  <c r="AX286" i="54"/>
  <c r="BA286" i="54"/>
  <c r="BF511" i="54"/>
  <c r="T512" i="54"/>
  <c r="AM443" i="54"/>
  <c r="BF443" i="54" s="1"/>
  <c r="BL221" i="54"/>
  <c r="BD511" i="54"/>
  <c r="BM508" i="54"/>
  <c r="G274" i="54"/>
  <c r="BF545" i="54"/>
  <c r="BL414" i="54"/>
  <c r="R152" i="54"/>
  <c r="BL152" i="54" s="1"/>
  <c r="Z437" i="54"/>
  <c r="R437" i="54"/>
  <c r="BL437" i="54" s="1"/>
  <c r="AI223" i="54"/>
  <c r="AM141" i="54"/>
  <c r="BF141" i="54" s="1"/>
  <c r="BL517" i="54"/>
  <c r="BK538" i="54"/>
  <c r="Z370" i="54"/>
  <c r="AZ124" i="54"/>
  <c r="BI390" i="54"/>
  <c r="L230" i="54"/>
  <c r="BF230" i="54" s="1"/>
  <c r="BD545" i="54"/>
  <c r="BC471" i="54"/>
  <c r="BI377" i="54"/>
  <c r="BL75" i="54"/>
  <c r="V116" i="54"/>
  <c r="M437" i="54"/>
  <c r="BG437" i="54" s="1"/>
  <c r="BL568" i="54"/>
  <c r="BG222" i="54"/>
  <c r="AL573" i="54"/>
  <c r="BE573" i="54" s="1"/>
  <c r="BL549" i="54"/>
  <c r="BC202" i="54"/>
  <c r="AY203" i="54"/>
  <c r="AX234" i="54"/>
  <c r="BF246" i="54"/>
  <c r="V274" i="54"/>
  <c r="BD369" i="54"/>
  <c r="BF368" i="54"/>
  <c r="BL423" i="54"/>
  <c r="AW596" i="54"/>
  <c r="T257" i="54"/>
  <c r="AE403" i="54"/>
  <c r="J608" i="54"/>
  <c r="BC608" i="54" s="1"/>
  <c r="AY522" i="54"/>
  <c r="AO357" i="54"/>
  <c r="BH357" i="54" s="1"/>
  <c r="G242" i="54"/>
  <c r="BB573" i="54"/>
  <c r="AT263" i="54"/>
  <c r="BM263" i="54" s="1"/>
  <c r="BH122" i="54"/>
  <c r="G415" i="54"/>
  <c r="BH423" i="54"/>
  <c r="X213" i="54"/>
  <c r="E257" i="54"/>
  <c r="E495" i="54"/>
  <c r="BE470" i="54"/>
  <c r="BI369" i="54"/>
  <c r="BC220" i="54"/>
  <c r="AT178" i="54"/>
  <c r="BM178" i="54" s="1"/>
  <c r="V451" i="54"/>
  <c r="AF141" i="54"/>
  <c r="BG163" i="54"/>
  <c r="BC382" i="54"/>
  <c r="AJ383" i="54"/>
  <c r="BC383" i="54" s="1"/>
  <c r="BE557" i="54"/>
  <c r="BH246" i="54"/>
  <c r="R116" i="54"/>
  <c r="BL116" i="54" s="1"/>
  <c r="BL114" i="54"/>
  <c r="BK246" i="54"/>
  <c r="AR248" i="54"/>
  <c r="BK248" i="54" s="1"/>
  <c r="AQ457" i="54"/>
  <c r="BJ457" i="54" s="1"/>
  <c r="BJ455" i="54"/>
  <c r="BF519" i="54"/>
  <c r="AO248" i="54"/>
  <c r="BH248" i="54" s="1"/>
  <c r="BH247" i="54"/>
  <c r="BE556" i="54"/>
  <c r="BE560" i="54"/>
  <c r="BD162" i="54"/>
  <c r="BD163" i="54"/>
  <c r="BD160" i="54"/>
  <c r="AK164" i="54"/>
  <c r="BD164" i="54" s="1"/>
  <c r="BI336" i="54"/>
  <c r="BI337" i="54"/>
  <c r="O213" i="54"/>
  <c r="BI213" i="54" s="1"/>
  <c r="BF202" i="54"/>
  <c r="BH356" i="54"/>
  <c r="BH378" i="54"/>
  <c r="BF538" i="54"/>
  <c r="Q512" i="54"/>
  <c r="BK512" i="54" s="1"/>
  <c r="I512" i="54"/>
  <c r="BC512" i="54" s="1"/>
  <c r="AO550" i="54"/>
  <c r="BH550" i="54" s="1"/>
  <c r="BH337" i="54"/>
  <c r="AO124" i="54"/>
  <c r="BH124" i="54" s="1"/>
  <c r="BK537" i="54"/>
  <c r="BI411" i="54"/>
  <c r="S133" i="54"/>
  <c r="BM133" i="54" s="1"/>
  <c r="AF223" i="54"/>
  <c r="BK400" i="54"/>
  <c r="BK401" i="54"/>
  <c r="AQ124" i="54"/>
  <c r="BJ124" i="54" s="1"/>
  <c r="BJ121" i="54"/>
  <c r="BJ425" i="54"/>
  <c r="BJ424" i="54"/>
  <c r="BJ427" i="54"/>
  <c r="BJ426" i="54"/>
  <c r="K451" i="54"/>
  <c r="BE451" i="54" s="1"/>
  <c r="BE449" i="54"/>
  <c r="BE450" i="54"/>
  <c r="AF383" i="54"/>
  <c r="BD270" i="54"/>
  <c r="J274" i="54"/>
  <c r="BD274" i="54" s="1"/>
  <c r="Q172" i="54"/>
  <c r="BK172" i="54" s="1"/>
  <c r="Q393" i="54"/>
  <c r="BK393" i="54" s="1"/>
  <c r="O197" i="54"/>
  <c r="BI197" i="54" s="1"/>
  <c r="BI196" i="54"/>
  <c r="BI195" i="54"/>
  <c r="Q152" i="54"/>
  <c r="BK152" i="54" s="1"/>
  <c r="BH369" i="54"/>
  <c r="BH363" i="54"/>
  <c r="BH367" i="54"/>
  <c r="BH366" i="54"/>
  <c r="BH365" i="54"/>
  <c r="N370" i="54"/>
  <c r="BH370" i="54" s="1"/>
  <c r="N257" i="54"/>
  <c r="BH257" i="54" s="1"/>
  <c r="BH435" i="54"/>
  <c r="BH436" i="54"/>
  <c r="AQ286" i="54"/>
  <c r="BJ286" i="54" s="1"/>
  <c r="BG233" i="54"/>
  <c r="BF261" i="54"/>
  <c r="AM263" i="54"/>
  <c r="BF263" i="54" s="1"/>
  <c r="O393" i="54"/>
  <c r="BI393" i="54" s="1"/>
  <c r="BI389" i="54"/>
  <c r="AM522" i="54"/>
  <c r="BF522" i="54" s="1"/>
  <c r="BC510" i="54"/>
  <c r="BI335" i="54"/>
  <c r="BE364" i="54"/>
  <c r="K370" i="54"/>
  <c r="BE370" i="54" s="1"/>
  <c r="BE366" i="54"/>
  <c r="BD159" i="54"/>
  <c r="BH392" i="54"/>
  <c r="BH390" i="54"/>
  <c r="P393" i="54"/>
  <c r="BJ393" i="54" s="1"/>
  <c r="M546" i="54"/>
  <c r="BG546" i="54" s="1"/>
  <c r="BG77" i="54"/>
  <c r="BK151" i="54"/>
  <c r="BK148" i="54"/>
  <c r="BK150" i="54"/>
  <c r="AQ403" i="54"/>
  <c r="BJ403" i="54" s="1"/>
  <c r="BJ402" i="54"/>
  <c r="BJ399" i="54"/>
  <c r="BM389" i="54"/>
  <c r="BM390" i="54"/>
  <c r="BH449" i="54"/>
  <c r="BG122" i="54"/>
  <c r="AN124" i="54"/>
  <c r="BG124" i="54" s="1"/>
  <c r="AL141" i="54"/>
  <c r="BE141" i="54" s="1"/>
  <c r="BE138" i="54"/>
  <c r="J197" i="54"/>
  <c r="BD197" i="54" s="1"/>
  <c r="BD195" i="54"/>
  <c r="AK263" i="54"/>
  <c r="BD263" i="54" s="1"/>
  <c r="BD262" i="54"/>
  <c r="Q197" i="54"/>
  <c r="BK197" i="54" s="1"/>
  <c r="BJ131" i="54"/>
  <c r="AN457" i="54"/>
  <c r="BG457" i="54" s="1"/>
  <c r="AZ383" i="54"/>
  <c r="BF518" i="54"/>
  <c r="BF520" i="54"/>
  <c r="BM184" i="54"/>
  <c r="O561" i="54"/>
  <c r="BI561" i="54" s="1"/>
  <c r="BF571" i="54"/>
  <c r="AM573" i="54"/>
  <c r="BF573" i="54" s="1"/>
  <c r="BG256" i="54"/>
  <c r="M257" i="54"/>
  <c r="BG257" i="54" s="1"/>
  <c r="BG255" i="54"/>
  <c r="BL77" i="54"/>
  <c r="BF184" i="54"/>
  <c r="BE210" i="54"/>
  <c r="BE209" i="54"/>
  <c r="K213" i="54"/>
  <c r="BE213" i="54" s="1"/>
  <c r="BF83" i="54"/>
  <c r="C197" i="54"/>
  <c r="L197" i="54"/>
  <c r="BF197" i="54" s="1"/>
  <c r="BF195" i="54"/>
  <c r="BF196" i="54"/>
  <c r="I197" i="54"/>
  <c r="BC197" i="54" s="1"/>
  <c r="BC195" i="54"/>
  <c r="BC196" i="54"/>
  <c r="BE435" i="54"/>
  <c r="BE436" i="54"/>
  <c r="BJ483" i="54"/>
  <c r="BJ479" i="54"/>
  <c r="AP203" i="54"/>
  <c r="BI203" i="54" s="1"/>
  <c r="BI202" i="54"/>
  <c r="BH352" i="54"/>
  <c r="AK189" i="54"/>
  <c r="BD189" i="54" s="1"/>
  <c r="BD188" i="54"/>
  <c r="BC201" i="54"/>
  <c r="AJ203" i="54"/>
  <c r="BC203" i="54" s="1"/>
  <c r="BK427" i="54"/>
  <c r="BK428" i="54"/>
  <c r="BK425" i="54"/>
  <c r="AR429" i="54"/>
  <c r="BK429" i="54" s="1"/>
  <c r="BK426" i="54"/>
  <c r="BK424" i="54"/>
  <c r="BJ130" i="54"/>
  <c r="BF536" i="54"/>
  <c r="BG75" i="54"/>
  <c r="BC509" i="54"/>
  <c r="K561" i="54"/>
  <c r="BE561" i="54" s="1"/>
  <c r="P133" i="54"/>
  <c r="BJ133" i="54" s="1"/>
  <c r="N242" i="54"/>
  <c r="BH242" i="54" s="1"/>
  <c r="BE494" i="54"/>
  <c r="AT141" i="54"/>
  <c r="BM141" i="54" s="1"/>
  <c r="BE549" i="54"/>
  <c r="AL550" i="54"/>
  <c r="BE550" i="54" s="1"/>
  <c r="BD441" i="54"/>
  <c r="BD442" i="54"/>
  <c r="AK457" i="54"/>
  <c r="BD457" i="54" s="1"/>
  <c r="L242" i="54"/>
  <c r="BF242" i="54" s="1"/>
  <c r="BF241" i="54"/>
  <c r="BH256" i="54"/>
  <c r="J415" i="54"/>
  <c r="BD415" i="54" s="1"/>
  <c r="BD414" i="54"/>
  <c r="BD184" i="54"/>
  <c r="J185" i="54"/>
  <c r="BD185" i="54" s="1"/>
  <c r="BH400" i="54"/>
  <c r="BH401" i="54"/>
  <c r="BI442" i="54"/>
  <c r="BI456" i="54"/>
  <c r="AJ223" i="54"/>
  <c r="BC223" i="54" s="1"/>
  <c r="BC219" i="54"/>
  <c r="BG380" i="54"/>
  <c r="BH467" i="54"/>
  <c r="L512" i="54"/>
  <c r="BF512" i="54" s="1"/>
  <c r="BI83" i="54"/>
  <c r="BI81" i="54"/>
  <c r="BI82" i="54"/>
  <c r="BC176" i="54"/>
  <c r="AJ178" i="54"/>
  <c r="BC178" i="54" s="1"/>
  <c r="BE499" i="54"/>
  <c r="BF517" i="54"/>
  <c r="F512" i="54"/>
  <c r="K495" i="54"/>
  <c r="BE495" i="54" s="1"/>
  <c r="BL521" i="54"/>
  <c r="BH354" i="54"/>
  <c r="BH355" i="54"/>
  <c r="BM335" i="54"/>
  <c r="BM337" i="54"/>
  <c r="BL450" i="54"/>
  <c r="BE171" i="54"/>
  <c r="AY573" i="54"/>
  <c r="G370" i="54"/>
  <c r="V152" i="54"/>
  <c r="BI507" i="54"/>
  <c r="Z133" i="54"/>
  <c r="AD124" i="54"/>
  <c r="D370" i="54"/>
  <c r="AY403" i="54"/>
  <c r="AH383" i="54"/>
  <c r="K437" i="54"/>
  <c r="BE437" i="54" s="1"/>
  <c r="AF550" i="54"/>
  <c r="AF539" i="54"/>
  <c r="BK240" i="54"/>
  <c r="BL486" i="54"/>
  <c r="BM177" i="54"/>
  <c r="Z197" i="54"/>
  <c r="Y116" i="54"/>
  <c r="BM572" i="54"/>
  <c r="BM379" i="54"/>
  <c r="W172" i="54"/>
  <c r="AF429" i="54"/>
  <c r="M172" i="54"/>
  <c r="BG172" i="54" s="1"/>
  <c r="BL436" i="54"/>
  <c r="D393" i="54"/>
  <c r="J133" i="54"/>
  <c r="BD133" i="54" s="1"/>
  <c r="BE229" i="54"/>
  <c r="AE357" i="54"/>
  <c r="BI441" i="54"/>
  <c r="AU263" i="54"/>
  <c r="BE569" i="54"/>
  <c r="AI263" i="54"/>
  <c r="D133" i="54"/>
  <c r="Y152" i="54"/>
  <c r="BA403" i="54"/>
  <c r="BD463" i="54"/>
  <c r="BE221" i="54"/>
  <c r="AL429" i="54"/>
  <c r="BE429" i="54" s="1"/>
  <c r="AL443" i="54"/>
  <c r="BE443" i="54" s="1"/>
  <c r="BA178" i="54"/>
  <c r="BA443" i="54"/>
  <c r="Q415" i="54"/>
  <c r="BK415" i="54" s="1"/>
  <c r="T152" i="54"/>
  <c r="AE443" i="54"/>
  <c r="D512" i="54"/>
  <c r="Q230" i="54"/>
  <c r="BK230" i="54" s="1"/>
  <c r="V370" i="54"/>
  <c r="AA393" i="54"/>
  <c r="X370" i="54"/>
  <c r="C451" i="54"/>
  <c r="G546" i="54"/>
  <c r="AD429" i="54"/>
  <c r="AR234" i="54"/>
  <c r="BK234" i="54" s="1"/>
  <c r="P185" i="54"/>
  <c r="BJ185" i="54" s="1"/>
  <c r="BA383" i="54"/>
  <c r="BI365" i="54"/>
  <c r="BL558" i="54"/>
  <c r="BJ219" i="54"/>
  <c r="BM470" i="54"/>
  <c r="BD468" i="54"/>
  <c r="U451" i="54"/>
  <c r="AD487" i="54"/>
  <c r="BC379" i="54"/>
  <c r="BG381" i="54"/>
  <c r="BG466" i="54"/>
  <c r="BH442" i="54"/>
  <c r="BI519" i="54"/>
  <c r="BD158" i="54"/>
  <c r="BJ211" i="54"/>
  <c r="AS286" i="54"/>
  <c r="BL286" i="54" s="1"/>
  <c r="BL382" i="54"/>
  <c r="BJ411" i="54"/>
  <c r="BM456" i="54"/>
  <c r="BJ482" i="54"/>
  <c r="BH138" i="54"/>
  <c r="U495" i="54"/>
  <c r="BF435" i="54"/>
  <c r="BG559" i="54"/>
  <c r="N584" i="54"/>
  <c r="BH584" i="54" s="1"/>
  <c r="AG203" i="54"/>
  <c r="H393" i="54"/>
  <c r="X415" i="54"/>
  <c r="AW403" i="54"/>
  <c r="AH403" i="54"/>
  <c r="BB522" i="54"/>
  <c r="U172" i="54"/>
  <c r="AA213" i="54"/>
  <c r="Y213" i="54"/>
  <c r="AZ457" i="54"/>
  <c r="AE539" i="54"/>
  <c r="BD366" i="54"/>
  <c r="L370" i="54"/>
  <c r="BF370" i="54" s="1"/>
  <c r="BI537" i="54"/>
  <c r="N608" i="54"/>
  <c r="AJ286" i="54"/>
  <c r="BC286" i="54" s="1"/>
  <c r="AX189" i="54"/>
  <c r="AD403" i="54"/>
  <c r="AA415" i="54"/>
  <c r="G213" i="54"/>
  <c r="BB501" i="54"/>
  <c r="BD335" i="54"/>
  <c r="BM162" i="54"/>
  <c r="AQ203" i="54"/>
  <c r="BJ203" i="54" s="1"/>
  <c r="E561" i="54"/>
  <c r="D561" i="54"/>
  <c r="BH158" i="54"/>
  <c r="Y393" i="54"/>
  <c r="BK335" i="54"/>
  <c r="AE383" i="54"/>
  <c r="V393" i="54"/>
  <c r="AI522" i="54"/>
  <c r="W213" i="54"/>
  <c r="BJ530" i="54"/>
  <c r="BH521" i="54"/>
  <c r="BM571" i="54"/>
  <c r="Y185" i="54"/>
  <c r="AF286" i="54"/>
  <c r="AL286" i="54"/>
  <c r="BE286" i="54" s="1"/>
  <c r="BI521" i="54"/>
  <c r="AC203" i="54"/>
  <c r="BE233" i="54"/>
  <c r="AK487" i="54"/>
  <c r="BD487" i="54" s="1"/>
  <c r="AL487" i="54"/>
  <c r="BE487" i="54" s="1"/>
  <c r="AM487" i="54"/>
  <c r="BF487" i="54" s="1"/>
  <c r="AY487" i="54"/>
  <c r="BA487" i="54"/>
  <c r="BF549" i="54"/>
  <c r="BF450" i="54"/>
  <c r="BH212" i="54"/>
  <c r="BI233" i="54"/>
  <c r="BI261" i="54"/>
  <c r="N274" i="54"/>
  <c r="BH274" i="54" s="1"/>
  <c r="BI269" i="54"/>
  <c r="AO286" i="54"/>
  <c r="BH286" i="54" s="1"/>
  <c r="BI427" i="54"/>
  <c r="BI511" i="54"/>
  <c r="X608" i="54"/>
  <c r="BL455" i="54"/>
  <c r="BG499" i="54"/>
  <c r="Y495" i="54"/>
  <c r="G152" i="54"/>
  <c r="B152" i="54"/>
  <c r="AD223" i="54"/>
  <c r="AV223" i="54"/>
  <c r="X172" i="54"/>
  <c r="AH457" i="54"/>
  <c r="N152" i="54"/>
  <c r="BH152" i="54" s="1"/>
  <c r="BD329" i="54"/>
  <c r="W152" i="54"/>
  <c r="F370" i="54"/>
  <c r="E370" i="54"/>
  <c r="T116" i="54"/>
  <c r="C230" i="54"/>
  <c r="AE501" i="54"/>
  <c r="T242" i="54"/>
  <c r="G197" i="54"/>
  <c r="BB457" i="54"/>
  <c r="L152" i="54"/>
  <c r="BF152" i="54" s="1"/>
  <c r="BD556" i="54"/>
  <c r="BE558" i="54"/>
  <c r="BG572" i="54"/>
  <c r="BL442" i="54"/>
  <c r="BK196" i="54"/>
  <c r="J172" i="54"/>
  <c r="BD172" i="54" s="1"/>
  <c r="BC212" i="54"/>
  <c r="BC284" i="54"/>
  <c r="BK485" i="54"/>
  <c r="BK412" i="54"/>
  <c r="AS457" i="54"/>
  <c r="BL457" i="54" s="1"/>
  <c r="BH380" i="54"/>
  <c r="AT596" i="54"/>
  <c r="BM596" i="54" s="1"/>
  <c r="BD401" i="54"/>
  <c r="AK403" i="54"/>
  <c r="BD403" i="54" s="1"/>
  <c r="BH176" i="54"/>
  <c r="AO178" i="54"/>
  <c r="BH178" i="54" s="1"/>
  <c r="BH177" i="54"/>
  <c r="BF436" i="54"/>
  <c r="AK286" i="54"/>
  <c r="BD286" i="54" s="1"/>
  <c r="BD284" i="54"/>
  <c r="I185" i="54"/>
  <c r="BC185" i="54" s="1"/>
  <c r="BC184" i="54"/>
  <c r="BI509" i="54"/>
  <c r="BJ247" i="54"/>
  <c r="AQ248" i="54"/>
  <c r="BJ248" i="54" s="1"/>
  <c r="BK281" i="54"/>
  <c r="AR286" i="54"/>
  <c r="BK286" i="54" s="1"/>
  <c r="BM284" i="54"/>
  <c r="BM283" i="54"/>
  <c r="BM285" i="54"/>
  <c r="BM282" i="54"/>
  <c r="AT286" i="54"/>
  <c r="BM286" i="54" s="1"/>
  <c r="BM281" i="54"/>
  <c r="S393" i="54"/>
  <c r="BM393" i="54" s="1"/>
  <c r="BM392" i="54"/>
  <c r="S415" i="54"/>
  <c r="BM415" i="54" s="1"/>
  <c r="BM414" i="54"/>
  <c r="BJ423" i="54"/>
  <c r="AQ429" i="54"/>
  <c r="BJ429" i="54" s="1"/>
  <c r="BL509" i="54"/>
  <c r="BL538" i="54"/>
  <c r="BL536" i="54"/>
  <c r="BL537" i="54"/>
  <c r="BM195" i="54"/>
  <c r="S197" i="54"/>
  <c r="BM197" i="54" s="1"/>
  <c r="BM196" i="54"/>
  <c r="BG426" i="54"/>
  <c r="BG427" i="54"/>
  <c r="BG423" i="54"/>
  <c r="AN429" i="54"/>
  <c r="BG429" i="54" s="1"/>
  <c r="BG425" i="54"/>
  <c r="BC478" i="54"/>
  <c r="AJ487" i="54"/>
  <c r="BC487" i="54" s="1"/>
  <c r="BC486" i="54"/>
  <c r="BC484" i="54"/>
  <c r="BC480" i="54"/>
  <c r="AJ457" i="54"/>
  <c r="BC457" i="54" s="1"/>
  <c r="BC455" i="54"/>
  <c r="M451" i="54"/>
  <c r="BG451" i="54" s="1"/>
  <c r="BG449" i="54"/>
  <c r="AP383" i="54"/>
  <c r="BI383" i="54" s="1"/>
  <c r="BI381" i="54"/>
  <c r="BH391" i="54"/>
  <c r="N393" i="54"/>
  <c r="BH393" i="54" s="1"/>
  <c r="AP457" i="54"/>
  <c r="BI457" i="54" s="1"/>
  <c r="BI455" i="54"/>
  <c r="BI482" i="54"/>
  <c r="BI484" i="54"/>
  <c r="AS573" i="54"/>
  <c r="BL573" i="54" s="1"/>
  <c r="AL501" i="54"/>
  <c r="BE501" i="54" s="1"/>
  <c r="BK482" i="54"/>
  <c r="BK411" i="54"/>
  <c r="BL456" i="54"/>
  <c r="BL571" i="54"/>
  <c r="BH379" i="54"/>
  <c r="AO596" i="54"/>
  <c r="BH596" i="54" s="1"/>
  <c r="Z348" i="54"/>
  <c r="O274" i="54"/>
  <c r="BI274" i="54" s="1"/>
  <c r="BJ184" i="54"/>
  <c r="D415" i="54"/>
  <c r="AP429" i="54"/>
  <c r="BI429" i="54" s="1"/>
  <c r="BJ507" i="54"/>
  <c r="BJ509" i="54"/>
  <c r="BJ510" i="54"/>
  <c r="BL569" i="54"/>
  <c r="BL399" i="54"/>
  <c r="BL401" i="54"/>
  <c r="BL402" i="54"/>
  <c r="AI403" i="54"/>
  <c r="BK210" i="54"/>
  <c r="BK211" i="54"/>
  <c r="BK209" i="54"/>
  <c r="BK212" i="54"/>
  <c r="BM400" i="54"/>
  <c r="BM401" i="54"/>
  <c r="BM399" i="54"/>
  <c r="AT403" i="54"/>
  <c r="BM403" i="54" s="1"/>
  <c r="L451" i="54"/>
  <c r="BF451" i="54" s="1"/>
  <c r="BF449" i="54"/>
  <c r="J531" i="54"/>
  <c r="BD531" i="54" s="1"/>
  <c r="BD528" i="54"/>
  <c r="BC485" i="54"/>
  <c r="BH335" i="54"/>
  <c r="BC479" i="54"/>
  <c r="I116" i="54"/>
  <c r="BC116" i="54" s="1"/>
  <c r="BC115" i="54"/>
  <c r="BC113" i="54"/>
  <c r="BH331" i="54"/>
  <c r="BH329" i="54"/>
  <c r="BH330" i="54"/>
  <c r="BK233" i="54"/>
  <c r="AL234" i="54"/>
  <c r="BE234" i="54" s="1"/>
  <c r="BI559" i="54"/>
  <c r="BI556" i="54"/>
  <c r="BF483" i="54"/>
  <c r="J257" i="54"/>
  <c r="BD257" i="54" s="1"/>
  <c r="BD256" i="54"/>
  <c r="AL522" i="54"/>
  <c r="BE522" i="54" s="1"/>
  <c r="BG282" i="54"/>
  <c r="BK479" i="54"/>
  <c r="AR189" i="54"/>
  <c r="BK189" i="54" s="1"/>
  <c r="R451" i="54"/>
  <c r="BL451" i="54" s="1"/>
  <c r="BH376" i="54"/>
  <c r="BK139" i="54"/>
  <c r="BD131" i="54"/>
  <c r="AK522" i="54"/>
  <c r="BD522" i="54" s="1"/>
  <c r="AH178" i="54"/>
  <c r="AP234" i="54"/>
  <c r="BI234" i="54" s="1"/>
  <c r="O370" i="54"/>
  <c r="BI370" i="54" s="1"/>
  <c r="BH147" i="54"/>
  <c r="BF583" i="54"/>
  <c r="N213" i="54"/>
  <c r="BH213" i="54" s="1"/>
  <c r="BE424" i="54"/>
  <c r="BF425" i="54"/>
  <c r="BF427" i="54"/>
  <c r="BF428" i="54"/>
  <c r="BC170" i="54"/>
  <c r="I172" i="54"/>
  <c r="BC172" i="54" s="1"/>
  <c r="BC171" i="54"/>
  <c r="BE521" i="54"/>
  <c r="BE517" i="54"/>
  <c r="BE520" i="54"/>
  <c r="BM427" i="54"/>
  <c r="AT429" i="54"/>
  <c r="BM429" i="54" s="1"/>
  <c r="BF335" i="54"/>
  <c r="BF336" i="54"/>
  <c r="BH83" i="54"/>
  <c r="BF176" i="54"/>
  <c r="BF177" i="54"/>
  <c r="AM178" i="54"/>
  <c r="BF178" i="54" s="1"/>
  <c r="BE464" i="54"/>
  <c r="BG424" i="54"/>
  <c r="BL570" i="54"/>
  <c r="BL572" i="54"/>
  <c r="BH148" i="54"/>
  <c r="BG569" i="54"/>
  <c r="AQ573" i="54"/>
  <c r="BJ573" i="54" s="1"/>
  <c r="J437" i="54"/>
  <c r="BD437" i="54" s="1"/>
  <c r="AR487" i="54"/>
  <c r="BK487" i="54" s="1"/>
  <c r="AO141" i="54"/>
  <c r="BH141" i="54" s="1"/>
  <c r="BK140" i="54"/>
  <c r="K230" i="54"/>
  <c r="BE230" i="54" s="1"/>
  <c r="BD130" i="54"/>
  <c r="AP522" i="54"/>
  <c r="BI522" i="54" s="1"/>
  <c r="F608" i="54"/>
  <c r="BH151" i="54"/>
  <c r="AM608" i="54"/>
  <c r="BF608" i="54" s="1"/>
  <c r="BC177" i="54"/>
  <c r="BJ557" i="54"/>
  <c r="BJ558" i="54"/>
  <c r="BJ556" i="54"/>
  <c r="BD479" i="54"/>
  <c r="B415" i="54"/>
  <c r="BC482" i="54"/>
  <c r="BJ229" i="54"/>
  <c r="BF559" i="54"/>
  <c r="AE608" i="54"/>
  <c r="AG178" i="54"/>
  <c r="BK83" i="54"/>
  <c r="BL443" i="54"/>
  <c r="BM594" i="54"/>
  <c r="BH209" i="54"/>
  <c r="BH211" i="54"/>
  <c r="AQ223" i="54"/>
  <c r="BJ223" i="54" s="1"/>
  <c r="BH163" i="54"/>
  <c r="BH162" i="54"/>
  <c r="BI160" i="54"/>
  <c r="BI162" i="54"/>
  <c r="BI161" i="54"/>
  <c r="BG369" i="54"/>
  <c r="BG367" i="54"/>
  <c r="BG365" i="54"/>
  <c r="BG368" i="54"/>
  <c r="BG364" i="54"/>
  <c r="M370" i="54"/>
  <c r="BG370" i="54" s="1"/>
  <c r="BF121" i="54"/>
  <c r="BF122" i="54"/>
  <c r="BF123" i="54"/>
  <c r="U152" i="54"/>
  <c r="BE81" i="54"/>
  <c r="BE82" i="54"/>
  <c r="V546" i="54"/>
  <c r="BM483" i="54"/>
  <c r="BM481" i="54"/>
  <c r="AT487" i="54"/>
  <c r="BM487" i="54" s="1"/>
  <c r="BM480" i="54"/>
  <c r="AK383" i="54"/>
  <c r="BD383" i="54" s="1"/>
  <c r="BD378" i="54"/>
  <c r="AM383" i="54"/>
  <c r="BF383" i="54" s="1"/>
  <c r="BF379" i="54"/>
  <c r="BD400" i="54"/>
  <c r="BD572" i="54"/>
  <c r="AK573" i="54"/>
  <c r="BD573" i="54" s="1"/>
  <c r="AD164" i="54"/>
  <c r="BG246" i="54"/>
  <c r="AN248" i="54"/>
  <c r="BG248" i="54" s="1"/>
  <c r="BM591" i="54"/>
  <c r="BM592" i="54"/>
  <c r="AT234" i="54"/>
  <c r="BM234" i="54" s="1"/>
  <c r="BM233" i="54"/>
  <c r="P242" i="54"/>
  <c r="BJ242" i="54" s="1"/>
  <c r="BC538" i="54"/>
  <c r="AJ539" i="54"/>
  <c r="BC539" i="54" s="1"/>
  <c r="BG211" i="54"/>
  <c r="AZ286" i="54"/>
  <c r="BH528" i="54"/>
  <c r="BH345" i="54"/>
  <c r="E116" i="54"/>
  <c r="AN443" i="54"/>
  <c r="H561" i="54"/>
  <c r="AH573" i="54"/>
  <c r="C242" i="54"/>
  <c r="AT357" i="54"/>
  <c r="BM357" i="54" s="1"/>
  <c r="E393" i="54"/>
  <c r="AN383" i="54"/>
  <c r="BG383" i="54" s="1"/>
  <c r="BD423" i="54"/>
  <c r="G257" i="54"/>
  <c r="AX403" i="54"/>
  <c r="AM403" i="54"/>
  <c r="BF403" i="54" s="1"/>
  <c r="AX383" i="54"/>
  <c r="W437" i="54"/>
  <c r="BL482" i="54"/>
  <c r="AK443" i="54"/>
  <c r="BD443" i="54" s="1"/>
  <c r="W561" i="54"/>
  <c r="BF500" i="54"/>
  <c r="BI485" i="54"/>
  <c r="AR443" i="54"/>
  <c r="BK443" i="54" s="1"/>
  <c r="AI487" i="54"/>
  <c r="G512" i="54"/>
  <c r="BE530" i="54"/>
  <c r="AV383" i="54"/>
  <c r="BC483" i="54"/>
  <c r="X561" i="54"/>
  <c r="P415" i="54"/>
  <c r="BJ415" i="54" s="1"/>
  <c r="C512" i="54"/>
  <c r="BB403" i="54"/>
  <c r="H152" i="54"/>
  <c r="BJ113" i="54"/>
  <c r="C608" i="54"/>
  <c r="AV487" i="54"/>
  <c r="BD508" i="54"/>
  <c r="C133" i="54"/>
  <c r="BG148" i="54"/>
  <c r="BE83" i="54"/>
  <c r="F116" i="54"/>
  <c r="AY383" i="54"/>
  <c r="W393" i="54"/>
  <c r="AZ403" i="54"/>
  <c r="AG429" i="54"/>
  <c r="AI383" i="54"/>
  <c r="AW164" i="54"/>
  <c r="AF457" i="54"/>
  <c r="BA124" i="54"/>
  <c r="BA223" i="54"/>
  <c r="BE463" i="54"/>
  <c r="U242" i="54"/>
  <c r="BI483" i="54"/>
  <c r="E133" i="54"/>
  <c r="B230" i="54"/>
  <c r="C370" i="54"/>
  <c r="AU286" i="54"/>
  <c r="BF364" i="54"/>
  <c r="AG403" i="54"/>
  <c r="AI124" i="54"/>
  <c r="BJ336" i="54"/>
  <c r="Y370" i="54"/>
  <c r="B546" i="54"/>
  <c r="AX141" i="54"/>
  <c r="AX429" i="54"/>
  <c r="AC124" i="54"/>
  <c r="Q242" i="54"/>
  <c r="BK242" i="54" s="1"/>
  <c r="AF248" i="54"/>
  <c r="BL449" i="54"/>
  <c r="BJ368" i="54"/>
  <c r="BC529" i="54"/>
  <c r="BG464" i="54"/>
  <c r="AW487" i="54"/>
  <c r="AE487" i="54"/>
  <c r="AA197" i="54"/>
  <c r="AJ124" i="54"/>
  <c r="BC124" i="54" s="1"/>
  <c r="U437" i="54"/>
  <c r="AJ429" i="54"/>
  <c r="BC429" i="54" s="1"/>
  <c r="AX522" i="54"/>
  <c r="AV539" i="54"/>
  <c r="BK229" i="54"/>
  <c r="B116" i="54"/>
  <c r="U116" i="54"/>
  <c r="U133" i="54"/>
  <c r="X152" i="54"/>
  <c r="BF82" i="54"/>
  <c r="AF234" i="54"/>
  <c r="AG124" i="54"/>
  <c r="X437" i="54"/>
  <c r="AZ164" i="54"/>
  <c r="AW383" i="54"/>
  <c r="BB164" i="54"/>
  <c r="BJ528" i="54"/>
  <c r="BJ170" i="54"/>
  <c r="AA242" i="54"/>
  <c r="AH539" i="54"/>
  <c r="U213" i="54"/>
  <c r="AE286" i="54"/>
  <c r="AA116" i="54"/>
  <c r="AU539" i="54"/>
  <c r="Y531" i="54"/>
  <c r="BM469" i="54"/>
  <c r="AX178" i="54"/>
  <c r="U257" i="54"/>
  <c r="AX487" i="54"/>
  <c r="AZ141" i="54"/>
  <c r="AF164" i="54"/>
  <c r="AG164" i="54"/>
  <c r="BD161" i="54"/>
  <c r="AV234" i="54"/>
  <c r="BH481" i="54"/>
  <c r="BC221" i="54"/>
  <c r="B172" i="54"/>
  <c r="AH522" i="54"/>
  <c r="D608" i="54"/>
  <c r="AA152" i="54"/>
  <c r="H512" i="54"/>
  <c r="BM336" i="54"/>
  <c r="H415" i="54"/>
  <c r="AI164" i="54"/>
  <c r="R608" i="54"/>
  <c r="BC82" i="54"/>
  <c r="D257" i="54"/>
  <c r="W133" i="54"/>
  <c r="AG383" i="54"/>
  <c r="AC457" i="54"/>
  <c r="BB383" i="54"/>
  <c r="BM493" i="54"/>
  <c r="T437" i="54"/>
  <c r="BE467" i="54"/>
  <c r="AE189" i="54"/>
  <c r="AH248" i="54"/>
  <c r="BG202" i="54"/>
  <c r="AZ223" i="54"/>
  <c r="BB223" i="54"/>
  <c r="BI481" i="54"/>
  <c r="AU164" i="54"/>
  <c r="U370" i="54"/>
  <c r="BA141" i="54"/>
  <c r="W370" i="54"/>
  <c r="BF130" i="54"/>
  <c r="AE457" i="54"/>
  <c r="Z531" i="54"/>
  <c r="AP178" i="54"/>
  <c r="BI178" i="54" s="1"/>
  <c r="H213" i="54"/>
  <c r="AW457" i="54"/>
  <c r="AG487" i="54"/>
  <c r="AH487" i="54"/>
  <c r="BK241" i="54"/>
  <c r="C437" i="54"/>
  <c r="BI479" i="54"/>
  <c r="BD115" i="54"/>
  <c r="BD113" i="54"/>
  <c r="J230" i="54"/>
  <c r="BD230" i="54" s="1"/>
  <c r="BJ572" i="54"/>
  <c r="BD138" i="54"/>
  <c r="BI139" i="54"/>
  <c r="BI140" i="54"/>
  <c r="BK379" i="54"/>
  <c r="BK377" i="54"/>
  <c r="AR383" i="54"/>
  <c r="BK383" i="54" s="1"/>
  <c r="BK382" i="54"/>
  <c r="BK378" i="54"/>
  <c r="BK380" i="54"/>
  <c r="BK376" i="54"/>
  <c r="BI499" i="54"/>
  <c r="BK81" i="54"/>
  <c r="BG281" i="54"/>
  <c r="BJ570" i="54"/>
  <c r="BL469" i="54"/>
  <c r="AC573" i="54"/>
  <c r="L437" i="54"/>
  <c r="BF437" i="54" s="1"/>
  <c r="N348" i="54"/>
  <c r="BH348" i="54" s="1"/>
  <c r="R546" i="54"/>
  <c r="BL546" i="54" s="1"/>
  <c r="BJ545" i="54"/>
  <c r="BI500" i="54"/>
  <c r="AQ539" i="54"/>
  <c r="BJ539" i="54" s="1"/>
  <c r="BG558" i="54"/>
  <c r="BD140" i="54"/>
  <c r="BM545" i="54"/>
  <c r="BM163" i="54"/>
  <c r="BC424" i="54"/>
  <c r="BH530" i="54"/>
  <c r="P116" i="54"/>
  <c r="BJ116" i="54" s="1"/>
  <c r="U546" i="54"/>
  <c r="AZ189" i="54"/>
  <c r="N197" i="54"/>
  <c r="BH197" i="54" s="1"/>
  <c r="BH196" i="54"/>
  <c r="BG83" i="54"/>
  <c r="BG81" i="54"/>
  <c r="BG82" i="54"/>
  <c r="BF162" i="54"/>
  <c r="AM164" i="54"/>
  <c r="BF164" i="54" s="1"/>
  <c r="AN263" i="54"/>
  <c r="BG263" i="54" s="1"/>
  <c r="BG261" i="54"/>
  <c r="BG284" i="54"/>
  <c r="BJ571" i="54"/>
  <c r="BL470" i="54"/>
  <c r="BD132" i="54"/>
  <c r="BL463" i="54"/>
  <c r="AM203" i="54"/>
  <c r="BF203" i="54" s="1"/>
  <c r="BJ569" i="54"/>
  <c r="BH336" i="54"/>
  <c r="AZ573" i="54"/>
  <c r="BH344" i="54"/>
  <c r="AT310" i="54"/>
  <c r="AZ429" i="54"/>
  <c r="AU234" i="54"/>
  <c r="P152" i="54"/>
  <c r="BJ152" i="54" s="1"/>
  <c r="BC428" i="54"/>
  <c r="BE592" i="54"/>
  <c r="BE591" i="54"/>
  <c r="BE595" i="54"/>
  <c r="BE594" i="54"/>
  <c r="Q370" i="54"/>
  <c r="BK370" i="54" s="1"/>
  <c r="BK369" i="54"/>
  <c r="BK365" i="54"/>
  <c r="BK367" i="54"/>
  <c r="BK366" i="54"/>
  <c r="BK368" i="54"/>
  <c r="AD141" i="54"/>
  <c r="AT124" i="54"/>
  <c r="BM124" i="54" s="1"/>
  <c r="BM123" i="54"/>
  <c r="BM122" i="54"/>
  <c r="BM121" i="54"/>
  <c r="BI450" i="54"/>
  <c r="O451" i="54"/>
  <c r="BI451" i="54" s="1"/>
  <c r="BI437" i="54"/>
  <c r="BI449" i="54"/>
  <c r="BI436" i="54"/>
  <c r="BI435" i="54"/>
  <c r="AC286" i="54"/>
  <c r="BG201" i="54"/>
  <c r="AN203" i="54"/>
  <c r="BG203" i="54" s="1"/>
  <c r="Y415" i="54"/>
  <c r="R197" i="54"/>
  <c r="BL197" i="54" s="1"/>
  <c r="BL196" i="54"/>
  <c r="AC487" i="54"/>
  <c r="K185" i="54"/>
  <c r="BE185" i="54" s="1"/>
  <c r="BE184" i="54"/>
  <c r="BK591" i="54"/>
  <c r="BG283" i="54"/>
  <c r="AM539" i="54"/>
  <c r="BF539" i="54" s="1"/>
  <c r="BG500" i="54"/>
  <c r="U608" i="54"/>
  <c r="BF581" i="54"/>
  <c r="AN141" i="54"/>
  <c r="BG141" i="54" s="1"/>
  <c r="BG138" i="54"/>
  <c r="AT457" i="54"/>
  <c r="BM457" i="54" s="1"/>
  <c r="BM455" i="54"/>
  <c r="AR596" i="54"/>
  <c r="BK596" i="54" s="1"/>
  <c r="BG285" i="54"/>
  <c r="BD336" i="54"/>
  <c r="BJ115" i="54"/>
  <c r="BC392" i="54"/>
  <c r="I393" i="54"/>
  <c r="BC393" i="54" s="1"/>
  <c r="BC389" i="54"/>
  <c r="BD427" i="54"/>
  <c r="BD424" i="54"/>
  <c r="BD428" i="54"/>
  <c r="BD426" i="54"/>
  <c r="BD425" i="54"/>
  <c r="AK429" i="54"/>
  <c r="BD429" i="54" s="1"/>
  <c r="BF402" i="54"/>
  <c r="BF401" i="54"/>
  <c r="BF400" i="54"/>
  <c r="BK363" i="54"/>
  <c r="BG401" i="54"/>
  <c r="AN403" i="54"/>
  <c r="BG403" i="54" s="1"/>
  <c r="AC539" i="54"/>
  <c r="N561" i="54"/>
  <c r="BH561" i="54" s="1"/>
  <c r="BH560" i="54"/>
  <c r="BH557" i="54"/>
  <c r="BE272" i="54"/>
  <c r="BE273" i="54"/>
  <c r="K172" i="54"/>
  <c r="BE172" i="54" s="1"/>
  <c r="AC501" i="54"/>
  <c r="BD337" i="54"/>
  <c r="AY429" i="54"/>
  <c r="BC390" i="54"/>
  <c r="BL378" i="54"/>
  <c r="AS383" i="54"/>
  <c r="BL383" i="54" s="1"/>
  <c r="BF399" i="54"/>
  <c r="BJ366" i="54"/>
  <c r="P370" i="54"/>
  <c r="BJ370" i="54" s="1"/>
  <c r="BG139" i="54"/>
  <c r="C172" i="54"/>
  <c r="BB124" i="54"/>
  <c r="AD357" i="54"/>
  <c r="D172" i="54"/>
  <c r="AX124" i="54"/>
  <c r="BC467" i="54"/>
  <c r="H133" i="54"/>
  <c r="E415" i="54"/>
  <c r="B393" i="54"/>
  <c r="F213" i="54"/>
  <c r="AE141" i="54"/>
  <c r="C393" i="54"/>
  <c r="AH141" i="54"/>
  <c r="AI429" i="54"/>
  <c r="AD178" i="54"/>
  <c r="X116" i="54"/>
  <c r="C495" i="54"/>
  <c r="AY124" i="54"/>
  <c r="BD471" i="54"/>
  <c r="AG189" i="54"/>
  <c r="AH124" i="54"/>
  <c r="AH164" i="54"/>
  <c r="AX164" i="54"/>
  <c r="D495" i="54"/>
  <c r="N495" i="54"/>
  <c r="BH495" i="54" s="1"/>
  <c r="B274" i="54"/>
  <c r="AP263" i="54"/>
  <c r="BI263" i="54" s="1"/>
  <c r="BD330" i="54"/>
  <c r="F415" i="54"/>
  <c r="AV164" i="54"/>
  <c r="AW141" i="54"/>
  <c r="Q561" i="54"/>
  <c r="BK561" i="54" s="1"/>
  <c r="BK529" i="54"/>
  <c r="B257" i="54"/>
  <c r="AX223" i="54"/>
  <c r="BC81" i="54"/>
  <c r="N451" i="54"/>
  <c r="BH451" i="54" s="1"/>
  <c r="BL559" i="54"/>
  <c r="Z561" i="54"/>
  <c r="Y608" i="54"/>
  <c r="AU124" i="54"/>
  <c r="AH223" i="54"/>
  <c r="E213" i="54"/>
  <c r="BL468" i="54"/>
  <c r="D531" i="54"/>
  <c r="F172" i="54"/>
  <c r="AU141" i="54"/>
  <c r="AF124" i="54"/>
  <c r="H451" i="54"/>
  <c r="AZ234" i="54"/>
  <c r="BL560" i="54"/>
  <c r="N531" i="54"/>
  <c r="BH531" i="54" s="1"/>
  <c r="AY189" i="54"/>
  <c r="BE483" i="54"/>
  <c r="AV550" i="54"/>
  <c r="AZ487" i="54"/>
  <c r="BE481" i="54"/>
  <c r="BE486" i="54"/>
  <c r="BH486" i="54"/>
  <c r="BH483" i="54"/>
  <c r="AO539" i="54"/>
  <c r="BH539" i="54" s="1"/>
  <c r="AM550" i="54"/>
  <c r="BF550" i="54" s="1"/>
  <c r="R561" i="54"/>
  <c r="BL561" i="54" s="1"/>
  <c r="BL556" i="54"/>
  <c r="J451" i="54"/>
  <c r="BD451" i="54" s="1"/>
  <c r="BD450" i="54"/>
  <c r="BM450" i="54"/>
  <c r="S451" i="54"/>
  <c r="BM451" i="54" s="1"/>
  <c r="BM436" i="54"/>
  <c r="S437" i="54"/>
  <c r="BM437" i="54" s="1"/>
  <c r="BJ559" i="54"/>
  <c r="P561" i="54"/>
  <c r="BJ561" i="54" s="1"/>
  <c r="BK528" i="54"/>
  <c r="Q531" i="54"/>
  <c r="BK531" i="54" s="1"/>
  <c r="R242" i="54"/>
  <c r="BL242" i="54" s="1"/>
  <c r="BL240" i="54"/>
  <c r="Q257" i="54"/>
  <c r="BK257" i="54" s="1"/>
  <c r="BK255" i="54"/>
  <c r="R17" i="37"/>
  <c r="C30" i="12"/>
  <c r="C33" i="12" s="1"/>
  <c r="J20" i="42"/>
  <c r="I7" i="49"/>
  <c r="I17" i="49"/>
  <c r="H11" i="49"/>
  <c r="E12" i="49"/>
  <c r="M12" i="49"/>
  <c r="J13" i="49"/>
  <c r="G14" i="49"/>
  <c r="X15" i="52"/>
  <c r="X16" i="52" s="1"/>
  <c r="X13" i="49"/>
  <c r="G8" i="16"/>
  <c r="G15" i="16" s="1"/>
  <c r="I7" i="16"/>
  <c r="I15" i="16" s="1"/>
  <c r="BH529" i="54"/>
  <c r="BM449" i="54"/>
  <c r="K15" i="10"/>
  <c r="L7" i="49"/>
  <c r="L18" i="49" s="1"/>
  <c r="K17" i="49"/>
  <c r="K18" i="49" s="1"/>
  <c r="J11" i="49"/>
  <c r="G12" i="49"/>
  <c r="C13" i="49"/>
  <c r="L13" i="49"/>
  <c r="I14" i="49"/>
  <c r="E17" i="15"/>
  <c r="M17" i="15"/>
  <c r="U561" i="54"/>
  <c r="F437" i="54"/>
  <c r="AO68" i="60"/>
  <c r="AO74" i="60" s="1"/>
  <c r="P491" i="54"/>
  <c r="N15" i="52"/>
  <c r="N7" i="49"/>
  <c r="N17" i="49"/>
  <c r="N18" i="49" s="1"/>
  <c r="K11" i="49"/>
  <c r="H12" i="49"/>
  <c r="D13" i="49"/>
  <c r="M13" i="49"/>
  <c r="K14" i="49"/>
  <c r="S34" i="39"/>
  <c r="R471" i="54" s="1"/>
  <c r="BL471" i="54" s="1"/>
  <c r="AA41" i="39"/>
  <c r="G41" i="39"/>
  <c r="P25" i="39"/>
  <c r="C25" i="39"/>
  <c r="Y21" i="39"/>
  <c r="BC66" i="60" s="1"/>
  <c r="V19" i="39"/>
  <c r="R21" i="39"/>
  <c r="AV66" i="60" s="1"/>
  <c r="N21" i="39"/>
  <c r="F21" i="39"/>
  <c r="O8" i="39"/>
  <c r="D15" i="39"/>
  <c r="W15" i="39"/>
  <c r="G16" i="39"/>
  <c r="AA16" i="39"/>
  <c r="Y31" i="39"/>
  <c r="I31" i="39"/>
  <c r="O32" i="39"/>
  <c r="N468" i="54" s="1"/>
  <c r="BH468" i="54" s="1"/>
  <c r="AA33" i="39"/>
  <c r="Z469" i="54" s="1"/>
  <c r="N33" i="39"/>
  <c r="M469" i="54" s="1"/>
  <c r="BG469" i="54" s="1"/>
  <c r="K28" i="39"/>
  <c r="J466" i="54" s="1"/>
  <c r="I33" i="39"/>
  <c r="H469" i="54" s="1"/>
  <c r="F32" i="39"/>
  <c r="E468" i="54" s="1"/>
  <c r="AA48" i="39"/>
  <c r="S48" i="39"/>
  <c r="Y47" i="39"/>
  <c r="Q47" i="39"/>
  <c r="W46" i="39"/>
  <c r="O46" i="39"/>
  <c r="U45" i="39"/>
  <c r="AB12" i="39"/>
  <c r="AA14" i="39"/>
  <c r="Z40" i="39"/>
  <c r="X12" i="39"/>
  <c r="W14" i="39"/>
  <c r="W17" i="39" s="1"/>
  <c r="V40" i="39"/>
  <c r="T13" i="39"/>
  <c r="R40" i="39"/>
  <c r="AB26" i="39"/>
  <c r="Z29" i="39"/>
  <c r="W27" i="39"/>
  <c r="T26" i="39"/>
  <c r="R29" i="39"/>
  <c r="O27" i="39"/>
  <c r="Y20" i="39"/>
  <c r="U20" i="39"/>
  <c r="Q23" i="39"/>
  <c r="AA7" i="39"/>
  <c r="Y10" i="39"/>
  <c r="V9" i="39"/>
  <c r="S7" i="39"/>
  <c r="Q10" i="39"/>
  <c r="D33" i="39"/>
  <c r="C469" i="54" s="1"/>
  <c r="C34" i="39"/>
  <c r="B471" i="54" s="1"/>
  <c r="M9" i="39"/>
  <c r="T15" i="39"/>
  <c r="W41" i="39"/>
  <c r="N25" i="39"/>
  <c r="AB19" i="39"/>
  <c r="V22" i="39"/>
  <c r="AZ67" i="60" s="1"/>
  <c r="J19" i="39"/>
  <c r="E18" i="39"/>
  <c r="U8" i="39"/>
  <c r="G15" i="39"/>
  <c r="AA15" i="39"/>
  <c r="J16" i="39"/>
  <c r="J17" i="39" s="1"/>
  <c r="W31" i="39"/>
  <c r="G31" i="39"/>
  <c r="O33" i="39"/>
  <c r="N469" i="54" s="1"/>
  <c r="BH469" i="54" s="1"/>
  <c r="V28" i="39"/>
  <c r="U466" i="54" s="1"/>
  <c r="M28" i="39"/>
  <c r="L466" i="54" s="1"/>
  <c r="BF466" i="54" s="1"/>
  <c r="K30" i="39"/>
  <c r="J467" i="54" s="1"/>
  <c r="BD467" i="54" s="1"/>
  <c r="H28" i="39"/>
  <c r="Z48" i="39"/>
  <c r="R48" i="39"/>
  <c r="X47" i="39"/>
  <c r="P47" i="39"/>
  <c r="V46" i="39"/>
  <c r="AB45" i="39"/>
  <c r="T45" i="39"/>
  <c r="AB13" i="39"/>
  <c r="AA36" i="39"/>
  <c r="Y6" i="39"/>
  <c r="X13" i="39"/>
  <c r="W36" i="39"/>
  <c r="U6" i="39"/>
  <c r="T14" i="39"/>
  <c r="Q6" i="39"/>
  <c r="AB27" i="39"/>
  <c r="Y26" i="39"/>
  <c r="W29" i="39"/>
  <c r="T27" i="39"/>
  <c r="Q26" i="39"/>
  <c r="O29" i="39"/>
  <c r="Y23" i="39"/>
  <c r="U23" i="39"/>
  <c r="P20" i="39"/>
  <c r="AA9" i="39"/>
  <c r="X7" i="39"/>
  <c r="V10" i="39"/>
  <c r="S9" i="39"/>
  <c r="P7" i="39"/>
  <c r="R30" i="39"/>
  <c r="Q467" i="54" s="1"/>
  <c r="F41" i="39"/>
  <c r="AB21" i="39"/>
  <c r="BF66" i="60" s="1"/>
  <c r="Y22" i="39"/>
  <c r="BC67" i="60" s="1"/>
  <c r="U18" i="39"/>
  <c r="Q19" i="39"/>
  <c r="AU65" i="60" s="1"/>
  <c r="M19" i="39"/>
  <c r="AQ65" i="60" s="1"/>
  <c r="I19" i="39"/>
  <c r="E21" i="39"/>
  <c r="AI66" i="60" s="1"/>
  <c r="D8" i="39"/>
  <c r="W8" i="39"/>
  <c r="I15" i="39"/>
  <c r="L16" i="39"/>
  <c r="V31" i="39"/>
  <c r="F31" i="39"/>
  <c r="F35" i="39" s="1"/>
  <c r="P28" i="39"/>
  <c r="O466" i="54" s="1"/>
  <c r="BI466" i="54" s="1"/>
  <c r="O34" i="39"/>
  <c r="N471" i="54" s="1"/>
  <c r="BH471" i="54" s="1"/>
  <c r="AB28" i="39"/>
  <c r="AA466" i="54" s="1"/>
  <c r="Z28" i="39"/>
  <c r="Y466" i="54" s="1"/>
  <c r="X28" i="39"/>
  <c r="W466" i="54" s="1"/>
  <c r="V33" i="39"/>
  <c r="U469" i="54" s="1"/>
  <c r="M30" i="39"/>
  <c r="L467" i="54" s="1"/>
  <c r="BF467" i="54" s="1"/>
  <c r="K33" i="39"/>
  <c r="J469" i="54" s="1"/>
  <c r="BD469" i="54" s="1"/>
  <c r="H33" i="39"/>
  <c r="G469" i="54" s="1"/>
  <c r="Y48" i="39"/>
  <c r="Q48" i="39"/>
  <c r="W47" i="39"/>
  <c r="O47" i="39"/>
  <c r="U46" i="39"/>
  <c r="AA45" i="39"/>
  <c r="S45" i="39"/>
  <c r="AB14" i="39"/>
  <c r="AA40" i="39"/>
  <c r="Y12" i="39"/>
  <c r="X14" i="39"/>
  <c r="X17" i="39" s="1"/>
  <c r="W40" i="39"/>
  <c r="U12" i="39"/>
  <c r="T36" i="39"/>
  <c r="Q40" i="39"/>
  <c r="AB29" i="39"/>
  <c r="Y27" i="39"/>
  <c r="V26" i="39"/>
  <c r="T29" i="39"/>
  <c r="Q27" i="39"/>
  <c r="AB20" i="39"/>
  <c r="X20" i="39"/>
  <c r="T20" i="39"/>
  <c r="P23" i="39"/>
  <c r="AA10" i="39"/>
  <c r="X9" i="39"/>
  <c r="U7" i="39"/>
  <c r="S10" i="39"/>
  <c r="P9" i="39"/>
  <c r="L7" i="39"/>
  <c r="J9" i="39"/>
  <c r="U41" i="39"/>
  <c r="C41" i="39"/>
  <c r="M25" i="39"/>
  <c r="AA19" i="39"/>
  <c r="BE65" i="60" s="1"/>
  <c r="X18" i="39"/>
  <c r="Q22" i="39"/>
  <c r="AU67" i="60" s="1"/>
  <c r="M21" i="39"/>
  <c r="AQ66" i="60" s="1"/>
  <c r="I22" i="39"/>
  <c r="AM67" i="60" s="1"/>
  <c r="D19" i="39"/>
  <c r="E8" i="39"/>
  <c r="Y8" i="39"/>
  <c r="Z5" i="39"/>
  <c r="R31" i="39"/>
  <c r="P30" i="39"/>
  <c r="O467" i="54" s="1"/>
  <c r="BI467" i="54" s="1"/>
  <c r="AB30" i="39"/>
  <c r="AA467" i="54" s="1"/>
  <c r="Z30" i="39"/>
  <c r="Y467" i="54" s="1"/>
  <c r="X33" i="39"/>
  <c r="W469" i="54" s="1"/>
  <c r="U28" i="39"/>
  <c r="T466" i="54" s="1"/>
  <c r="M33" i="39"/>
  <c r="L469" i="54" s="1"/>
  <c r="BF469" i="54" s="1"/>
  <c r="J28" i="39"/>
  <c r="I466" i="54" s="1"/>
  <c r="BC466" i="54" s="1"/>
  <c r="G28" i="39"/>
  <c r="F466" i="54" s="1"/>
  <c r="R34" i="39"/>
  <c r="Q471" i="54" s="1"/>
  <c r="P41" i="39"/>
  <c r="Z25" i="39"/>
  <c r="J25" i="39"/>
  <c r="AA21" i="39"/>
  <c r="BE66" i="60" s="1"/>
  <c r="X19" i="39"/>
  <c r="BB65" i="60" s="1"/>
  <c r="U22" i="39"/>
  <c r="AY67" i="60" s="1"/>
  <c r="P21" i="39"/>
  <c r="AT66" i="60" s="1"/>
  <c r="M22" i="39"/>
  <c r="AQ67" i="60" s="1"/>
  <c r="H21" i="39"/>
  <c r="D22" i="39"/>
  <c r="AH67" i="60" s="1"/>
  <c r="H8" i="39"/>
  <c r="M15" i="39"/>
  <c r="C16" i="39"/>
  <c r="C17" i="39" s="1"/>
  <c r="U16" i="39"/>
  <c r="X5" i="39"/>
  <c r="Q31" i="39"/>
  <c r="P32" i="39"/>
  <c r="O468" i="54" s="1"/>
  <c r="BI468" i="54" s="1"/>
  <c r="Z34" i="39"/>
  <c r="Y471" i="54" s="1"/>
  <c r="W28" i="39"/>
  <c r="V466" i="54" s="1"/>
  <c r="J33" i="39"/>
  <c r="I469" i="54" s="1"/>
  <c r="BC469" i="54" s="1"/>
  <c r="G32" i="39"/>
  <c r="F468" i="54" s="1"/>
  <c r="E30" i="39"/>
  <c r="W48" i="39"/>
  <c r="O48" i="39"/>
  <c r="U47" i="39"/>
  <c r="AA46" i="39"/>
  <c r="S46" i="39"/>
  <c r="Y45" i="39"/>
  <c r="Q45" i="39"/>
  <c r="AB40" i="39"/>
  <c r="Z12" i="39"/>
  <c r="Y14" i="39"/>
  <c r="X40" i="39"/>
  <c r="V12" i="39"/>
  <c r="U14" i="39"/>
  <c r="S12" i="39"/>
  <c r="S39" i="39" s="1"/>
  <c r="S43" i="39" s="1"/>
  <c r="P36" i="39"/>
  <c r="AA27" i="39"/>
  <c r="X26" i="39"/>
  <c r="V29" i="39"/>
  <c r="S27" i="39"/>
  <c r="P26" i="39"/>
  <c r="AA20" i="39"/>
  <c r="W20" i="39"/>
  <c r="S23" i="39"/>
  <c r="O23" i="39"/>
  <c r="Z9" i="39"/>
  <c r="W7" i="39"/>
  <c r="U10" i="39"/>
  <c r="R9" i="39"/>
  <c r="R11" i="39" s="1"/>
  <c r="O7" i="39"/>
  <c r="C28" i="39"/>
  <c r="B466" i="54" s="1"/>
  <c r="N7" i="39"/>
  <c r="L10" i="39"/>
  <c r="I6" i="39"/>
  <c r="Q18" i="39"/>
  <c r="O41" i="39"/>
  <c r="I25" i="39"/>
  <c r="W18" i="39"/>
  <c r="T19" i="39"/>
  <c r="P22" i="39"/>
  <c r="AT67" i="60" s="1"/>
  <c r="L21" i="39"/>
  <c r="C21" i="39"/>
  <c r="J8" i="39"/>
  <c r="AB8" i="39"/>
  <c r="O15" i="39"/>
  <c r="O17" i="39" s="1"/>
  <c r="E16" i="39"/>
  <c r="V16" i="39"/>
  <c r="O31" i="39"/>
  <c r="P34" i="39"/>
  <c r="O471" i="54" s="1"/>
  <c r="BI471" i="54" s="1"/>
  <c r="AB34" i="39"/>
  <c r="AA471" i="54" s="1"/>
  <c r="Y30" i="39"/>
  <c r="X467" i="54" s="1"/>
  <c r="U30" i="39"/>
  <c r="T467" i="54" s="1"/>
  <c r="L28" i="39"/>
  <c r="G34" i="39"/>
  <c r="F471" i="54" s="1"/>
  <c r="V48" i="39"/>
  <c r="AB47" i="39"/>
  <c r="T47" i="39"/>
  <c r="Z46" i="39"/>
  <c r="Z37" i="39" s="1"/>
  <c r="Z38" i="39" s="1"/>
  <c r="R46" i="39"/>
  <c r="X45" i="39"/>
  <c r="X37" i="39" s="1"/>
  <c r="X38" i="39" s="1"/>
  <c r="P45" i="39"/>
  <c r="P37" i="39" s="1"/>
  <c r="P38" i="39" s="1"/>
  <c r="AA6" i="39"/>
  <c r="Z13" i="39"/>
  <c r="Y36" i="39"/>
  <c r="W6" i="39"/>
  <c r="V13" i="39"/>
  <c r="U36" i="39"/>
  <c r="R12" i="39"/>
  <c r="P40" i="39"/>
  <c r="AA29" i="39"/>
  <c r="X27" i="39"/>
  <c r="U26" i="39"/>
  <c r="S29" i="39"/>
  <c r="P27" i="39"/>
  <c r="AA23" i="39"/>
  <c r="AA24" i="39" s="1"/>
  <c r="W23" i="39"/>
  <c r="R20" i="39"/>
  <c r="AB7" i="39"/>
  <c r="Z10" i="39"/>
  <c r="Z11" i="39" s="1"/>
  <c r="W9" i="39"/>
  <c r="T7" i="39"/>
  <c r="R10" i="39"/>
  <c r="O9" i="39"/>
  <c r="D28" i="39"/>
  <c r="C30" i="39"/>
  <c r="B467" i="54" s="1"/>
  <c r="N9" i="39"/>
  <c r="K6" i="39"/>
  <c r="I7" i="39"/>
  <c r="G9" i="39"/>
  <c r="Q41" i="39"/>
  <c r="M41" i="39"/>
  <c r="V25" i="39"/>
  <c r="G25" i="39"/>
  <c r="Z21" i="39"/>
  <c r="BD66" i="60" s="1"/>
  <c r="W21" i="39"/>
  <c r="BA66" i="60" s="1"/>
  <c r="S21" i="39"/>
  <c r="O22" i="39"/>
  <c r="H22" i="39"/>
  <c r="AL67" i="60" s="1"/>
  <c r="M8" i="39"/>
  <c r="P15" i="39"/>
  <c r="Y16" i="39"/>
  <c r="Y17" i="39" s="1"/>
  <c r="U5" i="39"/>
  <c r="N31" i="39"/>
  <c r="AA30" i="39"/>
  <c r="Z467" i="54" s="1"/>
  <c r="Y32" i="39"/>
  <c r="X468" i="54" s="1"/>
  <c r="W30" i="39"/>
  <c r="V467" i="54" s="1"/>
  <c r="U33" i="39"/>
  <c r="T469" i="54" s="1"/>
  <c r="L33" i="39"/>
  <c r="K469" i="54" s="1"/>
  <c r="BE469" i="54" s="1"/>
  <c r="I28" i="39"/>
  <c r="H466" i="54" s="1"/>
  <c r="U48" i="39"/>
  <c r="AA47" i="39"/>
  <c r="S47" i="39"/>
  <c r="Y46" i="39"/>
  <c r="Q46" i="39"/>
  <c r="W45" i="39"/>
  <c r="O45" i="39"/>
  <c r="AA12" i="39"/>
  <c r="Z14" i="39"/>
  <c r="Z17" i="39" s="1"/>
  <c r="Y40" i="39"/>
  <c r="W12" i="39"/>
  <c r="V14" i="39"/>
  <c r="V17" i="39" s="1"/>
  <c r="U40" i="39"/>
  <c r="R13" i="39"/>
  <c r="O36" i="39"/>
  <c r="O39" i="39" s="1"/>
  <c r="O43" i="39" s="1"/>
  <c r="Z26" i="39"/>
  <c r="X29" i="39"/>
  <c r="U27" i="39"/>
  <c r="R26" i="39"/>
  <c r="R35" i="39" s="1"/>
  <c r="P29" i="39"/>
  <c r="Z20" i="39"/>
  <c r="Z24" i="39" s="1"/>
  <c r="V20" i="39"/>
  <c r="R23" i="39"/>
  <c r="AB9" i="39"/>
  <c r="Y7" i="39"/>
  <c r="W10" i="39"/>
  <c r="T9" i="39"/>
  <c r="Q7" i="39"/>
  <c r="O10" i="39"/>
  <c r="D30" i="39"/>
  <c r="C467" i="54" s="1"/>
  <c r="C32" i="39"/>
  <c r="B468" i="54" s="1"/>
  <c r="N10" i="39"/>
  <c r="N11" i="39" s="1"/>
  <c r="K7" i="39"/>
  <c r="I9" i="39"/>
  <c r="G10" i="39"/>
  <c r="D9" i="39"/>
  <c r="F559" i="54"/>
  <c r="F561" i="54" s="1"/>
  <c r="AA15" i="16"/>
  <c r="Z172" i="54"/>
  <c r="X15" i="49"/>
  <c r="BC68" i="60"/>
  <c r="AQ68" i="60"/>
  <c r="Y13" i="13"/>
  <c r="C7" i="49"/>
  <c r="M8" i="49"/>
  <c r="C11" i="49"/>
  <c r="C15" i="49" s="1"/>
  <c r="L11" i="49"/>
  <c r="I12" i="49"/>
  <c r="I15" i="49" s="1"/>
  <c r="E13" i="49"/>
  <c r="C14" i="49"/>
  <c r="L14" i="49"/>
  <c r="E13" i="13"/>
  <c r="I17" i="15"/>
  <c r="D182" i="54"/>
  <c r="D185" i="54" s="1"/>
  <c r="E11" i="39"/>
  <c r="N16" i="52"/>
  <c r="J15" i="30"/>
  <c r="M37" i="39"/>
  <c r="M38" i="39" s="1"/>
  <c r="D7" i="49"/>
  <c r="H10" i="49"/>
  <c r="D11" i="49"/>
  <c r="M11" i="49"/>
  <c r="M15" i="49" s="1"/>
  <c r="J12" i="49"/>
  <c r="J15" i="49" s="1"/>
  <c r="F13" i="49"/>
  <c r="D14" i="49"/>
  <c r="M14" i="49"/>
  <c r="S17" i="7"/>
  <c r="BD68" i="60"/>
  <c r="BK556" i="54"/>
  <c r="P256" i="54"/>
  <c r="AV68" i="60"/>
  <c r="BE68" i="60"/>
  <c r="F531" i="54"/>
  <c r="D11" i="39"/>
  <c r="AA491" i="54"/>
  <c r="AA495" i="54" s="1"/>
  <c r="K37" i="39"/>
  <c r="K38" i="39" s="1"/>
  <c r="E7" i="49"/>
  <c r="E18" i="49" s="1"/>
  <c r="C16" i="49"/>
  <c r="E11" i="49"/>
  <c r="E15" i="49" s="1"/>
  <c r="C12" i="49"/>
  <c r="K12" i="49"/>
  <c r="G13" i="49"/>
  <c r="G15" i="49" s="1"/>
  <c r="E14" i="49"/>
  <c r="N14" i="49"/>
  <c r="N15" i="49" s="1"/>
  <c r="U15" i="10"/>
  <c r="S35" i="39"/>
  <c r="K15" i="49"/>
  <c r="M11" i="39"/>
  <c r="Y18" i="61"/>
  <c r="AB15" i="16"/>
  <c r="H18" i="61"/>
  <c r="J18" i="61"/>
  <c r="W15" i="61"/>
  <c r="U13" i="13"/>
  <c r="L20" i="42"/>
  <c r="H7" i="49"/>
  <c r="H18" i="49" s="1"/>
  <c r="D17" i="49"/>
  <c r="F11" i="49"/>
  <c r="D12" i="49"/>
  <c r="L12" i="49"/>
  <c r="H13" i="49"/>
  <c r="F14" i="49"/>
  <c r="Z25" i="42"/>
  <c r="Z27" i="42" s="1"/>
  <c r="AB10" i="37"/>
  <c r="T16" i="37"/>
  <c r="T17" i="37" s="1"/>
  <c r="X13" i="37"/>
  <c r="X14" i="37" s="1"/>
  <c r="P13" i="37"/>
  <c r="P14" i="37" s="1"/>
  <c r="AG70" i="60"/>
  <c r="B463" i="54"/>
  <c r="AB11" i="38"/>
  <c r="AA17" i="51"/>
  <c r="X15" i="30"/>
  <c r="O16" i="10"/>
  <c r="O18" i="10" s="1"/>
  <c r="Q9" i="10"/>
  <c r="S6" i="10"/>
  <c r="T6" i="10"/>
  <c r="T8" i="10" s="1"/>
  <c r="V16" i="10"/>
  <c r="V18" i="10" s="1"/>
  <c r="T267" i="54"/>
  <c r="T274" i="54" s="1"/>
  <c r="X16" i="38"/>
  <c r="U19" i="38"/>
  <c r="U21" i="38" s="1"/>
  <c r="W19" i="38"/>
  <c r="W21" i="38" s="1"/>
  <c r="Z19" i="38"/>
  <c r="Z21" i="38" s="1"/>
  <c r="U18" i="51"/>
  <c r="V19" i="38"/>
  <c r="V21" i="38" s="1"/>
  <c r="Y29" i="12"/>
  <c r="O30" i="12"/>
  <c r="O33" i="12" s="1"/>
  <c r="P9" i="10"/>
  <c r="P18" i="10" s="1"/>
  <c r="S12" i="10"/>
  <c r="S15" i="10" s="1"/>
  <c r="T12" i="10"/>
  <c r="T15" i="10" s="1"/>
  <c r="U10" i="10"/>
  <c r="U18" i="10" s="1"/>
  <c r="U12" i="7"/>
  <c r="P29" i="12"/>
  <c r="AB12" i="7"/>
  <c r="AB17" i="7"/>
  <c r="X193" i="54"/>
  <c r="X197" i="54" s="1"/>
  <c r="Y435" i="54"/>
  <c r="Y437" i="54" s="1"/>
  <c r="O16" i="38"/>
  <c r="E435" i="54"/>
  <c r="E437" i="54" s="1"/>
  <c r="BH568" i="54"/>
  <c r="AO573" i="54"/>
  <c r="BH573" i="54" s="1"/>
  <c r="BA87" i="54"/>
  <c r="BA107" i="54" s="1"/>
  <c r="BA290" i="54"/>
  <c r="BC37" i="1"/>
  <c r="BH494" i="54"/>
  <c r="BH493" i="54"/>
  <c r="BF331" i="54"/>
  <c r="BF330" i="54"/>
  <c r="V22" i="15"/>
  <c r="Z601" i="54"/>
  <c r="Z608" i="54" s="1"/>
  <c r="BA601" i="54"/>
  <c r="BA608" i="54" s="1"/>
  <c r="Z577" i="54"/>
  <c r="Z584" i="54" s="1"/>
  <c r="BH582" i="54"/>
  <c r="X15" i="10"/>
  <c r="X18" i="10"/>
  <c r="I451" i="54"/>
  <c r="BC451" i="54" s="1"/>
  <c r="BC450" i="54"/>
  <c r="BC436" i="54"/>
  <c r="BC435" i="54"/>
  <c r="BC449" i="54"/>
  <c r="AS290" i="54"/>
  <c r="AS310" i="54" s="1"/>
  <c r="AS87" i="54"/>
  <c r="BL305" i="54" s="1"/>
  <c r="S171" i="54"/>
  <c r="T17" i="6"/>
  <c r="R269" i="54"/>
  <c r="S11" i="12"/>
  <c r="BD82" i="54"/>
  <c r="BD81" i="54"/>
  <c r="BD222" i="54"/>
  <c r="BD221" i="54"/>
  <c r="BD219" i="54"/>
  <c r="BD220" i="54"/>
  <c r="U17" i="50"/>
  <c r="U6" i="50" s="1"/>
  <c r="T347" i="54"/>
  <c r="AV428" i="54"/>
  <c r="AV426" i="54"/>
  <c r="AH577" i="54"/>
  <c r="AH341" i="54"/>
  <c r="J393" i="54"/>
  <c r="BD393" i="54" s="1"/>
  <c r="BD389" i="54"/>
  <c r="BD392" i="54"/>
  <c r="BG520" i="54"/>
  <c r="BG521" i="54"/>
  <c r="BG517" i="54"/>
  <c r="AL178" i="54"/>
  <c r="BE178" i="54" s="1"/>
  <c r="BE177" i="54"/>
  <c r="U414" i="54"/>
  <c r="U412" i="54"/>
  <c r="U415" i="54" s="1"/>
  <c r="P172" i="54"/>
  <c r="BJ172" i="54" s="1"/>
  <c r="BJ171" i="54"/>
  <c r="J559" i="54"/>
  <c r="K22" i="15"/>
  <c r="BJ595" i="54"/>
  <c r="BJ592" i="54"/>
  <c r="BJ594" i="54"/>
  <c r="AG290" i="54"/>
  <c r="AG310" i="54" s="1"/>
  <c r="AG87" i="54"/>
  <c r="AW15" i="16"/>
  <c r="BJ177" i="54"/>
  <c r="AQ178" i="54"/>
  <c r="BJ178" i="54" s="1"/>
  <c r="AW37" i="1"/>
  <c r="S18" i="6"/>
  <c r="S17" i="6"/>
  <c r="R267" i="54"/>
  <c r="BL272" i="54" s="1"/>
  <c r="S30" i="12"/>
  <c r="S33" i="12" s="1"/>
  <c r="AF577" i="54"/>
  <c r="AF596" i="54" s="1"/>
  <c r="AF341" i="54"/>
  <c r="AF357" i="54" s="1"/>
  <c r="BM209" i="54"/>
  <c r="S213" i="54"/>
  <c r="BM213" i="54" s="1"/>
  <c r="BM212" i="54"/>
  <c r="BM210" i="54"/>
  <c r="D341" i="54"/>
  <c r="D348" i="54" s="1"/>
  <c r="D577" i="54"/>
  <c r="D584" i="54" s="1"/>
  <c r="U347" i="54"/>
  <c r="AV607" i="54"/>
  <c r="D22" i="15"/>
  <c r="C559" i="54"/>
  <c r="AU290" i="54"/>
  <c r="AU87" i="54"/>
  <c r="BC240" i="54"/>
  <c r="I242" i="54"/>
  <c r="BC242" i="54" s="1"/>
  <c r="BC241" i="54"/>
  <c r="BG568" i="54"/>
  <c r="BG571" i="54"/>
  <c r="AN573" i="54"/>
  <c r="BG573" i="54" s="1"/>
  <c r="BC281" i="54"/>
  <c r="BC285" i="54"/>
  <c r="BC283" i="54"/>
  <c r="D16" i="50"/>
  <c r="D6" i="50"/>
  <c r="BG528" i="54"/>
  <c r="BH579" i="54"/>
  <c r="BH583" i="54"/>
  <c r="BH580" i="54"/>
  <c r="BH581" i="54"/>
  <c r="T583" i="54"/>
  <c r="T607" i="54"/>
  <c r="T608" i="54" s="1"/>
  <c r="BC353" i="54"/>
  <c r="BC356" i="54"/>
  <c r="BC355" i="54"/>
  <c r="AJ357" i="54"/>
  <c r="BC357" i="54" s="1"/>
  <c r="BL171" i="54"/>
  <c r="R172" i="54"/>
  <c r="BL172" i="54" s="1"/>
  <c r="S559" i="54"/>
  <c r="T22" i="15"/>
  <c r="T30" i="12"/>
  <c r="T33" i="12" s="1"/>
  <c r="S267" i="54"/>
  <c r="BM271" i="54" s="1"/>
  <c r="O172" i="54"/>
  <c r="BI172" i="54" s="1"/>
  <c r="BI171" i="54"/>
  <c r="I230" i="54"/>
  <c r="BC230" i="54" s="1"/>
  <c r="BC229" i="54"/>
  <c r="T407" i="54"/>
  <c r="T415" i="54" s="1"/>
  <c r="U22" i="58"/>
  <c r="BA37" i="1"/>
  <c r="H171" i="54"/>
  <c r="H172" i="54" s="1"/>
  <c r="I17" i="6"/>
  <c r="BK558" i="54"/>
  <c r="AJ6" i="1"/>
  <c r="V15" i="16"/>
  <c r="BE367" i="54"/>
  <c r="Z495" i="54"/>
  <c r="AW6" i="1"/>
  <c r="BD212" i="54"/>
  <c r="BD209" i="54"/>
  <c r="BK557" i="54"/>
  <c r="U15" i="16"/>
  <c r="BE368" i="54"/>
  <c r="AW22" i="15"/>
  <c r="BM161" i="54"/>
  <c r="Q30" i="12"/>
  <c r="Q33" i="12" s="1"/>
  <c r="BK560" i="54"/>
  <c r="V22" i="58"/>
  <c r="BF607" i="54"/>
  <c r="BM160" i="54"/>
  <c r="BE365" i="54"/>
  <c r="AZ6" i="1"/>
  <c r="AY87" i="54" s="1"/>
  <c r="AY107" i="54" s="1"/>
  <c r="AM27" i="1"/>
  <c r="AJ577" i="54"/>
  <c r="AT164" i="54"/>
  <c r="BM164" i="54" s="1"/>
  <c r="AW29" i="58"/>
  <c r="V17" i="50"/>
  <c r="V8" i="58"/>
  <c r="BF606" i="54"/>
  <c r="BM158" i="54"/>
  <c r="BE363" i="54"/>
  <c r="AT87" i="54"/>
  <c r="BM308" i="54" s="1"/>
  <c r="BF604" i="54"/>
  <c r="AQ341" i="54"/>
  <c r="T554" i="54"/>
  <c r="V29" i="58"/>
  <c r="BM159" i="54"/>
  <c r="BE369" i="54"/>
  <c r="R467" i="54"/>
  <c r="BL467" i="54" s="1"/>
  <c r="M17" i="6"/>
  <c r="L171" i="54"/>
  <c r="BF171" i="54" s="1"/>
  <c r="BG413" i="54"/>
  <c r="BG411" i="54"/>
  <c r="J242" i="54"/>
  <c r="BD242" i="54" s="1"/>
  <c r="G116" i="54"/>
  <c r="U8" i="58"/>
  <c r="BF343" i="54"/>
  <c r="AM6" i="1"/>
  <c r="AL87" i="54" s="1"/>
  <c r="M116" i="54"/>
  <c r="BG116" i="54" s="1"/>
  <c r="BG113" i="54"/>
  <c r="I77" i="54"/>
  <c r="X577" i="54"/>
  <c r="X584" i="54" s="1"/>
  <c r="Z415" i="54"/>
  <c r="O608" i="54"/>
  <c r="BJ331" i="54"/>
  <c r="L207" i="54"/>
  <c r="O16" i="50"/>
  <c r="E12" i="7"/>
  <c r="L27" i="43"/>
  <c r="E331" i="54"/>
  <c r="BH81" i="54"/>
  <c r="AU44" i="22"/>
  <c r="AU48" i="22" s="1"/>
  <c r="BC48" i="22"/>
  <c r="N74" i="60"/>
  <c r="Y18" i="10"/>
  <c r="K608" i="54"/>
  <c r="BK336" i="54"/>
  <c r="G29" i="58"/>
  <c r="BG147" i="54"/>
  <c r="J13" i="20"/>
  <c r="AR103" i="54"/>
  <c r="E16" i="50"/>
  <c r="L39" i="22"/>
  <c r="N76" i="54"/>
  <c r="BH437" i="54"/>
  <c r="H27" i="43"/>
  <c r="BL76" i="54"/>
  <c r="AK606" i="54"/>
  <c r="P11" i="18"/>
  <c r="E579" i="54"/>
  <c r="BC83" i="54"/>
  <c r="K16" i="50"/>
  <c r="AR22" i="31"/>
  <c r="M44" i="22"/>
  <c r="M48" i="22" s="1"/>
  <c r="BB30" i="58"/>
  <c r="BB33" i="58" s="1"/>
  <c r="H25" i="50"/>
  <c r="AG27" i="31"/>
  <c r="AG30" i="31" s="1"/>
  <c r="AS219" i="54"/>
  <c r="E21" i="18"/>
  <c r="H580" i="54"/>
  <c r="C152" i="54"/>
  <c r="AD103" i="54"/>
  <c r="AJ128" i="54"/>
  <c r="AQ306" i="54"/>
  <c r="BF337" i="54"/>
  <c r="AQ22" i="32"/>
  <c r="AU13" i="58"/>
  <c r="O18" i="61"/>
  <c r="M39" i="22"/>
  <c r="T39" i="22"/>
  <c r="C273" i="54"/>
  <c r="C274" i="54" s="1"/>
  <c r="D29" i="12"/>
  <c r="T33" i="50"/>
  <c r="G16" i="36"/>
  <c r="G18" i="36" s="1"/>
  <c r="G531" i="54"/>
  <c r="Q18" i="10"/>
  <c r="T207" i="54"/>
  <c r="T213" i="54" s="1"/>
  <c r="O74" i="60"/>
  <c r="AU17" i="39"/>
  <c r="V16" i="52"/>
  <c r="J21" i="32"/>
  <c r="C12" i="16"/>
  <c r="G12" i="16"/>
  <c r="BJ241" i="54"/>
  <c r="AD26" i="18"/>
  <c r="AR111" i="54"/>
  <c r="AE21" i="1"/>
  <c r="AE6" i="1" s="1"/>
  <c r="K21" i="32"/>
  <c r="AH34" i="50"/>
  <c r="AH23" i="50" s="1"/>
  <c r="Y22" i="58"/>
  <c r="AU16" i="50"/>
  <c r="AQ23" i="50"/>
  <c r="BM557" i="54"/>
  <c r="BC11" i="18"/>
  <c r="AO39" i="22"/>
  <c r="H43" i="22"/>
  <c r="I16" i="7"/>
  <c r="C15" i="16"/>
  <c r="X15" i="61"/>
  <c r="N15" i="61"/>
  <c r="D18" i="61"/>
  <c r="L15" i="61"/>
  <c r="J15" i="61"/>
  <c r="V491" i="54"/>
  <c r="V495" i="54" s="1"/>
  <c r="C414" i="54"/>
  <c r="C412" i="54"/>
  <c r="H21" i="32"/>
  <c r="P16" i="52"/>
  <c r="AG19" i="22"/>
  <c r="AK26" i="31"/>
  <c r="BB21" i="18"/>
  <c r="AH29" i="12"/>
  <c r="AH30" i="12"/>
  <c r="AH33" i="12" s="1"/>
  <c r="H17" i="15"/>
  <c r="I491" i="54"/>
  <c r="B297" i="54"/>
  <c r="B94" i="54"/>
  <c r="F13" i="13"/>
  <c r="K13" i="13"/>
  <c r="V21" i="32"/>
  <c r="AC263" i="54"/>
  <c r="N27" i="20"/>
  <c r="Q21" i="32"/>
  <c r="AD9" i="42"/>
  <c r="AD39" i="39"/>
  <c r="AD43" i="39" s="1"/>
  <c r="BB27" i="31"/>
  <c r="BB30" i="31" s="1"/>
  <c r="AR15" i="35"/>
  <c r="AQ517" i="54"/>
  <c r="Y25" i="42"/>
  <c r="Y27" i="42" s="1"/>
  <c r="O8" i="21"/>
  <c r="AA35" i="21"/>
  <c r="Y25" i="17"/>
  <c r="O17" i="15"/>
  <c r="S17" i="15"/>
  <c r="O20" i="42"/>
  <c r="V20" i="42"/>
  <c r="AA18" i="30"/>
  <c r="AA20" i="30" s="1"/>
  <c r="AB18" i="30"/>
  <c r="AB20" i="30" s="1"/>
  <c r="AQ17" i="7"/>
  <c r="AQ17" i="52"/>
  <c r="AZ17" i="37"/>
  <c r="AL15" i="30"/>
  <c r="AP15" i="30"/>
  <c r="H267" i="54"/>
  <c r="H274" i="54" s="1"/>
  <c r="AN35" i="21"/>
  <c r="AX21" i="32"/>
  <c r="Z20" i="42"/>
  <c r="H20" i="42"/>
  <c r="AS487" i="54"/>
  <c r="BL487" i="54" s="1"/>
  <c r="J37" i="39"/>
  <c r="J38" i="39" s="1"/>
  <c r="J45" i="21"/>
  <c r="J47" i="21" s="1"/>
  <c r="C29" i="12"/>
  <c r="J31" i="20"/>
  <c r="D11" i="9"/>
  <c r="F15" i="30"/>
  <c r="K26" i="31"/>
  <c r="V18" i="30"/>
  <c r="V20" i="30" s="1"/>
  <c r="Y17" i="32"/>
  <c r="AE15" i="9"/>
  <c r="AX38" i="39"/>
  <c r="BB38" i="39"/>
  <c r="AZ11" i="9"/>
  <c r="AX356" i="54"/>
  <c r="AX357" i="54" s="1"/>
  <c r="AY355" i="54"/>
  <c r="Z184" i="54"/>
  <c r="Z185" i="54" s="1"/>
  <c r="AA16" i="7"/>
  <c r="P436" i="54"/>
  <c r="P437" i="54" s="1"/>
  <c r="D13" i="13"/>
  <c r="AW17" i="7"/>
  <c r="AB21" i="32"/>
  <c r="K16" i="13"/>
  <c r="D37" i="39"/>
  <c r="D38" i="39" s="1"/>
  <c r="C37" i="39"/>
  <c r="C38" i="39" s="1"/>
  <c r="N20" i="42"/>
  <c r="M24" i="39"/>
  <c r="N47" i="22"/>
  <c r="N48" i="22" s="1"/>
  <c r="C35" i="39"/>
  <c r="K35" i="39"/>
  <c r="J12" i="22"/>
  <c r="K25" i="42"/>
  <c r="K27" i="42" s="1"/>
  <c r="L17" i="15"/>
  <c r="C347" i="54"/>
  <c r="P17" i="51"/>
  <c r="S18" i="51"/>
  <c r="AD539" i="54"/>
  <c r="BC16" i="38"/>
  <c r="BA17" i="51"/>
  <c r="BB15" i="9"/>
  <c r="AT15" i="10"/>
  <c r="AK536" i="54"/>
  <c r="AL24" i="42"/>
  <c r="AI12" i="22"/>
  <c r="AB17" i="39"/>
  <c r="N16" i="13"/>
  <c r="F37" i="39"/>
  <c r="F38" i="39" s="1"/>
  <c r="J42" i="39"/>
  <c r="G31" i="20"/>
  <c r="G33" i="20" s="1"/>
  <c r="L30" i="12"/>
  <c r="L33" i="12" s="1"/>
  <c r="H15" i="30"/>
  <c r="C15" i="52"/>
  <c r="C16" i="52" s="1"/>
  <c r="AF45" i="21"/>
  <c r="AF47" i="21" s="1"/>
  <c r="AL12" i="16"/>
  <c r="BC25" i="42"/>
  <c r="BC27" i="42" s="1"/>
  <c r="AJ35" i="39"/>
  <c r="AS42" i="22"/>
  <c r="AS43" i="22" s="1"/>
  <c r="AO16" i="13"/>
  <c r="AP16" i="13"/>
  <c r="AS16" i="13"/>
  <c r="AT16" i="13"/>
  <c r="AV16" i="13"/>
  <c r="AW16" i="13"/>
  <c r="AX16" i="13"/>
  <c r="AY16" i="13"/>
  <c r="AW536" i="54"/>
  <c r="AX24" i="42"/>
  <c r="AY538" i="54"/>
  <c r="AY539" i="54" s="1"/>
  <c r="AZ9" i="42"/>
  <c r="D93" i="54"/>
  <c r="D320" i="54"/>
  <c r="X18" i="30"/>
  <c r="X20" i="30" s="1"/>
  <c r="E30" i="12"/>
  <c r="E33" i="12" s="1"/>
  <c r="F29" i="12"/>
  <c r="D24" i="18"/>
  <c r="D26" i="18" s="1"/>
  <c r="H22" i="58"/>
  <c r="G16" i="38"/>
  <c r="D25" i="42"/>
  <c r="D27" i="42" s="1"/>
  <c r="W20" i="32"/>
  <c r="W21" i="32" s="1"/>
  <c r="S22" i="31"/>
  <c r="AC356" i="54"/>
  <c r="AC357" i="54" s="1"/>
  <c r="AC595" i="54"/>
  <c r="AD182" i="54"/>
  <c r="AD189" i="54" s="1"/>
  <c r="AS47" i="21"/>
  <c r="AM11" i="32"/>
  <c r="AJ12" i="7"/>
  <c r="BA44" i="22"/>
  <c r="BA19" i="22"/>
  <c r="F18" i="30"/>
  <c r="F20" i="30" s="1"/>
  <c r="F42" i="22"/>
  <c r="F43" i="22" s="1"/>
  <c r="DB89" i="60"/>
  <c r="E45" i="21"/>
  <c r="E47" i="21" s="1"/>
  <c r="C17" i="51"/>
  <c r="E15" i="52"/>
  <c r="E16" i="52" s="1"/>
  <c r="W11" i="39"/>
  <c r="R43" i="22"/>
  <c r="Y24" i="12"/>
  <c r="AD11" i="9"/>
  <c r="AD17" i="7"/>
  <c r="AF42" i="39"/>
  <c r="AF43" i="39" s="1"/>
  <c r="BC15" i="49"/>
  <c r="AR42" i="39"/>
  <c r="AR43" i="39" s="1"/>
  <c r="AO42" i="39"/>
  <c r="AW42" i="39"/>
  <c r="AW43" i="39" s="1"/>
  <c r="AZ42" i="39"/>
  <c r="AI17" i="32"/>
  <c r="AM17" i="32"/>
  <c r="BA425" i="54"/>
  <c r="BA429" i="54" s="1"/>
  <c r="M530" i="54"/>
  <c r="BG530" i="54" s="1"/>
  <c r="N9" i="42"/>
  <c r="P45" i="21"/>
  <c r="P47" i="21" s="1"/>
  <c r="AD13" i="58"/>
  <c r="AF13" i="13"/>
  <c r="AR15" i="49"/>
  <c r="AM25" i="42"/>
  <c r="AM27" i="42" s="1"/>
  <c r="BC14" i="37"/>
  <c r="AR17" i="37"/>
  <c r="AX39" i="39"/>
  <c r="AZ37" i="39"/>
  <c r="AZ38" i="39" s="1"/>
  <c r="AX16" i="38"/>
  <c r="AQ45" i="21"/>
  <c r="AQ47" i="21" s="1"/>
  <c r="AT42" i="22"/>
  <c r="AT43" i="22" s="1"/>
  <c r="AZ16" i="13"/>
  <c r="AI15" i="30"/>
  <c r="BB15" i="10"/>
  <c r="AX31" i="20"/>
  <c r="AX33" i="20" s="1"/>
  <c r="AG13" i="17"/>
  <c r="AF253" i="54"/>
  <c r="AF263" i="54" s="1"/>
  <c r="AX253" i="54"/>
  <c r="AX263" i="54" s="1"/>
  <c r="AL101" i="54"/>
  <c r="AU101" i="54"/>
  <c r="W238" i="54"/>
  <c r="W242" i="54" s="1"/>
  <c r="Y238" i="54"/>
  <c r="Y242" i="54" s="1"/>
  <c r="L94" i="54"/>
  <c r="H582" i="54"/>
  <c r="H346" i="54"/>
  <c r="M347" i="54"/>
  <c r="AN607" i="54"/>
  <c r="BF69" i="60"/>
  <c r="AA464" i="54"/>
  <c r="AG38" i="1"/>
  <c r="AG27" i="1" s="1"/>
  <c r="AO38" i="1"/>
  <c r="AO27" i="1" s="1"/>
  <c r="AW38" i="1"/>
  <c r="AW27" i="1" s="1"/>
  <c r="Z15" i="30"/>
  <c r="U17" i="7"/>
  <c r="AA25" i="17"/>
  <c r="AC182" i="54"/>
  <c r="AC189" i="54" s="1"/>
  <c r="AF17" i="7"/>
  <c r="AZ15" i="16"/>
  <c r="AZ17" i="52"/>
  <c r="AR38" i="39"/>
  <c r="AM40" i="21"/>
  <c r="AR45" i="21"/>
  <c r="AX45" i="21"/>
  <c r="AX47" i="21" s="1"/>
  <c r="AP43" i="22"/>
  <c r="AM42" i="22"/>
  <c r="AQ30" i="12"/>
  <c r="AQ33" i="12" s="1"/>
  <c r="AU29" i="12"/>
  <c r="AX30" i="12"/>
  <c r="AX33" i="12" s="1"/>
  <c r="AO13" i="13"/>
  <c r="AX9" i="31"/>
  <c r="AL182" i="54"/>
  <c r="BE188" i="54" s="1"/>
  <c r="AU193" i="54"/>
  <c r="AU203" i="54" s="1"/>
  <c r="AW193" i="54"/>
  <c r="AW203" i="54" s="1"/>
  <c r="AW526" i="54"/>
  <c r="AW539" i="54" s="1"/>
  <c r="AA554" i="54"/>
  <c r="AA561" i="54" s="1"/>
  <c r="AG457" i="54"/>
  <c r="DV61" i="60"/>
  <c r="BB461" i="54"/>
  <c r="BB487" i="54" s="1"/>
  <c r="AP17" i="6"/>
  <c r="W37" i="39"/>
  <c r="W38" i="39" s="1"/>
  <c r="AY15" i="16"/>
  <c r="BA14" i="37"/>
  <c r="BA16" i="38"/>
  <c r="AI19" i="38"/>
  <c r="AI21" i="38" s="1"/>
  <c r="AZ19" i="38"/>
  <c r="AZ21" i="38" s="1"/>
  <c r="AI43" i="22"/>
  <c r="AR43" i="22"/>
  <c r="AM47" i="22"/>
  <c r="AM48" i="22" s="1"/>
  <c r="AG11" i="12"/>
  <c r="AK29" i="12"/>
  <c r="AW30" i="12"/>
  <c r="AW33" i="12" s="1"/>
  <c r="AK13" i="13"/>
  <c r="AO18" i="10"/>
  <c r="W42" i="39"/>
  <c r="V47" i="22"/>
  <c r="V48" i="22" s="1"/>
  <c r="O18" i="30"/>
  <c r="O20" i="30" s="1"/>
  <c r="Z11" i="30"/>
  <c r="V22" i="31"/>
  <c r="AB31" i="20"/>
  <c r="AB33" i="20" s="1"/>
  <c r="AO12" i="7"/>
  <c r="AH17" i="7"/>
  <c r="BA23" i="15"/>
  <c r="BA25" i="15" s="1"/>
  <c r="AZ12" i="16"/>
  <c r="AY25" i="42"/>
  <c r="AY27" i="42" s="1"/>
  <c r="AM37" i="39"/>
  <c r="AM38" i="39" s="1"/>
  <c r="AU37" i="39"/>
  <c r="AU38" i="39" s="1"/>
  <c r="AY16" i="38"/>
  <c r="AX8" i="21"/>
  <c r="AH40" i="21"/>
  <c r="BA28" i="22"/>
  <c r="AO42" i="22"/>
  <c r="AO43" i="22" s="1"/>
  <c r="AI29" i="12"/>
  <c r="AS20" i="32"/>
  <c r="AS21" i="32" s="1"/>
  <c r="BA20" i="32"/>
  <c r="BA21" i="32" s="1"/>
  <c r="AS31" i="20"/>
  <c r="AS33" i="20" s="1"/>
  <c r="BA31" i="20"/>
  <c r="BA33" i="20" s="1"/>
  <c r="AJ24" i="18"/>
  <c r="AJ26" i="18" s="1"/>
  <c r="AU182" i="54"/>
  <c r="AU189" i="54" s="1"/>
  <c r="BB182" i="54"/>
  <c r="BB189" i="54" s="1"/>
  <c r="AW207" i="54"/>
  <c r="AW223" i="54" s="1"/>
  <c r="BB15" i="30"/>
  <c r="AF21" i="15"/>
  <c r="AE571" i="54" s="1"/>
  <c r="AE573" i="54" s="1"/>
  <c r="BH262" i="54"/>
  <c r="AA17" i="15"/>
  <c r="R15" i="52"/>
  <c r="R16" i="52" s="1"/>
  <c r="R37" i="39"/>
  <c r="R38" i="39" s="1"/>
  <c r="W30" i="12"/>
  <c r="W33" i="12" s="1"/>
  <c r="O15" i="30"/>
  <c r="U15" i="9"/>
  <c r="Y15" i="9"/>
  <c r="AC594" i="54"/>
  <c r="AC596" i="54" s="1"/>
  <c r="AF15" i="52"/>
  <c r="AF16" i="52" s="1"/>
  <c r="AM16" i="7"/>
  <c r="BB17" i="7"/>
  <c r="AJ12" i="16"/>
  <c r="AH15" i="52"/>
  <c r="AH16" i="52" s="1"/>
  <c r="AX15" i="52"/>
  <c r="AX16" i="52" s="1"/>
  <c r="AG15" i="49"/>
  <c r="AZ39" i="39"/>
  <c r="AZ43" i="39" s="1"/>
  <c r="BA39" i="39"/>
  <c r="BA43" i="39" s="1"/>
  <c r="AP37" i="39"/>
  <c r="AP38" i="39" s="1"/>
  <c r="AR29" i="12"/>
  <c r="AU30" i="12"/>
  <c r="AU33" i="12" s="1"/>
  <c r="AJ13" i="13"/>
  <c r="AN13" i="13"/>
  <c r="AY12" i="51"/>
  <c r="AY17" i="51"/>
  <c r="AS25" i="17"/>
  <c r="AI605" i="54"/>
  <c r="BB605" i="54"/>
  <c r="X20" i="17"/>
  <c r="Z26" i="17"/>
  <c r="AF42" i="22"/>
  <c r="AF43" i="22" s="1"/>
  <c r="AX25" i="42"/>
  <c r="AX27" i="42" s="1"/>
  <c r="BA24" i="42"/>
  <c r="AI37" i="39"/>
  <c r="AI38" i="39" s="1"/>
  <c r="AQ13" i="58"/>
  <c r="AQ29" i="12"/>
  <c r="BC17" i="51"/>
  <c r="BA17" i="32"/>
  <c r="BB24" i="18"/>
  <c r="BB26" i="18" s="1"/>
  <c r="AW8" i="17"/>
  <c r="AZ8" i="17"/>
  <c r="AM182" i="54"/>
  <c r="AG238" i="54"/>
  <c r="AG248" i="54" s="1"/>
  <c r="AV263" i="54"/>
  <c r="AL526" i="54"/>
  <c r="AM356" i="54"/>
  <c r="AV352" i="54"/>
  <c r="AV591" i="54"/>
  <c r="AZ353" i="54"/>
  <c r="BB253" i="54"/>
  <c r="BB263" i="54" s="1"/>
  <c r="W111" i="54"/>
  <c r="W116" i="54" s="1"/>
  <c r="AT11" i="43"/>
  <c r="AN17" i="6"/>
  <c r="AQ38" i="1"/>
  <c r="AQ27" i="1" s="1"/>
  <c r="AY38" i="1"/>
  <c r="AL238" i="54"/>
  <c r="AY238" i="54"/>
  <c r="AY248" i="54" s="1"/>
  <c r="AW253" i="54"/>
  <c r="AW263" i="54" s="1"/>
  <c r="AY253" i="54"/>
  <c r="AY263" i="54" s="1"/>
  <c r="AY267" i="54"/>
  <c r="AY286" i="54" s="1"/>
  <c r="AF102" i="54"/>
  <c r="BC481" i="54"/>
  <c r="AY21" i="15"/>
  <c r="AN595" i="54"/>
  <c r="AN596" i="54" s="1"/>
  <c r="BG596" i="54" s="1"/>
  <c r="X182" i="54"/>
  <c r="X185" i="54" s="1"/>
  <c r="AP182" i="54"/>
  <c r="P582" i="54"/>
  <c r="P346" i="54"/>
  <c r="BA263" i="54"/>
  <c r="AI286" i="54"/>
  <c r="AW286" i="54"/>
  <c r="AL353" i="54"/>
  <c r="M238" i="54"/>
  <c r="M274" i="54"/>
  <c r="BG274" i="54" s="1"/>
  <c r="H531" i="54"/>
  <c r="W531" i="54"/>
  <c r="BD558" i="54"/>
  <c r="L582" i="54"/>
  <c r="BF582" i="54" s="1"/>
  <c r="AK550" i="54"/>
  <c r="BD550" i="54" s="1"/>
  <c r="BA457" i="54"/>
  <c r="DJ86" i="60"/>
  <c r="DJ89" i="60" s="1"/>
  <c r="AP480" i="54"/>
  <c r="BI480" i="54" s="1"/>
  <c r="BB267" i="54"/>
  <c r="BB286" i="54" s="1"/>
  <c r="AI356" i="54"/>
  <c r="AY353" i="54"/>
  <c r="AI441" i="54"/>
  <c r="AI443" i="54" s="1"/>
  <c r="Z23" i="43"/>
  <c r="AF487" i="54"/>
  <c r="DK84" i="60"/>
  <c r="DK89" i="60" s="1"/>
  <c r="CW83" i="60"/>
  <c r="CW89" i="60" s="1"/>
  <c r="CY83" i="60"/>
  <c r="CY89" i="60" s="1"/>
  <c r="DE83" i="60"/>
  <c r="DE89" i="60" s="1"/>
  <c r="AY18" i="61"/>
  <c r="AS253" i="54"/>
  <c r="AQ543" i="54"/>
  <c r="AP38" i="1"/>
  <c r="AP27" i="1" s="1"/>
  <c r="O238" i="54"/>
  <c r="AH15" i="61"/>
  <c r="AR168" i="54"/>
  <c r="AQ485" i="54"/>
  <c r="AZ17" i="6"/>
  <c r="AS17" i="1"/>
  <c r="AS6" i="1" s="1"/>
  <c r="B435" i="54"/>
  <c r="B437" i="54" s="1"/>
  <c r="G11" i="43"/>
  <c r="BJ284" i="54"/>
  <c r="AA436" i="54"/>
  <c r="AA437" i="54" s="1"/>
  <c r="AV447" i="54"/>
  <c r="AV457" i="54" s="1"/>
  <c r="AF442" i="54"/>
  <c r="AF443" i="54" s="1"/>
  <c r="AY442" i="54"/>
  <c r="AY443" i="54" s="1"/>
  <c r="V579" i="54"/>
  <c r="F68" i="60"/>
  <c r="F74" i="60" s="1"/>
  <c r="AG18" i="61"/>
  <c r="AS21" i="15"/>
  <c r="AR571" i="54" s="1"/>
  <c r="AQ591" i="54"/>
  <c r="AS38" i="1"/>
  <c r="AS27" i="1" s="1"/>
  <c r="AZ441" i="54"/>
  <c r="AZ443" i="54" s="1"/>
  <c r="AK15" i="61"/>
  <c r="AS15" i="61"/>
  <c r="AX17" i="1"/>
  <c r="BA38" i="1"/>
  <c r="BA27" i="1" s="1"/>
  <c r="AN11" i="43"/>
  <c r="AN15" i="61"/>
  <c r="AI17" i="1"/>
  <c r="AI6" i="1" s="1"/>
  <c r="AH87" i="54" s="1"/>
  <c r="AH107" i="54" s="1"/>
  <c r="AR18" i="61"/>
  <c r="AU15" i="61"/>
  <c r="AS182" i="54"/>
  <c r="BC38" i="1"/>
  <c r="BC27" i="1" s="1"/>
  <c r="AI38" i="1"/>
  <c r="AI27" i="1" s="1"/>
  <c r="AU34" i="35"/>
  <c r="BK354" i="54"/>
  <c r="BK356" i="54"/>
  <c r="AR357" i="54"/>
  <c r="BK357" i="54" s="1"/>
  <c r="BK353" i="54"/>
  <c r="BK352" i="54"/>
  <c r="BK355" i="54"/>
  <c r="BM256" i="54"/>
  <c r="BG441" i="54"/>
  <c r="B559" i="54"/>
  <c r="B561" i="54" s="1"/>
  <c r="AG601" i="54"/>
  <c r="AG608" i="54" s="1"/>
  <c r="BI549" i="54"/>
  <c r="R273" i="54"/>
  <c r="S29" i="12"/>
  <c r="AV337" i="54"/>
  <c r="AV407" i="54"/>
  <c r="AE87" i="54"/>
  <c r="AE107" i="54" s="1"/>
  <c r="AE290" i="54"/>
  <c r="AE310" i="54" s="1"/>
  <c r="L415" i="54"/>
  <c r="BF415" i="54" s="1"/>
  <c r="BF413" i="54"/>
  <c r="BF411" i="54"/>
  <c r="BF412" i="54"/>
  <c r="BF414" i="54"/>
  <c r="BF409" i="54"/>
  <c r="BF329" i="54"/>
  <c r="BF222" i="54"/>
  <c r="BF219" i="54"/>
  <c r="AM223" i="54"/>
  <c r="BF223" i="54" s="1"/>
  <c r="BF221" i="54"/>
  <c r="BF220" i="54"/>
  <c r="BG442" i="54"/>
  <c r="AD290" i="54"/>
  <c r="AD310" i="54" s="1"/>
  <c r="AD87" i="54"/>
  <c r="BK115" i="54"/>
  <c r="BK114" i="54"/>
  <c r="AY37" i="1"/>
  <c r="AY27" i="1"/>
  <c r="BK592" i="54"/>
  <c r="BE559" i="54"/>
  <c r="AS107" i="54"/>
  <c r="BL107" i="54" s="1"/>
  <c r="BG455" i="54"/>
  <c r="BM273" i="54"/>
  <c r="Y341" i="54"/>
  <c r="AR263" i="54"/>
  <c r="BK263" i="54" s="1"/>
  <c r="BK261" i="54"/>
  <c r="V17" i="6"/>
  <c r="V18" i="6"/>
  <c r="BK595" i="54"/>
  <c r="Y577" i="54"/>
  <c r="Y584" i="54" s="1"/>
  <c r="BK494" i="54"/>
  <c r="Q495" i="54"/>
  <c r="BK495" i="54" s="1"/>
  <c r="AQ290" i="54"/>
  <c r="AQ310" i="54" s="1"/>
  <c r="AQ87" i="54"/>
  <c r="BK593" i="54"/>
  <c r="Q267" i="54"/>
  <c r="BK272" i="54" s="1"/>
  <c r="AM290" i="54"/>
  <c r="AM310" i="54" s="1"/>
  <c r="AM87" i="54"/>
  <c r="BF106" i="54" s="1"/>
  <c r="T557" i="54"/>
  <c r="U23" i="15"/>
  <c r="U25" i="15" s="1"/>
  <c r="U17" i="15"/>
  <c r="BK518" i="54"/>
  <c r="BK435" i="54"/>
  <c r="Q437" i="54"/>
  <c r="BK437" i="54" s="1"/>
  <c r="BH202" i="54"/>
  <c r="BH201" i="54"/>
  <c r="AO203" i="54"/>
  <c r="BH203" i="54" s="1"/>
  <c r="BG443" i="54"/>
  <c r="BG456" i="54"/>
  <c r="BJ508" i="54"/>
  <c r="P512" i="54"/>
  <c r="BJ512" i="54" s="1"/>
  <c r="P466" i="54"/>
  <c r="Q35" i="39"/>
  <c r="F577" i="54"/>
  <c r="F584" i="54" s="1"/>
  <c r="F341" i="54"/>
  <c r="F348" i="54" s="1"/>
  <c r="BC211" i="54"/>
  <c r="BC210" i="54"/>
  <c r="BC209" i="54"/>
  <c r="AN522" i="54"/>
  <c r="BG522" i="54" s="1"/>
  <c r="BK392" i="54"/>
  <c r="BK390" i="54"/>
  <c r="BE377" i="54"/>
  <c r="BE376" i="54"/>
  <c r="BE378" i="54"/>
  <c r="AL383" i="54"/>
  <c r="BE383" i="54" s="1"/>
  <c r="P267" i="54"/>
  <c r="BE176" i="54"/>
  <c r="Q24" i="12"/>
  <c r="U18" i="61"/>
  <c r="BF560" i="54"/>
  <c r="BF345" i="54"/>
  <c r="AL6" i="1"/>
  <c r="AY290" i="54"/>
  <c r="AY310" i="54" s="1"/>
  <c r="AD16" i="1"/>
  <c r="AD6" i="1"/>
  <c r="BL425" i="54"/>
  <c r="BL424" i="54"/>
  <c r="AS429" i="54"/>
  <c r="BL429" i="54" s="1"/>
  <c r="BL428" i="54"/>
  <c r="BL427" i="54"/>
  <c r="L133" i="54"/>
  <c r="BF133" i="54" s="1"/>
  <c r="BF132" i="54"/>
  <c r="BJ159" i="54"/>
  <c r="BJ163" i="54"/>
  <c r="AQ164" i="54"/>
  <c r="BJ164" i="54" s="1"/>
  <c r="BJ158" i="54"/>
  <c r="BJ160" i="54"/>
  <c r="BJ162" i="54"/>
  <c r="BJ161" i="54"/>
  <c r="BC607" i="54"/>
  <c r="BC604" i="54"/>
  <c r="BC603" i="54"/>
  <c r="AV15" i="16"/>
  <c r="BJ77" i="54"/>
  <c r="BJ76" i="54"/>
  <c r="BJ75" i="54"/>
  <c r="I16" i="1"/>
  <c r="Y37" i="1"/>
  <c r="V171" i="54"/>
  <c r="V172" i="54" s="1"/>
  <c r="W17" i="6"/>
  <c r="BF149" i="54"/>
  <c r="BF147" i="54"/>
  <c r="BF150" i="54"/>
  <c r="L27" i="18"/>
  <c r="L30" i="18" s="1"/>
  <c r="K128" i="54"/>
  <c r="K76" i="54"/>
  <c r="R464" i="54"/>
  <c r="R182" i="54"/>
  <c r="BE442" i="54"/>
  <c r="K512" i="54"/>
  <c r="BE512" i="54" s="1"/>
  <c r="AU573" i="54"/>
  <c r="BL530" i="54"/>
  <c r="BH411" i="54"/>
  <c r="N415" i="54"/>
  <c r="BH415" i="54" s="1"/>
  <c r="BH412" i="54"/>
  <c r="BH410" i="54"/>
  <c r="BH413" i="54"/>
  <c r="AV17" i="15"/>
  <c r="AO6" i="1"/>
  <c r="BJ202" i="54"/>
  <c r="BJ201" i="54"/>
  <c r="U17" i="6"/>
  <c r="F36" i="35"/>
  <c r="E508" i="54"/>
  <c r="E512" i="54" s="1"/>
  <c r="BE241" i="54"/>
  <c r="K242" i="54"/>
  <c r="BE242" i="54" s="1"/>
  <c r="BF285" i="54"/>
  <c r="BF282" i="54"/>
  <c r="BF281" i="54"/>
  <c r="AM286" i="54"/>
  <c r="BF286" i="54" s="1"/>
  <c r="BF284" i="54"/>
  <c r="BH131" i="54"/>
  <c r="N133" i="54"/>
  <c r="BH133" i="54" s="1"/>
  <c r="BH130" i="54"/>
  <c r="BC159" i="54"/>
  <c r="AJ164" i="54"/>
  <c r="BC164" i="54" s="1"/>
  <c r="BC161" i="54"/>
  <c r="BC163" i="54"/>
  <c r="BC160" i="54"/>
  <c r="BC162" i="54"/>
  <c r="M561" i="54"/>
  <c r="BG561" i="54" s="1"/>
  <c r="BH500" i="54"/>
  <c r="BH499" i="54"/>
  <c r="AO501" i="54"/>
  <c r="BH501" i="54" s="1"/>
  <c r="AX69" i="60"/>
  <c r="T11" i="39"/>
  <c r="AD27" i="1"/>
  <c r="AD37" i="1"/>
  <c r="BL335" i="54"/>
  <c r="BE151" i="54"/>
  <c r="K152" i="54"/>
  <c r="BE152" i="54" s="1"/>
  <c r="BE149" i="54"/>
  <c r="BE150" i="54"/>
  <c r="M230" i="54"/>
  <c r="BG230" i="54" s="1"/>
  <c r="BG229" i="54"/>
  <c r="F34" i="20"/>
  <c r="F38" i="20" s="1"/>
  <c r="E77" i="54"/>
  <c r="P608" i="54"/>
  <c r="AS27" i="31"/>
  <c r="AS30" i="31" s="1"/>
  <c r="AR207" i="54"/>
  <c r="H16" i="50"/>
  <c r="H6" i="50"/>
  <c r="AP606" i="54"/>
  <c r="P17" i="50"/>
  <c r="BE455" i="54"/>
  <c r="AW22" i="58"/>
  <c r="C561" i="54"/>
  <c r="BI219" i="54"/>
  <c r="BI222" i="54"/>
  <c r="BI220" i="54"/>
  <c r="BI221" i="54"/>
  <c r="AP223" i="54"/>
  <c r="BI223" i="54" s="1"/>
  <c r="C37" i="1"/>
  <c r="BC442" i="54"/>
  <c r="AJ443" i="54"/>
  <c r="BC443" i="54" s="1"/>
  <c r="E145" i="54"/>
  <c r="E152" i="54" s="1"/>
  <c r="BD331" i="54"/>
  <c r="BC413" i="54"/>
  <c r="BC410" i="54"/>
  <c r="I415" i="54"/>
  <c r="BC415" i="54" s="1"/>
  <c r="BC411" i="54"/>
  <c r="BC412" i="54"/>
  <c r="L348" i="54"/>
  <c r="BF348" i="54" s="1"/>
  <c r="BF346" i="54"/>
  <c r="BF344" i="54"/>
  <c r="BI114" i="54"/>
  <c r="AP290" i="54"/>
  <c r="AP87" i="54"/>
  <c r="BI103" i="54" s="1"/>
  <c r="V16" i="1"/>
  <c r="BJ195" i="54"/>
  <c r="P197" i="54"/>
  <c r="BJ197" i="54" s="1"/>
  <c r="BL336" i="54"/>
  <c r="BL337" i="54"/>
  <c r="BH507" i="54"/>
  <c r="BH508" i="54"/>
  <c r="BH509" i="54"/>
  <c r="Q128" i="54"/>
  <c r="Q76" i="54"/>
  <c r="BK76" i="54" s="1"/>
  <c r="BG356" i="54"/>
  <c r="BG353" i="54"/>
  <c r="BG355" i="54"/>
  <c r="AN357" i="54"/>
  <c r="BG357" i="54" s="1"/>
  <c r="BG352" i="54"/>
  <c r="E34" i="20"/>
  <c r="E38" i="20" s="1"/>
  <c r="D145" i="54"/>
  <c r="D152" i="54" s="1"/>
  <c r="D77" i="54"/>
  <c r="V27" i="18"/>
  <c r="V30" i="18" s="1"/>
  <c r="I76" i="54"/>
  <c r="I128" i="54"/>
  <c r="M27" i="18"/>
  <c r="M30" i="18" s="1"/>
  <c r="L76" i="54"/>
  <c r="O77" i="54"/>
  <c r="P34" i="20"/>
  <c r="P38" i="20" s="1"/>
  <c r="O145" i="54"/>
  <c r="K77" i="54"/>
  <c r="L34" i="20"/>
  <c r="L38" i="20" s="1"/>
  <c r="AW27" i="18"/>
  <c r="AW30" i="18" s="1"/>
  <c r="AV128" i="54"/>
  <c r="AV141" i="54" s="1"/>
  <c r="AV82" i="54"/>
  <c r="BM115" i="54"/>
  <c r="S116" i="54"/>
  <c r="BM116" i="54" s="1"/>
  <c r="BM113" i="54"/>
  <c r="F28" i="22"/>
  <c r="E329" i="54"/>
  <c r="AS145" i="54"/>
  <c r="AS83" i="54"/>
  <c r="AT34" i="20"/>
  <c r="AT38" i="20" s="1"/>
  <c r="BI256" i="54"/>
  <c r="O257" i="54"/>
  <c r="BI257" i="54" s="1"/>
  <c r="BI255" i="54"/>
  <c r="BD411" i="54"/>
  <c r="BD412" i="54"/>
  <c r="BD410" i="54"/>
  <c r="BD413" i="54"/>
  <c r="BD409" i="54"/>
  <c r="J145" i="54"/>
  <c r="J77" i="54"/>
  <c r="K34" i="20"/>
  <c r="K38" i="20" s="1"/>
  <c r="BM376" i="54"/>
  <c r="BM382" i="54"/>
  <c r="BM380" i="54"/>
  <c r="BM377" i="54"/>
  <c r="AT383" i="54"/>
  <c r="BM383" i="54" s="1"/>
  <c r="AL403" i="54"/>
  <c r="BE403" i="54" s="1"/>
  <c r="BE400" i="54"/>
  <c r="BE401" i="54"/>
  <c r="BE402" i="54"/>
  <c r="AJ103" i="54"/>
  <c r="AK16" i="1"/>
  <c r="V30" i="58"/>
  <c r="V33" i="58" s="1"/>
  <c r="AU356" i="54"/>
  <c r="BF605" i="54"/>
  <c r="BC414" i="54"/>
  <c r="I145" i="54"/>
  <c r="BC150" i="54" s="1"/>
  <c r="BM378" i="54"/>
  <c r="BM147" i="54"/>
  <c r="BM151" i="54"/>
  <c r="BM149" i="54"/>
  <c r="BD114" i="54"/>
  <c r="J116" i="54"/>
  <c r="BD116" i="54" s="1"/>
  <c r="I22" i="32"/>
  <c r="H227" i="54"/>
  <c r="H230" i="54" s="1"/>
  <c r="R387" i="54"/>
  <c r="R330" i="54"/>
  <c r="AH22" i="31"/>
  <c r="AG207" i="54"/>
  <c r="AG223" i="54" s="1"/>
  <c r="AH27" i="31"/>
  <c r="AH30" i="31" s="1"/>
  <c r="BD210" i="54"/>
  <c r="BD211" i="54"/>
  <c r="J213" i="54"/>
  <c r="BD213" i="54" s="1"/>
  <c r="BH149" i="54"/>
  <c r="BH150" i="54"/>
  <c r="N21" i="18"/>
  <c r="N27" i="18"/>
  <c r="N30" i="18" s="1"/>
  <c r="M128" i="54"/>
  <c r="BM355" i="54"/>
  <c r="BM353" i="54"/>
  <c r="BC511" i="54"/>
  <c r="BC508" i="54"/>
  <c r="L25" i="58"/>
  <c r="L30" i="58"/>
  <c r="L33" i="58" s="1"/>
  <c r="BL412" i="54"/>
  <c r="R415" i="54"/>
  <c r="BL415" i="54" s="1"/>
  <c r="BL410" i="54"/>
  <c r="BL413" i="54"/>
  <c r="BF603" i="54"/>
  <c r="BK559" i="54"/>
  <c r="BM381" i="54"/>
  <c r="BJ330" i="54"/>
  <c r="BJ212" i="54"/>
  <c r="P213" i="54"/>
  <c r="BJ213" i="54" s="1"/>
  <c r="BJ209" i="54"/>
  <c r="BJ210" i="54"/>
  <c r="I606" i="54"/>
  <c r="I608" i="54" s="1"/>
  <c r="BK520" i="54"/>
  <c r="BK517" i="54"/>
  <c r="J44" i="22"/>
  <c r="J48" i="22" s="1"/>
  <c r="I361" i="54"/>
  <c r="J28" i="22"/>
  <c r="BM366" i="54"/>
  <c r="BM368" i="54"/>
  <c r="BM365" i="54"/>
  <c r="BM364" i="54"/>
  <c r="S370" i="54"/>
  <c r="BM370" i="54" s="1"/>
  <c r="AM577" i="54"/>
  <c r="AM341" i="54"/>
  <c r="AQ263" i="54"/>
  <c r="BJ263" i="54" s="1"/>
  <c r="BJ261" i="54"/>
  <c r="BJ262" i="54"/>
  <c r="T26" i="17"/>
  <c r="S75" i="54"/>
  <c r="AP104" i="54"/>
  <c r="AP307" i="54"/>
  <c r="AO164" i="54"/>
  <c r="BH164" i="54" s="1"/>
  <c r="BH159" i="54"/>
  <c r="BH161" i="54"/>
  <c r="BH160" i="54"/>
  <c r="BJ392" i="54"/>
  <c r="BJ391" i="54"/>
  <c r="BJ390" i="54"/>
  <c r="BD500" i="54"/>
  <c r="BD499" i="54"/>
  <c r="AK501" i="54"/>
  <c r="BD501" i="54" s="1"/>
  <c r="M34" i="20"/>
  <c r="M38" i="20" s="1"/>
  <c r="BI158" i="54"/>
  <c r="BC391" i="54"/>
  <c r="BI367" i="54"/>
  <c r="D22" i="32"/>
  <c r="BM519" i="54"/>
  <c r="BM521" i="54"/>
  <c r="AU207" i="54"/>
  <c r="AU223" i="54" s="1"/>
  <c r="AV22" i="31"/>
  <c r="AB34" i="50"/>
  <c r="AB23" i="50" s="1"/>
  <c r="AA606" i="54"/>
  <c r="AA361" i="54"/>
  <c r="AA370" i="54" s="1"/>
  <c r="AB44" i="22"/>
  <c r="AB48" i="22" s="1"/>
  <c r="Y76" i="54"/>
  <c r="Z27" i="18"/>
  <c r="Z30" i="18" s="1"/>
  <c r="Y128" i="54"/>
  <c r="Y133" i="54" s="1"/>
  <c r="G168" i="54"/>
  <c r="G172" i="54" s="1"/>
  <c r="H18" i="6"/>
  <c r="H12" i="6"/>
  <c r="M193" i="54"/>
  <c r="N15" i="9"/>
  <c r="L77" i="54"/>
  <c r="BM428" i="54"/>
  <c r="S30" i="58"/>
  <c r="S33" i="58" s="1"/>
  <c r="Y30" i="58"/>
  <c r="Y33" i="58" s="1"/>
  <c r="X331" i="54"/>
  <c r="BI380" i="54"/>
  <c r="BI378" i="54"/>
  <c r="BI423" i="54"/>
  <c r="BI428" i="54"/>
  <c r="G461" i="54"/>
  <c r="AL61" i="60"/>
  <c r="H39" i="39"/>
  <c r="AB16" i="50"/>
  <c r="BB604" i="54"/>
  <c r="AA581" i="54"/>
  <c r="AA345" i="54"/>
  <c r="AH354" i="54"/>
  <c r="AH593" i="54"/>
  <c r="K16" i="36"/>
  <c r="K18" i="36" s="1"/>
  <c r="J491" i="54"/>
  <c r="M330" i="54"/>
  <c r="N48" i="21"/>
  <c r="N52" i="21" s="1"/>
  <c r="M387" i="54"/>
  <c r="AP164" i="54"/>
  <c r="BI164" i="54" s="1"/>
  <c r="AY601" i="54"/>
  <c r="AY608" i="54" s="1"/>
  <c r="AP141" i="54"/>
  <c r="BI141" i="54" s="1"/>
  <c r="C27" i="18"/>
  <c r="C30" i="18" s="1"/>
  <c r="B128" i="54"/>
  <c r="B133" i="54" s="1"/>
  <c r="BM423" i="54"/>
  <c r="BD364" i="54"/>
  <c r="BD367" i="54"/>
  <c r="F27" i="43"/>
  <c r="AP22" i="31"/>
  <c r="AO207" i="54"/>
  <c r="BM486" i="54"/>
  <c r="BM485" i="54"/>
  <c r="BM482" i="54"/>
  <c r="BM478" i="54"/>
  <c r="AP22" i="32"/>
  <c r="AO227" i="54"/>
  <c r="BI159" i="54"/>
  <c r="BM424" i="54"/>
  <c r="M18" i="49"/>
  <c r="G44" i="22"/>
  <c r="G48" i="22" s="1"/>
  <c r="O26" i="17"/>
  <c r="N111" i="54"/>
  <c r="N75" i="54"/>
  <c r="O20" i="17"/>
  <c r="O329" i="54"/>
  <c r="BI330" i="54" s="1"/>
  <c r="P28" i="22"/>
  <c r="T387" i="54"/>
  <c r="T393" i="54" s="1"/>
  <c r="U35" i="21"/>
  <c r="AL337" i="54"/>
  <c r="AM30" i="58"/>
  <c r="AM33" i="58" s="1"/>
  <c r="C8" i="50"/>
  <c r="B580" i="54"/>
  <c r="AC603" i="54"/>
  <c r="N182" i="54"/>
  <c r="BI368" i="54"/>
  <c r="J22" i="58"/>
  <c r="BG335" i="54"/>
  <c r="BG337" i="54"/>
  <c r="J35" i="21"/>
  <c r="I330" i="54"/>
  <c r="J48" i="21"/>
  <c r="J52" i="21" s="1"/>
  <c r="H22" i="32"/>
  <c r="G227" i="54"/>
  <c r="G230" i="54" s="1"/>
  <c r="BE423" i="54"/>
  <c r="BE425" i="54"/>
  <c r="S6" i="50"/>
  <c r="H606" i="54"/>
  <c r="AI606" i="54"/>
  <c r="H48" i="22"/>
  <c r="Q16" i="38"/>
  <c r="P447" i="54"/>
  <c r="Q19" i="38"/>
  <c r="Q21" i="38" s="1"/>
  <c r="F387" i="54"/>
  <c r="F393" i="54" s="1"/>
  <c r="F330" i="54"/>
  <c r="R17" i="52"/>
  <c r="Q543" i="54"/>
  <c r="Q603" i="54"/>
  <c r="R25" i="50"/>
  <c r="Q580" i="54"/>
  <c r="Q344" i="54"/>
  <c r="AK48" i="21"/>
  <c r="AK52" i="21" s="1"/>
  <c r="AJ387" i="54"/>
  <c r="AJ336" i="54"/>
  <c r="BC337" i="54" s="1"/>
  <c r="AQ128" i="54"/>
  <c r="AR21" i="18"/>
  <c r="AQ82" i="54"/>
  <c r="BJ83" i="54" s="1"/>
  <c r="AR27" i="18"/>
  <c r="AR30" i="18" s="1"/>
  <c r="BM426" i="54"/>
  <c r="BM425" i="54"/>
  <c r="BI545" i="54"/>
  <c r="O546" i="54"/>
  <c r="BI546" i="54" s="1"/>
  <c r="G28" i="22"/>
  <c r="F329" i="54"/>
  <c r="D433" i="54"/>
  <c r="D437" i="54" s="1"/>
  <c r="D543" i="54"/>
  <c r="D546" i="54" s="1"/>
  <c r="E17" i="52"/>
  <c r="AB27" i="18"/>
  <c r="AB30" i="18" s="1"/>
  <c r="AA76" i="54"/>
  <c r="U44" i="22"/>
  <c r="U48" i="22" s="1"/>
  <c r="T329" i="54"/>
  <c r="T361" i="54"/>
  <c r="T370" i="54" s="1"/>
  <c r="AP387" i="54"/>
  <c r="AQ48" i="21"/>
  <c r="AQ52" i="21" s="1"/>
  <c r="W343" i="54"/>
  <c r="X17" i="50"/>
  <c r="X6" i="50" s="1"/>
  <c r="O580" i="54"/>
  <c r="O344" i="54"/>
  <c r="AP603" i="54"/>
  <c r="P8" i="50"/>
  <c r="AD27" i="31"/>
  <c r="AD30" i="31" s="1"/>
  <c r="G30" i="58"/>
  <c r="G33" i="58" s="1"/>
  <c r="O27" i="43"/>
  <c r="AV593" i="54"/>
  <c r="AV354" i="54"/>
  <c r="AW33" i="50"/>
  <c r="E74" i="60"/>
  <c r="BM202" i="54"/>
  <c r="BM201" i="54"/>
  <c r="E168" i="54"/>
  <c r="E172" i="54" s="1"/>
  <c r="F18" i="6"/>
  <c r="J33" i="20"/>
  <c r="AD35" i="21"/>
  <c r="AC387" i="54"/>
  <c r="AC403" i="54" s="1"/>
  <c r="Y12" i="22"/>
  <c r="Y44" i="22"/>
  <c r="Y48" i="22" s="1"/>
  <c r="BG378" i="54"/>
  <c r="AU306" i="54"/>
  <c r="M603" i="54"/>
  <c r="M344" i="54"/>
  <c r="I12" i="7"/>
  <c r="H182" i="54"/>
  <c r="H185" i="54" s="1"/>
  <c r="AW20" i="17"/>
  <c r="AV111" i="54"/>
  <c r="AV81" i="54"/>
  <c r="AS18" i="49"/>
  <c r="AS15" i="49"/>
  <c r="AW48" i="21"/>
  <c r="AW52" i="21" s="1"/>
  <c r="AV387" i="54"/>
  <c r="AV403" i="54" s="1"/>
  <c r="I17" i="52"/>
  <c r="H543" i="54"/>
  <c r="H546" i="54" s="1"/>
  <c r="H433" i="54"/>
  <c r="H437" i="54" s="1"/>
  <c r="N13" i="36"/>
  <c r="M491" i="54" s="1"/>
  <c r="N16" i="36"/>
  <c r="N18" i="36" s="1"/>
  <c r="X543" i="54"/>
  <c r="X546" i="54" s="1"/>
  <c r="Y17" i="52"/>
  <c r="P13" i="17"/>
  <c r="O113" i="54"/>
  <c r="BI113" i="54" s="1"/>
  <c r="C74" i="60"/>
  <c r="I18" i="49"/>
  <c r="AT203" i="54"/>
  <c r="BM203" i="54" s="1"/>
  <c r="AA18" i="49"/>
  <c r="V343" i="54"/>
  <c r="W34" i="50"/>
  <c r="W23" i="50" s="1"/>
  <c r="AQ361" i="54"/>
  <c r="AR44" i="22"/>
  <c r="AR48" i="22" s="1"/>
  <c r="AV62" i="60"/>
  <c r="AV74" i="60" s="1"/>
  <c r="R39" i="39"/>
  <c r="R43" i="39" s="1"/>
  <c r="AK604" i="54"/>
  <c r="P30" i="58"/>
  <c r="P33" i="58" s="1"/>
  <c r="BH427" i="54"/>
  <c r="BF365" i="54"/>
  <c r="E22" i="32"/>
  <c r="AK30" i="58"/>
  <c r="AK33" i="58" s="1"/>
  <c r="AI22" i="31"/>
  <c r="I17" i="7"/>
  <c r="K17" i="50"/>
  <c r="K6" i="50" s="1"/>
  <c r="AJ501" i="54"/>
  <c r="BC501" i="54" s="1"/>
  <c r="BG402" i="54"/>
  <c r="BG400" i="54"/>
  <c r="Z387" i="54"/>
  <c r="Z393" i="54" s="1"/>
  <c r="Z330" i="54"/>
  <c r="R8" i="50"/>
  <c r="AR603" i="54"/>
  <c r="J581" i="54"/>
  <c r="AC207" i="54"/>
  <c r="AC223" i="54" s="1"/>
  <c r="Q461" i="54"/>
  <c r="N227" i="54"/>
  <c r="BJ335" i="54"/>
  <c r="BA6" i="50"/>
  <c r="D48" i="21"/>
  <c r="D52" i="21" s="1"/>
  <c r="AE337" i="54"/>
  <c r="AJ227" i="54"/>
  <c r="AK22" i="32"/>
  <c r="AM33" i="20"/>
  <c r="AL159" i="54"/>
  <c r="AS40" i="21"/>
  <c r="AR399" i="54"/>
  <c r="AS595" i="54"/>
  <c r="AT34" i="50"/>
  <c r="AT23" i="50" s="1"/>
  <c r="T35" i="21"/>
  <c r="AB35" i="21"/>
  <c r="AR13" i="13"/>
  <c r="AR16" i="13"/>
  <c r="AW17" i="51"/>
  <c r="AW18" i="51"/>
  <c r="AZ13" i="31"/>
  <c r="AZ27" i="31"/>
  <c r="AZ30" i="31" s="1"/>
  <c r="AJ138" i="54"/>
  <c r="AK11" i="18"/>
  <c r="AK247" i="54"/>
  <c r="AL20" i="30"/>
  <c r="AZ247" i="54"/>
  <c r="AZ248" i="54" s="1"/>
  <c r="BA20" i="30"/>
  <c r="AJ261" i="54"/>
  <c r="BC261" i="54" s="1"/>
  <c r="AK17" i="51"/>
  <c r="AH283" i="54"/>
  <c r="AH286" i="54" s="1"/>
  <c r="AI33" i="12"/>
  <c r="L526" i="54"/>
  <c r="BF530" i="54" s="1"/>
  <c r="M25" i="42"/>
  <c r="M27" i="42" s="1"/>
  <c r="L558" i="54"/>
  <c r="M22" i="15"/>
  <c r="AH605" i="54"/>
  <c r="G346" i="54"/>
  <c r="G582" i="54"/>
  <c r="AO426" i="54"/>
  <c r="AO428" i="54"/>
  <c r="BH428" i="54" s="1"/>
  <c r="DR87" i="60"/>
  <c r="DR89" i="60" s="1"/>
  <c r="AY35" i="39"/>
  <c r="AY39" i="39"/>
  <c r="AY43" i="39" s="1"/>
  <c r="DI86" i="60"/>
  <c r="AO480" i="54"/>
  <c r="BH480" i="54" s="1"/>
  <c r="AP17" i="39"/>
  <c r="BI478" i="54"/>
  <c r="AP487" i="54"/>
  <c r="BI487" i="54" s="1"/>
  <c r="DG83" i="60"/>
  <c r="DG89" i="60" s="1"/>
  <c r="DM83" i="60"/>
  <c r="DM89" i="60" s="1"/>
  <c r="DT82" i="60"/>
  <c r="BA24" i="39"/>
  <c r="S329" i="54"/>
  <c r="Y345" i="54"/>
  <c r="X44" i="22"/>
  <c r="X48" i="22" s="1"/>
  <c r="AE18" i="49"/>
  <c r="R18" i="6"/>
  <c r="Q39" i="39"/>
  <c r="Q43" i="39" s="1"/>
  <c r="AW111" i="54"/>
  <c r="AW124" i="54" s="1"/>
  <c r="AW81" i="54"/>
  <c r="AZ604" i="54"/>
  <c r="AZ608" i="54" s="1"/>
  <c r="AE407" i="54"/>
  <c r="AE429" i="54" s="1"/>
  <c r="I25" i="50"/>
  <c r="S495" i="54"/>
  <c r="BM495" i="54" s="1"/>
  <c r="R491" i="54"/>
  <c r="AG253" i="54"/>
  <c r="AG263" i="54" s="1"/>
  <c r="L17" i="37"/>
  <c r="AS356" i="54"/>
  <c r="V34" i="20"/>
  <c r="V38" i="20" s="1"/>
  <c r="D26" i="43"/>
  <c r="AL6" i="50"/>
  <c r="AL16" i="50"/>
  <c r="AI8" i="58"/>
  <c r="AI30" i="58"/>
  <c r="AI33" i="58" s="1"/>
  <c r="BD201" i="54"/>
  <c r="AK203" i="54"/>
  <c r="BD203" i="54" s="1"/>
  <c r="BD202" i="54"/>
  <c r="AK11" i="32"/>
  <c r="AJ233" i="54"/>
  <c r="AS121" i="54"/>
  <c r="AT13" i="17"/>
  <c r="AM22" i="32"/>
  <c r="S528" i="54"/>
  <c r="T24" i="42"/>
  <c r="AA18" i="61"/>
  <c r="Z18" i="61"/>
  <c r="T30" i="58"/>
  <c r="T33" i="58" s="1"/>
  <c r="AW407" i="54"/>
  <c r="AW429" i="54" s="1"/>
  <c r="J8" i="50"/>
  <c r="AF18" i="49"/>
  <c r="J74" i="60"/>
  <c r="T48" i="21"/>
  <c r="T52" i="21" s="1"/>
  <c r="C13" i="31"/>
  <c r="B209" i="54"/>
  <c r="B213" i="54" s="1"/>
  <c r="M35" i="21"/>
  <c r="AH253" i="54"/>
  <c r="AH263" i="54" s="1"/>
  <c r="AI12" i="51"/>
  <c r="DH62" i="60"/>
  <c r="DH89" i="60" s="1"/>
  <c r="AN461" i="54"/>
  <c r="AO39" i="39"/>
  <c r="AO43" i="39" s="1"/>
  <c r="AF30" i="58"/>
  <c r="AF33" i="58" s="1"/>
  <c r="AF335" i="54"/>
  <c r="AX30" i="58"/>
  <c r="AX33" i="58" s="1"/>
  <c r="I8" i="50"/>
  <c r="AR30" i="58"/>
  <c r="AR33" i="58" s="1"/>
  <c r="AI355" i="54"/>
  <c r="AI357" i="54" s="1"/>
  <c r="AI594" i="54"/>
  <c r="AI596" i="54" s="1"/>
  <c r="Y8" i="21"/>
  <c r="AC376" i="54"/>
  <c r="AC383" i="54" s="1"/>
  <c r="AD19" i="22"/>
  <c r="N27" i="31"/>
  <c r="N30" i="31" s="1"/>
  <c r="R13" i="17"/>
  <c r="Q113" i="54"/>
  <c r="BK113" i="54" s="1"/>
  <c r="S19" i="22"/>
  <c r="R363" i="54"/>
  <c r="V47" i="21"/>
  <c r="I33" i="20"/>
  <c r="D8" i="21"/>
  <c r="H18" i="10"/>
  <c r="AH355" i="54"/>
  <c r="AH594" i="54"/>
  <c r="AF25" i="17"/>
  <c r="AE123" i="54"/>
  <c r="AE124" i="54" s="1"/>
  <c r="M13" i="17"/>
  <c r="L113" i="54"/>
  <c r="AU16" i="13"/>
  <c r="BB11" i="18"/>
  <c r="AW33" i="20"/>
  <c r="BH261" i="54"/>
  <c r="AO263" i="54"/>
  <c r="BH263" i="54" s="1"/>
  <c r="AG286" i="54"/>
  <c r="T11" i="30"/>
  <c r="S240" i="54"/>
  <c r="AS16" i="7"/>
  <c r="AS17" i="7"/>
  <c r="L387" i="54"/>
  <c r="J11" i="52"/>
  <c r="I545" i="54"/>
  <c r="C24" i="18"/>
  <c r="C26" i="18" s="1"/>
  <c r="Q17" i="15"/>
  <c r="DI89" i="60"/>
  <c r="H42" i="39"/>
  <c r="R15" i="9"/>
  <c r="AO17" i="32"/>
  <c r="DQ89" i="60"/>
  <c r="V16" i="13"/>
  <c r="M20" i="42"/>
  <c r="BH479" i="54"/>
  <c r="AR47" i="21"/>
  <c r="X47" i="21"/>
  <c r="AA47" i="21"/>
  <c r="AL27" i="43"/>
  <c r="AS16" i="36"/>
  <c r="AS18" i="36" s="1"/>
  <c r="AR500" i="54"/>
  <c r="BK500" i="54" s="1"/>
  <c r="BJ486" i="54"/>
  <c r="BJ478" i="54"/>
  <c r="BJ480" i="54"/>
  <c r="BJ484" i="54"/>
  <c r="BE529" i="54"/>
  <c r="AX30" i="31"/>
  <c r="AA25" i="42"/>
  <c r="AA27" i="42" s="1"/>
  <c r="AT248" i="54"/>
  <c r="BM248" i="54" s="1"/>
  <c r="BM246" i="54"/>
  <c r="BM247" i="54"/>
  <c r="Y21" i="32"/>
  <c r="AE39" i="39"/>
  <c r="AE43" i="39" s="1"/>
  <c r="AE11" i="39"/>
  <c r="AF25" i="42"/>
  <c r="AF27" i="42" s="1"/>
  <c r="AF24" i="42"/>
  <c r="AV15" i="52"/>
  <c r="AV16" i="52" s="1"/>
  <c r="AI15" i="49"/>
  <c r="AK39" i="39"/>
  <c r="AK43" i="39" s="1"/>
  <c r="AN37" i="39"/>
  <c r="AN38" i="39" s="1"/>
  <c r="BA48" i="22"/>
  <c r="BA47" i="22"/>
  <c r="C42" i="22"/>
  <c r="C43" i="22" s="1"/>
  <c r="P35" i="39"/>
  <c r="AB11" i="39"/>
  <c r="W42" i="22"/>
  <c r="W43" i="22" s="1"/>
  <c r="U33" i="20"/>
  <c r="AG35" i="39"/>
  <c r="AY45" i="21"/>
  <c r="AY47" i="21" s="1"/>
  <c r="J16" i="13"/>
  <c r="C23" i="15"/>
  <c r="C25" i="15" s="1"/>
  <c r="AB19" i="38"/>
  <c r="AB21" i="38" s="1"/>
  <c r="W47" i="21"/>
  <c r="AB24" i="12"/>
  <c r="X21" i="32"/>
  <c r="S27" i="20"/>
  <c r="AD25" i="58"/>
  <c r="AC424" i="54"/>
  <c r="AC429" i="54" s="1"/>
  <c r="AC233" i="54"/>
  <c r="AC234" i="54" s="1"/>
  <c r="AD11" i="32"/>
  <c r="AF31" i="20"/>
  <c r="AF33" i="20" s="1"/>
  <c r="W24" i="39"/>
  <c r="Z24" i="12"/>
  <c r="Y18" i="51"/>
  <c r="Y17" i="51"/>
  <c r="AD248" i="54"/>
  <c r="AF29" i="12"/>
  <c r="AM45" i="21"/>
  <c r="AM47" i="21" s="1"/>
  <c r="AT45" i="21"/>
  <c r="AT47" i="21" s="1"/>
  <c r="AW47" i="22"/>
  <c r="AW48" i="22" s="1"/>
  <c r="AK30" i="12"/>
  <c r="AK33" i="12" s="1"/>
  <c r="AA35" i="39"/>
  <c r="W17" i="15"/>
  <c r="AD15" i="9"/>
  <c r="AM11" i="39"/>
  <c r="AX47" i="22"/>
  <c r="AX48" i="22" s="1"/>
  <c r="K9" i="31"/>
  <c r="I25" i="42"/>
  <c r="I27" i="42" s="1"/>
  <c r="AB9" i="42"/>
  <c r="AA42" i="22"/>
  <c r="AA43" i="22" s="1"/>
  <c r="Z26" i="31"/>
  <c r="AP24" i="39"/>
  <c r="AX42" i="39"/>
  <c r="AX43" i="39" s="1"/>
  <c r="W20" i="42"/>
  <c r="AA47" i="22"/>
  <c r="AA48" i="22" s="1"/>
  <c r="X18" i="51"/>
  <c r="T24" i="18"/>
  <c r="T26" i="18" s="1"/>
  <c r="AE13" i="36"/>
  <c r="AD491" i="54" s="1"/>
  <c r="AD501" i="54" s="1"/>
  <c r="AF15" i="10"/>
  <c r="AG37" i="39"/>
  <c r="AG38" i="39" s="1"/>
  <c r="AJ42" i="39"/>
  <c r="AJ43" i="39" s="1"/>
  <c r="AM43" i="22"/>
  <c r="BA238" i="54"/>
  <c r="BA248" i="54" s="1"/>
  <c r="AX17" i="32"/>
  <c r="AY15" i="9"/>
  <c r="AY11" i="9"/>
  <c r="AK15" i="9"/>
  <c r="BA11" i="9"/>
  <c r="AZ201" i="54"/>
  <c r="AZ203" i="54" s="1"/>
  <c r="AY18" i="51"/>
  <c r="AW25" i="17"/>
  <c r="AV123" i="54"/>
  <c r="AX15" i="30"/>
  <c r="AM20" i="32"/>
  <c r="AM21" i="32" s="1"/>
  <c r="BB11" i="32"/>
  <c r="BA233" i="54"/>
  <c r="BA234" i="54" s="1"/>
  <c r="AJ309" i="54"/>
  <c r="AG102" i="54"/>
  <c r="AG107" i="54" s="1"/>
  <c r="AX8" i="1"/>
  <c r="BA309" i="54"/>
  <c r="BA310" i="54" s="1"/>
  <c r="AJ13" i="36"/>
  <c r="AI491" i="54" s="1"/>
  <c r="AI501" i="54" s="1"/>
  <c r="AZ25" i="50"/>
  <c r="I267" i="54"/>
  <c r="BC271" i="54" s="1"/>
  <c r="BH484" i="54"/>
  <c r="AS168" i="54"/>
  <c r="AF15" i="61"/>
  <c r="R296" i="54"/>
  <c r="R93" i="54"/>
  <c r="AD18" i="61"/>
  <c r="S579" i="54"/>
  <c r="S343" i="54"/>
  <c r="AL18" i="61"/>
  <c r="R207" i="54"/>
  <c r="AJ15" i="61"/>
  <c r="AR15" i="61"/>
  <c r="AT442" i="54"/>
  <c r="AW5" i="15" l="1"/>
  <c r="AW21" i="50"/>
  <c r="AW38" i="50"/>
  <c r="AW34" i="50" s="1"/>
  <c r="AW23" i="50" s="1"/>
  <c r="AW10" i="15"/>
  <c r="AW17" i="15" s="1"/>
  <c r="AW18" i="15"/>
  <c r="AV569" i="54" s="1"/>
  <c r="AW23" i="58"/>
  <c r="AW25" i="58" s="1"/>
  <c r="AW9" i="58"/>
  <c r="AJ87" i="54"/>
  <c r="AJ290" i="54"/>
  <c r="S601" i="54"/>
  <c r="S608" i="54" s="1"/>
  <c r="S577" i="54"/>
  <c r="S341" i="54"/>
  <c r="AT601" i="54"/>
  <c r="BC103" i="54"/>
  <c r="W43" i="39"/>
  <c r="D15" i="49"/>
  <c r="L11" i="39"/>
  <c r="BB341" i="54"/>
  <c r="BB357" i="54" s="1"/>
  <c r="BB577" i="54"/>
  <c r="BB596" i="54" s="1"/>
  <c r="BI569" i="54"/>
  <c r="AF22" i="15"/>
  <c r="X11" i="39"/>
  <c r="S11" i="39"/>
  <c r="E27" i="42"/>
  <c r="M341" i="54"/>
  <c r="M601" i="54"/>
  <c r="AH290" i="54"/>
  <c r="AH310" i="54" s="1"/>
  <c r="F15" i="49"/>
  <c r="D18" i="49"/>
  <c r="I11" i="39"/>
  <c r="BH364" i="54"/>
  <c r="BH368" i="54"/>
  <c r="G11" i="39"/>
  <c r="W39" i="39"/>
  <c r="O526" i="54"/>
  <c r="P25" i="42"/>
  <c r="P27" i="42" s="1"/>
  <c r="P20" i="42"/>
  <c r="BK184" i="54"/>
  <c r="C27" i="42"/>
  <c r="BM595" i="54"/>
  <c r="BM593" i="54"/>
  <c r="BM343" i="54"/>
  <c r="M608" i="54"/>
  <c r="E584" i="54"/>
  <c r="BF255" i="54"/>
  <c r="BF256" i="54"/>
  <c r="L257" i="54"/>
  <c r="BF257" i="54" s="1"/>
  <c r="T559" i="54"/>
  <c r="U22" i="15"/>
  <c r="AN601" i="54"/>
  <c r="M577" i="54"/>
  <c r="BM352" i="54"/>
  <c r="BM356" i="54"/>
  <c r="BM579" i="54"/>
  <c r="T17" i="39"/>
  <c r="AP248" i="54"/>
  <c r="BI248" i="54" s="1"/>
  <c r="BI247" i="54"/>
  <c r="BI246" i="54"/>
  <c r="BJ281" i="54"/>
  <c r="BJ285" i="54"/>
  <c r="BJ283" i="54"/>
  <c r="L16" i="50"/>
  <c r="L6" i="50"/>
  <c r="BI571" i="54"/>
  <c r="P11" i="39"/>
  <c r="BI570" i="54"/>
  <c r="BA341" i="54"/>
  <c r="BA357" i="54" s="1"/>
  <c r="BA577" i="54"/>
  <c r="BA596" i="54" s="1"/>
  <c r="R16" i="7"/>
  <c r="Z18" i="10"/>
  <c r="BM140" i="54"/>
  <c r="BM138" i="54"/>
  <c r="E577" i="54"/>
  <c r="E601" i="54"/>
  <c r="E608" i="54" s="1"/>
  <c r="E341" i="54"/>
  <c r="E348" i="54" s="1"/>
  <c r="L15" i="49"/>
  <c r="R24" i="39"/>
  <c r="S37" i="39"/>
  <c r="S38" i="39" s="1"/>
  <c r="BI572" i="54"/>
  <c r="BL365" i="54"/>
  <c r="BL367" i="54"/>
  <c r="BL364" i="54"/>
  <c r="P341" i="54"/>
  <c r="P577" i="54"/>
  <c r="AQ601" i="54"/>
  <c r="AE22" i="15"/>
  <c r="AF601" i="54"/>
  <c r="AF608" i="54" s="1"/>
  <c r="S274" i="54"/>
  <c r="BM274" i="54" s="1"/>
  <c r="T561" i="54"/>
  <c r="L172" i="54"/>
  <c r="BF172" i="54" s="1"/>
  <c r="BL308" i="54"/>
  <c r="BL106" i="54"/>
  <c r="BL307" i="54"/>
  <c r="BL304" i="54"/>
  <c r="BL104" i="54"/>
  <c r="BC77" i="54"/>
  <c r="BL273" i="54"/>
  <c r="AU310" i="54"/>
  <c r="C415" i="54"/>
  <c r="AH357" i="54"/>
  <c r="BI101" i="54"/>
  <c r="BJ310" i="54"/>
  <c r="AA472" i="54"/>
  <c r="BK77" i="54"/>
  <c r="AU107" i="54"/>
  <c r="M472" i="54"/>
  <c r="BG472" i="54" s="1"/>
  <c r="BC233" i="54"/>
  <c r="AD107" i="54"/>
  <c r="BM310" i="54"/>
  <c r="H15" i="49"/>
  <c r="T18" i="10"/>
  <c r="AY62" i="60"/>
  <c r="U39" i="39"/>
  <c r="U43" i="39" s="1"/>
  <c r="T461" i="54"/>
  <c r="AA11" i="39"/>
  <c r="AA39" i="39"/>
  <c r="AA43" i="39" s="1"/>
  <c r="D465" i="54"/>
  <c r="AI71" i="60"/>
  <c r="E17" i="39"/>
  <c r="BA61" i="60"/>
  <c r="BA68" i="60" s="1"/>
  <c r="V461" i="54"/>
  <c r="O11" i="39"/>
  <c r="U17" i="39"/>
  <c r="G464" i="54"/>
  <c r="AL69" i="60"/>
  <c r="H11" i="39"/>
  <c r="AN72" i="60"/>
  <c r="J39" i="39"/>
  <c r="J43" i="39" s="1"/>
  <c r="J35" i="39"/>
  <c r="AH65" i="60"/>
  <c r="AH68" i="60" s="1"/>
  <c r="D24" i="39"/>
  <c r="AY73" i="60"/>
  <c r="T470" i="54"/>
  <c r="AM65" i="60"/>
  <c r="AM68" i="60" s="1"/>
  <c r="I24" i="39"/>
  <c r="U11" i="39"/>
  <c r="V37" i="39"/>
  <c r="V38" i="39" s="1"/>
  <c r="AI61" i="60"/>
  <c r="AI68" i="60" s="1"/>
  <c r="D461" i="54"/>
  <c r="E39" i="39"/>
  <c r="E43" i="39" s="1"/>
  <c r="E24" i="39"/>
  <c r="U37" i="39"/>
  <c r="U38" i="39" s="1"/>
  <c r="AK71" i="60"/>
  <c r="F465" i="54"/>
  <c r="X465" i="54"/>
  <c r="BC71" i="60"/>
  <c r="G39" i="39"/>
  <c r="G43" i="39" s="1"/>
  <c r="AK72" i="60"/>
  <c r="G35" i="39"/>
  <c r="K466" i="54"/>
  <c r="BE466" i="54" s="1"/>
  <c r="L35" i="39"/>
  <c r="AS70" i="60"/>
  <c r="N463" i="54"/>
  <c r="AM72" i="60"/>
  <c r="I35" i="39"/>
  <c r="V39" i="39"/>
  <c r="V43" i="39" s="1"/>
  <c r="BD72" i="60"/>
  <c r="Z35" i="39"/>
  <c r="AN65" i="60"/>
  <c r="J24" i="39"/>
  <c r="Y24" i="39"/>
  <c r="T39" i="39"/>
  <c r="T43" i="39" s="1"/>
  <c r="BD466" i="54"/>
  <c r="J472" i="54"/>
  <c r="BD472" i="54" s="1"/>
  <c r="BA70" i="60"/>
  <c r="V463" i="54"/>
  <c r="AG72" i="60"/>
  <c r="C39" i="39"/>
  <c r="C43" i="39" s="1"/>
  <c r="S18" i="10"/>
  <c r="S8" i="10"/>
  <c r="O37" i="39"/>
  <c r="O38" i="39" s="1"/>
  <c r="AT70" i="60"/>
  <c r="P17" i="39"/>
  <c r="O463" i="54"/>
  <c r="AZ72" i="60"/>
  <c r="V35" i="39"/>
  <c r="C466" i="54"/>
  <c r="D35" i="39"/>
  <c r="AS73" i="60"/>
  <c r="N470" i="54"/>
  <c r="BH470" i="54" s="1"/>
  <c r="AL66" i="60"/>
  <c r="AL68" i="60" s="1"/>
  <c r="AL74" i="60" s="1"/>
  <c r="H24" i="39"/>
  <c r="AT73" i="60"/>
  <c r="O470" i="54"/>
  <c r="BI470" i="54" s="1"/>
  <c r="AA37" i="39"/>
  <c r="O35" i="39"/>
  <c r="AH70" i="60"/>
  <c r="C463" i="54"/>
  <c r="AT72" i="60"/>
  <c r="P39" i="39"/>
  <c r="P43" i="39" s="1"/>
  <c r="D17" i="39"/>
  <c r="BM269" i="54"/>
  <c r="L464" i="54"/>
  <c r="BF464" i="54" s="1"/>
  <c r="AQ69" i="60"/>
  <c r="AQ73" i="60"/>
  <c r="L470" i="54"/>
  <c r="BF470" i="54" s="1"/>
  <c r="AN69" i="60"/>
  <c r="I464" i="54"/>
  <c r="AU61" i="60"/>
  <c r="AU68" i="60" s="1"/>
  <c r="P461" i="54"/>
  <c r="BJ466" i="54" s="1"/>
  <c r="Q24" i="39"/>
  <c r="AP71" i="60"/>
  <c r="K465" i="54"/>
  <c r="AY61" i="60"/>
  <c r="AY68" i="60" s="1"/>
  <c r="U24" i="39"/>
  <c r="Y11" i="39"/>
  <c r="Y39" i="39"/>
  <c r="Y43" i="39" s="1"/>
  <c r="BF65" i="60"/>
  <c r="BF68" i="60" s="1"/>
  <c r="AB24" i="39"/>
  <c r="AS69" i="60"/>
  <c r="N464" i="54"/>
  <c r="BH464" i="54" s="1"/>
  <c r="AK73" i="60"/>
  <c r="F470" i="54"/>
  <c r="C18" i="49"/>
  <c r="P470" i="54"/>
  <c r="P472" i="54" s="1"/>
  <c r="BJ472" i="54" s="1"/>
  <c r="AU73" i="60"/>
  <c r="AG66" i="60"/>
  <c r="C24" i="39"/>
  <c r="I39" i="39"/>
  <c r="I43" i="39" s="1"/>
  <c r="X35" i="39"/>
  <c r="W461" i="54"/>
  <c r="W472" i="54" s="1"/>
  <c r="BB62" i="60"/>
  <c r="X39" i="39"/>
  <c r="X43" i="39" s="1"/>
  <c r="BB61" i="60"/>
  <c r="BB68" i="60" s="1"/>
  <c r="X24" i="39"/>
  <c r="AM70" i="60"/>
  <c r="H463" i="54"/>
  <c r="H472" i="54" s="1"/>
  <c r="I17" i="39"/>
  <c r="Y35" i="39"/>
  <c r="AA38" i="39"/>
  <c r="I465" i="54"/>
  <c r="BC465" i="54" s="1"/>
  <c r="AN71" i="60"/>
  <c r="AR72" i="60"/>
  <c r="N35" i="39"/>
  <c r="N39" i="39"/>
  <c r="N43" i="39" s="1"/>
  <c r="V11" i="39"/>
  <c r="T35" i="39"/>
  <c r="AJ66" i="60"/>
  <c r="F24" i="39"/>
  <c r="BE73" i="60"/>
  <c r="Z470" i="54"/>
  <c r="AB17" i="37"/>
  <c r="AB14" i="37"/>
  <c r="AS67" i="60"/>
  <c r="O24" i="39"/>
  <c r="AP66" i="60"/>
  <c r="L24" i="39"/>
  <c r="D467" i="54"/>
  <c r="E35" i="39"/>
  <c r="T465" i="54"/>
  <c r="AY71" i="60"/>
  <c r="BD62" i="60"/>
  <c r="BD74" i="60" s="1"/>
  <c r="Y461" i="54"/>
  <c r="Y472" i="54" s="1"/>
  <c r="Z39" i="39"/>
  <c r="Z43" i="39" s="1"/>
  <c r="V464" i="54"/>
  <c r="BA69" i="60"/>
  <c r="P24" i="39"/>
  <c r="G466" i="54"/>
  <c r="H35" i="39"/>
  <c r="BE70" i="60"/>
  <c r="BE74" i="60" s="1"/>
  <c r="Z463" i="54"/>
  <c r="V470" i="54"/>
  <c r="BA73" i="60"/>
  <c r="W35" i="39"/>
  <c r="AR66" i="60"/>
  <c r="N24" i="39"/>
  <c r="L17" i="39"/>
  <c r="BJ256" i="54"/>
  <c r="P257" i="54"/>
  <c r="BJ257" i="54" s="1"/>
  <c r="AW66" i="60"/>
  <c r="S24" i="39"/>
  <c r="U35" i="39"/>
  <c r="Q37" i="39"/>
  <c r="Q38" i="39" s="1"/>
  <c r="AG71" i="60"/>
  <c r="B465" i="54"/>
  <c r="BC69" i="60"/>
  <c r="BC74" i="60" s="1"/>
  <c r="X464" i="54"/>
  <c r="AQ72" i="60"/>
  <c r="M35" i="39"/>
  <c r="M39" i="39"/>
  <c r="M43" i="39" s="1"/>
  <c r="AH69" i="60"/>
  <c r="C464" i="54"/>
  <c r="AJ73" i="60"/>
  <c r="E470" i="54"/>
  <c r="E472" i="54" s="1"/>
  <c r="Q11" i="39"/>
  <c r="T37" i="39"/>
  <c r="T38" i="39" s="1"/>
  <c r="AK70" i="60"/>
  <c r="F463" i="54"/>
  <c r="S463" i="54"/>
  <c r="AX70" i="60"/>
  <c r="AA17" i="39"/>
  <c r="F43" i="39"/>
  <c r="BM272" i="54"/>
  <c r="K39" i="39"/>
  <c r="K43" i="39" s="1"/>
  <c r="K11" i="39"/>
  <c r="AZ71" i="60"/>
  <c r="U465" i="54"/>
  <c r="U472" i="54" s="1"/>
  <c r="AX65" i="60"/>
  <c r="AX68" i="60" s="1"/>
  <c r="T24" i="39"/>
  <c r="Y37" i="39"/>
  <c r="Y38" i="39" s="1"/>
  <c r="L463" i="54"/>
  <c r="M17" i="39"/>
  <c r="AQ70" i="60"/>
  <c r="AI69" i="60"/>
  <c r="D464" i="54"/>
  <c r="AG73" i="60"/>
  <c r="B470" i="54"/>
  <c r="AB37" i="39"/>
  <c r="AB38" i="39" s="1"/>
  <c r="AY69" i="60"/>
  <c r="T464" i="54"/>
  <c r="AB35" i="39"/>
  <c r="AB39" i="39"/>
  <c r="AB43" i="39" s="1"/>
  <c r="BE71" i="60"/>
  <c r="Z465" i="54"/>
  <c r="AZ65" i="60"/>
  <c r="AZ68" i="60" s="1"/>
  <c r="V24" i="39"/>
  <c r="BJ494" i="54"/>
  <c r="BJ493" i="54"/>
  <c r="P495" i="54"/>
  <c r="BJ495" i="54" s="1"/>
  <c r="G17" i="39"/>
  <c r="J11" i="39"/>
  <c r="AT68" i="60"/>
  <c r="AT74" i="60" s="1"/>
  <c r="BB290" i="54"/>
  <c r="BB310" i="54" s="1"/>
  <c r="BB87" i="54"/>
  <c r="BB107" i="54" s="1"/>
  <c r="AZ87" i="54"/>
  <c r="AZ107" i="54" s="1"/>
  <c r="AZ290" i="54"/>
  <c r="AZ310" i="54" s="1"/>
  <c r="AO290" i="54"/>
  <c r="AO310" i="54" s="1"/>
  <c r="AO87" i="54"/>
  <c r="AV87" i="54"/>
  <c r="AV107" i="54" s="1"/>
  <c r="AV290" i="54"/>
  <c r="AV310" i="54" s="1"/>
  <c r="AF87" i="54"/>
  <c r="AF107" i="54" s="1"/>
  <c r="AF290" i="54"/>
  <c r="AF310" i="54" s="1"/>
  <c r="AL189" i="54"/>
  <c r="BE189" i="54" s="1"/>
  <c r="BI307" i="54"/>
  <c r="BE77" i="54"/>
  <c r="AX571" i="54"/>
  <c r="AX573" i="54" s="1"/>
  <c r="AY22" i="15"/>
  <c r="AP577" i="54"/>
  <c r="AP341" i="54"/>
  <c r="BK122" i="54"/>
  <c r="BK123" i="54"/>
  <c r="AR124" i="54"/>
  <c r="BK124" i="54" s="1"/>
  <c r="BK121" i="54"/>
  <c r="BF209" i="54"/>
  <c r="L213" i="54"/>
  <c r="BF213" i="54" s="1"/>
  <c r="BF211" i="54"/>
  <c r="BF210" i="54"/>
  <c r="BF212" i="54"/>
  <c r="BL271" i="54"/>
  <c r="BL270" i="54"/>
  <c r="BI104" i="54"/>
  <c r="BJ485" i="54"/>
  <c r="AQ487" i="54"/>
  <c r="BJ487" i="54" s="1"/>
  <c r="BL219" i="54"/>
  <c r="AS223" i="54"/>
  <c r="BL223" i="54" s="1"/>
  <c r="AI290" i="54"/>
  <c r="AI310" i="54" s="1"/>
  <c r="AI87" i="54"/>
  <c r="AI107" i="54" s="1"/>
  <c r="M531" i="54"/>
  <c r="BG531" i="54" s="1"/>
  <c r="T341" i="54"/>
  <c r="T348" i="54" s="1"/>
  <c r="T577" i="54"/>
  <c r="T584" i="54" s="1"/>
  <c r="AU601" i="54"/>
  <c r="AU608" i="54" s="1"/>
  <c r="BL269" i="54"/>
  <c r="BK177" i="54"/>
  <c r="AR178" i="54"/>
  <c r="BK178" i="54" s="1"/>
  <c r="BK176" i="54"/>
  <c r="BE538" i="54"/>
  <c r="BE537" i="54"/>
  <c r="BE536" i="54"/>
  <c r="AL539" i="54"/>
  <c r="BE539" i="54" s="1"/>
  <c r="BD559" i="54"/>
  <c r="J561" i="54"/>
  <c r="BD561" i="54" s="1"/>
  <c r="BK75" i="54"/>
  <c r="BI106" i="54"/>
  <c r="AT518" i="54"/>
  <c r="AU36" i="35"/>
  <c r="BJ591" i="54"/>
  <c r="AQ596" i="54"/>
  <c r="BJ596" i="54" s="1"/>
  <c r="BJ346" i="54"/>
  <c r="P348" i="54"/>
  <c r="BJ348" i="54" s="1"/>
  <c r="BC139" i="54"/>
  <c r="BC140" i="54"/>
  <c r="BM307" i="54"/>
  <c r="AT107" i="54"/>
  <c r="BM107" i="54" s="1"/>
  <c r="BM101" i="54"/>
  <c r="BM309" i="54"/>
  <c r="BM105" i="54"/>
  <c r="BM104" i="54"/>
  <c r="BM305" i="54"/>
  <c r="BM306" i="54"/>
  <c r="BM106" i="54"/>
  <c r="BM102" i="54"/>
  <c r="BM103" i="54"/>
  <c r="BM304" i="54"/>
  <c r="L584" i="54"/>
  <c r="BF584" i="54" s="1"/>
  <c r="BM559" i="54"/>
  <c r="S561" i="54"/>
  <c r="BM561" i="54" s="1"/>
  <c r="C577" i="54"/>
  <c r="C584" i="54" s="1"/>
  <c r="C341" i="54"/>
  <c r="C348" i="54" s="1"/>
  <c r="AD601" i="54"/>
  <c r="AD608" i="54" s="1"/>
  <c r="BM270" i="54"/>
  <c r="BM171" i="54"/>
  <c r="S172" i="54"/>
  <c r="BM172" i="54" s="1"/>
  <c r="BK571" i="54"/>
  <c r="AR573" i="54"/>
  <c r="BK573" i="54" s="1"/>
  <c r="BI241" i="54"/>
  <c r="O242" i="54"/>
  <c r="BI242" i="54" s="1"/>
  <c r="BI240" i="54"/>
  <c r="P584" i="54"/>
  <c r="BJ584" i="54" s="1"/>
  <c r="BJ582" i="54"/>
  <c r="BD536" i="54"/>
  <c r="AK539" i="54"/>
  <c r="BD539" i="54" s="1"/>
  <c r="H33" i="50"/>
  <c r="H23" i="50"/>
  <c r="G601" i="54" s="1"/>
  <c r="G608" i="54" s="1"/>
  <c r="BL101" i="54"/>
  <c r="BL309" i="54"/>
  <c r="BL306" i="54"/>
  <c r="BL103" i="54"/>
  <c r="BL105" i="54"/>
  <c r="BL102" i="54"/>
  <c r="AV429" i="54"/>
  <c r="M242" i="54"/>
  <c r="BG242" i="54" s="1"/>
  <c r="BG241" i="54"/>
  <c r="BG240" i="54"/>
  <c r="AP189" i="54"/>
  <c r="BI189" i="54" s="1"/>
  <c r="BI188" i="54"/>
  <c r="AM189" i="54"/>
  <c r="BF189" i="54" s="1"/>
  <c r="BF188" i="54"/>
  <c r="AS22" i="15"/>
  <c r="AG577" i="54"/>
  <c r="AG596" i="54" s="1"/>
  <c r="AG341" i="54"/>
  <c r="AG357" i="54" s="1"/>
  <c r="AQ357" i="54"/>
  <c r="BJ357" i="54" s="1"/>
  <c r="BJ355" i="54"/>
  <c r="BJ356" i="54"/>
  <c r="BJ352" i="54"/>
  <c r="BJ354" i="54"/>
  <c r="BJ353" i="54"/>
  <c r="BL310" i="54"/>
  <c r="BL188" i="54"/>
  <c r="AS189" i="54"/>
  <c r="BL189" i="54" s="1"/>
  <c r="AQ550" i="54"/>
  <c r="BJ550" i="54" s="1"/>
  <c r="BJ549" i="54"/>
  <c r="BE353" i="54"/>
  <c r="AL357" i="54"/>
  <c r="BE357" i="54" s="1"/>
  <c r="AN608" i="54"/>
  <c r="BG608" i="54" s="1"/>
  <c r="BG607" i="54"/>
  <c r="BJ517" i="54"/>
  <c r="AQ522" i="54"/>
  <c r="BJ522" i="54" s="1"/>
  <c r="AJ596" i="54"/>
  <c r="BC596" i="54" s="1"/>
  <c r="BC595" i="54"/>
  <c r="BC593" i="54"/>
  <c r="BC592" i="54"/>
  <c r="BC594" i="54"/>
  <c r="BC591" i="54"/>
  <c r="BI306" i="54"/>
  <c r="AR290" i="54"/>
  <c r="AR310" i="54" s="1"/>
  <c r="AR87" i="54"/>
  <c r="BK103" i="54" s="1"/>
  <c r="AS263" i="54"/>
  <c r="BL263" i="54" s="1"/>
  <c r="BL262" i="54"/>
  <c r="BL261" i="54"/>
  <c r="BE247" i="54"/>
  <c r="AL248" i="54"/>
  <c r="BE248" i="54" s="1"/>
  <c r="BE246" i="54"/>
  <c r="DV83" i="60"/>
  <c r="DV89" i="60" s="1"/>
  <c r="I495" i="54"/>
  <c r="BC495" i="54" s="1"/>
  <c r="BC494" i="54"/>
  <c r="BC493" i="54"/>
  <c r="AL290" i="54"/>
  <c r="AL310" i="54" s="1"/>
  <c r="BE310" i="54" s="1"/>
  <c r="BC545" i="54"/>
  <c r="I546" i="54"/>
  <c r="BC546" i="54" s="1"/>
  <c r="AS341" i="54"/>
  <c r="BL356" i="54" s="1"/>
  <c r="AS577" i="54"/>
  <c r="AV124" i="54"/>
  <c r="AX601" i="54"/>
  <c r="AX608" i="54" s="1"/>
  <c r="W577" i="54"/>
  <c r="W584" i="54" s="1"/>
  <c r="W341" i="54"/>
  <c r="W348" i="54" s="1"/>
  <c r="BC400" i="54"/>
  <c r="AJ403" i="54"/>
  <c r="BC403" i="54" s="1"/>
  <c r="BC399" i="54"/>
  <c r="BC402" i="54"/>
  <c r="BC401" i="54"/>
  <c r="AS601" i="54"/>
  <c r="R577" i="54"/>
  <c r="R341" i="54"/>
  <c r="C16" i="50"/>
  <c r="C6" i="50"/>
  <c r="BH75" i="54"/>
  <c r="BH76" i="54"/>
  <c r="BF76" i="54"/>
  <c r="BF75" i="54"/>
  <c r="BK131" i="54"/>
  <c r="Q133" i="54"/>
  <c r="BK133" i="54" s="1"/>
  <c r="BK132" i="54"/>
  <c r="BK130" i="54"/>
  <c r="BH77" i="54"/>
  <c r="AC87" i="54"/>
  <c r="AC107" i="54" s="1"/>
  <c r="AC290" i="54"/>
  <c r="AC310" i="54" s="1"/>
  <c r="R274" i="54"/>
  <c r="BL274" i="54" s="1"/>
  <c r="BH114" i="54"/>
  <c r="BH113" i="54"/>
  <c r="N116" i="54"/>
  <c r="BH116" i="54" s="1"/>
  <c r="BH115" i="54"/>
  <c r="M197" i="54"/>
  <c r="BG197" i="54" s="1"/>
  <c r="BG195" i="54"/>
  <c r="BG196" i="54"/>
  <c r="AJ107" i="54"/>
  <c r="BC107" i="54" s="1"/>
  <c r="BL209" i="54"/>
  <c r="BL212" i="54"/>
  <c r="R213" i="54"/>
  <c r="BL213" i="54" s="1"/>
  <c r="BL211" i="54"/>
  <c r="BL210" i="54"/>
  <c r="AX16" i="1"/>
  <c r="AX6" i="1"/>
  <c r="BF389" i="54"/>
  <c r="BF392" i="54"/>
  <c r="BF391" i="54"/>
  <c r="BF390" i="54"/>
  <c r="L393" i="54"/>
  <c r="BF393" i="54" s="1"/>
  <c r="S531" i="54"/>
  <c r="BM531" i="54" s="1"/>
  <c r="BM528" i="54"/>
  <c r="AR403" i="54"/>
  <c r="BK403" i="54" s="1"/>
  <c r="BK399" i="54"/>
  <c r="AZ577" i="54"/>
  <c r="AZ596" i="54" s="1"/>
  <c r="AZ341" i="54"/>
  <c r="AZ357" i="54" s="1"/>
  <c r="BE337" i="54"/>
  <c r="BE335" i="54"/>
  <c r="BE336" i="54"/>
  <c r="BF592" i="54"/>
  <c r="BF591" i="54"/>
  <c r="BF595" i="54"/>
  <c r="BF594" i="54"/>
  <c r="AM596" i="54"/>
  <c r="BF596" i="54" s="1"/>
  <c r="BF593" i="54"/>
  <c r="BG131" i="54"/>
  <c r="BG132" i="54"/>
  <c r="M133" i="54"/>
  <c r="BG133" i="54" s="1"/>
  <c r="BG130" i="54"/>
  <c r="BL161" i="54"/>
  <c r="BL159" i="54"/>
  <c r="BL158" i="54"/>
  <c r="AS164" i="54"/>
  <c r="BL164" i="54" s="1"/>
  <c r="BL162" i="54"/>
  <c r="BL163" i="54"/>
  <c r="BL160" i="54"/>
  <c r="I133" i="54"/>
  <c r="BC133" i="54" s="1"/>
  <c r="BC132" i="54"/>
  <c r="BC130" i="54"/>
  <c r="BC131" i="54"/>
  <c r="BF310" i="54"/>
  <c r="I33" i="50"/>
  <c r="I23" i="50"/>
  <c r="H601" i="54" s="1"/>
  <c r="H608" i="54" s="1"/>
  <c r="R16" i="50"/>
  <c r="R6" i="50"/>
  <c r="BG392" i="54"/>
  <c r="BG391" i="54"/>
  <c r="BG390" i="54"/>
  <c r="BG389" i="54"/>
  <c r="M393" i="54"/>
  <c r="BG393" i="54" s="1"/>
  <c r="BC148" i="54"/>
  <c r="BC151" i="54"/>
  <c r="BC147" i="54"/>
  <c r="I152" i="54"/>
  <c r="BC152" i="54" s="1"/>
  <c r="BC149" i="54"/>
  <c r="BL81" i="54"/>
  <c r="BL82" i="54"/>
  <c r="BL83" i="54"/>
  <c r="AS178" i="54"/>
  <c r="BL178" i="54" s="1"/>
  <c r="BL176" i="54"/>
  <c r="BL177" i="54"/>
  <c r="BF529" i="54"/>
  <c r="BF528" i="54"/>
  <c r="L531" i="54"/>
  <c r="BF531" i="54" s="1"/>
  <c r="BD247" i="54"/>
  <c r="AK248" i="54"/>
  <c r="BD248" i="54" s="1"/>
  <c r="BJ381" i="54"/>
  <c r="BJ380" i="54"/>
  <c r="BJ378" i="54"/>
  <c r="BJ376" i="54"/>
  <c r="BJ377" i="54"/>
  <c r="BJ379" i="54"/>
  <c r="AQ383" i="54"/>
  <c r="BJ383" i="54" s="1"/>
  <c r="BJ382" i="54"/>
  <c r="AP403" i="54"/>
  <c r="BI403" i="54" s="1"/>
  <c r="BI402" i="54"/>
  <c r="BI401" i="54"/>
  <c r="BI399" i="54"/>
  <c r="BI400" i="54"/>
  <c r="BJ449" i="54"/>
  <c r="BJ436" i="54"/>
  <c r="P451" i="54"/>
  <c r="BJ451" i="54" s="1"/>
  <c r="BJ450" i="54"/>
  <c r="BJ435" i="54"/>
  <c r="BG329" i="54"/>
  <c r="BG330" i="54"/>
  <c r="BC76" i="54"/>
  <c r="BC75" i="54"/>
  <c r="G577" i="54"/>
  <c r="G584" i="54" s="1"/>
  <c r="AH601" i="54"/>
  <c r="AH608" i="54" s="1"/>
  <c r="G341" i="54"/>
  <c r="G348" i="54" s="1"/>
  <c r="R185" i="54"/>
  <c r="BL185" i="54" s="1"/>
  <c r="BL184" i="54"/>
  <c r="BK269" i="54"/>
  <c r="BK270" i="54"/>
  <c r="BK271" i="54"/>
  <c r="BK273" i="54"/>
  <c r="Q274" i="54"/>
  <c r="BK274" i="54" s="1"/>
  <c r="Q116" i="54"/>
  <c r="BK116" i="54" s="1"/>
  <c r="BE307" i="54"/>
  <c r="BE306" i="54"/>
  <c r="BE308" i="54"/>
  <c r="BE309" i="54"/>
  <c r="BE101" i="54"/>
  <c r="BE103" i="54"/>
  <c r="BE105" i="54"/>
  <c r="BE102" i="54"/>
  <c r="BE104" i="54"/>
  <c r="BE106" i="54"/>
  <c r="AL107" i="54"/>
  <c r="BE107" i="54" s="1"/>
  <c r="BE304" i="54"/>
  <c r="R370" i="54"/>
  <c r="BL370" i="54" s="1"/>
  <c r="BL363" i="54"/>
  <c r="AK577" i="54"/>
  <c r="AK341" i="54"/>
  <c r="BF558" i="54"/>
  <c r="L561" i="54"/>
  <c r="BF561" i="54" s="1"/>
  <c r="BC309" i="54"/>
  <c r="AJ310" i="54"/>
  <c r="BC310" i="54" s="1"/>
  <c r="I16" i="50"/>
  <c r="I6" i="50"/>
  <c r="J16" i="50"/>
  <c r="J6" i="50"/>
  <c r="BM329" i="54"/>
  <c r="BM331" i="54"/>
  <c r="BM330" i="54"/>
  <c r="BH426" i="54"/>
  <c r="AO429" i="54"/>
  <c r="BH429" i="54" s="1"/>
  <c r="BE159" i="54"/>
  <c r="AL164" i="54"/>
  <c r="BE164" i="54" s="1"/>
  <c r="N230" i="54"/>
  <c r="BH230" i="54" s="1"/>
  <c r="BH229" i="54"/>
  <c r="V601" i="54"/>
  <c r="V608" i="54" s="1"/>
  <c r="AW601" i="54"/>
  <c r="AW608" i="54" s="1"/>
  <c r="V577" i="54"/>
  <c r="V584" i="54" s="1"/>
  <c r="V341" i="54"/>
  <c r="V348" i="54" s="1"/>
  <c r="M348" i="54"/>
  <c r="BG348" i="54" s="1"/>
  <c r="BG344" i="54"/>
  <c r="P6" i="50"/>
  <c r="P16" i="50"/>
  <c r="BJ81" i="54"/>
  <c r="BJ82" i="54"/>
  <c r="R33" i="50"/>
  <c r="R23" i="50"/>
  <c r="Q601" i="54" s="1"/>
  <c r="Q608" i="54" s="1"/>
  <c r="J495" i="54"/>
  <c r="BD495" i="54" s="1"/>
  <c r="BD493" i="54"/>
  <c r="BD494" i="54"/>
  <c r="H43" i="39"/>
  <c r="BB601" i="54"/>
  <c r="BB608" i="54" s="1"/>
  <c r="AA601" i="54"/>
  <c r="AA608" i="54" s="1"/>
  <c r="AA341" i="54"/>
  <c r="AA348" i="54" s="1"/>
  <c r="AA577" i="54"/>
  <c r="AA584" i="54" s="1"/>
  <c r="BM75" i="54"/>
  <c r="BM77" i="54"/>
  <c r="BM76" i="54"/>
  <c r="BI304" i="54"/>
  <c r="BI102" i="54"/>
  <c r="BI105" i="54"/>
  <c r="BI309" i="54"/>
  <c r="BI305" i="54"/>
  <c r="AP107" i="54"/>
  <c r="BI107" i="54" s="1"/>
  <c r="BI308" i="54"/>
  <c r="AN290" i="54"/>
  <c r="AN310" i="54" s="1"/>
  <c r="AN87" i="54"/>
  <c r="R472" i="54"/>
  <c r="BL472" i="54" s="1"/>
  <c r="BL464" i="54"/>
  <c r="AK87" i="54"/>
  <c r="AK290" i="54"/>
  <c r="AK310" i="54" s="1"/>
  <c r="BM346" i="54"/>
  <c r="BM345" i="54"/>
  <c r="BM347" i="54"/>
  <c r="S348" i="54"/>
  <c r="BM348" i="54" s="1"/>
  <c r="BM344" i="54"/>
  <c r="S584" i="54"/>
  <c r="BM584" i="54" s="1"/>
  <c r="BC366" i="54"/>
  <c r="I370" i="54"/>
  <c r="BC370" i="54" s="1"/>
  <c r="BC368" i="54"/>
  <c r="BC365" i="54"/>
  <c r="BC364" i="54"/>
  <c r="BC369" i="54"/>
  <c r="BC367" i="54"/>
  <c r="BC363" i="54"/>
  <c r="AO487" i="54"/>
  <c r="BH487" i="54" s="1"/>
  <c r="S242" i="54"/>
  <c r="BM242" i="54" s="1"/>
  <c r="BM240" i="54"/>
  <c r="L116" i="54"/>
  <c r="BF116" i="54" s="1"/>
  <c r="BF113" i="54"/>
  <c r="BK470" i="54"/>
  <c r="BK467" i="54"/>
  <c r="BK464" i="54"/>
  <c r="BK471" i="54"/>
  <c r="BK465" i="54"/>
  <c r="BK463" i="54"/>
  <c r="BK469" i="54"/>
  <c r="BK466" i="54"/>
  <c r="Q472" i="54"/>
  <c r="BK472" i="54" s="1"/>
  <c r="BK468" i="54"/>
  <c r="BH184" i="54"/>
  <c r="N185" i="54"/>
  <c r="BH185" i="54" s="1"/>
  <c r="BH222" i="54"/>
  <c r="AO223" i="54"/>
  <c r="BH223" i="54" s="1"/>
  <c r="BH220" i="54"/>
  <c r="BH219" i="54"/>
  <c r="BH221" i="54"/>
  <c r="BD77" i="54"/>
  <c r="BD75" i="54"/>
  <c r="BD76" i="54"/>
  <c r="BI150" i="54"/>
  <c r="BI148" i="54"/>
  <c r="BI151" i="54"/>
  <c r="BI147" i="54"/>
  <c r="BI149" i="54"/>
  <c r="O152" i="54"/>
  <c r="BI152" i="54" s="1"/>
  <c r="AP310" i="54"/>
  <c r="BI310" i="54" s="1"/>
  <c r="BK222" i="54"/>
  <c r="BK219" i="54"/>
  <c r="AR223" i="54"/>
  <c r="BK223" i="54" s="1"/>
  <c r="BK220" i="54"/>
  <c r="BK221" i="54"/>
  <c r="BE76" i="54"/>
  <c r="BE75" i="54"/>
  <c r="BC270" i="54"/>
  <c r="BC273" i="54"/>
  <c r="BC272" i="54"/>
  <c r="BC269" i="54"/>
  <c r="I274" i="54"/>
  <c r="BC274" i="54" s="1"/>
  <c r="AS124" i="54"/>
  <c r="BL124" i="54" s="1"/>
  <c r="BL121" i="54"/>
  <c r="DT83" i="60"/>
  <c r="DT89" i="60" s="1"/>
  <c r="BJ140" i="54"/>
  <c r="BJ139" i="54"/>
  <c r="AQ141" i="54"/>
  <c r="BJ141" i="54" s="1"/>
  <c r="BJ138" i="54"/>
  <c r="BK545" i="54"/>
  <c r="Q546" i="54"/>
  <c r="BK546" i="54" s="1"/>
  <c r="BC330" i="54"/>
  <c r="BC329" i="54"/>
  <c r="BC331" i="54"/>
  <c r="BI329" i="54"/>
  <c r="BI331" i="54"/>
  <c r="AH596" i="54"/>
  <c r="BL330" i="54"/>
  <c r="BL331" i="54"/>
  <c r="BL329" i="54"/>
  <c r="BD150" i="54"/>
  <c r="BD147" i="54"/>
  <c r="BD149" i="54"/>
  <c r="BD148" i="54"/>
  <c r="J152" i="54"/>
  <c r="BD152" i="54" s="1"/>
  <c r="BD151" i="54"/>
  <c r="O116" i="54"/>
  <c r="BI116" i="54" s="1"/>
  <c r="BE132" i="54"/>
  <c r="BE130" i="54"/>
  <c r="K133" i="54"/>
  <c r="BE133" i="54" s="1"/>
  <c r="BE131" i="54"/>
  <c r="BJ270" i="54"/>
  <c r="BJ272" i="54"/>
  <c r="BJ269" i="54"/>
  <c r="BJ271" i="54"/>
  <c r="BJ273" i="54"/>
  <c r="P274" i="54"/>
  <c r="BJ274" i="54" s="1"/>
  <c r="BJ437" i="54"/>
  <c r="Y348" i="54"/>
  <c r="BE305" i="54"/>
  <c r="BG480" i="54"/>
  <c r="BG481" i="54"/>
  <c r="BG479" i="54"/>
  <c r="BG486" i="54"/>
  <c r="BG482" i="54"/>
  <c r="BG484" i="54"/>
  <c r="BG485" i="54"/>
  <c r="BG483" i="54"/>
  <c r="AN487" i="54"/>
  <c r="BG487" i="54" s="1"/>
  <c r="BG478" i="54"/>
  <c r="BF356" i="54"/>
  <c r="BF352" i="54"/>
  <c r="BF355" i="54"/>
  <c r="BF353" i="54"/>
  <c r="AM357" i="54"/>
  <c r="BF357" i="54" s="1"/>
  <c r="BF354" i="54"/>
  <c r="BF104" i="54"/>
  <c r="BF309" i="54"/>
  <c r="BF102" i="54"/>
  <c r="BF101" i="54"/>
  <c r="BF103" i="54"/>
  <c r="BF306" i="54"/>
  <c r="BF307" i="54"/>
  <c r="BF308" i="54"/>
  <c r="BF305" i="54"/>
  <c r="BF105" i="54"/>
  <c r="BF304" i="54"/>
  <c r="AM107" i="54"/>
  <c r="BF107" i="54" s="1"/>
  <c r="BM606" i="54"/>
  <c r="BM604" i="54"/>
  <c r="BM605" i="54"/>
  <c r="BM603" i="54"/>
  <c r="BM607" i="54"/>
  <c r="AT608" i="54"/>
  <c r="BM608" i="54" s="1"/>
  <c r="AT443" i="54"/>
  <c r="BM443" i="54" s="1"/>
  <c r="BM442" i="54"/>
  <c r="AZ33" i="50"/>
  <c r="AZ23" i="50"/>
  <c r="BL494" i="54"/>
  <c r="R495" i="54"/>
  <c r="BL495" i="54" s="1"/>
  <c r="BL493" i="54"/>
  <c r="AJ141" i="54"/>
  <c r="BC141" i="54" s="1"/>
  <c r="BC138" i="54"/>
  <c r="AJ234" i="54"/>
  <c r="BC234" i="54" s="1"/>
  <c r="J577" i="54"/>
  <c r="BD581" i="54" s="1"/>
  <c r="J341" i="54"/>
  <c r="AK601" i="54"/>
  <c r="BD604" i="54" s="1"/>
  <c r="M495" i="54"/>
  <c r="BG495" i="54" s="1"/>
  <c r="BG494" i="54"/>
  <c r="BG493" i="54"/>
  <c r="BC336" i="54"/>
  <c r="BC335" i="54"/>
  <c r="BH233" i="54"/>
  <c r="AO234" i="54"/>
  <c r="BH234" i="54" s="1"/>
  <c r="BF77" i="54"/>
  <c r="BL390" i="54"/>
  <c r="BL392" i="54"/>
  <c r="R393" i="54"/>
  <c r="BL393" i="54" s="1"/>
  <c r="BL389" i="54"/>
  <c r="BL391" i="54"/>
  <c r="BI76" i="54"/>
  <c r="BI77" i="54"/>
  <c r="BI75" i="54"/>
  <c r="BG331" i="54"/>
  <c r="AQ107" i="54"/>
  <c r="BJ107" i="54" s="1"/>
  <c r="BJ101" i="54"/>
  <c r="BJ307" i="54"/>
  <c r="BJ306" i="54"/>
  <c r="BJ103" i="54"/>
  <c r="BJ304" i="54"/>
  <c r="BJ106" i="54"/>
  <c r="BJ305" i="54"/>
  <c r="BJ104" i="54"/>
  <c r="BJ102" i="54"/>
  <c r="BJ105" i="54"/>
  <c r="BJ309" i="54"/>
  <c r="AJ263" i="54"/>
  <c r="BC263" i="54" s="1"/>
  <c r="AX290" i="54"/>
  <c r="AX310" i="54" s="1"/>
  <c r="AX87" i="54"/>
  <c r="AX107" i="54" s="1"/>
  <c r="BJ308" i="54"/>
  <c r="AW30" i="58" l="1"/>
  <c r="AW33" i="58" s="1"/>
  <c r="AV595" i="54"/>
  <c r="AW17" i="50"/>
  <c r="AW6" i="50" s="1"/>
  <c r="AV577" i="54" s="1"/>
  <c r="AV596" i="54" s="1"/>
  <c r="AV356" i="54"/>
  <c r="AV554" i="54"/>
  <c r="AV573" i="54" s="1"/>
  <c r="AW23" i="15"/>
  <c r="AW25" i="15" s="1"/>
  <c r="AV341" i="54"/>
  <c r="AY74" i="60"/>
  <c r="BJ607" i="54"/>
  <c r="BJ603" i="54"/>
  <c r="BJ604" i="54"/>
  <c r="BJ605" i="54"/>
  <c r="AQ608" i="54"/>
  <c r="BJ608" i="54" s="1"/>
  <c r="BJ606" i="54"/>
  <c r="BJ580" i="54"/>
  <c r="BJ581" i="54"/>
  <c r="BJ583" i="54"/>
  <c r="BJ579" i="54"/>
  <c r="AQ74" i="60"/>
  <c r="AH74" i="60"/>
  <c r="BJ347" i="54"/>
  <c r="BJ344" i="54"/>
  <c r="BJ343" i="54"/>
  <c r="BJ345" i="54"/>
  <c r="BG579" i="54"/>
  <c r="BG582" i="54"/>
  <c r="BG581" i="54"/>
  <c r="BG583" i="54"/>
  <c r="BG580" i="54"/>
  <c r="M584" i="54"/>
  <c r="BG584" i="54" s="1"/>
  <c r="BI530" i="54"/>
  <c r="O531" i="54"/>
  <c r="BI531" i="54" s="1"/>
  <c r="BI529" i="54"/>
  <c r="BI528" i="54"/>
  <c r="BG605" i="54"/>
  <c r="BG606" i="54"/>
  <c r="BG604" i="54"/>
  <c r="BG603" i="54"/>
  <c r="BM580" i="54"/>
  <c r="BM583" i="54"/>
  <c r="BM581" i="54"/>
  <c r="BM582" i="54"/>
  <c r="BG343" i="54"/>
  <c r="BG345" i="54"/>
  <c r="BG346" i="54"/>
  <c r="BB74" i="60"/>
  <c r="K577" i="54"/>
  <c r="AL601" i="54"/>
  <c r="K341" i="54"/>
  <c r="BG347" i="54"/>
  <c r="BC304" i="54"/>
  <c r="BC306" i="54"/>
  <c r="BC105" i="54"/>
  <c r="BC305" i="54"/>
  <c r="BC104" i="54"/>
  <c r="BC106" i="54"/>
  <c r="BC307" i="54"/>
  <c r="BC308" i="54"/>
  <c r="BC102" i="54"/>
  <c r="BC101" i="54"/>
  <c r="B472" i="54"/>
  <c r="F472" i="54"/>
  <c r="G472" i="54"/>
  <c r="AS68" i="60"/>
  <c r="AS74" i="60" s="1"/>
  <c r="BC464" i="54"/>
  <c r="I472" i="54"/>
  <c r="BC472" i="54" s="1"/>
  <c r="O472" i="54"/>
  <c r="BI472" i="54" s="1"/>
  <c r="BI463" i="54"/>
  <c r="AN68" i="60"/>
  <c r="AN74" i="60" s="1"/>
  <c r="BF74" i="60"/>
  <c r="AI74" i="60"/>
  <c r="T472" i="54"/>
  <c r="AZ74" i="60"/>
  <c r="V472" i="54"/>
  <c r="C472" i="54"/>
  <c r="BA74" i="60"/>
  <c r="S472" i="54"/>
  <c r="BM472" i="54" s="1"/>
  <c r="BM463" i="54"/>
  <c r="AR68" i="60"/>
  <c r="AR74" i="60" s="1"/>
  <c r="AX74" i="60"/>
  <c r="K472" i="54"/>
  <c r="BE472" i="54" s="1"/>
  <c r="BE465" i="54"/>
  <c r="AM74" i="60"/>
  <c r="AK74" i="60"/>
  <c r="AG68" i="60"/>
  <c r="AG74" i="60" s="1"/>
  <c r="AW68" i="60"/>
  <c r="AW74" i="60" s="1"/>
  <c r="AP68" i="60"/>
  <c r="AP74" i="60" s="1"/>
  <c r="BJ463" i="54"/>
  <c r="BJ464" i="54"/>
  <c r="BJ471" i="54"/>
  <c r="BJ468" i="54"/>
  <c r="BJ465" i="54"/>
  <c r="BJ467" i="54"/>
  <c r="BJ469" i="54"/>
  <c r="BF463" i="54"/>
  <c r="L472" i="54"/>
  <c r="BF472" i="54" s="1"/>
  <c r="Z472" i="54"/>
  <c r="AJ68" i="60"/>
  <c r="AJ74" i="60" s="1"/>
  <c r="BJ470" i="54"/>
  <c r="AU74" i="60"/>
  <c r="BH463" i="54"/>
  <c r="N472" i="54"/>
  <c r="BH472" i="54" s="1"/>
  <c r="X472" i="54"/>
  <c r="D472" i="54"/>
  <c r="BK310" i="54"/>
  <c r="BI593" i="54"/>
  <c r="BI592" i="54"/>
  <c r="BI595" i="54"/>
  <c r="BI594" i="54"/>
  <c r="AP596" i="54"/>
  <c r="BI596" i="54" s="1"/>
  <c r="BI591" i="54"/>
  <c r="BH309" i="54"/>
  <c r="BH306" i="54"/>
  <c r="BH106" i="54"/>
  <c r="BH307" i="54"/>
  <c r="AO107" i="54"/>
  <c r="BH107" i="54" s="1"/>
  <c r="BH103" i="54"/>
  <c r="BH104" i="54"/>
  <c r="BH105" i="54"/>
  <c r="BH101" i="54"/>
  <c r="BH102" i="54"/>
  <c r="BH305" i="54"/>
  <c r="BH304" i="54"/>
  <c r="BH308" i="54"/>
  <c r="BM518" i="54"/>
  <c r="AT522" i="54"/>
  <c r="BM522" i="54" s="1"/>
  <c r="BH310" i="54"/>
  <c r="BK102" i="54"/>
  <c r="BK309" i="54"/>
  <c r="AR107" i="54"/>
  <c r="BK107" i="54" s="1"/>
  <c r="BK304" i="54"/>
  <c r="BK105" i="54"/>
  <c r="BK104" i="54"/>
  <c r="BK106" i="54"/>
  <c r="BK306" i="54"/>
  <c r="BK307" i="54"/>
  <c r="BK308" i="54"/>
  <c r="BK305" i="54"/>
  <c r="BK101" i="54"/>
  <c r="BI352" i="54"/>
  <c r="BI355" i="54"/>
  <c r="BI353" i="54"/>
  <c r="AP357" i="54"/>
  <c r="BI357" i="54" s="1"/>
  <c r="BI354" i="54"/>
  <c r="BI356" i="54"/>
  <c r="BD352" i="54"/>
  <c r="AK357" i="54"/>
  <c r="BD357" i="54" s="1"/>
  <c r="BD353" i="54"/>
  <c r="BD355" i="54"/>
  <c r="BD356" i="54"/>
  <c r="BD354" i="54"/>
  <c r="Q341" i="54"/>
  <c r="Q577" i="54"/>
  <c r="AR601" i="54"/>
  <c r="BL591" i="54"/>
  <c r="BL595" i="54"/>
  <c r="BL592" i="54"/>
  <c r="BL594" i="54"/>
  <c r="AS596" i="54"/>
  <c r="BL596" i="54" s="1"/>
  <c r="BL593" i="54"/>
  <c r="AK608" i="54"/>
  <c r="BD608" i="54" s="1"/>
  <c r="BD606" i="54"/>
  <c r="BD603" i="54"/>
  <c r="BD605" i="54"/>
  <c r="BD607" i="54"/>
  <c r="BD310" i="54"/>
  <c r="AI601" i="54"/>
  <c r="AI608" i="54" s="1"/>
  <c r="H341" i="54"/>
  <c r="H348" i="54" s="1"/>
  <c r="H577" i="54"/>
  <c r="H584" i="54" s="1"/>
  <c r="BD591" i="54"/>
  <c r="AK596" i="54"/>
  <c r="BD596" i="54" s="1"/>
  <c r="BD594" i="54"/>
  <c r="BD592" i="54"/>
  <c r="BD593" i="54"/>
  <c r="BD595" i="54"/>
  <c r="AW290" i="54"/>
  <c r="AW310" i="54" s="1"/>
  <c r="AW87" i="54"/>
  <c r="AW107" i="54" s="1"/>
  <c r="AC601" i="54"/>
  <c r="AC608" i="54" s="1"/>
  <c r="B577" i="54"/>
  <c r="B584" i="54" s="1"/>
  <c r="B341" i="54"/>
  <c r="B348" i="54" s="1"/>
  <c r="BL355" i="54"/>
  <c r="BL353" i="54"/>
  <c r="BL352" i="54"/>
  <c r="AS357" i="54"/>
  <c r="BL357" i="54" s="1"/>
  <c r="BL354" i="54"/>
  <c r="J348" i="54"/>
  <c r="BD348" i="54" s="1"/>
  <c r="BD343" i="54"/>
  <c r="BD344" i="54"/>
  <c r="BD345" i="54"/>
  <c r="BD346" i="54"/>
  <c r="BD347" i="54"/>
  <c r="BD304" i="54"/>
  <c r="BD102" i="54"/>
  <c r="BD105" i="54"/>
  <c r="AK107" i="54"/>
  <c r="BD107" i="54" s="1"/>
  <c r="BD308" i="54"/>
  <c r="BD305" i="54"/>
  <c r="BD309" i="54"/>
  <c r="BD106" i="54"/>
  <c r="BD101" i="54"/>
  <c r="BD104" i="54"/>
  <c r="BD307" i="54"/>
  <c r="BD103" i="54"/>
  <c r="BD306" i="54"/>
  <c r="BD583" i="54"/>
  <c r="J584" i="54"/>
  <c r="BD584" i="54" s="1"/>
  <c r="BD582" i="54"/>
  <c r="BD580" i="54"/>
  <c r="BD579" i="54"/>
  <c r="AY341" i="54"/>
  <c r="AY357" i="54" s="1"/>
  <c r="AY577" i="54"/>
  <c r="AY596" i="54" s="1"/>
  <c r="R348" i="54"/>
  <c r="BL348" i="54" s="1"/>
  <c r="BL345" i="54"/>
  <c r="BL347" i="54"/>
  <c r="BL344" i="54"/>
  <c r="BL346" i="54"/>
  <c r="BL343" i="54"/>
  <c r="BL583" i="54"/>
  <c r="BL582" i="54"/>
  <c r="BL580" i="54"/>
  <c r="BL579" i="54"/>
  <c r="BL581" i="54"/>
  <c r="R584" i="54"/>
  <c r="BL584" i="54" s="1"/>
  <c r="BG309" i="54"/>
  <c r="BG307" i="54"/>
  <c r="BG103" i="54"/>
  <c r="BG304" i="54"/>
  <c r="BG308" i="54"/>
  <c r="AN107" i="54"/>
  <c r="BG107" i="54" s="1"/>
  <c r="BG105" i="54"/>
  <c r="BG102" i="54"/>
  <c r="BG104" i="54"/>
  <c r="BG101" i="54"/>
  <c r="BG306" i="54"/>
  <c r="BG305" i="54"/>
  <c r="BG106" i="54"/>
  <c r="BL607" i="54"/>
  <c r="BL605" i="54"/>
  <c r="BL603" i="54"/>
  <c r="BL604" i="54"/>
  <c r="AS608" i="54"/>
  <c r="BL608" i="54" s="1"/>
  <c r="BL606" i="54"/>
  <c r="BG310" i="54"/>
  <c r="AP601" i="54"/>
  <c r="O341" i="54"/>
  <c r="O577" i="54"/>
  <c r="AJ601" i="54"/>
  <c r="AJ608" i="54" s="1"/>
  <c r="I577" i="54"/>
  <c r="I341" i="54"/>
  <c r="AV357" i="54" l="1"/>
  <c r="BE580" i="54"/>
  <c r="K584" i="54"/>
  <c r="BE584" i="54" s="1"/>
  <c r="BE582" i="54"/>
  <c r="BE583" i="54"/>
  <c r="BE579" i="54"/>
  <c r="BE581" i="54"/>
  <c r="BE346" i="54"/>
  <c r="BE347" i="54"/>
  <c r="BE343" i="54"/>
  <c r="BE345" i="54"/>
  <c r="K348" i="54"/>
  <c r="BE348" i="54" s="1"/>
  <c r="BE344" i="54"/>
  <c r="AL608" i="54"/>
  <c r="BE608" i="54" s="1"/>
  <c r="BE605" i="54"/>
  <c r="BE603" i="54"/>
  <c r="BE604" i="54"/>
  <c r="BE606" i="54"/>
  <c r="BE607" i="54"/>
  <c r="BC343" i="54"/>
  <c r="BC344" i="54"/>
  <c r="BC345" i="54"/>
  <c r="I348" i="54"/>
  <c r="BC348" i="54" s="1"/>
  <c r="BC347" i="54"/>
  <c r="BC346" i="54"/>
  <c r="O584" i="54"/>
  <c r="BI584" i="54" s="1"/>
  <c r="BI583" i="54"/>
  <c r="BI579" i="54"/>
  <c r="BI581" i="54"/>
  <c r="BI582" i="54"/>
  <c r="BI580" i="54"/>
  <c r="BC582" i="54"/>
  <c r="BC583" i="54"/>
  <c r="BC579" i="54"/>
  <c r="BC580" i="54"/>
  <c r="BC581" i="54"/>
  <c r="I584" i="54"/>
  <c r="BC584" i="54" s="1"/>
  <c r="BI343" i="54"/>
  <c r="O348" i="54"/>
  <c r="BI348" i="54" s="1"/>
  <c r="BI345" i="54"/>
  <c r="BI347" i="54"/>
  <c r="BI346" i="54"/>
  <c r="BI344" i="54"/>
  <c r="BI604" i="54"/>
  <c r="BI607" i="54"/>
  <c r="AP608" i="54"/>
  <c r="BI608" i="54" s="1"/>
  <c r="BI605" i="54"/>
  <c r="BI606" i="54"/>
  <c r="BI603" i="54"/>
  <c r="BK604" i="54"/>
  <c r="BK605" i="54"/>
  <c r="BK607" i="54"/>
  <c r="AR608" i="54"/>
  <c r="BK608" i="54" s="1"/>
  <c r="BK606" i="54"/>
  <c r="BK603" i="54"/>
  <c r="BK583" i="54"/>
  <c r="Q584" i="54"/>
  <c r="BK584" i="54" s="1"/>
  <c r="BK581" i="54"/>
  <c r="BK582" i="54"/>
  <c r="BK579" i="54"/>
  <c r="BK580" i="54"/>
  <c r="BK347" i="54"/>
  <c r="BK343" i="54"/>
  <c r="BK345" i="54"/>
  <c r="BK346" i="54"/>
  <c r="Q348" i="54"/>
  <c r="BK348" i="54" s="1"/>
  <c r="BK344" i="54"/>
  <c r="AV53" i="39" l="1"/>
  <c r="AV34" i="39"/>
  <c r="AU486" i="54" s="1"/>
  <c r="AV10" i="39"/>
  <c r="AV33" i="39"/>
  <c r="AU484" i="54" s="1"/>
  <c r="AV69" i="39"/>
  <c r="AV68" i="39"/>
  <c r="AV67" i="39"/>
  <c r="AV47" i="39"/>
  <c r="AV46" i="39"/>
  <c r="AV32" i="39"/>
  <c r="AU483" i="54" s="1"/>
  <c r="AV31" i="39"/>
  <c r="AV52" i="39"/>
  <c r="AV40" i="39"/>
  <c r="AV45" i="39"/>
  <c r="AV29" i="39"/>
  <c r="AV28" i="39"/>
  <c r="AU481" i="54" s="1"/>
  <c r="AV16" i="39"/>
  <c r="AV22" i="39"/>
  <c r="DO82" i="60" s="1"/>
  <c r="AV27" i="39"/>
  <c r="AV21" i="39"/>
  <c r="DO81" i="60" s="1"/>
  <c r="AV51" i="39"/>
  <c r="AV20" i="39"/>
  <c r="AV8" i="39"/>
  <c r="AV60" i="39"/>
  <c r="AV57" i="39"/>
  <c r="AV56" i="39"/>
  <c r="AV55" i="39"/>
  <c r="AV19" i="39"/>
  <c r="DO80" i="60" s="1"/>
  <c r="AV7" i="39"/>
  <c r="AV33" i="35"/>
  <c r="AV15" i="36"/>
  <c r="AV42" i="35"/>
  <c r="AV43" i="35"/>
  <c r="AV18" i="35"/>
  <c r="AV17" i="43"/>
  <c r="AV11" i="49"/>
  <c r="AV15" i="58"/>
  <c r="AV12" i="49"/>
  <c r="AV13" i="49"/>
  <c r="AV14" i="49"/>
  <c r="AV8" i="37"/>
  <c r="AV7" i="37"/>
  <c r="AV9" i="37"/>
  <c r="AV6" i="37"/>
  <c r="AV8" i="36"/>
  <c r="AV7" i="36"/>
  <c r="AV9" i="36"/>
  <c r="AV6" i="36"/>
  <c r="AV29" i="35"/>
  <c r="AV30" i="35"/>
  <c r="AV22" i="43"/>
  <c r="AV8" i="61"/>
  <c r="AV7" i="61"/>
  <c r="AV9" i="61"/>
  <c r="AV6" i="61"/>
  <c r="AV5" i="61"/>
  <c r="AV27" i="35"/>
  <c r="AV14" i="35"/>
  <c r="AV28" i="35"/>
  <c r="AV19" i="35"/>
  <c r="AV24" i="35"/>
  <c r="AV17" i="35"/>
  <c r="AV13" i="35"/>
  <c r="AU519" i="54" s="1"/>
  <c r="AV7" i="35"/>
  <c r="AV20" i="35"/>
  <c r="AV44" i="35"/>
  <c r="AV38" i="35"/>
  <c r="AU520" i="54" s="1"/>
  <c r="AV22" i="35"/>
  <c r="AV26" i="35"/>
  <c r="AV31" i="35" s="1"/>
  <c r="AV23" i="35"/>
  <c r="AV35" i="35"/>
  <c r="AU521" i="54" s="1"/>
  <c r="AV32" i="35"/>
  <c r="AV9" i="35"/>
  <c r="AV7" i="49"/>
  <c r="AV10" i="35"/>
  <c r="AV21" i="35"/>
  <c r="AV6" i="35"/>
  <c r="AV8" i="35" s="1"/>
  <c r="AV6" i="38"/>
  <c r="AV21" i="58"/>
  <c r="AV50" i="22"/>
  <c r="AV54" i="21"/>
  <c r="AV9" i="38"/>
  <c r="AV11" i="38" s="1"/>
  <c r="AV8" i="49"/>
  <c r="AV39" i="35"/>
  <c r="AV16" i="58"/>
  <c r="AV17" i="58"/>
  <c r="AV10" i="61"/>
  <c r="AV15" i="61" s="1"/>
  <c r="AV27" i="58"/>
  <c r="AU425" i="54" s="1"/>
  <c r="AV13" i="43"/>
  <c r="AV10" i="43"/>
  <c r="AV29" i="43"/>
  <c r="AV18" i="43"/>
  <c r="AV9" i="58"/>
  <c r="AV7" i="43"/>
  <c r="AV31" i="43"/>
  <c r="AV32" i="58"/>
  <c r="AU427" i="54" s="1"/>
  <c r="AV15" i="43"/>
  <c r="AV16" i="43"/>
  <c r="AV8" i="43"/>
  <c r="AV19" i="43"/>
  <c r="AV30" i="43"/>
  <c r="AV14" i="43"/>
  <c r="AV18" i="38"/>
  <c r="AV9" i="49"/>
  <c r="AV7" i="38"/>
  <c r="AV8" i="38"/>
  <c r="AV28" i="21"/>
  <c r="AV17" i="61"/>
  <c r="AV24" i="58"/>
  <c r="AU424" i="54" s="1"/>
  <c r="AV7" i="58"/>
  <c r="AU423" i="54" s="1"/>
  <c r="AV18" i="58"/>
  <c r="AV19" i="58"/>
  <c r="AV16" i="37"/>
  <c r="AV22" i="21"/>
  <c r="AV21" i="22"/>
  <c r="AV39" i="21"/>
  <c r="AV37" i="22"/>
  <c r="AU381" i="54" s="1"/>
  <c r="AV35" i="22"/>
  <c r="AV72" i="22"/>
  <c r="AV7" i="21"/>
  <c r="AV8" i="22"/>
  <c r="AU377" i="54" s="1"/>
  <c r="AV56" i="22"/>
  <c r="AV9" i="22"/>
  <c r="AV26" i="21"/>
  <c r="AV23" i="22"/>
  <c r="AV30" i="21"/>
  <c r="AV32" i="22"/>
  <c r="AV49" i="21"/>
  <c r="AV25" i="21"/>
  <c r="AV45" i="22"/>
  <c r="AV42" i="21"/>
  <c r="AV7" i="22"/>
  <c r="AV19" i="21"/>
  <c r="AV12" i="21"/>
  <c r="AV60" i="22"/>
  <c r="AV37" i="21"/>
  <c r="AV31" i="22"/>
  <c r="AV17" i="21"/>
  <c r="AV61" i="22"/>
  <c r="AV52" i="22"/>
  <c r="AV56" i="21"/>
  <c r="AV24" i="22"/>
  <c r="AV27" i="21"/>
  <c r="AV73" i="22"/>
  <c r="AV18" i="22"/>
  <c r="AV18" i="21"/>
  <c r="AU400" i="54" s="1"/>
  <c r="AV11" i="21"/>
  <c r="AV33" i="21"/>
  <c r="AV12" i="39"/>
  <c r="AV34" i="21"/>
  <c r="AV23" i="21"/>
  <c r="AV51" i="22"/>
  <c r="AV55" i="21"/>
  <c r="AV65" i="22"/>
  <c r="AV74" i="22"/>
  <c r="AV31" i="21"/>
  <c r="AV12" i="58"/>
  <c r="AV58" i="22"/>
  <c r="AV25" i="22"/>
  <c r="AV57" i="22"/>
  <c r="AV11" i="22"/>
  <c r="AV62" i="22"/>
  <c r="AV33" i="22"/>
  <c r="AV10" i="21"/>
  <c r="AV38" i="22"/>
  <c r="AU382" i="54" s="1"/>
  <c r="AV26" i="22"/>
  <c r="AV29" i="21"/>
  <c r="AV17" i="22"/>
  <c r="AU378" i="54" s="1"/>
  <c r="AV16" i="21"/>
  <c r="AV43" i="21"/>
  <c r="AV46" i="21"/>
  <c r="AU402" i="54" s="1"/>
  <c r="AV36" i="22"/>
  <c r="AU380" i="54" s="1"/>
  <c r="AV44" i="21"/>
  <c r="AV50" i="21"/>
  <c r="AV10" i="58"/>
  <c r="AV28" i="58"/>
  <c r="AV20" i="58"/>
  <c r="AV14" i="58"/>
  <c r="AV22" i="58" s="1"/>
  <c r="AV9" i="21"/>
  <c r="AV13" i="22"/>
  <c r="AV6" i="49" l="1"/>
  <c r="AU426" i="54"/>
  <c r="AU428" i="54"/>
  <c r="AV10" i="49"/>
  <c r="AV15" i="49" s="1"/>
  <c r="AV36" i="50"/>
  <c r="AV34" i="50" s="1"/>
  <c r="AV16" i="61"/>
  <c r="AV18" i="61" s="1"/>
  <c r="AV31" i="58"/>
  <c r="AV5" i="35"/>
  <c r="AV13" i="50"/>
  <c r="AV17" i="38"/>
  <c r="CJ87" i="60"/>
  <c r="CJ61" i="60"/>
  <c r="AV26" i="50"/>
  <c r="AV12" i="38"/>
  <c r="AV16" i="38" s="1"/>
  <c r="CJ62" i="60"/>
  <c r="AV5" i="38"/>
  <c r="AV9" i="50"/>
  <c r="AV30" i="50"/>
  <c r="AV16" i="35"/>
  <c r="AV25" i="35" s="1"/>
  <c r="AV14" i="36"/>
  <c r="AU500" i="54" s="1"/>
  <c r="AV12" i="35"/>
  <c r="AU517" i="54" s="1"/>
  <c r="AV11" i="35"/>
  <c r="AV15" i="35" s="1"/>
  <c r="AV5" i="36"/>
  <c r="AV12" i="50"/>
  <c r="AV29" i="50"/>
  <c r="AV10" i="36"/>
  <c r="AV13" i="36" s="1"/>
  <c r="AU491" i="54" s="1"/>
  <c r="AU501" i="54" s="1"/>
  <c r="AV10" i="37"/>
  <c r="AV14" i="37" s="1"/>
  <c r="AV28" i="50"/>
  <c r="AV15" i="37"/>
  <c r="AV34" i="35"/>
  <c r="AU518" i="54" s="1"/>
  <c r="AV5" i="37"/>
  <c r="AV11" i="50"/>
  <c r="AV6" i="43"/>
  <c r="AV9" i="43"/>
  <c r="AV11" i="43" s="1"/>
  <c r="AV25" i="43"/>
  <c r="AV15" i="21"/>
  <c r="V5" i="21"/>
  <c r="V8" i="50"/>
  <c r="V15" i="50"/>
  <c r="V5" i="42"/>
  <c r="AV42" i="22"/>
  <c r="AV15" i="39"/>
  <c r="AV50" i="39"/>
  <c r="DO86" i="60"/>
  <c r="AU480" i="54"/>
  <c r="AV55" i="22"/>
  <c r="AV16" i="22"/>
  <c r="AU376" i="54" s="1"/>
  <c r="AV45" i="21"/>
  <c r="AV37" i="39"/>
  <c r="AU479" i="54"/>
  <c r="DO84" i="60"/>
  <c r="I41" i="1"/>
  <c r="U41" i="1"/>
  <c r="M41" i="1"/>
  <c r="G41" i="1"/>
  <c r="X39" i="1"/>
  <c r="S39" i="1"/>
  <c r="J39" i="1"/>
  <c r="K39" i="1"/>
  <c r="AA41" i="1"/>
  <c r="J41" i="1"/>
  <c r="L41" i="1"/>
  <c r="X41" i="1"/>
  <c r="T41" i="1"/>
  <c r="C39" i="1"/>
  <c r="Z39" i="1"/>
  <c r="AV6" i="58"/>
  <c r="AV8" i="58" s="1"/>
  <c r="AV11" i="58"/>
  <c r="AV13" i="58" s="1"/>
  <c r="D41" i="1"/>
  <c r="AB41" i="1"/>
  <c r="AV24" i="43"/>
  <c r="AV58" i="39"/>
  <c r="AV26" i="39"/>
  <c r="AV30" i="39"/>
  <c r="AU482" i="54" s="1"/>
  <c r="AV9" i="39"/>
  <c r="AV23" i="39"/>
  <c r="AV41" i="39"/>
  <c r="AV59" i="39"/>
  <c r="AV61" i="39"/>
  <c r="AV17" i="37" l="1"/>
  <c r="AV16" i="36"/>
  <c r="AV18" i="36" s="1"/>
  <c r="CJ89" i="60"/>
  <c r="AV16" i="49"/>
  <c r="AU352" i="54"/>
  <c r="AU591" i="54"/>
  <c r="AV19" i="38"/>
  <c r="AV21" i="38" s="1"/>
  <c r="AU433" i="54"/>
  <c r="AU443" i="54" s="1"/>
  <c r="AU447" i="54"/>
  <c r="AU457" i="54" s="1"/>
  <c r="AU593" i="54"/>
  <c r="AU354" i="54"/>
  <c r="AV37" i="35"/>
  <c r="AV40" i="35" s="1"/>
  <c r="AU505" i="54"/>
  <c r="AU522" i="54" s="1"/>
  <c r="AV36" i="35"/>
  <c r="AV5" i="43"/>
  <c r="AV27" i="43" s="1"/>
  <c r="AV14" i="50"/>
  <c r="AV26" i="43"/>
  <c r="AV12" i="43"/>
  <c r="AV20" i="43" s="1"/>
  <c r="AV31" i="50"/>
  <c r="AV21" i="43"/>
  <c r="AV23" i="43" s="1"/>
  <c r="U526" i="54"/>
  <c r="U531" i="54" s="1"/>
  <c r="V25" i="42"/>
  <c r="V27" i="42" s="1"/>
  <c r="AV605" i="54"/>
  <c r="U582" i="54"/>
  <c r="U346" i="54"/>
  <c r="V16" i="50"/>
  <c r="V6" i="50"/>
  <c r="U387" i="54"/>
  <c r="U393" i="54" s="1"/>
  <c r="U330" i="54"/>
  <c r="V48" i="21"/>
  <c r="V52" i="21" s="1"/>
  <c r="AV42" i="39"/>
  <c r="DO85" i="60"/>
  <c r="AU478" i="54"/>
  <c r="AU485" i="54"/>
  <c r="DO88" i="60"/>
  <c r="T39" i="1"/>
  <c r="F39" i="1"/>
  <c r="AB39" i="1"/>
  <c r="AB38" i="1" s="1"/>
  <c r="AB27" i="1" s="1"/>
  <c r="AA315" i="54" s="1"/>
  <c r="AA322" i="54" s="1"/>
  <c r="G39" i="1"/>
  <c r="G38" i="1" s="1"/>
  <c r="G27" i="1" s="1"/>
  <c r="F315" i="54" s="1"/>
  <c r="F322" i="54" s="1"/>
  <c r="O18" i="1"/>
  <c r="C18" i="1"/>
  <c r="Z18" i="1"/>
  <c r="G18" i="1"/>
  <c r="V18" i="1"/>
  <c r="L18" i="1"/>
  <c r="G20" i="1"/>
  <c r="P18" i="1"/>
  <c r="C41" i="1"/>
  <c r="C38" i="1" s="1"/>
  <c r="C27" i="1" s="1"/>
  <c r="B315" i="54" s="1"/>
  <c r="B322" i="54" s="1"/>
  <c r="W18" i="1"/>
  <c r="E41" i="1"/>
  <c r="Q18" i="1"/>
  <c r="Y41" i="1"/>
  <c r="E39" i="1"/>
  <c r="I18" i="1"/>
  <c r="D20" i="1"/>
  <c r="H18" i="1"/>
  <c r="P20" i="1"/>
  <c r="Z20" i="1"/>
  <c r="N41" i="1"/>
  <c r="S41" i="1"/>
  <c r="S38" i="1" s="1"/>
  <c r="S27" i="1" s="1"/>
  <c r="R315" i="54" s="1"/>
  <c r="R322" i="54" s="1"/>
  <c r="T20" i="1"/>
  <c r="J18" i="1"/>
  <c r="H39" i="1"/>
  <c r="R20" i="1"/>
  <c r="P39" i="1"/>
  <c r="F18" i="1"/>
  <c r="W39" i="1"/>
  <c r="Z41" i="1"/>
  <c r="S20" i="1"/>
  <c r="R39" i="1"/>
  <c r="F41" i="1"/>
  <c r="F38" i="1" s="1"/>
  <c r="F27" i="1" s="1"/>
  <c r="E315" i="54" s="1"/>
  <c r="E322" i="54" s="1"/>
  <c r="J20" i="1"/>
  <c r="H41" i="1"/>
  <c r="V20" i="1"/>
  <c r="V17" i="1" s="1"/>
  <c r="V6" i="1" s="1"/>
  <c r="M18" i="1"/>
  <c r="X38" i="1"/>
  <c r="X27" i="1" s="1"/>
  <c r="W315" i="54" s="1"/>
  <c r="W322" i="54" s="1"/>
  <c r="N20" i="1"/>
  <c r="I20" i="1"/>
  <c r="T38" i="1"/>
  <c r="T27" i="1" s="1"/>
  <c r="S315" i="54" s="1"/>
  <c r="S322" i="54" s="1"/>
  <c r="X20" i="1"/>
  <c r="Y20" i="1"/>
  <c r="Q39" i="1"/>
  <c r="S18" i="1"/>
  <c r="U18" i="1"/>
  <c r="K20" i="1"/>
  <c r="L20" i="1"/>
  <c r="L17" i="1" s="1"/>
  <c r="L6" i="1" s="1"/>
  <c r="W41" i="1"/>
  <c r="E20" i="1"/>
  <c r="J38" i="1"/>
  <c r="J27" i="1" s="1"/>
  <c r="I315" i="54" s="1"/>
  <c r="I322" i="54" s="1"/>
  <c r="D18" i="1"/>
  <c r="I39" i="1"/>
  <c r="I38" i="1" s="1"/>
  <c r="I27" i="1" s="1"/>
  <c r="H315" i="54" s="1"/>
  <c r="H322" i="54" s="1"/>
  <c r="W20" i="1"/>
  <c r="W17" i="1" s="1"/>
  <c r="W6" i="1" s="1"/>
  <c r="R41" i="1"/>
  <c r="N18" i="1"/>
  <c r="N17" i="1" s="1"/>
  <c r="N6" i="1" s="1"/>
  <c r="AB18" i="1"/>
  <c r="L39" i="1"/>
  <c r="L38" i="1" s="1"/>
  <c r="L27" i="1" s="1"/>
  <c r="K315" i="54" s="1"/>
  <c r="K322" i="54" s="1"/>
  <c r="Y39" i="1"/>
  <c r="Y38" i="1" s="1"/>
  <c r="Y27" i="1" s="1"/>
  <c r="X315" i="54" s="1"/>
  <c r="X322" i="54" s="1"/>
  <c r="O41" i="1"/>
  <c r="Y18" i="1"/>
  <c r="Y17" i="1" s="1"/>
  <c r="Y6" i="1" s="1"/>
  <c r="Z38" i="1"/>
  <c r="Z27" i="1" s="1"/>
  <c r="Y315" i="54" s="1"/>
  <c r="Y322" i="54" s="1"/>
  <c r="M39" i="1"/>
  <c r="M38" i="1" s="1"/>
  <c r="M27" i="1" s="1"/>
  <c r="L315" i="54" s="1"/>
  <c r="L322" i="54" s="1"/>
  <c r="H20" i="1"/>
  <c r="T18" i="1"/>
  <c r="T17" i="1" s="1"/>
  <c r="T6" i="1" s="1"/>
  <c r="AA20" i="1"/>
  <c r="F20" i="1"/>
  <c r="F17" i="1" s="1"/>
  <c r="F6" i="1" s="1"/>
  <c r="AA18" i="1"/>
  <c r="U39" i="1"/>
  <c r="U38" i="1" s="1"/>
  <c r="U27" i="1" s="1"/>
  <c r="T315" i="54" s="1"/>
  <c r="T322" i="54" s="1"/>
  <c r="K41" i="1"/>
  <c r="K38" i="1" s="1"/>
  <c r="K27" i="1" s="1"/>
  <c r="J315" i="54" s="1"/>
  <c r="C20" i="1"/>
  <c r="C17" i="1" s="1"/>
  <c r="C6" i="1" s="1"/>
  <c r="Q41" i="1"/>
  <c r="P41" i="1"/>
  <c r="P38" i="1" s="1"/>
  <c r="P27" i="1" s="1"/>
  <c r="O315" i="54" s="1"/>
  <c r="O322" i="54" s="1"/>
  <c r="O20" i="1"/>
  <c r="O17" i="1" s="1"/>
  <c r="O6" i="1" s="1"/>
  <c r="V41" i="1"/>
  <c r="K18" i="1"/>
  <c r="K17" i="1" s="1"/>
  <c r="K6" i="1" s="1"/>
  <c r="E18" i="1"/>
  <c r="E17" i="1" s="1"/>
  <c r="E6" i="1" s="1"/>
  <c r="Q20" i="1"/>
  <c r="Q17" i="1" s="1"/>
  <c r="Q6" i="1" s="1"/>
  <c r="V39" i="1"/>
  <c r="N39" i="1"/>
  <c r="N38" i="1" s="1"/>
  <c r="N27" i="1" s="1"/>
  <c r="M315" i="54" s="1"/>
  <c r="M322" i="54" s="1"/>
  <c r="AA39" i="1"/>
  <c r="AA38" i="1" s="1"/>
  <c r="AA27" i="1" s="1"/>
  <c r="Z315" i="54" s="1"/>
  <c r="Z322" i="54" s="1"/>
  <c r="R18" i="1"/>
  <c r="R17" i="1" s="1"/>
  <c r="R6" i="1" s="1"/>
  <c r="O39" i="1"/>
  <c r="D39" i="1"/>
  <c r="D38" i="1" s="1"/>
  <c r="D27" i="1" s="1"/>
  <c r="C315" i="54" s="1"/>
  <c r="C322" i="54" s="1"/>
  <c r="M20" i="1"/>
  <c r="U20" i="1"/>
  <c r="X18" i="1"/>
  <c r="X17" i="1" s="1"/>
  <c r="X6" i="1" s="1"/>
  <c r="AV15" i="22"/>
  <c r="AV19" i="22" s="1"/>
  <c r="AV14" i="21"/>
  <c r="AV20" i="21" s="1"/>
  <c r="AV14" i="39"/>
  <c r="AV17" i="39" s="1"/>
  <c r="AV10" i="22"/>
  <c r="AV13" i="39"/>
  <c r="AV66" i="22"/>
  <c r="AV6" i="39"/>
  <c r="AV11" i="39" s="1"/>
  <c r="AV24" i="21"/>
  <c r="AV22" i="22"/>
  <c r="AV46" i="22"/>
  <c r="AV51" i="21"/>
  <c r="AU401" i="54" s="1"/>
  <c r="AB20" i="1"/>
  <c r="AV41" i="21"/>
  <c r="AV47" i="21" s="1"/>
  <c r="AV36" i="39"/>
  <c r="AV38" i="39" s="1"/>
  <c r="AV34" i="22"/>
  <c r="AU379" i="54" s="1"/>
  <c r="AV38" i="21"/>
  <c r="AV63" i="22"/>
  <c r="AV17" i="49"/>
  <c r="AV64" i="22"/>
  <c r="AV32" i="21"/>
  <c r="AV27" i="22"/>
  <c r="AV30" i="22"/>
  <c r="D17" i="1" l="1"/>
  <c r="D6" i="1" s="1"/>
  <c r="Z17" i="1"/>
  <c r="Z6" i="1" s="1"/>
  <c r="P17" i="1"/>
  <c r="P6" i="1" s="1"/>
  <c r="AV23" i="58"/>
  <c r="AV25" i="58" s="1"/>
  <c r="AV19" i="50"/>
  <c r="AV17" i="50" s="1"/>
  <c r="AV5" i="49"/>
  <c r="AV18" i="49" s="1"/>
  <c r="U341" i="54"/>
  <c r="U348" i="54" s="1"/>
  <c r="U577" i="54"/>
  <c r="U584" i="54" s="1"/>
  <c r="AV601" i="54"/>
  <c r="AV608" i="54" s="1"/>
  <c r="AV25" i="39"/>
  <c r="AV10" i="50"/>
  <c r="AV5" i="39"/>
  <c r="AV40" i="22"/>
  <c r="AV41" i="22"/>
  <c r="AV18" i="39"/>
  <c r="AV27" i="50"/>
  <c r="AV47" i="22"/>
  <c r="O38" i="1"/>
  <c r="O27" i="1" s="1"/>
  <c r="N315" i="54" s="1"/>
  <c r="N322" i="54" s="1"/>
  <c r="I17" i="1"/>
  <c r="I6" i="1" s="1"/>
  <c r="U17" i="1"/>
  <c r="U6" i="1" s="1"/>
  <c r="E38" i="1"/>
  <c r="E27" i="1" s="1"/>
  <c r="D315" i="54" s="1"/>
  <c r="D322" i="54" s="1"/>
  <c r="AA17" i="1"/>
  <c r="AA6" i="1" s="1"/>
  <c r="G17" i="1"/>
  <c r="G6" i="1" s="1"/>
  <c r="B290" i="54"/>
  <c r="B298" i="54" s="1"/>
  <c r="AC315" i="54"/>
  <c r="AC322" i="54" s="1"/>
  <c r="B87" i="54"/>
  <c r="B95" i="54" s="1"/>
  <c r="AL315" i="54"/>
  <c r="K290" i="54"/>
  <c r="K298" i="54" s="1"/>
  <c r="K87" i="54"/>
  <c r="BC317" i="54"/>
  <c r="BC320" i="54"/>
  <c r="BC319" i="54"/>
  <c r="BC318" i="54"/>
  <c r="BC321" i="54"/>
  <c r="J322" i="54"/>
  <c r="BC322" i="54" s="1"/>
  <c r="AP315" i="54"/>
  <c r="O290" i="54"/>
  <c r="O298" i="54" s="1"/>
  <c r="O87" i="54"/>
  <c r="J290" i="54"/>
  <c r="J298" i="54" s="1"/>
  <c r="AK315" i="54"/>
  <c r="J87" i="54"/>
  <c r="E290" i="54"/>
  <c r="E298" i="54" s="1"/>
  <c r="E87" i="54"/>
  <c r="E95" i="54" s="1"/>
  <c r="AF315" i="54"/>
  <c r="AF322" i="54" s="1"/>
  <c r="T290" i="54"/>
  <c r="T298" i="54" s="1"/>
  <c r="T87" i="54"/>
  <c r="T95" i="54" s="1"/>
  <c r="AU315" i="54"/>
  <c r="AU322" i="54" s="1"/>
  <c r="H87" i="54"/>
  <c r="H95" i="54" s="1"/>
  <c r="AI315" i="54"/>
  <c r="AI322" i="54" s="1"/>
  <c r="H290" i="54"/>
  <c r="H298" i="54" s="1"/>
  <c r="N87" i="54"/>
  <c r="N290" i="54"/>
  <c r="N298" i="54" s="1"/>
  <c r="AO315" i="54"/>
  <c r="S17" i="1"/>
  <c r="S6" i="1" s="1"/>
  <c r="AZ315" i="54"/>
  <c r="AZ322" i="54" s="1"/>
  <c r="Y87" i="54"/>
  <c r="Y95" i="54" s="1"/>
  <c r="Y290" i="54"/>
  <c r="Y298" i="54" s="1"/>
  <c r="W290" i="54"/>
  <c r="W298" i="54" s="1"/>
  <c r="W87" i="54"/>
  <c r="W95" i="54" s="1"/>
  <c r="AX315" i="54"/>
  <c r="AX322" i="54" s="1"/>
  <c r="X290" i="54"/>
  <c r="X298" i="54" s="1"/>
  <c r="AY315" i="54"/>
  <c r="AY322" i="54" s="1"/>
  <c r="X87" i="54"/>
  <c r="X95" i="54" s="1"/>
  <c r="AB17" i="1"/>
  <c r="AB6" i="1" s="1"/>
  <c r="M290" i="54"/>
  <c r="M298" i="54" s="1"/>
  <c r="M87" i="54"/>
  <c r="AN315" i="54"/>
  <c r="AD315" i="54"/>
  <c r="AD322" i="54" s="1"/>
  <c r="C290" i="54"/>
  <c r="C298" i="54" s="1"/>
  <c r="C87" i="54"/>
  <c r="C95" i="54" s="1"/>
  <c r="Q38" i="1"/>
  <c r="Q27" i="1" s="1"/>
  <c r="P315" i="54" s="1"/>
  <c r="P322" i="54" s="1"/>
  <c r="W38" i="1"/>
  <c r="W27" i="1" s="1"/>
  <c r="V315" i="54" s="1"/>
  <c r="V322" i="54" s="1"/>
  <c r="J17" i="1"/>
  <c r="J6" i="1" s="1"/>
  <c r="S290" i="54"/>
  <c r="S298" i="54" s="1"/>
  <c r="AT315" i="54"/>
  <c r="S87" i="54"/>
  <c r="M17" i="1"/>
  <c r="M6" i="1" s="1"/>
  <c r="H17" i="1"/>
  <c r="H6" i="1" s="1"/>
  <c r="V38" i="1"/>
  <c r="V27" i="1" s="1"/>
  <c r="U315" i="54" s="1"/>
  <c r="U322" i="54" s="1"/>
  <c r="R38" i="1"/>
  <c r="R27" i="1" s="1"/>
  <c r="Q315" i="54" s="1"/>
  <c r="Q322" i="54" s="1"/>
  <c r="D290" i="54"/>
  <c r="D298" i="54" s="1"/>
  <c r="D87" i="54"/>
  <c r="D95" i="54" s="1"/>
  <c r="AE315" i="54"/>
  <c r="AE322" i="54" s="1"/>
  <c r="Z290" i="54"/>
  <c r="Z298" i="54" s="1"/>
  <c r="BA315" i="54"/>
  <c r="BA322" i="54" s="1"/>
  <c r="Z87" i="54"/>
  <c r="Z95" i="54" s="1"/>
  <c r="H38" i="1"/>
  <c r="H27" i="1" s="1"/>
  <c r="G315" i="54" s="1"/>
  <c r="G322" i="54" s="1"/>
  <c r="AV6" i="21"/>
  <c r="AV8" i="21" s="1"/>
  <c r="AV26" i="58"/>
  <c r="AV29" i="58" s="1"/>
  <c r="AV6" i="22"/>
  <c r="AV12" i="22" s="1"/>
  <c r="AV14" i="22"/>
  <c r="AV13" i="21"/>
  <c r="AV5" i="58"/>
  <c r="P87" i="54" l="1"/>
  <c r="AQ315" i="54"/>
  <c r="BG298" i="54"/>
  <c r="BE298" i="54"/>
  <c r="AU407" i="54"/>
  <c r="AU429" i="54" s="1"/>
  <c r="AU337" i="54"/>
  <c r="AV30" i="58"/>
  <c r="AV33" i="58" s="1"/>
  <c r="AV43" i="22"/>
  <c r="AV5" i="22"/>
  <c r="AV7" i="50"/>
  <c r="AV29" i="22"/>
  <c r="AV39" i="22" s="1"/>
  <c r="AV36" i="21"/>
  <c r="AV5" i="21"/>
  <c r="AV8" i="50"/>
  <c r="DO61" i="60"/>
  <c r="AV24" i="39"/>
  <c r="AV21" i="21"/>
  <c r="AV35" i="21" s="1"/>
  <c r="AV25" i="50"/>
  <c r="DO62" i="60"/>
  <c r="AV39" i="39"/>
  <c r="AV43" i="39" s="1"/>
  <c r="AU461" i="54"/>
  <c r="AU487" i="54" s="1"/>
  <c r="AV20" i="22"/>
  <c r="AV28" i="22" s="1"/>
  <c r="AV24" i="50"/>
  <c r="AU353" i="54"/>
  <c r="AU592" i="54"/>
  <c r="DO87" i="60"/>
  <c r="AV35" i="39"/>
  <c r="F87" i="54"/>
  <c r="F95" i="54" s="1"/>
  <c r="AG315" i="54"/>
  <c r="AG322" i="54" s="1"/>
  <c r="F290" i="54"/>
  <c r="F298" i="54" s="1"/>
  <c r="BH298" i="54"/>
  <c r="AH315" i="54"/>
  <c r="AH322" i="54" s="1"/>
  <c r="G290" i="54"/>
  <c r="G298" i="54" s="1"/>
  <c r="G87" i="54"/>
  <c r="G95" i="54" s="1"/>
  <c r="AR315" i="54"/>
  <c r="AS315" i="54"/>
  <c r="R87" i="54"/>
  <c r="R290" i="54"/>
  <c r="R298" i="54" s="1"/>
  <c r="J95" i="54"/>
  <c r="BD95" i="54" s="1"/>
  <c r="BD296" i="54"/>
  <c r="BD94" i="54"/>
  <c r="BD93" i="54"/>
  <c r="BD91" i="54"/>
  <c r="BD295" i="54"/>
  <c r="BD89" i="54"/>
  <c r="BD292" i="54"/>
  <c r="BD92" i="54"/>
  <c r="BD293" i="54"/>
  <c r="BD90" i="54"/>
  <c r="BD294" i="54"/>
  <c r="BD297" i="54"/>
  <c r="U87" i="54"/>
  <c r="U95" i="54" s="1"/>
  <c r="Q87" i="54"/>
  <c r="BG318" i="54"/>
  <c r="BG319" i="54"/>
  <c r="AN322" i="54"/>
  <c r="BG322" i="54" s="1"/>
  <c r="BG320" i="54"/>
  <c r="BG317" i="54"/>
  <c r="BG321" i="54"/>
  <c r="AK322" i="54"/>
  <c r="BD322" i="54" s="1"/>
  <c r="BD320" i="54"/>
  <c r="BD317" i="54"/>
  <c r="BD319" i="54"/>
  <c r="BD321" i="54"/>
  <c r="BD318" i="54"/>
  <c r="AV315" i="54"/>
  <c r="AV322" i="54" s="1"/>
  <c r="BJ321" i="54"/>
  <c r="AQ322" i="54"/>
  <c r="BJ322" i="54" s="1"/>
  <c r="BJ320" i="54"/>
  <c r="BJ318" i="54"/>
  <c r="BJ317" i="54"/>
  <c r="BJ319" i="54"/>
  <c r="L290" i="54"/>
  <c r="L298" i="54" s="1"/>
  <c r="AM315" i="54"/>
  <c r="L87" i="54"/>
  <c r="I87" i="54"/>
  <c r="AJ315" i="54"/>
  <c r="AJ322" i="54" s="1"/>
  <c r="I290" i="54"/>
  <c r="I298" i="54" s="1"/>
  <c r="BG297" i="54"/>
  <c r="BG294" i="54"/>
  <c r="BG89" i="54"/>
  <c r="BG293" i="54"/>
  <c r="BG295" i="54"/>
  <c r="BG90" i="54"/>
  <c r="BG94" i="54"/>
  <c r="BG292" i="54"/>
  <c r="BG91" i="54"/>
  <c r="M95" i="54"/>
  <c r="BG95" i="54" s="1"/>
  <c r="BG296" i="54"/>
  <c r="BG92" i="54"/>
  <c r="BG93" i="54"/>
  <c r="BD298" i="54"/>
  <c r="K95" i="54"/>
  <c r="BE95" i="54" s="1"/>
  <c r="BE92" i="54"/>
  <c r="BE295" i="54"/>
  <c r="BE89" i="54"/>
  <c r="BE90" i="54"/>
  <c r="BE93" i="54"/>
  <c r="BE292" i="54"/>
  <c r="BE294" i="54"/>
  <c r="BE297" i="54"/>
  <c r="BE293" i="54"/>
  <c r="BE91" i="54"/>
  <c r="BE296" i="54"/>
  <c r="BE94" i="54"/>
  <c r="BJ294" i="54"/>
  <c r="BJ94" i="54"/>
  <c r="BJ91" i="54"/>
  <c r="BJ92" i="54"/>
  <c r="BJ90" i="54"/>
  <c r="BJ93" i="54"/>
  <c r="BJ296" i="54"/>
  <c r="P95" i="54"/>
  <c r="BJ95" i="54" s="1"/>
  <c r="BJ293" i="54"/>
  <c r="BJ89" i="54"/>
  <c r="BJ292" i="54"/>
  <c r="BJ295" i="54"/>
  <c r="BJ297" i="54"/>
  <c r="BM94" i="54"/>
  <c r="BM89" i="54"/>
  <c r="BM297" i="54"/>
  <c r="BM292" i="54"/>
  <c r="BM296" i="54"/>
  <c r="BM93" i="54"/>
  <c r="S95" i="54"/>
  <c r="BM95" i="54" s="1"/>
  <c r="BM294" i="54"/>
  <c r="BM293" i="54"/>
  <c r="BM91" i="54"/>
  <c r="BM92" i="54"/>
  <c r="BM295" i="54"/>
  <c r="BM90" i="54"/>
  <c r="BI89" i="54"/>
  <c r="BI292" i="54"/>
  <c r="BI293" i="54"/>
  <c r="BI93" i="54"/>
  <c r="BI295" i="54"/>
  <c r="O95" i="54"/>
  <c r="BI95" i="54" s="1"/>
  <c r="BI94" i="54"/>
  <c r="BI92" i="54"/>
  <c r="BI90" i="54"/>
  <c r="BI296" i="54"/>
  <c r="BI297" i="54"/>
  <c r="BI91" i="54"/>
  <c r="BI294" i="54"/>
  <c r="P290" i="54"/>
  <c r="P298" i="54" s="1"/>
  <c r="BJ298" i="54" s="1"/>
  <c r="AT322" i="54"/>
  <c r="BM322" i="54" s="1"/>
  <c r="BM317" i="54"/>
  <c r="BM320" i="54"/>
  <c r="BM319" i="54"/>
  <c r="BM318" i="54"/>
  <c r="BM321" i="54"/>
  <c r="AA290" i="54"/>
  <c r="AA298" i="54" s="1"/>
  <c r="AA87" i="54"/>
  <c r="AA95" i="54" s="1"/>
  <c r="BB315" i="54"/>
  <c r="BB322" i="54" s="1"/>
  <c r="BH318" i="54"/>
  <c r="BH321" i="54"/>
  <c r="BH319" i="54"/>
  <c r="BH317" i="54"/>
  <c r="AO322" i="54"/>
  <c r="BH322" i="54" s="1"/>
  <c r="BH320" i="54"/>
  <c r="BI298" i="54"/>
  <c r="V87" i="54"/>
  <c r="V95" i="54" s="1"/>
  <c r="AL322" i="54"/>
  <c r="BE322" i="54" s="1"/>
  <c r="BE318" i="54"/>
  <c r="BE319" i="54"/>
  <c r="BE317" i="54"/>
  <c r="BE321" i="54"/>
  <c r="BE320" i="54"/>
  <c r="BM298" i="54"/>
  <c r="AP322" i="54"/>
  <c r="BI322" i="54" s="1"/>
  <c r="BI321" i="54"/>
  <c r="BI320" i="54"/>
  <c r="BI319" i="54"/>
  <c r="BI318" i="54"/>
  <c r="BI317" i="54"/>
  <c r="AW315" i="54"/>
  <c r="AW322" i="54" s="1"/>
  <c r="BH91" i="54"/>
  <c r="BH94" i="54"/>
  <c r="BH92" i="54"/>
  <c r="BH90" i="54"/>
  <c r="BH294" i="54"/>
  <c r="BH293" i="54"/>
  <c r="BH292" i="54"/>
  <c r="BH297" i="54"/>
  <c r="BH296" i="54"/>
  <c r="BH295" i="54"/>
  <c r="BH93" i="54"/>
  <c r="BH89" i="54"/>
  <c r="N95" i="54"/>
  <c r="BH95" i="54" s="1"/>
  <c r="V290" i="54"/>
  <c r="V298" i="54" s="1"/>
  <c r="Q290" i="54"/>
  <c r="Q298" i="54" s="1"/>
  <c r="U290" i="54"/>
  <c r="U298" i="54" s="1"/>
  <c r="BK298" i="54" l="1"/>
  <c r="AV16" i="50"/>
  <c r="AV6" i="50"/>
  <c r="AU336" i="54"/>
  <c r="AU387" i="54"/>
  <c r="AV48" i="21"/>
  <c r="AV52" i="21" s="1"/>
  <c r="AU399" i="54"/>
  <c r="AV40" i="21"/>
  <c r="AV33" i="50"/>
  <c r="AV23" i="50"/>
  <c r="DO83" i="60"/>
  <c r="DO89" i="60" s="1"/>
  <c r="AU335" i="54"/>
  <c r="AU361" i="54"/>
  <c r="AU383" i="54" s="1"/>
  <c r="AV44" i="22"/>
  <c r="AV48" i="22" s="1"/>
  <c r="BF298" i="54"/>
  <c r="BC298" i="54"/>
  <c r="BL298" i="54"/>
  <c r="BK296" i="54"/>
  <c r="BK94" i="54"/>
  <c r="BK92" i="54"/>
  <c r="BK292" i="54"/>
  <c r="BK297" i="54"/>
  <c r="BK89" i="54"/>
  <c r="BK295" i="54"/>
  <c r="Q95" i="54"/>
  <c r="BK95" i="54" s="1"/>
  <c r="BK293" i="54"/>
  <c r="BK294" i="54"/>
  <c r="BK90" i="54"/>
  <c r="BK93" i="54"/>
  <c r="BK91" i="54"/>
  <c r="BL94" i="54"/>
  <c r="BL93" i="54"/>
  <c r="BL297" i="54"/>
  <c r="BL296" i="54"/>
  <c r="BL294" i="54"/>
  <c r="BL90" i="54"/>
  <c r="BL293" i="54"/>
  <c r="BL91" i="54"/>
  <c r="BL292" i="54"/>
  <c r="BL295" i="54"/>
  <c r="R95" i="54"/>
  <c r="BL95" i="54" s="1"/>
  <c r="BL89" i="54"/>
  <c r="BL92" i="54"/>
  <c r="BC293" i="54"/>
  <c r="BC89" i="54"/>
  <c r="BC295" i="54"/>
  <c r="BC296" i="54"/>
  <c r="BC294" i="54"/>
  <c r="BC292" i="54"/>
  <c r="I95" i="54"/>
  <c r="BC95" i="54" s="1"/>
  <c r="BC93" i="54"/>
  <c r="BC92" i="54"/>
  <c r="BC297" i="54"/>
  <c r="BC91" i="54"/>
  <c r="BC90" i="54"/>
  <c r="BC94" i="54"/>
  <c r="BL317" i="54"/>
  <c r="BL318" i="54"/>
  <c r="BL319" i="54"/>
  <c r="BL320" i="54"/>
  <c r="BL321" i="54"/>
  <c r="AS322" i="54"/>
  <c r="BL322" i="54" s="1"/>
  <c r="BF89" i="54"/>
  <c r="BF295" i="54"/>
  <c r="BF292" i="54"/>
  <c r="BF296" i="54"/>
  <c r="BF94" i="54"/>
  <c r="BF90" i="54"/>
  <c r="BF93" i="54"/>
  <c r="BF91" i="54"/>
  <c r="L95" i="54"/>
  <c r="BF95" i="54" s="1"/>
  <c r="BF293" i="54"/>
  <c r="BF92" i="54"/>
  <c r="BF297" i="54"/>
  <c r="BF294" i="54"/>
  <c r="AR322" i="54"/>
  <c r="BK322" i="54" s="1"/>
  <c r="BK318" i="54"/>
  <c r="BK317" i="54"/>
  <c r="BK320" i="54"/>
  <c r="BK319" i="54"/>
  <c r="BK321" i="54"/>
  <c r="BF320" i="54"/>
  <c r="BF319" i="54"/>
  <c r="BF321" i="54"/>
  <c r="BF318" i="54"/>
  <c r="AM322" i="54"/>
  <c r="BF322" i="54" s="1"/>
  <c r="BF317" i="54"/>
  <c r="AU403" i="54" l="1"/>
  <c r="AU577" i="54"/>
  <c r="AU596" i="54" s="1"/>
  <c r="AU341" i="54"/>
  <c r="AU357" i="54" s="1"/>
</calcChain>
</file>

<file path=xl/sharedStrings.xml><?xml version="1.0" encoding="utf-8"?>
<sst xmlns="http://schemas.openxmlformats.org/spreadsheetml/2006/main" count="1147" uniqueCount="236">
  <si>
    <t>Total</t>
  </si>
  <si>
    <t>(million cubic metres)</t>
  </si>
  <si>
    <t>Import value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</si>
  <si>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</si>
  <si>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</si>
  <si>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</si>
  <si>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</si>
  <si>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</si>
  <si>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</si>
  <si>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</si>
  <si>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</si>
  <si>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</si>
  <si>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</si>
  <si>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>(US$ billion, cif, nominal)</t>
  </si>
  <si>
    <t xml:space="preserve">Paper </t>
  </si>
  <si>
    <t xml:space="preserve">Others </t>
  </si>
  <si>
    <t xml:space="preserve"> Africa: </t>
  </si>
  <si>
    <t>Volume</t>
  </si>
  <si>
    <t xml:space="preserve">Indonesia </t>
  </si>
  <si>
    <t xml:space="preserve"> Russia </t>
  </si>
  <si>
    <t>Others</t>
  </si>
  <si>
    <t xml:space="preserve">Mexico </t>
  </si>
  <si>
    <t xml:space="preserve">Belgium </t>
  </si>
  <si>
    <t xml:space="preserve">France </t>
  </si>
  <si>
    <t xml:space="preserve">Germany </t>
  </si>
  <si>
    <t xml:space="preserve">South Korea </t>
  </si>
  <si>
    <t xml:space="preserve">China </t>
  </si>
  <si>
    <t xml:space="preserve"> Source</t>
  </si>
  <si>
    <t xml:space="preserve"> Product group</t>
  </si>
  <si>
    <t xml:space="preserve">Poland </t>
  </si>
  <si>
    <t xml:space="preserve">Italy </t>
  </si>
  <si>
    <t xml:space="preserve">Sweden </t>
  </si>
  <si>
    <t>Other Timber Sector</t>
  </si>
  <si>
    <t>Other Paper Sector</t>
  </si>
  <si>
    <t xml:space="preserve">VPA core products </t>
  </si>
  <si>
    <t>Product groups</t>
  </si>
  <si>
    <t>Presenting the data to more than two significant figures or to more than two decimal places would not be warranted.</t>
  </si>
  <si>
    <t>4403 (logs),  4407 (sawn wood),  4408 (veneer),  4412 (plywood) which together are described herein as VPA core products;</t>
  </si>
  <si>
    <t xml:space="preserve">Norway </t>
  </si>
  <si>
    <t xml:space="preserve">Austria </t>
  </si>
  <si>
    <t xml:space="preserve">Finland </t>
  </si>
  <si>
    <t xml:space="preserve">Czech Republic </t>
  </si>
  <si>
    <t>(million tonnes)</t>
  </si>
  <si>
    <t xml:space="preserve">Other panels </t>
  </si>
  <si>
    <t xml:space="preserve">Mouldings &amp; Joinery </t>
  </si>
  <si>
    <t xml:space="preserve">Netherlands </t>
  </si>
  <si>
    <t>Import value (US$ million, cif, nominal)</t>
  </si>
  <si>
    <t>Wood volume (million cubic metres)</t>
  </si>
  <si>
    <t>RWE volume (million cubic metres)</t>
  </si>
  <si>
    <t xml:space="preserve"> Weight (million tonne)</t>
  </si>
  <si>
    <t>Source</t>
  </si>
  <si>
    <t xml:space="preserve">Ivory Coast </t>
  </si>
  <si>
    <t xml:space="preserve">Spain </t>
  </si>
  <si>
    <t xml:space="preserve">UK </t>
  </si>
  <si>
    <t xml:space="preserve">Egypt </t>
  </si>
  <si>
    <t xml:space="preserve">Israel </t>
  </si>
  <si>
    <t xml:space="preserve">Japan </t>
  </si>
  <si>
    <t xml:space="preserve">Lebanon </t>
  </si>
  <si>
    <t xml:space="preserve">Turkey </t>
  </si>
  <si>
    <t xml:space="preserve">Ukraine </t>
  </si>
  <si>
    <t xml:space="preserve">Switzerland </t>
  </si>
  <si>
    <t xml:space="preserve">Hungary </t>
  </si>
  <si>
    <t xml:space="preserve">Slovakia </t>
  </si>
  <si>
    <t xml:space="preserve">Slovenia </t>
  </si>
  <si>
    <t>Import value (US$ billion, cif, nominal)</t>
  </si>
  <si>
    <t>Imports from all countries</t>
  </si>
  <si>
    <t>Weight</t>
  </si>
  <si>
    <t xml:space="preserve"> North America: </t>
  </si>
  <si>
    <t xml:space="preserve">Canada </t>
  </si>
  <si>
    <t xml:space="preserve">USA </t>
  </si>
  <si>
    <t xml:space="preserve">United Arab Emirates </t>
  </si>
  <si>
    <t xml:space="preserve">Syria </t>
  </si>
  <si>
    <t xml:space="preserve">Saudi Arabia </t>
  </si>
  <si>
    <t xml:space="preserve">Libya </t>
  </si>
  <si>
    <t xml:space="preserve">Hong Kong </t>
  </si>
  <si>
    <t xml:space="preserve">Malaysia </t>
  </si>
  <si>
    <t xml:space="preserve">Belarus </t>
  </si>
  <si>
    <t xml:space="preserve">Bosnia &amp; Herzegovina </t>
  </si>
  <si>
    <t>Yugoslavia</t>
  </si>
  <si>
    <t xml:space="preserve">Bulgaria </t>
  </si>
  <si>
    <t xml:space="preserve">Greece </t>
  </si>
  <si>
    <t xml:space="preserve">Palestine </t>
  </si>
  <si>
    <t xml:space="preserve">Pakistan </t>
  </si>
  <si>
    <t xml:space="preserve">Morocco </t>
  </si>
  <si>
    <t xml:space="preserve">Tunisia </t>
  </si>
  <si>
    <t xml:space="preserve">Moldova </t>
  </si>
  <si>
    <t xml:space="preserve">Montenegro </t>
  </si>
  <si>
    <t xml:space="preserve">Serbia </t>
  </si>
  <si>
    <t xml:space="preserve">Serbia Montenegro </t>
  </si>
  <si>
    <t xml:space="preserve">Jordan </t>
  </si>
  <si>
    <t xml:space="preserve">Kuwait </t>
  </si>
  <si>
    <t xml:space="preserve">Unspecified </t>
  </si>
  <si>
    <t xml:space="preserve"> East Asia: </t>
  </si>
  <si>
    <t xml:space="preserve"> Middle East:</t>
  </si>
  <si>
    <t xml:space="preserve"> Eastern Europe:</t>
  </si>
  <si>
    <t xml:space="preserve"> Rest of World:</t>
  </si>
  <si>
    <t xml:space="preserve">Others  </t>
  </si>
  <si>
    <t>Export value</t>
  </si>
  <si>
    <t>(US$ billion, fob, nominal)</t>
  </si>
  <si>
    <t>Exports to all countries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</si>
  <si>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</si>
  <si>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</rPr>
      <t xml:space="preserve"> are here defined as those which must as a minimum be covered by a VPA under the EC's FLEGT initiative, namely logs, sawn wood, veneer and plywood.</t>
    </r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</si>
  <si>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</si>
  <si>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 xml:space="preserve">Chips &amp; residues </t>
  </si>
  <si>
    <t>For Timber Sector products, volume has been determined by multiplying weight by 1.4 m3/tonne if volume is either not provided or reported by the source to be either more than 2.8 m3/tonne or less than 0.7 m3/tonne.</t>
  </si>
  <si>
    <t xml:space="preserve">Russia </t>
  </si>
  <si>
    <t xml:space="preserve"> Africa </t>
  </si>
  <si>
    <t xml:space="preserve"> North America </t>
  </si>
  <si>
    <t xml:space="preserve"> South America </t>
  </si>
  <si>
    <t xml:space="preserve"> East Asia </t>
  </si>
  <si>
    <t xml:space="preserve"> Rest of World </t>
  </si>
  <si>
    <t xml:space="preserve"> Eastern Europe </t>
  </si>
  <si>
    <t xml:space="preserve"> Middle East </t>
  </si>
  <si>
    <t>Other products</t>
  </si>
  <si>
    <t xml:space="preserve"> East Asia:</t>
  </si>
  <si>
    <t>From outside the EU</t>
  </si>
  <si>
    <t>Romania's imports of wood-based products from outside the EU  (overview)</t>
  </si>
  <si>
    <t>Romania's imports of wood-based products from outside the EU  (by product)</t>
  </si>
  <si>
    <t>Romania's imports of VPA core products from outside the EU  (by supplying country)</t>
  </si>
  <si>
    <t>Romania's imports of other Timber Sector products from outside the EU  (by supplying country)</t>
  </si>
  <si>
    <t>Romania's imports of other Paper Sector products from outside the EU  (by supplying country)</t>
  </si>
  <si>
    <t>Romania's imports of sawn wood from outside the EU  (by supplying country)</t>
  </si>
  <si>
    <t>Romania's imports of other panels from outside the EU  (by supplying country)</t>
  </si>
  <si>
    <t>Romania's imports of mouldings &amp; joinery from outside the EU  (by supplying country)</t>
  </si>
  <si>
    <t>Romania's imports of wooden furniture from outside the EU  (by supplying country)</t>
  </si>
  <si>
    <t>Romania's imports of paper from outside the EU  (by supplying country)</t>
  </si>
  <si>
    <t>Timber Sector logs</t>
  </si>
  <si>
    <t>Russia</t>
  </si>
  <si>
    <t>Romania's imports of plywood from outside the EU  (by supplying country)</t>
  </si>
  <si>
    <t>There should not be any differences between the data published by Eurostat and individual EU member states.</t>
  </si>
  <si>
    <t>Eurostat is also the source for the exchange rates used in converting Euro to US Dollars.</t>
  </si>
  <si>
    <t>Note 2: Saw dust and wood waste (commodity codes 44013*, described herein as wood residues) might include fuel wood (e.g. as briquettes).</t>
  </si>
  <si>
    <t>940161, 940169, 940330, 940340, 940350, 940360 (wooden furniture)</t>
  </si>
  <si>
    <t>440121, 440122, 440130 (wood chips and residues),  4701, 4702, 4703, 4704, 4705 (wood-based pulp),  48 (paper)</t>
  </si>
  <si>
    <t>RWE volume for the main products groups traded has been estimated by multiplying</t>
  </si>
  <si>
    <t>Wood is assumed assumed here to account for 100% of the weight of upholstered wooden furniture.</t>
  </si>
  <si>
    <r>
      <t xml:space="preserve">The source of the trade statistics used is Eurostat - monthly data, eight digit CN (i.e. HS) codes - </t>
    </r>
    <r>
      <rPr>
        <sz val="10"/>
        <color indexed="12"/>
        <rFont val="Arial"/>
        <family val="2"/>
      </rPr>
      <t>http://epp.eurostat.ec.europa.eu/newxtweb/</t>
    </r>
  </si>
  <si>
    <r>
      <t>Paper Sector products</t>
    </r>
    <r>
      <rPr>
        <sz val="10"/>
        <rFont val="Arial"/>
        <family val="2"/>
      </rPr>
      <t xml:space="preserve"> are here defined as wood chips, wood residues, pulpwood logs, wood-based pulp, and paper.  They exclude waste paper and pulp based on this.</t>
    </r>
  </si>
  <si>
    <r>
      <t>Other panels</t>
    </r>
    <r>
      <rPr>
        <sz val="10"/>
        <rFont val="Arial"/>
        <family val="2"/>
      </rPr>
      <t xml:space="preserve"> are here defined as wood-based panels (including plywood)</t>
    </r>
  </si>
  <si>
    <t>The product groups specified correspond with the commodity codes designated in the UN's Harmonised System, notably:</t>
  </si>
  <si>
    <t>4409 (mouldings),  4410 (particleboard),  4411 (fibre board),  4418 (joinery),  4420 (ornaments),  44219099 (not elsewhere specified)</t>
  </si>
  <si>
    <t>volume by 1.4 (particleboard),  1.8 (sawn wood and fibre board), 1.9 (veneer and mouldings),  2.3 (plywood),  2.5 (joinery),  2.5 (ornaments),  2.5 (not elsewhere specified) and -</t>
  </si>
  <si>
    <t>in units of cubic metres per tonne - weight by 1.6 (wood chips and wood residues),  2.8 (wooden furniture),  3.5 (paper),  4.5 (wood-based pulp).</t>
  </si>
  <si>
    <t xml:space="preserve">Wooden furniture </t>
  </si>
  <si>
    <t xml:space="preserve">Pulpwood logs </t>
  </si>
  <si>
    <t>Note: pulpwood logs included as Timber Sector logs prior to 2002</t>
  </si>
  <si>
    <t>Mouldings&amp;Joinery</t>
  </si>
  <si>
    <t>Romania's imports of wood-based products from within and outside the EU  (by product)</t>
  </si>
  <si>
    <t>Romania's imports of wood-based products from within and from outside the EU  (by product and supplying region)</t>
  </si>
  <si>
    <t>Note: the source does not enable the subdivision of logs between the Timber and Paper Sectors prior to 2002</t>
  </si>
  <si>
    <t>Note 1: Most countries do not classify pulpwood logs as a discrete commodity, despite there generally being a clear difference between pulpwood logs and saw and veneer logs.</t>
  </si>
  <si>
    <t>Pulpwood logs are here defined as 44039930 and, for the period 2002-2008, 44032019, 44032039, 44032099, and 44039959 (as implied by http://www.metla.fi/metinfo/tilasto/julkaisut/vsk/2008/vsk08_11.pdf  Table 11.4)</t>
  </si>
  <si>
    <r>
      <t xml:space="preserve">Charts which summarise the quantity and trade value for </t>
    </r>
    <r>
      <rPr>
        <b/>
        <sz val="10"/>
        <color indexed="10"/>
        <rFont val="Arial"/>
        <family val="2"/>
      </rPr>
      <t>Romania</t>
    </r>
    <r>
      <rPr>
        <sz val="10"/>
        <rFont val="Arial"/>
        <family val="2"/>
      </rPr>
      <t>'s imports from within the EU are provided in a separate file.</t>
    </r>
  </si>
  <si>
    <t xml:space="preserve"> Destination </t>
  </si>
  <si>
    <r>
      <t>Estimated</t>
    </r>
    <r>
      <rPr>
        <b/>
        <sz val="12"/>
        <rFont val="Arial"/>
        <family val="2"/>
      </rPr>
      <t xml:space="preserve"> roundwood equivalent volume</t>
    </r>
  </si>
  <si>
    <r>
      <t xml:space="preserve">(US$ </t>
    </r>
    <r>
      <rPr>
        <sz val="10"/>
        <rFont val="Arial"/>
      </rPr>
      <t>million, fob, nominal)</t>
    </r>
  </si>
  <si>
    <r>
      <t>Estimated</t>
    </r>
    <r>
      <rPr>
        <b/>
        <sz val="12"/>
        <rFont val="Arial"/>
        <family val="2"/>
      </rPr>
      <t xml:space="preserve"> RWE Volume</t>
    </r>
  </si>
  <si>
    <r>
      <t xml:space="preserve">(US$ </t>
    </r>
    <r>
      <rPr>
        <sz val="10"/>
        <rFont val="Arial"/>
      </rPr>
      <t>billion, fob, nominal)</t>
    </r>
  </si>
  <si>
    <r>
      <t xml:space="preserve">(US$ </t>
    </r>
    <r>
      <rPr>
        <sz val="10"/>
        <rFont val="Arial"/>
      </rPr>
      <t>billion, cif, nominal)</t>
    </r>
  </si>
  <si>
    <r>
      <t xml:space="preserve">(US$ </t>
    </r>
    <r>
      <rPr>
        <sz val="10"/>
        <rFont val="Arial"/>
      </rPr>
      <t>million, cif, nominal)</t>
    </r>
  </si>
  <si>
    <t xml:space="preserve"> Bulgaria </t>
  </si>
  <si>
    <t xml:space="preserve"> Austria </t>
  </si>
  <si>
    <t xml:space="preserve"> Hungary </t>
  </si>
  <si>
    <t xml:space="preserve"> Italy </t>
  </si>
  <si>
    <t xml:space="preserve"> Israel </t>
  </si>
  <si>
    <t xml:space="preserve"> South Korea </t>
  </si>
  <si>
    <t xml:space="preserve"> Slovakia </t>
  </si>
  <si>
    <t xml:space="preserve"> Yugoslavia </t>
  </si>
  <si>
    <t xml:space="preserve"> Saudi Arabia </t>
  </si>
  <si>
    <t xml:space="preserve"> Egypt </t>
  </si>
  <si>
    <t xml:space="preserve">  Spain </t>
  </si>
  <si>
    <t xml:space="preserve"> Greece </t>
  </si>
  <si>
    <t xml:space="preserve"> Iraq </t>
  </si>
  <si>
    <t xml:space="preserve"> Algeria </t>
  </si>
  <si>
    <t xml:space="preserve"> Macedonia </t>
  </si>
  <si>
    <t xml:space="preserve"> Middle East: </t>
  </si>
  <si>
    <t xml:space="preserve"> Ukraine</t>
  </si>
  <si>
    <t xml:space="preserve"> Eastern Europe: </t>
  </si>
  <si>
    <t xml:space="preserve">Greece  </t>
  </si>
  <si>
    <t xml:space="preserve">Bulgaria  </t>
  </si>
  <si>
    <t xml:space="preserve"> Rest of World: </t>
  </si>
  <si>
    <t>Romania's exports of wood-based products to countries outside the EU  (overview)</t>
  </si>
  <si>
    <t>Sawn wood</t>
  </si>
  <si>
    <t xml:space="preserve">UAE </t>
  </si>
  <si>
    <t xml:space="preserve">Middle East </t>
  </si>
  <si>
    <t>Export value (US$ billion, fob, nominal)</t>
  </si>
  <si>
    <t>Export value (US$ million, fob, nominal)</t>
  </si>
  <si>
    <t>Romania's exports of wood-based products to countries outside the EU  (by product)</t>
  </si>
  <si>
    <t xml:space="preserve">Africa </t>
  </si>
  <si>
    <t>Serbia</t>
  </si>
  <si>
    <t>Romania's exports of VPA core products to countries outside the EU  (by destination country)</t>
  </si>
  <si>
    <t>Romania's exports of other Timber Sector products to countries outside the EU  (by destination country)</t>
  </si>
  <si>
    <t>Romania's exports of other Paper Sector products to countries outside the EU  (by destination country)</t>
  </si>
  <si>
    <t>Romania's exports of sawn wood to countries outside the EU  (by destination country)</t>
  </si>
  <si>
    <t>Romania's exports of plywood to countries outside the EU  (by destination country)</t>
  </si>
  <si>
    <t>Romania's exports of other panels to countries outside the EU  (by destination country)</t>
  </si>
  <si>
    <t>Romania's exports of wooden furniture to countries outside the EU  (by destination country)</t>
  </si>
  <si>
    <t>Romania's exports of paper to countries outside the EU  (by destination country)</t>
  </si>
  <si>
    <t>Romania's exports of wood-based products to countries within and outside the EU  (by product and destination region)</t>
  </si>
  <si>
    <t>Romania's exports of wood-based products to countries within and outside the EU  (by product)</t>
  </si>
  <si>
    <t>Romania's exports of logs to countries outside the EU  (by destination country)</t>
  </si>
  <si>
    <t>Romania's imports of "Timber Sector" logs from outside the EU  (by supplying country)</t>
  </si>
  <si>
    <t>Romania's imports of "pulpwood" logs from outside the EU  (by supplying country)</t>
  </si>
  <si>
    <t>Romania's exports of "Timber Sector" logs to countries outside the EU  (by destination country)</t>
  </si>
  <si>
    <t>Romania's exports of "pulpwood" logs to countries outside the EU  (by destination country)</t>
  </si>
  <si>
    <t>Logs</t>
  </si>
  <si>
    <t xml:space="preserve">Qatar </t>
  </si>
  <si>
    <t xml:space="preserve">Taiwan </t>
  </si>
  <si>
    <r>
      <t xml:space="preserve">It presents tables which summarise the quantity and import [/export] value of </t>
    </r>
    <r>
      <rPr>
        <b/>
        <sz val="10"/>
        <color indexed="10"/>
        <rFont val="Arial"/>
        <family val="2"/>
      </rPr>
      <t>Romania</t>
    </r>
    <r>
      <rPr>
        <sz val="10"/>
        <rFont val="Arial"/>
        <family val="2"/>
      </rPr>
      <t>'s imports [/exports] of wood-based products in total and from [/to] countries both within and outside the EU.</t>
    </r>
  </si>
  <si>
    <r>
      <t xml:space="preserve">This file provides charts which summarise the quantity and import [/ export] value of </t>
    </r>
    <r>
      <rPr>
        <b/>
        <sz val="10"/>
        <color indexed="10"/>
        <rFont val="Arial"/>
        <family val="2"/>
      </rPr>
      <t>Romania</t>
    </r>
    <r>
      <rPr>
        <sz val="10"/>
        <rFont val="Arial"/>
        <family val="2"/>
      </rPr>
      <t>'s imports [/exports] of wood-based products in total and from [/to] countries outside the EU.</t>
    </r>
  </si>
  <si>
    <t>Imports from all 28 EU member states</t>
  </si>
  <si>
    <t>Exports to all 28 EU member states</t>
  </si>
  <si>
    <t xml:space="preserve"> EU-28:</t>
  </si>
  <si>
    <t xml:space="preserve"> EU-28 </t>
  </si>
  <si>
    <t>(thousand tonnes)</t>
  </si>
  <si>
    <t>Panels (excluding plywood)</t>
  </si>
  <si>
    <t>EU-28</t>
  </si>
  <si>
    <t>Export value  (US$ million, fob, nominal)</t>
  </si>
  <si>
    <t>Austria</t>
  </si>
  <si>
    <t>Hungary</t>
  </si>
  <si>
    <t>Italy</t>
  </si>
  <si>
    <t>Romania's exports of logs and sawn wood (by destination country)</t>
  </si>
  <si>
    <t>Romania's exports of sawn wood  (by destination country)</t>
  </si>
  <si>
    <t>China</t>
  </si>
  <si>
    <t>Japan</t>
  </si>
  <si>
    <t>Egypt</t>
  </si>
  <si>
    <t>Middle East</t>
  </si>
  <si>
    <t>Turkey</t>
  </si>
  <si>
    <t>Rest of EU28</t>
  </si>
  <si>
    <t>Rest of world</t>
  </si>
  <si>
    <t>NB includes pellets prior to 2009</t>
  </si>
  <si>
    <t>NB data for pellets included with ChipsAndResidues prior to 2009</t>
  </si>
  <si>
    <t xml:space="preserve"> Fuel sector:</t>
  </si>
  <si>
    <t xml:space="preserve">Pellets </t>
  </si>
  <si>
    <t xml:space="preserve">Fuelwood </t>
  </si>
  <si>
    <t xml:space="preserve">Charcoal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</si>
</sst>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33">
    <font>
      <sz val="10"/>
      <name val="Arial"/>
    </font>
    <font>
      <sz val="10"/>
      <name val="Arial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i/>
      <sz val="10"/>
      <color indexed="12"/>
      <name val="Arial"/>
      <family val="2"/>
    </font>
    <font>
      <b/>
      <sz val="10"/>
      <color indexed="9"/>
      <name val="Arial"/>
      <family val="2"/>
    </font>
    <font>
      <i/>
      <sz val="10"/>
      <color indexed="10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b/>
      <sz val="11"/>
      <name val="Arial"/>
      <family val="2"/>
    </font>
    <font>
      <i/>
      <sz val="10"/>
      <name val="Arial"/>
      <family val="2"/>
    </font>
    <font>
      <sz val="10"/>
      <name val="Arial"/>
      <family val="2"/>
    </font>
    <font>
      <b/>
      <i/>
      <sz val="12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b/>
      <sz val="11"/>
      <color indexed="53"/>
      <name val="Arial"/>
      <family val="2"/>
    </font>
    <font>
      <i/>
      <sz val="8"/>
      <color indexed="1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52"/>
        <bgColor indexed="64"/>
      </patternFill>
    </fill>
  </fills>
  <borders count="75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double">
        <color indexed="64"/>
      </right>
      <top style="dotted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dotted">
        <color indexed="64"/>
      </top>
      <bottom/>
      <diagonal/>
    </border>
    <border>
      <left style="double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</borders>
  <cellStyleXfs count="1">
    <xf numFmtId="0" fontId="0" fillId="0" borderId="0"/>
  </cellStyleXfs>
  <cellXfs count="548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/>
    <xf numFmtId="0" fontId="0" fillId="0" borderId="5" xfId="0" applyBorder="1" applyAlignment="1">
      <alignment horizontal="right"/>
    </xf>
    <xf numFmtId="0" fontId="3" fillId="0" borderId="6" xfId="0" applyFont="1" applyBorder="1" applyAlignment="1">
      <alignment horizontal="left"/>
    </xf>
    <xf numFmtId="4" fontId="4" fillId="0" borderId="7" xfId="0" applyNumberFormat="1" applyFont="1" applyBorder="1" applyAlignment="1">
      <alignment horizontal="center"/>
    </xf>
    <xf numFmtId="4" fontId="4" fillId="0" borderId="8" xfId="0" applyNumberFormat="1" applyFont="1" applyBorder="1" applyAlignment="1">
      <alignment horizontal="center"/>
    </xf>
    <xf numFmtId="0" fontId="3" fillId="0" borderId="9" xfId="0" applyFont="1" applyBorder="1" applyAlignment="1">
      <alignment horizontal="left"/>
    </xf>
    <xf numFmtId="2" fontId="4" fillId="0" borderId="8" xfId="0" applyNumberFormat="1" applyFont="1" applyBorder="1" applyAlignment="1">
      <alignment horizontal="center"/>
    </xf>
    <xf numFmtId="0" fontId="3" fillId="0" borderId="10" xfId="0" applyFont="1" applyBorder="1" applyAlignment="1">
      <alignment horizontal="left" vertical="center"/>
    </xf>
    <xf numFmtId="0" fontId="10" fillId="0" borderId="0" xfId="0" applyFont="1"/>
    <xf numFmtId="0" fontId="0" fillId="0" borderId="0" xfId="0" applyAlignment="1">
      <alignment wrapText="1"/>
    </xf>
    <xf numFmtId="2" fontId="4" fillId="0" borderId="11" xfId="0" applyNumberFormat="1" applyFont="1" applyBorder="1" applyAlignment="1">
      <alignment horizontal="center"/>
    </xf>
    <xf numFmtId="4" fontId="4" fillId="0" borderId="11" xfId="0" applyNumberFormat="1" applyFont="1" applyBorder="1" applyAlignment="1">
      <alignment horizontal="center"/>
    </xf>
    <xf numFmtId="0" fontId="5" fillId="0" borderId="5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0" fontId="3" fillId="0" borderId="9" xfId="0" applyFont="1" applyBorder="1"/>
    <xf numFmtId="2" fontId="10" fillId="0" borderId="0" xfId="0" applyNumberFormat="1" applyFont="1"/>
    <xf numFmtId="0" fontId="3" fillId="0" borderId="1" xfId="0" applyFont="1" applyBorder="1" applyAlignment="1">
      <alignment vertical="center"/>
    </xf>
    <xf numFmtId="0" fontId="0" fillId="0" borderId="0" xfId="0" applyAlignment="1">
      <alignment horizontal="right"/>
    </xf>
    <xf numFmtId="2" fontId="0" fillId="0" borderId="12" xfId="0" applyNumberFormat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4" fontId="0" fillId="0" borderId="12" xfId="0" applyNumberFormat="1" applyBorder="1" applyAlignment="1">
      <alignment horizontal="center"/>
    </xf>
    <xf numFmtId="0" fontId="3" fillId="0" borderId="14" xfId="0" applyFont="1" applyBorder="1" applyAlignment="1">
      <alignment horizontal="left"/>
    </xf>
    <xf numFmtId="0" fontId="4" fillId="0" borderId="2" xfId="0" applyFont="1" applyFill="1" applyBorder="1" applyAlignment="1">
      <alignment horizontal="right"/>
    </xf>
    <xf numFmtId="0" fontId="8" fillId="0" borderId="0" xfId="0" applyFont="1" applyFill="1"/>
    <xf numFmtId="0" fontId="13" fillId="0" borderId="15" xfId="0" applyFont="1" applyBorder="1" applyAlignment="1">
      <alignment horizontal="center"/>
    </xf>
    <xf numFmtId="0" fontId="13" fillId="0" borderId="16" xfId="0" applyFont="1" applyBorder="1" applyAlignment="1">
      <alignment horizontal="center"/>
    </xf>
    <xf numFmtId="2" fontId="0" fillId="0" borderId="17" xfId="0" applyNumberFormat="1" applyBorder="1" applyAlignment="1">
      <alignment horizontal="center"/>
    </xf>
    <xf numFmtId="4" fontId="0" fillId="0" borderId="17" xfId="0" applyNumberFormat="1" applyBorder="1" applyAlignment="1">
      <alignment horizontal="center"/>
    </xf>
    <xf numFmtId="2" fontId="4" fillId="0" borderId="18" xfId="0" applyNumberFormat="1" applyFont="1" applyBorder="1" applyAlignment="1">
      <alignment horizontal="center"/>
    </xf>
    <xf numFmtId="4" fontId="5" fillId="0" borderId="2" xfId="0" applyNumberFormat="1" applyFont="1" applyBorder="1" applyAlignment="1">
      <alignment vertical="center"/>
    </xf>
    <xf numFmtId="4" fontId="5" fillId="0" borderId="7" xfId="0" applyNumberFormat="1" applyFont="1" applyBorder="1" applyAlignment="1">
      <alignment horizontal="center" vertical="center"/>
    </xf>
    <xf numFmtId="4" fontId="5" fillId="0" borderId="11" xfId="0" applyNumberFormat="1" applyFont="1" applyBorder="1" applyAlignment="1">
      <alignment horizontal="center" vertical="center"/>
    </xf>
    <xf numFmtId="0" fontId="5" fillId="0" borderId="19" xfId="0" applyFont="1" applyBorder="1" applyAlignment="1">
      <alignment horizontal="right" vertical="center"/>
    </xf>
    <xf numFmtId="0" fontId="3" fillId="0" borderId="6" xfId="0" applyFont="1" applyBorder="1"/>
    <xf numFmtId="3" fontId="5" fillId="0" borderId="2" xfId="0" applyNumberFormat="1" applyFont="1" applyBorder="1" applyAlignment="1">
      <alignment vertical="center"/>
    </xf>
    <xf numFmtId="164" fontId="3" fillId="0" borderId="20" xfId="0" applyNumberFormat="1" applyFont="1" applyBorder="1" applyAlignment="1">
      <alignment horizontal="center"/>
    </xf>
    <xf numFmtId="164" fontId="3" fillId="0" borderId="21" xfId="0" applyNumberFormat="1" applyFont="1" applyBorder="1" applyAlignment="1">
      <alignment horizontal="center"/>
    </xf>
    <xf numFmtId="164" fontId="4" fillId="0" borderId="22" xfId="0" applyNumberFormat="1" applyFont="1" applyBorder="1" applyAlignment="1">
      <alignment horizontal="center"/>
    </xf>
    <xf numFmtId="164" fontId="4" fillId="0" borderId="16" xfId="0" applyNumberFormat="1" applyFont="1" applyBorder="1" applyAlignment="1">
      <alignment horizontal="center"/>
    </xf>
    <xf numFmtId="4" fontId="5" fillId="0" borderId="0" xfId="0" applyNumberFormat="1" applyFont="1" applyBorder="1" applyAlignment="1">
      <alignment horizontal="center" vertical="center"/>
    </xf>
    <xf numFmtId="4" fontId="4" fillId="0" borderId="0" xfId="0" applyNumberFormat="1" applyFont="1" applyBorder="1" applyAlignment="1">
      <alignment horizontal="center"/>
    </xf>
    <xf numFmtId="2" fontId="4" fillId="0" borderId="0" xfId="0" applyNumberFormat="1" applyFont="1" applyBorder="1" applyAlignment="1">
      <alignment horizontal="center"/>
    </xf>
    <xf numFmtId="4" fontId="4" fillId="0" borderId="18" xfId="0" applyNumberFormat="1" applyFont="1" applyBorder="1" applyAlignment="1">
      <alignment horizontal="center"/>
    </xf>
    <xf numFmtId="164" fontId="4" fillId="0" borderId="23" xfId="0" applyNumberFormat="1" applyFont="1" applyBorder="1" applyAlignment="1">
      <alignment horizontal="center"/>
    </xf>
    <xf numFmtId="164" fontId="3" fillId="0" borderId="24" xfId="0" applyNumberFormat="1" applyFont="1" applyBorder="1" applyAlignment="1">
      <alignment horizontal="center"/>
    </xf>
    <xf numFmtId="164" fontId="5" fillId="0" borderId="11" xfId="0" applyNumberFormat="1" applyFont="1" applyBorder="1" applyAlignment="1">
      <alignment horizontal="center" vertical="center"/>
    </xf>
    <xf numFmtId="2" fontId="4" fillId="0" borderId="7" xfId="0" applyNumberFormat="1" applyFont="1" applyBorder="1" applyAlignment="1">
      <alignment horizontal="center"/>
    </xf>
    <xf numFmtId="165" fontId="4" fillId="0" borderId="7" xfId="0" applyNumberFormat="1" applyFont="1" applyBorder="1" applyAlignment="1">
      <alignment horizontal="center"/>
    </xf>
    <xf numFmtId="165" fontId="4" fillId="0" borderId="8" xfId="0" applyNumberFormat="1" applyFont="1" applyBorder="1" applyAlignment="1">
      <alignment horizontal="center"/>
    </xf>
    <xf numFmtId="165" fontId="4" fillId="0" borderId="18" xfId="0" applyNumberFormat="1" applyFont="1" applyBorder="1" applyAlignment="1">
      <alignment horizontal="center"/>
    </xf>
    <xf numFmtId="164" fontId="3" fillId="0" borderId="25" xfId="0" applyNumberFormat="1" applyFont="1" applyBorder="1" applyAlignment="1">
      <alignment horizontal="center"/>
    </xf>
    <xf numFmtId="0" fontId="15" fillId="0" borderId="2" xfId="0" applyFont="1" applyFill="1" applyBorder="1" applyAlignment="1">
      <alignment horizontal="right"/>
    </xf>
    <xf numFmtId="0" fontId="14" fillId="0" borderId="2" xfId="0" applyFont="1" applyBorder="1"/>
    <xf numFmtId="0" fontId="0" fillId="0" borderId="0" xfId="0" applyAlignment="1"/>
    <xf numFmtId="0" fontId="8" fillId="0" borderId="0" xfId="0" applyFont="1" applyBorder="1" applyAlignment="1">
      <alignment horizontal="right"/>
    </xf>
    <xf numFmtId="164" fontId="5" fillId="0" borderId="0" xfId="0" applyNumberFormat="1" applyFont="1" applyBorder="1" applyAlignment="1">
      <alignment horizontal="center" vertical="center"/>
    </xf>
    <xf numFmtId="0" fontId="3" fillId="0" borderId="3" xfId="0" applyFont="1" applyBorder="1" applyAlignment="1">
      <alignment horizontal="left" vertical="center"/>
    </xf>
    <xf numFmtId="0" fontId="9" fillId="0" borderId="0" xfId="0" applyFont="1"/>
    <xf numFmtId="0" fontId="1" fillId="0" borderId="0" xfId="0" applyFont="1"/>
    <xf numFmtId="164" fontId="5" fillId="0" borderId="7" xfId="0" applyNumberFormat="1" applyFont="1" applyBorder="1" applyAlignment="1">
      <alignment horizontal="center" vertical="center"/>
    </xf>
    <xf numFmtId="165" fontId="3" fillId="0" borderId="25" xfId="0" applyNumberFormat="1" applyFont="1" applyBorder="1" applyAlignment="1">
      <alignment horizontal="center"/>
    </xf>
    <xf numFmtId="165" fontId="3" fillId="0" borderId="24" xfId="0" applyNumberFormat="1" applyFont="1" applyBorder="1" applyAlignment="1">
      <alignment horizontal="center"/>
    </xf>
    <xf numFmtId="0" fontId="3" fillId="0" borderId="26" xfId="0" applyFont="1" applyBorder="1" applyAlignment="1">
      <alignment horizontal="left" vertical="center"/>
    </xf>
    <xf numFmtId="0" fontId="3" fillId="0" borderId="5" xfId="0" applyFont="1" applyBorder="1" applyAlignment="1">
      <alignment horizontal="left" vertical="center"/>
    </xf>
    <xf numFmtId="0" fontId="8" fillId="0" borderId="0" xfId="0" applyFont="1" applyAlignment="1">
      <alignment horizontal="right"/>
    </xf>
    <xf numFmtId="0" fontId="8" fillId="0" borderId="0" xfId="0" applyFont="1"/>
    <xf numFmtId="0" fontId="3" fillId="0" borderId="4" xfId="0" applyFont="1" applyBorder="1" applyAlignment="1">
      <alignment horizontal="left" vertical="center"/>
    </xf>
    <xf numFmtId="0" fontId="3" fillId="0" borderId="9" xfId="0" applyFont="1" applyBorder="1" applyAlignment="1">
      <alignment horizontal="left" vertical="center"/>
    </xf>
    <xf numFmtId="0" fontId="3" fillId="0" borderId="6" xfId="0" applyFont="1" applyBorder="1" applyAlignment="1">
      <alignment horizontal="left" vertical="center"/>
    </xf>
    <xf numFmtId="0" fontId="3" fillId="0" borderId="27" xfId="0" applyFont="1" applyBorder="1" applyAlignment="1">
      <alignment vertical="center"/>
    </xf>
    <xf numFmtId="164" fontId="4" fillId="0" borderId="15" xfId="0" applyNumberFormat="1" applyFont="1" applyBorder="1" applyAlignment="1">
      <alignment horizontal="center"/>
    </xf>
    <xf numFmtId="164" fontId="4" fillId="0" borderId="28" xfId="0" applyNumberFormat="1" applyFont="1" applyBorder="1" applyAlignment="1">
      <alignment horizontal="center"/>
    </xf>
    <xf numFmtId="164" fontId="0" fillId="0" borderId="3" xfId="0" applyNumberFormat="1" applyBorder="1"/>
    <xf numFmtId="165" fontId="3" fillId="0" borderId="21" xfId="0" applyNumberFormat="1" applyFont="1" applyBorder="1" applyAlignment="1">
      <alignment horizontal="center"/>
    </xf>
    <xf numFmtId="165" fontId="4" fillId="0" borderId="11" xfId="0" applyNumberFormat="1" applyFont="1" applyBorder="1" applyAlignment="1">
      <alignment horizontal="center"/>
    </xf>
    <xf numFmtId="165" fontId="4" fillId="0" borderId="0" xfId="0" applyNumberFormat="1" applyFont="1" applyBorder="1" applyAlignment="1">
      <alignment horizontal="center"/>
    </xf>
    <xf numFmtId="3" fontId="9" fillId="0" borderId="0" xfId="0" applyNumberFormat="1" applyFont="1"/>
    <xf numFmtId="2" fontId="9" fillId="0" borderId="0" xfId="0" applyNumberFormat="1" applyFont="1"/>
    <xf numFmtId="4" fontId="5" fillId="0" borderId="18" xfId="0" applyNumberFormat="1" applyFont="1" applyBorder="1" applyAlignment="1">
      <alignment horizontal="center" vertical="center"/>
    </xf>
    <xf numFmtId="164" fontId="5" fillId="0" borderId="18" xfId="0" applyNumberFormat="1" applyFont="1" applyBorder="1" applyAlignment="1">
      <alignment horizontal="center" vertical="center"/>
    </xf>
    <xf numFmtId="0" fontId="17" fillId="0" borderId="0" xfId="0" applyFont="1"/>
    <xf numFmtId="164" fontId="18" fillId="0" borderId="20" xfId="0" applyNumberFormat="1" applyFont="1" applyBorder="1" applyAlignment="1">
      <alignment horizontal="center"/>
    </xf>
    <xf numFmtId="164" fontId="18" fillId="0" borderId="21" xfId="0" applyNumberFormat="1" applyFont="1" applyBorder="1" applyAlignment="1">
      <alignment horizontal="center"/>
    </xf>
    <xf numFmtId="4" fontId="19" fillId="0" borderId="7" xfId="0" applyNumberFormat="1" applyFont="1" applyBorder="1" applyAlignment="1">
      <alignment horizontal="center"/>
    </xf>
    <xf numFmtId="4" fontId="19" fillId="0" borderId="8" xfId="0" applyNumberFormat="1" applyFont="1" applyBorder="1" applyAlignment="1">
      <alignment horizontal="center"/>
    </xf>
    <xf numFmtId="164" fontId="18" fillId="0" borderId="25" xfId="0" applyNumberFormat="1" applyFont="1" applyBorder="1" applyAlignment="1">
      <alignment horizontal="center"/>
    </xf>
    <xf numFmtId="4" fontId="19" fillId="0" borderId="11" xfId="0" applyNumberFormat="1" applyFont="1" applyBorder="1" applyAlignment="1">
      <alignment horizontal="center"/>
    </xf>
    <xf numFmtId="165" fontId="18" fillId="0" borderId="25" xfId="0" applyNumberFormat="1" applyFont="1" applyBorder="1" applyAlignment="1">
      <alignment horizontal="center"/>
    </xf>
    <xf numFmtId="2" fontId="19" fillId="0" borderId="7" xfId="0" applyNumberFormat="1" applyFont="1" applyBorder="1" applyAlignment="1">
      <alignment horizontal="center"/>
    </xf>
    <xf numFmtId="2" fontId="19" fillId="0" borderId="11" xfId="0" applyNumberFormat="1" applyFont="1" applyBorder="1" applyAlignment="1">
      <alignment horizontal="center"/>
    </xf>
    <xf numFmtId="165" fontId="18" fillId="0" borderId="20" xfId="0" applyNumberFormat="1" applyFont="1" applyBorder="1" applyAlignment="1">
      <alignment horizontal="center"/>
    </xf>
    <xf numFmtId="165" fontId="18" fillId="0" borderId="21" xfId="0" applyNumberFormat="1" applyFont="1" applyBorder="1" applyAlignment="1">
      <alignment horizontal="center"/>
    </xf>
    <xf numFmtId="0" fontId="20" fillId="0" borderId="16" xfId="0" applyFont="1" applyBorder="1" applyAlignment="1">
      <alignment horizontal="center"/>
    </xf>
    <xf numFmtId="3" fontId="9" fillId="0" borderId="21" xfId="0" applyNumberFormat="1" applyFont="1" applyBorder="1" applyAlignment="1">
      <alignment horizontal="center"/>
    </xf>
    <xf numFmtId="3" fontId="9" fillId="0" borderId="24" xfId="0" applyNumberFormat="1" applyFont="1" applyBorder="1" applyAlignment="1">
      <alignment horizontal="center"/>
    </xf>
    <xf numFmtId="164" fontId="9" fillId="0" borderId="21" xfId="0" applyNumberFormat="1" applyFont="1" applyBorder="1" applyAlignment="1">
      <alignment horizontal="center"/>
    </xf>
    <xf numFmtId="164" fontId="9" fillId="0" borderId="24" xfId="0" applyNumberFormat="1" applyFont="1" applyBorder="1" applyAlignment="1">
      <alignment horizontal="center"/>
    </xf>
    <xf numFmtId="4" fontId="10" fillId="0" borderId="8" xfId="0" applyNumberFormat="1" applyFont="1" applyBorder="1" applyAlignment="1">
      <alignment horizontal="center"/>
    </xf>
    <xf numFmtId="4" fontId="10" fillId="0" borderId="18" xfId="0" applyNumberFormat="1" applyFont="1" applyBorder="1" applyAlignment="1">
      <alignment horizontal="center"/>
    </xf>
    <xf numFmtId="4" fontId="9" fillId="0" borderId="24" xfId="0" applyNumberFormat="1" applyFont="1" applyBorder="1" applyAlignment="1">
      <alignment horizontal="center"/>
    </xf>
    <xf numFmtId="2" fontId="10" fillId="0" borderId="18" xfId="0" applyNumberFormat="1" applyFont="1" applyBorder="1" applyAlignment="1">
      <alignment horizontal="center"/>
    </xf>
    <xf numFmtId="4" fontId="10" fillId="0" borderId="11" xfId="0" applyNumberFormat="1" applyFont="1" applyBorder="1" applyAlignment="1">
      <alignment horizontal="center"/>
    </xf>
    <xf numFmtId="4" fontId="10" fillId="0" borderId="0" xfId="0" applyNumberFormat="1" applyFont="1" applyBorder="1" applyAlignment="1">
      <alignment horizontal="center"/>
    </xf>
    <xf numFmtId="4" fontId="22" fillId="0" borderId="0" xfId="0" applyNumberFormat="1" applyFont="1" applyBorder="1" applyAlignment="1">
      <alignment horizontal="center"/>
    </xf>
    <xf numFmtId="165" fontId="9" fillId="0" borderId="29" xfId="0" applyNumberFormat="1" applyFont="1" applyBorder="1" applyAlignment="1">
      <alignment horizontal="center" vertical="center"/>
    </xf>
    <xf numFmtId="165" fontId="9" fillId="0" borderId="30" xfId="0" applyNumberFormat="1" applyFont="1" applyBorder="1" applyAlignment="1">
      <alignment horizontal="center" vertical="center"/>
    </xf>
    <xf numFmtId="165" fontId="9" fillId="0" borderId="31" xfId="0" applyNumberFormat="1" applyFont="1" applyBorder="1" applyAlignment="1">
      <alignment horizontal="center"/>
    </xf>
    <xf numFmtId="165" fontId="9" fillId="0" borderId="32" xfId="0" applyNumberFormat="1" applyFont="1" applyBorder="1" applyAlignment="1">
      <alignment horizontal="center"/>
    </xf>
    <xf numFmtId="2" fontId="10" fillId="0" borderId="12" xfId="0" applyNumberFormat="1" applyFont="1" applyBorder="1" applyAlignment="1">
      <alignment horizontal="center"/>
    </xf>
    <xf numFmtId="2" fontId="10" fillId="0" borderId="13" xfId="0" applyNumberFormat="1" applyFont="1" applyBorder="1" applyAlignment="1">
      <alignment horizontal="center"/>
    </xf>
    <xf numFmtId="4" fontId="9" fillId="0" borderId="12" xfId="0" applyNumberFormat="1" applyFont="1" applyBorder="1" applyAlignment="1">
      <alignment horizontal="center" vertical="center"/>
    </xf>
    <xf numFmtId="4" fontId="9" fillId="0" borderId="13" xfId="0" applyNumberFormat="1" applyFont="1" applyBorder="1" applyAlignment="1">
      <alignment horizontal="center" vertical="center"/>
    </xf>
    <xf numFmtId="4" fontId="9" fillId="0" borderId="33" xfId="0" applyNumberFormat="1" applyFont="1" applyBorder="1" applyAlignment="1">
      <alignment horizontal="center" vertical="center"/>
    </xf>
    <xf numFmtId="4" fontId="9" fillId="0" borderId="34" xfId="0" applyNumberFormat="1" applyFont="1" applyBorder="1" applyAlignment="1">
      <alignment horizontal="center" vertical="center"/>
    </xf>
    <xf numFmtId="164" fontId="9" fillId="0" borderId="35" xfId="0" applyNumberFormat="1" applyFont="1" applyBorder="1" applyAlignment="1">
      <alignment horizontal="center"/>
    </xf>
    <xf numFmtId="164" fontId="9" fillId="0" borderId="36" xfId="0" applyNumberFormat="1" applyFont="1" applyBorder="1" applyAlignment="1">
      <alignment horizontal="center"/>
    </xf>
    <xf numFmtId="4" fontId="10" fillId="0" borderId="8" xfId="0" applyNumberFormat="1" applyFont="1" applyFill="1" applyBorder="1" applyAlignment="1">
      <alignment horizontal="center"/>
    </xf>
    <xf numFmtId="4" fontId="10" fillId="0" borderId="18" xfId="0" applyNumberFormat="1" applyFont="1" applyFill="1" applyBorder="1" applyAlignment="1">
      <alignment horizontal="center"/>
    </xf>
    <xf numFmtId="2" fontId="10" fillId="0" borderId="8" xfId="0" applyNumberFormat="1" applyFont="1" applyBorder="1" applyAlignment="1">
      <alignment horizontal="center"/>
    </xf>
    <xf numFmtId="4" fontId="10" fillId="0" borderId="12" xfId="0" applyNumberFormat="1" applyFont="1" applyBorder="1" applyAlignment="1">
      <alignment horizontal="center"/>
    </xf>
    <xf numFmtId="4" fontId="10" fillId="0" borderId="13" xfId="0" applyNumberFormat="1" applyFont="1" applyBorder="1" applyAlignment="1">
      <alignment horizontal="center"/>
    </xf>
    <xf numFmtId="4" fontId="9" fillId="0" borderId="21" xfId="0" applyNumberFormat="1" applyFont="1" applyBorder="1" applyAlignment="1">
      <alignment horizontal="center"/>
    </xf>
    <xf numFmtId="4" fontId="21" fillId="0" borderId="8" xfId="0" applyNumberFormat="1" applyFont="1" applyFill="1" applyBorder="1" applyAlignment="1">
      <alignment horizontal="center"/>
    </xf>
    <xf numFmtId="4" fontId="21" fillId="0" borderId="18" xfId="0" applyNumberFormat="1" applyFont="1" applyFill="1" applyBorder="1" applyAlignment="1">
      <alignment horizontal="center"/>
    </xf>
    <xf numFmtId="2" fontId="22" fillId="0" borderId="16" xfId="0" applyNumberFormat="1" applyFont="1" applyBorder="1" applyAlignment="1">
      <alignment horizontal="center"/>
    </xf>
    <xf numFmtId="2" fontId="22" fillId="0" borderId="23" xfId="0" applyNumberFormat="1" applyFont="1" applyBorder="1" applyAlignment="1">
      <alignment horizontal="center"/>
    </xf>
    <xf numFmtId="0" fontId="22" fillId="0" borderId="0" xfId="0" applyFont="1" applyAlignment="1">
      <alignment horizontal="center"/>
    </xf>
    <xf numFmtId="0" fontId="22" fillId="0" borderId="0" xfId="0" applyFont="1"/>
    <xf numFmtId="164" fontId="9" fillId="0" borderId="29" xfId="0" applyNumberFormat="1" applyFont="1" applyBorder="1" applyAlignment="1">
      <alignment horizontal="center" vertical="center"/>
    </xf>
    <xf numFmtId="4" fontId="9" fillId="0" borderId="31" xfId="0" applyNumberFormat="1" applyFont="1" applyBorder="1" applyAlignment="1">
      <alignment horizontal="center"/>
    </xf>
    <xf numFmtId="4" fontId="9" fillId="0" borderId="32" xfId="0" applyNumberFormat="1" applyFont="1" applyBorder="1" applyAlignment="1">
      <alignment horizontal="center"/>
    </xf>
    <xf numFmtId="4" fontId="9" fillId="0" borderId="35" xfId="0" applyNumberFormat="1" applyFont="1" applyBorder="1" applyAlignment="1">
      <alignment horizontal="center"/>
    </xf>
    <xf numFmtId="4" fontId="9" fillId="0" borderId="36" xfId="0" applyNumberFormat="1" applyFont="1" applyBorder="1" applyAlignment="1">
      <alignment horizontal="center"/>
    </xf>
    <xf numFmtId="4" fontId="22" fillId="0" borderId="16" xfId="0" applyNumberFormat="1" applyFont="1" applyBorder="1" applyAlignment="1">
      <alignment horizontal="center"/>
    </xf>
    <xf numFmtId="3" fontId="22" fillId="0" borderId="0" xfId="0" applyNumberFormat="1" applyFont="1" applyBorder="1" applyAlignment="1">
      <alignment horizontal="center"/>
    </xf>
    <xf numFmtId="0" fontId="22" fillId="0" borderId="0" xfId="0" applyFont="1" applyBorder="1"/>
    <xf numFmtId="4" fontId="9" fillId="0" borderId="37" xfId="0" applyNumberFormat="1" applyFont="1" applyBorder="1" applyAlignment="1">
      <alignment horizontal="center" vertical="center"/>
    </xf>
    <xf numFmtId="4" fontId="9" fillId="0" borderId="38" xfId="0" applyNumberFormat="1" applyFont="1" applyBorder="1" applyAlignment="1">
      <alignment horizontal="center" vertical="center"/>
    </xf>
    <xf numFmtId="165" fontId="9" fillId="0" borderId="35" xfId="0" applyNumberFormat="1" applyFont="1" applyBorder="1" applyAlignment="1">
      <alignment horizontal="center"/>
    </xf>
    <xf numFmtId="165" fontId="9" fillId="0" borderId="36" xfId="0" applyNumberFormat="1" applyFont="1" applyBorder="1" applyAlignment="1">
      <alignment horizontal="center"/>
    </xf>
    <xf numFmtId="4" fontId="10" fillId="0" borderId="8" xfId="0" applyNumberFormat="1" applyFont="1" applyBorder="1" applyAlignment="1">
      <alignment horizontal="center" vertical="center"/>
    </xf>
    <xf numFmtId="4" fontId="10" fillId="0" borderId="18" xfId="0" applyNumberFormat="1" applyFont="1" applyBorder="1" applyAlignment="1">
      <alignment horizontal="center" vertical="center"/>
    </xf>
    <xf numFmtId="2" fontId="10" fillId="0" borderId="16" xfId="0" applyNumberFormat="1" applyFont="1" applyBorder="1" applyAlignment="1">
      <alignment horizontal="center"/>
    </xf>
    <xf numFmtId="2" fontId="10" fillId="0" borderId="23" xfId="0" applyNumberFormat="1" applyFont="1" applyBorder="1" applyAlignment="1">
      <alignment horizontal="center"/>
    </xf>
    <xf numFmtId="0" fontId="10" fillId="0" borderId="0" xfId="0" applyFont="1" applyAlignment="1">
      <alignment horizontal="center"/>
    </xf>
    <xf numFmtId="3" fontId="10" fillId="0" borderId="0" xfId="0" applyNumberFormat="1" applyFont="1" applyBorder="1" applyAlignment="1">
      <alignment horizontal="center"/>
    </xf>
    <xf numFmtId="0" fontId="10" fillId="0" borderId="0" xfId="0" applyFont="1" applyBorder="1"/>
    <xf numFmtId="2" fontId="9" fillId="0" borderId="29" xfId="0" applyNumberFormat="1" applyFont="1" applyBorder="1" applyAlignment="1">
      <alignment horizontal="center" vertical="center"/>
    </xf>
    <xf numFmtId="2" fontId="9" fillId="0" borderId="30" xfId="0" applyNumberFormat="1" applyFont="1" applyBorder="1" applyAlignment="1">
      <alignment horizontal="center" vertical="center"/>
    </xf>
    <xf numFmtId="4" fontId="9" fillId="0" borderId="21" xfId="0" applyNumberFormat="1" applyFont="1" applyBorder="1" applyAlignment="1">
      <alignment horizontal="center" vertical="center"/>
    </xf>
    <xf numFmtId="4" fontId="9" fillId="0" borderId="24" xfId="0" applyNumberFormat="1" applyFont="1" applyBorder="1" applyAlignment="1">
      <alignment horizontal="center" vertical="center"/>
    </xf>
    <xf numFmtId="4" fontId="9" fillId="0" borderId="39" xfId="0" applyNumberFormat="1" applyFont="1" applyBorder="1" applyAlignment="1">
      <alignment horizontal="center" vertical="center"/>
    </xf>
    <xf numFmtId="4" fontId="9" fillId="0" borderId="40" xfId="0" applyNumberFormat="1" applyFont="1" applyBorder="1" applyAlignment="1">
      <alignment horizontal="center" vertical="center"/>
    </xf>
    <xf numFmtId="4" fontId="9" fillId="0" borderId="35" xfId="0" applyNumberFormat="1" applyFont="1" applyBorder="1" applyAlignment="1">
      <alignment horizontal="center" vertical="center"/>
    </xf>
    <xf numFmtId="4" fontId="9" fillId="0" borderId="36" xfId="0" applyNumberFormat="1" applyFont="1" applyBorder="1" applyAlignment="1">
      <alignment horizontal="center" vertical="center"/>
    </xf>
    <xf numFmtId="3" fontId="9" fillId="0" borderId="29" xfId="0" applyNumberFormat="1" applyFont="1" applyBorder="1" applyAlignment="1">
      <alignment horizontal="center" vertical="center"/>
    </xf>
    <xf numFmtId="3" fontId="9" fillId="0" borderId="37" xfId="0" applyNumberFormat="1" applyFont="1" applyBorder="1" applyAlignment="1">
      <alignment horizontal="center" vertical="center"/>
    </xf>
    <xf numFmtId="3" fontId="9" fillId="0" borderId="12" xfId="0" applyNumberFormat="1" applyFont="1" applyBorder="1" applyAlignment="1">
      <alignment horizontal="center" vertical="center"/>
    </xf>
    <xf numFmtId="3" fontId="9" fillId="0" borderId="33" xfId="0" applyNumberFormat="1" applyFont="1" applyBorder="1" applyAlignment="1">
      <alignment horizontal="center" vertical="center"/>
    </xf>
    <xf numFmtId="3" fontId="9" fillId="0" borderId="35" xfId="0" applyNumberFormat="1" applyFont="1" applyBorder="1" applyAlignment="1">
      <alignment horizontal="center"/>
    </xf>
    <xf numFmtId="3" fontId="10" fillId="0" borderId="8" xfId="0" applyNumberFormat="1" applyFont="1" applyFill="1" applyBorder="1" applyAlignment="1">
      <alignment horizontal="center"/>
    </xf>
    <xf numFmtId="3" fontId="10" fillId="0" borderId="12" xfId="0" applyNumberFormat="1" applyFont="1" applyBorder="1" applyAlignment="1">
      <alignment horizontal="center"/>
    </xf>
    <xf numFmtId="3" fontId="10" fillId="0" borderId="8" xfId="0" applyNumberFormat="1" applyFont="1" applyBorder="1" applyAlignment="1">
      <alignment horizontal="center"/>
    </xf>
    <xf numFmtId="3" fontId="9" fillId="0" borderId="21" xfId="0" applyNumberFormat="1" applyFont="1" applyBorder="1" applyAlignment="1">
      <alignment horizontal="center" vertical="center"/>
    </xf>
    <xf numFmtId="3" fontId="10" fillId="0" borderId="16" xfId="0" applyNumberFormat="1" applyFont="1" applyBorder="1" applyAlignment="1">
      <alignment horizontal="center"/>
    </xf>
    <xf numFmtId="3" fontId="9" fillId="0" borderId="31" xfId="0" applyNumberFormat="1" applyFont="1" applyBorder="1" applyAlignment="1">
      <alignment horizontal="center"/>
    </xf>
    <xf numFmtId="3" fontId="10" fillId="0" borderId="11" xfId="0" applyNumberFormat="1" applyFont="1" applyBorder="1" applyAlignment="1">
      <alignment horizontal="center"/>
    </xf>
    <xf numFmtId="3" fontId="9" fillId="0" borderId="39" xfId="0" applyNumberFormat="1" applyFont="1" applyBorder="1" applyAlignment="1">
      <alignment horizontal="center" vertical="center"/>
    </xf>
    <xf numFmtId="3" fontId="9" fillId="0" borderId="40" xfId="0" applyNumberFormat="1" applyFont="1" applyBorder="1" applyAlignment="1">
      <alignment horizontal="center" vertical="center"/>
    </xf>
    <xf numFmtId="0" fontId="1" fillId="0" borderId="2" xfId="0" applyFont="1" applyBorder="1" applyAlignment="1">
      <alignment horizontal="right"/>
    </xf>
    <xf numFmtId="0" fontId="1" fillId="0" borderId="3" xfId="0" applyFont="1" applyBorder="1" applyAlignment="1">
      <alignment horizontal="right"/>
    </xf>
    <xf numFmtId="0" fontId="25" fillId="0" borderId="1" xfId="0" applyFont="1" applyBorder="1"/>
    <xf numFmtId="0" fontId="25" fillId="0" borderId="2" xfId="0" applyFont="1" applyBorder="1"/>
    <xf numFmtId="0" fontId="20" fillId="0" borderId="15" xfId="0" applyFont="1" applyBorder="1" applyAlignment="1">
      <alignment horizontal="center"/>
    </xf>
    <xf numFmtId="0" fontId="26" fillId="0" borderId="2" xfId="0" applyFont="1" applyBorder="1"/>
    <xf numFmtId="0" fontId="10" fillId="0" borderId="2" xfId="0" applyFont="1" applyBorder="1"/>
    <xf numFmtId="3" fontId="9" fillId="0" borderId="20" xfId="0" applyNumberFormat="1" applyFont="1" applyBorder="1" applyAlignment="1">
      <alignment horizontal="center"/>
    </xf>
    <xf numFmtId="4" fontId="21" fillId="0" borderId="2" xfId="0" applyNumberFormat="1" applyFont="1" applyBorder="1" applyAlignment="1">
      <alignment vertical="center"/>
    </xf>
    <xf numFmtId="164" fontId="9" fillId="0" borderId="20" xfId="0" applyNumberFormat="1" applyFont="1" applyBorder="1" applyAlignment="1">
      <alignment horizontal="center"/>
    </xf>
    <xf numFmtId="165" fontId="21" fillId="0" borderId="11" xfId="0" applyNumberFormat="1" applyFont="1" applyBorder="1" applyAlignment="1">
      <alignment horizontal="center" vertical="center"/>
    </xf>
    <xf numFmtId="165" fontId="9" fillId="0" borderId="21" xfId="0" applyNumberFormat="1" applyFont="1" applyBorder="1" applyAlignment="1">
      <alignment horizontal="center"/>
    </xf>
    <xf numFmtId="165" fontId="9" fillId="0" borderId="24" xfId="0" applyNumberFormat="1" applyFont="1" applyBorder="1" applyAlignment="1">
      <alignment horizontal="center"/>
    </xf>
    <xf numFmtId="4" fontId="10" fillId="0" borderId="7" xfId="0" applyNumberFormat="1" applyFont="1" applyBorder="1" applyAlignment="1">
      <alignment horizontal="center"/>
    </xf>
    <xf numFmtId="4" fontId="22" fillId="0" borderId="7" xfId="0" applyNumberFormat="1" applyFont="1" applyBorder="1" applyAlignment="1">
      <alignment horizontal="center"/>
    </xf>
    <xf numFmtId="4" fontId="22" fillId="0" borderId="8" xfId="0" applyNumberFormat="1" applyFont="1" applyBorder="1" applyAlignment="1">
      <alignment horizontal="center"/>
    </xf>
    <xf numFmtId="4" fontId="22" fillId="0" borderId="18" xfId="0" applyNumberFormat="1" applyFont="1" applyBorder="1" applyAlignment="1">
      <alignment horizontal="center"/>
    </xf>
    <xf numFmtId="164" fontId="22" fillId="0" borderId="7" xfId="0" applyNumberFormat="1" applyFont="1" applyBorder="1" applyAlignment="1">
      <alignment horizontal="center"/>
    </xf>
    <xf numFmtId="164" fontId="22" fillId="0" borderId="8" xfId="0" applyNumberFormat="1" applyFont="1" applyBorder="1" applyAlignment="1">
      <alignment horizontal="center"/>
    </xf>
    <xf numFmtId="164" fontId="22" fillId="0" borderId="18" xfId="0" applyNumberFormat="1" applyFont="1" applyBorder="1" applyAlignment="1">
      <alignment horizontal="center"/>
    </xf>
    <xf numFmtId="164" fontId="21" fillId="0" borderId="2" xfId="0" applyNumberFormat="1" applyFont="1" applyBorder="1" applyAlignment="1">
      <alignment vertical="center"/>
    </xf>
    <xf numFmtId="165" fontId="22" fillId="0" borderId="7" xfId="0" applyNumberFormat="1" applyFont="1" applyBorder="1" applyAlignment="1">
      <alignment horizontal="center"/>
    </xf>
    <xf numFmtId="165" fontId="22" fillId="0" borderId="8" xfId="0" applyNumberFormat="1" applyFont="1" applyBorder="1" applyAlignment="1">
      <alignment horizontal="center"/>
    </xf>
    <xf numFmtId="165" fontId="22" fillId="0" borderId="18" xfId="0" applyNumberFormat="1" applyFont="1" applyBorder="1" applyAlignment="1">
      <alignment horizontal="center"/>
    </xf>
    <xf numFmtId="4" fontId="22" fillId="0" borderId="17" xfId="0" applyNumberFormat="1" applyFont="1" applyBorder="1" applyAlignment="1">
      <alignment horizontal="center"/>
    </xf>
    <xf numFmtId="4" fontId="22" fillId="0" borderId="12" xfId="0" applyNumberFormat="1" applyFont="1" applyBorder="1" applyAlignment="1">
      <alignment horizontal="center"/>
    </xf>
    <xf numFmtId="164" fontId="9" fillId="0" borderId="25" xfId="0" applyNumberFormat="1" applyFont="1" applyBorder="1" applyAlignment="1">
      <alignment horizontal="center"/>
    </xf>
    <xf numFmtId="4" fontId="9" fillId="0" borderId="25" xfId="0" applyNumberFormat="1" applyFont="1" applyBorder="1" applyAlignment="1">
      <alignment horizontal="center"/>
    </xf>
    <xf numFmtId="2" fontId="10" fillId="0" borderId="7" xfId="0" applyNumberFormat="1" applyFont="1" applyBorder="1" applyAlignment="1">
      <alignment horizontal="center"/>
    </xf>
    <xf numFmtId="2" fontId="10" fillId="0" borderId="11" xfId="0" applyNumberFormat="1" applyFont="1" applyBorder="1" applyAlignment="1">
      <alignment horizontal="center"/>
    </xf>
    <xf numFmtId="2" fontId="10" fillId="0" borderId="0" xfId="0" applyNumberFormat="1" applyFont="1" applyBorder="1" applyAlignment="1">
      <alignment horizontal="center"/>
    </xf>
    <xf numFmtId="4" fontId="10" fillId="0" borderId="22" xfId="0" applyNumberFormat="1" applyFont="1" applyBorder="1" applyAlignment="1">
      <alignment horizontal="center"/>
    </xf>
    <xf numFmtId="4" fontId="10" fillId="0" borderId="15" xfId="0" applyNumberFormat="1" applyFont="1" applyBorder="1" applyAlignment="1">
      <alignment horizontal="center"/>
    </xf>
    <xf numFmtId="4" fontId="10" fillId="0" borderId="28" xfId="0" applyNumberFormat="1" applyFont="1" applyBorder="1" applyAlignment="1">
      <alignment horizontal="center"/>
    </xf>
    <xf numFmtId="4" fontId="10" fillId="0" borderId="23" xfId="0" applyNumberFormat="1" applyFont="1" applyBorder="1" applyAlignment="1">
      <alignment horizontal="center"/>
    </xf>
    <xf numFmtId="4" fontId="10" fillId="0" borderId="3" xfId="0" applyNumberFormat="1" applyFont="1" applyBorder="1"/>
    <xf numFmtId="164" fontId="21" fillId="0" borderId="7" xfId="0" applyNumberFormat="1" applyFont="1" applyBorder="1" applyAlignment="1">
      <alignment horizontal="center" vertical="center"/>
    </xf>
    <xf numFmtId="164" fontId="21" fillId="0" borderId="11" xfId="0" applyNumberFormat="1" applyFont="1" applyBorder="1" applyAlignment="1">
      <alignment horizontal="center" vertical="center"/>
    </xf>
    <xf numFmtId="164" fontId="21" fillId="0" borderId="0" xfId="0" applyNumberFormat="1" applyFont="1" applyBorder="1" applyAlignment="1">
      <alignment horizontal="center" vertical="center"/>
    </xf>
    <xf numFmtId="164" fontId="21" fillId="0" borderId="18" xfId="0" applyNumberFormat="1" applyFont="1" applyBorder="1" applyAlignment="1">
      <alignment horizontal="center" vertical="center"/>
    </xf>
    <xf numFmtId="4" fontId="22" fillId="0" borderId="11" xfId="0" applyNumberFormat="1" applyFont="1" applyBorder="1" applyAlignment="1">
      <alignment horizontal="center"/>
    </xf>
    <xf numFmtId="165" fontId="9" fillId="0" borderId="25" xfId="0" applyNumberFormat="1" applyFont="1" applyBorder="1" applyAlignment="1">
      <alignment horizontal="center"/>
    </xf>
    <xf numFmtId="2" fontId="9" fillId="0" borderId="25" xfId="0" applyNumberFormat="1" applyFont="1" applyBorder="1" applyAlignment="1">
      <alignment horizontal="center"/>
    </xf>
    <xf numFmtId="4" fontId="26" fillId="0" borderId="2" xfId="0" applyNumberFormat="1" applyFont="1" applyBorder="1"/>
    <xf numFmtId="2" fontId="9" fillId="0" borderId="41" xfId="0" applyNumberFormat="1" applyFont="1" applyBorder="1" applyAlignment="1">
      <alignment horizontal="center" vertical="center"/>
    </xf>
    <xf numFmtId="3" fontId="9" fillId="0" borderId="42" xfId="0" applyNumberFormat="1" applyFont="1" applyBorder="1" applyAlignment="1">
      <alignment horizontal="center" vertical="center"/>
    </xf>
    <xf numFmtId="4" fontId="9" fillId="0" borderId="43" xfId="0" applyNumberFormat="1" applyFont="1" applyBorder="1" applyAlignment="1">
      <alignment horizontal="center" vertical="center"/>
    </xf>
    <xf numFmtId="3" fontId="9" fillId="0" borderId="44" xfId="0" applyNumberFormat="1" applyFont="1" applyBorder="1" applyAlignment="1">
      <alignment horizontal="center" vertical="center"/>
    </xf>
    <xf numFmtId="4" fontId="9" fillId="0" borderId="45" xfId="0" applyNumberFormat="1" applyFont="1" applyBorder="1" applyAlignment="1">
      <alignment horizontal="center" vertical="center"/>
    </xf>
    <xf numFmtId="3" fontId="9" fillId="0" borderId="45" xfId="0" applyNumberFormat="1" applyFont="1" applyBorder="1" applyAlignment="1">
      <alignment horizontal="center" vertical="center"/>
    </xf>
    <xf numFmtId="4" fontId="9" fillId="0" borderId="46" xfId="0" applyNumberFormat="1" applyFont="1" applyBorder="1" applyAlignment="1">
      <alignment horizontal="center"/>
    </xf>
    <xf numFmtId="3" fontId="9" fillId="0" borderId="46" xfId="0" applyNumberFormat="1" applyFont="1" applyBorder="1" applyAlignment="1">
      <alignment horizontal="center"/>
    </xf>
    <xf numFmtId="4" fontId="9" fillId="0" borderId="25" xfId="0" applyNumberFormat="1" applyFont="1" applyBorder="1" applyAlignment="1">
      <alignment horizontal="center" vertical="center"/>
    </xf>
    <xf numFmtId="0" fontId="10" fillId="0" borderId="2" xfId="0" applyFont="1" applyBorder="1" applyAlignment="1">
      <alignment vertical="center"/>
    </xf>
    <xf numFmtId="3" fontId="9" fillId="0" borderId="25" xfId="0" applyNumberFormat="1" applyFont="1" applyBorder="1" applyAlignment="1">
      <alignment horizontal="center" vertical="center"/>
    </xf>
    <xf numFmtId="4" fontId="9" fillId="0" borderId="20" xfId="0" applyNumberFormat="1" applyFont="1" applyBorder="1" applyAlignment="1">
      <alignment horizontal="center"/>
    </xf>
    <xf numFmtId="4" fontId="10" fillId="0" borderId="7" xfId="0" applyNumberFormat="1" applyFont="1" applyBorder="1" applyAlignment="1">
      <alignment horizontal="center" vertical="center"/>
    </xf>
    <xf numFmtId="3" fontId="10" fillId="0" borderId="11" xfId="0" applyNumberFormat="1" applyFont="1" applyBorder="1" applyAlignment="1">
      <alignment horizontal="center" vertical="center"/>
    </xf>
    <xf numFmtId="3" fontId="10" fillId="0" borderId="8" xfId="0" applyNumberFormat="1" applyFont="1" applyBorder="1" applyAlignment="1">
      <alignment horizontal="center" vertical="center"/>
    </xf>
    <xf numFmtId="2" fontId="10" fillId="0" borderId="15" xfId="0" applyNumberFormat="1" applyFont="1" applyBorder="1" applyAlignment="1">
      <alignment horizontal="center"/>
    </xf>
    <xf numFmtId="0" fontId="10" fillId="0" borderId="3" xfId="0" applyFont="1" applyBorder="1"/>
    <xf numFmtId="3" fontId="10" fillId="0" borderId="15" xfId="0" applyNumberFormat="1" applyFont="1" applyBorder="1" applyAlignment="1">
      <alignment horizontal="center"/>
    </xf>
    <xf numFmtId="3" fontId="10" fillId="0" borderId="0" xfId="0" applyNumberFormat="1" applyFont="1" applyBorder="1"/>
    <xf numFmtId="3" fontId="10" fillId="0" borderId="2" xfId="0" applyNumberFormat="1" applyFont="1" applyBorder="1"/>
    <xf numFmtId="4" fontId="9" fillId="0" borderId="47" xfId="0" applyNumberFormat="1" applyFont="1" applyBorder="1" applyAlignment="1">
      <alignment horizontal="center" vertical="center"/>
    </xf>
    <xf numFmtId="0" fontId="10" fillId="0" borderId="3" xfId="0" applyFont="1" applyBorder="1" applyAlignment="1">
      <alignment vertical="center"/>
    </xf>
    <xf numFmtId="3" fontId="9" fillId="0" borderId="47" xfId="0" applyNumberFormat="1" applyFont="1" applyBorder="1" applyAlignment="1">
      <alignment horizontal="center" vertical="center"/>
    </xf>
    <xf numFmtId="2" fontId="9" fillId="0" borderId="48" xfId="0" applyNumberFormat="1" applyFont="1" applyBorder="1" applyAlignment="1">
      <alignment horizontal="center" vertical="center"/>
    </xf>
    <xf numFmtId="2" fontId="9" fillId="0" borderId="49" xfId="0" applyNumberFormat="1" applyFont="1" applyBorder="1" applyAlignment="1">
      <alignment horizontal="center" vertical="center"/>
    </xf>
    <xf numFmtId="2" fontId="9" fillId="0" borderId="50" xfId="0" applyNumberFormat="1" applyFont="1" applyBorder="1" applyAlignment="1">
      <alignment horizontal="center" vertical="center"/>
    </xf>
    <xf numFmtId="3" fontId="10" fillId="0" borderId="3" xfId="0" applyNumberFormat="1" applyFont="1" applyBorder="1"/>
    <xf numFmtId="3" fontId="9" fillId="0" borderId="51" xfId="0" applyNumberFormat="1" applyFont="1" applyBorder="1" applyAlignment="1">
      <alignment horizontal="center" vertical="center"/>
    </xf>
    <xf numFmtId="3" fontId="9" fillId="0" borderId="49" xfId="0" applyNumberFormat="1" applyFont="1" applyBorder="1" applyAlignment="1">
      <alignment horizontal="center" vertical="center"/>
    </xf>
    <xf numFmtId="164" fontId="9" fillId="0" borderId="42" xfId="0" applyNumberFormat="1" applyFont="1" applyBorder="1" applyAlignment="1">
      <alignment horizontal="center" vertical="center"/>
    </xf>
    <xf numFmtId="4" fontId="9" fillId="0" borderId="52" xfId="0" applyNumberFormat="1" applyFont="1" applyBorder="1" applyAlignment="1">
      <alignment horizontal="center"/>
    </xf>
    <xf numFmtId="4" fontId="10" fillId="0" borderId="2" xfId="0" applyNumberFormat="1" applyFont="1" applyBorder="1"/>
    <xf numFmtId="4" fontId="9" fillId="0" borderId="53" xfId="0" applyNumberFormat="1" applyFont="1" applyBorder="1" applyAlignment="1">
      <alignment horizontal="center"/>
    </xf>
    <xf numFmtId="2" fontId="10" fillId="0" borderId="54" xfId="0" applyNumberFormat="1" applyFont="1" applyBorder="1" applyAlignment="1">
      <alignment horizontal="center"/>
    </xf>
    <xf numFmtId="4" fontId="10" fillId="0" borderId="54" xfId="0" applyNumberFormat="1" applyFont="1" applyBorder="1" applyAlignment="1">
      <alignment horizontal="center"/>
    </xf>
    <xf numFmtId="4" fontId="9" fillId="0" borderId="54" xfId="0" applyNumberFormat="1" applyFont="1" applyBorder="1" applyAlignment="1">
      <alignment horizontal="center" vertical="center"/>
    </xf>
    <xf numFmtId="164" fontId="9" fillId="0" borderId="46" xfId="0" applyNumberFormat="1" applyFont="1" applyBorder="1" applyAlignment="1">
      <alignment horizontal="center"/>
    </xf>
    <xf numFmtId="3" fontId="9" fillId="0" borderId="53" xfId="0" applyNumberFormat="1" applyFont="1" applyBorder="1" applyAlignment="1">
      <alignment horizontal="center"/>
    </xf>
    <xf numFmtId="3" fontId="10" fillId="0" borderId="54" xfId="0" applyNumberFormat="1" applyFont="1" applyBorder="1" applyAlignment="1">
      <alignment horizontal="center"/>
    </xf>
    <xf numFmtId="3" fontId="9" fillId="0" borderId="54" xfId="0" applyNumberFormat="1" applyFont="1" applyBorder="1" applyAlignment="1">
      <alignment horizontal="center" vertical="center"/>
    </xf>
    <xf numFmtId="3" fontId="9" fillId="0" borderId="25" xfId="0" applyNumberFormat="1" applyFont="1" applyBorder="1" applyAlignment="1">
      <alignment horizontal="center"/>
    </xf>
    <xf numFmtId="3" fontId="10" fillId="0" borderId="0" xfId="0" applyNumberFormat="1" applyFont="1" applyAlignment="1">
      <alignment horizontal="center"/>
    </xf>
    <xf numFmtId="165" fontId="9" fillId="0" borderId="41" xfId="0" applyNumberFormat="1" applyFont="1" applyBorder="1" applyAlignment="1">
      <alignment horizontal="center" vertical="center"/>
    </xf>
    <xf numFmtId="4" fontId="9" fillId="0" borderId="46" xfId="0" applyNumberFormat="1" applyFont="1" applyBorder="1" applyAlignment="1">
      <alignment horizontal="center" vertical="center"/>
    </xf>
    <xf numFmtId="4" fontId="10" fillId="0" borderId="7" xfId="0" applyNumberFormat="1" applyFont="1" applyFill="1" applyBorder="1" applyAlignment="1">
      <alignment horizontal="center"/>
    </xf>
    <xf numFmtId="4" fontId="21" fillId="0" borderId="11" xfId="0" applyNumberFormat="1" applyFont="1" applyFill="1" applyBorder="1" applyAlignment="1">
      <alignment horizontal="center"/>
    </xf>
    <xf numFmtId="0" fontId="21" fillId="0" borderId="2" xfId="0" applyFont="1" applyFill="1" applyBorder="1"/>
    <xf numFmtId="2" fontId="22" fillId="0" borderId="15" xfId="0" applyNumberFormat="1" applyFont="1" applyBorder="1" applyAlignment="1">
      <alignment horizontal="center"/>
    </xf>
    <xf numFmtId="0" fontId="22" fillId="0" borderId="3" xfId="0" applyFont="1" applyBorder="1"/>
    <xf numFmtId="4" fontId="22" fillId="0" borderId="15" xfId="0" applyNumberFormat="1" applyFont="1" applyBorder="1" applyAlignment="1">
      <alignment horizontal="center"/>
    </xf>
    <xf numFmtId="3" fontId="10" fillId="0" borderId="7" xfId="0" applyNumberFormat="1" applyFont="1" applyFill="1" applyBorder="1" applyAlignment="1">
      <alignment horizontal="center"/>
    </xf>
    <xf numFmtId="2" fontId="10" fillId="0" borderId="2" xfId="0" applyNumberFormat="1" applyFont="1" applyBorder="1"/>
    <xf numFmtId="2" fontId="9" fillId="0" borderId="42" xfId="0" applyNumberFormat="1" applyFont="1" applyBorder="1" applyAlignment="1">
      <alignment horizontal="center" vertical="center"/>
    </xf>
    <xf numFmtId="4" fontId="10" fillId="0" borderId="11" xfId="0" applyNumberFormat="1" applyFont="1" applyBorder="1" applyAlignment="1">
      <alignment horizontal="center" vertical="center"/>
    </xf>
    <xf numFmtId="4" fontId="10" fillId="0" borderId="16" xfId="0" applyNumberFormat="1" applyFont="1" applyBorder="1" applyAlignment="1">
      <alignment horizontal="center"/>
    </xf>
    <xf numFmtId="4" fontId="9" fillId="0" borderId="44" xfId="0" applyNumberFormat="1" applyFont="1" applyBorder="1" applyAlignment="1">
      <alignment horizontal="center" vertical="center"/>
    </xf>
    <xf numFmtId="165" fontId="9" fillId="0" borderId="46" xfId="0" applyNumberFormat="1" applyFont="1" applyBorder="1" applyAlignment="1">
      <alignment horizontal="center"/>
    </xf>
    <xf numFmtId="165" fontId="10" fillId="0" borderId="2" xfId="0" applyNumberFormat="1" applyFont="1" applyBorder="1"/>
    <xf numFmtId="165" fontId="9" fillId="0" borderId="52" xfId="0" applyNumberFormat="1" applyFont="1" applyBorder="1" applyAlignment="1">
      <alignment horizontal="center"/>
    </xf>
    <xf numFmtId="165" fontId="9" fillId="0" borderId="42" xfId="0" applyNumberFormat="1" applyFont="1" applyBorder="1" applyAlignment="1">
      <alignment horizontal="center" vertical="center"/>
    </xf>
    <xf numFmtId="0" fontId="10" fillId="0" borderId="2" xfId="0" applyFont="1" applyFill="1" applyBorder="1"/>
    <xf numFmtId="4" fontId="10" fillId="0" borderId="11" xfId="0" applyNumberFormat="1" applyFont="1" applyFill="1" applyBorder="1" applyAlignment="1">
      <alignment horizontal="center"/>
    </xf>
    <xf numFmtId="4" fontId="10" fillId="0" borderId="0" xfId="0" applyNumberFormat="1" applyFont="1" applyFill="1" applyBorder="1" applyAlignment="1">
      <alignment horizontal="center"/>
    </xf>
    <xf numFmtId="2" fontId="10" fillId="0" borderId="22" xfId="0" applyNumberFormat="1" applyFont="1" applyBorder="1" applyAlignment="1">
      <alignment horizontal="center"/>
    </xf>
    <xf numFmtId="4" fontId="10" fillId="0" borderId="2" xfId="0" applyNumberFormat="1" applyFont="1" applyBorder="1" applyAlignment="1">
      <alignment vertical="center"/>
    </xf>
    <xf numFmtId="4" fontId="9" fillId="0" borderId="22" xfId="0" applyNumberFormat="1" applyFont="1" applyBorder="1" applyAlignment="1">
      <alignment horizontal="center" vertical="center"/>
    </xf>
    <xf numFmtId="4" fontId="9" fillId="0" borderId="16" xfId="0" applyNumberFormat="1" applyFont="1" applyBorder="1" applyAlignment="1">
      <alignment horizontal="center" vertical="center"/>
    </xf>
    <xf numFmtId="4" fontId="9" fillId="0" borderId="23" xfId="0" applyNumberFormat="1" applyFont="1" applyBorder="1" applyAlignment="1">
      <alignment horizontal="center" vertical="center"/>
    </xf>
    <xf numFmtId="3" fontId="9" fillId="0" borderId="22" xfId="0" applyNumberFormat="1" applyFont="1" applyBorder="1" applyAlignment="1">
      <alignment horizontal="center" vertical="center"/>
    </xf>
    <xf numFmtId="3" fontId="9" fillId="0" borderId="16" xfId="0" applyNumberFormat="1" applyFont="1" applyBorder="1" applyAlignment="1">
      <alignment horizontal="center" vertical="center"/>
    </xf>
    <xf numFmtId="1" fontId="9" fillId="0" borderId="37" xfId="0" applyNumberFormat="1" applyFont="1" applyBorder="1" applyAlignment="1">
      <alignment horizontal="center" vertical="center"/>
    </xf>
    <xf numFmtId="1" fontId="9" fillId="0" borderId="33" xfId="0" applyNumberFormat="1" applyFont="1" applyBorder="1" applyAlignment="1">
      <alignment horizontal="center" vertical="center"/>
    </xf>
    <xf numFmtId="1" fontId="9" fillId="0" borderId="35" xfId="0" applyNumberFormat="1" applyFont="1" applyBorder="1" applyAlignment="1">
      <alignment horizontal="center"/>
    </xf>
    <xf numFmtId="1" fontId="10" fillId="0" borderId="8" xfId="0" applyNumberFormat="1" applyFont="1" applyBorder="1" applyAlignment="1">
      <alignment horizontal="center"/>
    </xf>
    <xf numFmtId="1" fontId="9" fillId="0" borderId="39" xfId="0" applyNumberFormat="1" applyFont="1" applyBorder="1" applyAlignment="1">
      <alignment horizontal="center" vertical="center"/>
    </xf>
    <xf numFmtId="1" fontId="10" fillId="0" borderId="0" xfId="0" applyNumberFormat="1" applyFont="1" applyBorder="1"/>
    <xf numFmtId="4" fontId="9" fillId="0" borderId="42" xfId="0" applyNumberFormat="1" applyFont="1" applyBorder="1" applyAlignment="1">
      <alignment horizontal="center" vertical="center"/>
    </xf>
    <xf numFmtId="4" fontId="9" fillId="0" borderId="29" xfId="0" applyNumberFormat="1" applyFont="1" applyBorder="1" applyAlignment="1">
      <alignment horizontal="center" vertical="center"/>
    </xf>
    <xf numFmtId="3" fontId="10" fillId="0" borderId="11" xfId="0" applyNumberFormat="1" applyFont="1" applyFill="1" applyBorder="1" applyAlignment="1">
      <alignment horizontal="center"/>
    </xf>
    <xf numFmtId="3" fontId="9" fillId="0" borderId="46" xfId="0" applyNumberFormat="1" applyFont="1" applyBorder="1" applyAlignment="1">
      <alignment horizontal="center" vertical="center"/>
    </xf>
    <xf numFmtId="3" fontId="9" fillId="0" borderId="35" xfId="0" applyNumberFormat="1" applyFont="1" applyBorder="1" applyAlignment="1">
      <alignment horizontal="center" vertical="center"/>
    </xf>
    <xf numFmtId="164" fontId="10" fillId="0" borderId="2" xfId="0" applyNumberFormat="1" applyFont="1" applyBorder="1"/>
    <xf numFmtId="164" fontId="5" fillId="0" borderId="8" xfId="0" applyNumberFormat="1" applyFont="1" applyBorder="1" applyAlignment="1">
      <alignment horizontal="center" vertical="center"/>
    </xf>
    <xf numFmtId="4" fontId="5" fillId="0" borderId="8" xfId="0" applyNumberFormat="1" applyFont="1" applyBorder="1" applyAlignment="1">
      <alignment horizontal="center" vertical="center"/>
    </xf>
    <xf numFmtId="164" fontId="21" fillId="0" borderId="8" xfId="0" applyNumberFormat="1" applyFont="1" applyBorder="1" applyAlignment="1">
      <alignment horizontal="center" vertical="center"/>
    </xf>
    <xf numFmtId="4" fontId="8" fillId="0" borderId="0" xfId="0" applyNumberFormat="1" applyFont="1" applyBorder="1" applyAlignment="1">
      <alignment horizontal="center"/>
    </xf>
    <xf numFmtId="0" fontId="8" fillId="0" borderId="0" xfId="0" applyFont="1" applyBorder="1"/>
    <xf numFmtId="4" fontId="9" fillId="0" borderId="55" xfId="0" applyNumberFormat="1" applyFont="1" applyBorder="1" applyAlignment="1">
      <alignment horizontal="center"/>
    </xf>
    <xf numFmtId="0" fontId="4" fillId="0" borderId="56" xfId="0" applyFont="1" applyFill="1" applyBorder="1" applyAlignment="1">
      <alignment horizontal="right"/>
    </xf>
    <xf numFmtId="4" fontId="10" fillId="0" borderId="57" xfId="0" applyNumberFormat="1" applyFont="1" applyFill="1" applyBorder="1" applyAlignment="1">
      <alignment horizontal="center"/>
    </xf>
    <xf numFmtId="4" fontId="10" fillId="0" borderId="58" xfId="0" applyNumberFormat="1" applyFont="1" applyFill="1" applyBorder="1" applyAlignment="1">
      <alignment horizontal="center"/>
    </xf>
    <xf numFmtId="4" fontId="10" fillId="0" borderId="59" xfId="0" applyNumberFormat="1" applyFont="1" applyFill="1" applyBorder="1" applyAlignment="1">
      <alignment horizontal="center"/>
    </xf>
    <xf numFmtId="0" fontId="3" fillId="0" borderId="60" xfId="0" applyFont="1" applyBorder="1" applyAlignment="1">
      <alignment horizontal="left"/>
    </xf>
    <xf numFmtId="4" fontId="9" fillId="0" borderId="61" xfId="0" applyNumberFormat="1" applyFont="1" applyBorder="1" applyAlignment="1">
      <alignment horizontal="center"/>
    </xf>
    <xf numFmtId="4" fontId="9" fillId="0" borderId="62" xfId="0" applyNumberFormat="1" applyFont="1" applyBorder="1" applyAlignment="1">
      <alignment horizontal="center"/>
    </xf>
    <xf numFmtId="4" fontId="9" fillId="0" borderId="63" xfId="0" applyNumberFormat="1" applyFont="1" applyBorder="1" applyAlignment="1">
      <alignment horizontal="center"/>
    </xf>
    <xf numFmtId="0" fontId="10" fillId="0" borderId="2" xfId="0" applyFont="1" applyBorder="1" applyAlignment="1"/>
    <xf numFmtId="3" fontId="9" fillId="0" borderId="61" xfId="0" applyNumberFormat="1" applyFont="1" applyBorder="1" applyAlignment="1">
      <alignment horizontal="center"/>
    </xf>
    <xf numFmtId="3" fontId="9" fillId="0" borderId="62" xfId="0" applyNumberFormat="1" applyFont="1" applyBorder="1" applyAlignment="1">
      <alignment horizontal="center"/>
    </xf>
    <xf numFmtId="3" fontId="8" fillId="0" borderId="0" xfId="0" applyNumberFormat="1" applyFont="1" applyBorder="1" applyAlignment="1">
      <alignment horizontal="center"/>
    </xf>
    <xf numFmtId="3" fontId="10" fillId="0" borderId="57" xfId="0" applyNumberFormat="1" applyFont="1" applyFill="1" applyBorder="1" applyAlignment="1">
      <alignment horizontal="center"/>
    </xf>
    <xf numFmtId="3" fontId="10" fillId="0" borderId="58" xfId="0" applyNumberFormat="1" applyFont="1" applyFill="1" applyBorder="1" applyAlignment="1">
      <alignment horizontal="center"/>
    </xf>
    <xf numFmtId="3" fontId="1" fillId="0" borderId="0" xfId="0" applyNumberFormat="1" applyFont="1" applyBorder="1" applyAlignment="1">
      <alignment horizontal="center"/>
    </xf>
    <xf numFmtId="0" fontId="1" fillId="0" borderId="5" xfId="0" applyFont="1" applyBorder="1" applyAlignment="1">
      <alignment horizontal="right"/>
    </xf>
    <xf numFmtId="0" fontId="9" fillId="0" borderId="6" xfId="0" applyFont="1" applyBorder="1" applyAlignment="1">
      <alignment horizontal="left"/>
    </xf>
    <xf numFmtId="0" fontId="10" fillId="0" borderId="2" xfId="0" applyFont="1" applyBorder="1" applyAlignment="1">
      <alignment horizontal="right"/>
    </xf>
    <xf numFmtId="4" fontId="8" fillId="0" borderId="0" xfId="0" applyNumberFormat="1" applyFont="1" applyAlignment="1">
      <alignment horizontal="center"/>
    </xf>
    <xf numFmtId="4" fontId="10" fillId="0" borderId="2" xfId="0" applyNumberFormat="1" applyFont="1" applyBorder="1" applyAlignment="1"/>
    <xf numFmtId="3" fontId="9" fillId="0" borderId="55" xfId="0" applyNumberFormat="1" applyFont="1" applyBorder="1" applyAlignment="1">
      <alignment horizontal="center"/>
    </xf>
    <xf numFmtId="0" fontId="8" fillId="0" borderId="0" xfId="0" applyFont="1" applyAlignment="1">
      <alignment horizontal="center"/>
    </xf>
    <xf numFmtId="0" fontId="0" fillId="0" borderId="64" xfId="0" applyBorder="1"/>
    <xf numFmtId="0" fontId="25" fillId="0" borderId="64" xfId="0" applyFont="1" applyBorder="1"/>
    <xf numFmtId="0" fontId="22" fillId="0" borderId="64" xfId="0" applyFont="1" applyBorder="1"/>
    <xf numFmtId="0" fontId="10" fillId="0" borderId="64" xfId="0" applyFont="1" applyBorder="1"/>
    <xf numFmtId="3" fontId="16" fillId="0" borderId="42" xfId="0" applyNumberFormat="1" applyFont="1" applyBorder="1" applyAlignment="1">
      <alignment horizontal="center" vertical="center"/>
    </xf>
    <xf numFmtId="3" fontId="16" fillId="0" borderId="29" xfId="0" applyNumberFormat="1" applyFont="1" applyBorder="1" applyAlignment="1">
      <alignment horizontal="center" vertical="center"/>
    </xf>
    <xf numFmtId="1" fontId="16" fillId="0" borderId="44" xfId="0" applyNumberFormat="1" applyFont="1" applyBorder="1" applyAlignment="1">
      <alignment horizontal="center" vertical="center"/>
    </xf>
    <xf numFmtId="1" fontId="16" fillId="0" borderId="37" xfId="0" applyNumberFormat="1" applyFont="1" applyBorder="1" applyAlignment="1">
      <alignment horizontal="center" vertical="center"/>
    </xf>
    <xf numFmtId="1" fontId="16" fillId="0" borderId="45" xfId="0" applyNumberFormat="1" applyFont="1" applyBorder="1" applyAlignment="1">
      <alignment horizontal="center" vertical="center"/>
    </xf>
    <xf numFmtId="1" fontId="16" fillId="0" borderId="33" xfId="0" applyNumberFormat="1" applyFont="1" applyBorder="1" applyAlignment="1">
      <alignment horizontal="center" vertical="center"/>
    </xf>
    <xf numFmtId="1" fontId="16" fillId="0" borderId="46" xfId="0" applyNumberFormat="1" applyFont="1" applyBorder="1" applyAlignment="1">
      <alignment horizontal="center"/>
    </xf>
    <xf numFmtId="1" fontId="16" fillId="0" borderId="35" xfId="0" applyNumberFormat="1" applyFont="1" applyBorder="1" applyAlignment="1">
      <alignment horizontal="center"/>
    </xf>
    <xf numFmtId="1" fontId="8" fillId="0" borderId="11" xfId="0" applyNumberFormat="1" applyFont="1" applyBorder="1" applyAlignment="1">
      <alignment horizontal="center"/>
    </xf>
    <xf numFmtId="1" fontId="8" fillId="0" borderId="8" xfId="0" applyNumberFormat="1" applyFont="1" applyBorder="1" applyAlignment="1">
      <alignment horizontal="center"/>
    </xf>
    <xf numFmtId="2" fontId="16" fillId="0" borderId="41" xfId="0" applyNumberFormat="1" applyFont="1" applyBorder="1" applyAlignment="1">
      <alignment horizontal="center" vertical="center"/>
    </xf>
    <xf numFmtId="2" fontId="16" fillId="0" borderId="29" xfId="0" applyNumberFormat="1" applyFont="1" applyBorder="1" applyAlignment="1">
      <alignment horizontal="center" vertical="center"/>
    </xf>
    <xf numFmtId="4" fontId="16" fillId="0" borderId="43" xfId="0" applyNumberFormat="1" applyFont="1" applyBorder="1" applyAlignment="1">
      <alignment horizontal="center" vertical="center"/>
    </xf>
    <xf numFmtId="4" fontId="16" fillId="0" borderId="37" xfId="0" applyNumberFormat="1" applyFont="1" applyBorder="1" applyAlignment="1">
      <alignment horizontal="center" vertical="center"/>
    </xf>
    <xf numFmtId="4" fontId="16" fillId="0" borderId="45" xfId="0" applyNumberFormat="1" applyFont="1" applyBorder="1" applyAlignment="1">
      <alignment horizontal="center" vertical="center"/>
    </xf>
    <xf numFmtId="4" fontId="16" fillId="0" borderId="33" xfId="0" applyNumberFormat="1" applyFont="1" applyBorder="1" applyAlignment="1">
      <alignment horizontal="center" vertical="center"/>
    </xf>
    <xf numFmtId="4" fontId="16" fillId="0" borderId="46" xfId="0" applyNumberFormat="1" applyFont="1" applyBorder="1" applyAlignment="1">
      <alignment horizontal="center"/>
    </xf>
    <xf numFmtId="4" fontId="16" fillId="0" borderId="35" xfId="0" applyNumberFormat="1" applyFont="1" applyBorder="1" applyAlignment="1">
      <alignment horizontal="center"/>
    </xf>
    <xf numFmtId="4" fontId="8" fillId="0" borderId="11" xfId="0" applyNumberFormat="1" applyFont="1" applyBorder="1" applyAlignment="1">
      <alignment horizontal="center"/>
    </xf>
    <xf numFmtId="4" fontId="8" fillId="0" borderId="8" xfId="0" applyNumberFormat="1" applyFont="1" applyBorder="1" applyAlignment="1">
      <alignment horizontal="center"/>
    </xf>
    <xf numFmtId="2" fontId="8" fillId="0" borderId="11" xfId="0" applyNumberFormat="1" applyFont="1" applyBorder="1" applyAlignment="1">
      <alignment horizontal="center"/>
    </xf>
    <xf numFmtId="2" fontId="8" fillId="0" borderId="8" xfId="0" applyNumberFormat="1" applyFont="1" applyBorder="1" applyAlignment="1">
      <alignment horizontal="center"/>
    </xf>
    <xf numFmtId="4" fontId="16" fillId="0" borderId="47" xfId="0" applyNumberFormat="1" applyFont="1" applyBorder="1" applyAlignment="1">
      <alignment horizontal="center" vertical="center"/>
    </xf>
    <xf numFmtId="4" fontId="16" fillId="0" borderId="39" xfId="0" applyNumberFormat="1" applyFont="1" applyBorder="1" applyAlignment="1">
      <alignment horizontal="center" vertical="center"/>
    </xf>
    <xf numFmtId="1" fontId="16" fillId="0" borderId="47" xfId="0" applyNumberFormat="1" applyFont="1" applyBorder="1" applyAlignment="1">
      <alignment horizontal="center" vertical="center"/>
    </xf>
    <xf numFmtId="1" fontId="16" fillId="0" borderId="39" xfId="0" applyNumberFormat="1" applyFont="1" applyBorder="1" applyAlignment="1">
      <alignment horizontal="center" vertical="center"/>
    </xf>
    <xf numFmtId="2" fontId="21" fillId="0" borderId="2" xfId="0" applyNumberFormat="1" applyFont="1" applyBorder="1" applyAlignment="1">
      <alignment vertical="center"/>
    </xf>
    <xf numFmtId="164" fontId="5" fillId="0" borderId="2" xfId="0" applyNumberFormat="1" applyFont="1" applyBorder="1" applyAlignment="1">
      <alignment vertical="center"/>
    </xf>
    <xf numFmtId="4" fontId="4" fillId="0" borderId="2" xfId="0" applyNumberFormat="1" applyFont="1" applyBorder="1"/>
    <xf numFmtId="165" fontId="5" fillId="0" borderId="2" xfId="0" applyNumberFormat="1" applyFont="1" applyBorder="1" applyAlignment="1">
      <alignment vertical="center"/>
    </xf>
    <xf numFmtId="165" fontId="27" fillId="0" borderId="20" xfId="0" applyNumberFormat="1" applyFont="1" applyFill="1" applyBorder="1" applyAlignment="1">
      <alignment horizontal="center"/>
    </xf>
    <xf numFmtId="165" fontId="27" fillId="0" borderId="21" xfId="0" applyNumberFormat="1" applyFont="1" applyFill="1" applyBorder="1" applyAlignment="1">
      <alignment horizontal="center"/>
    </xf>
    <xf numFmtId="4" fontId="28" fillId="0" borderId="7" xfId="0" applyNumberFormat="1" applyFont="1" applyFill="1" applyBorder="1" applyAlignment="1">
      <alignment horizontal="center"/>
    </xf>
    <xf numFmtId="4" fontId="28" fillId="0" borderId="8" xfId="0" applyNumberFormat="1" applyFont="1" applyFill="1" applyBorder="1" applyAlignment="1">
      <alignment horizontal="center"/>
    </xf>
    <xf numFmtId="4" fontId="27" fillId="0" borderId="25" xfId="0" applyNumberFormat="1" applyFont="1" applyBorder="1" applyAlignment="1">
      <alignment horizontal="center"/>
    </xf>
    <xf numFmtId="4" fontId="28" fillId="0" borderId="7" xfId="0" applyNumberFormat="1" applyFont="1" applyBorder="1" applyAlignment="1">
      <alignment horizontal="center"/>
    </xf>
    <xf numFmtId="4" fontId="28" fillId="0" borderId="11" xfId="0" applyNumberFormat="1" applyFont="1" applyBorder="1" applyAlignment="1">
      <alignment horizontal="center"/>
    </xf>
    <xf numFmtId="4" fontId="28" fillId="0" borderId="8" xfId="0" applyNumberFormat="1" applyFont="1" applyBorder="1" applyAlignment="1">
      <alignment horizontal="center"/>
    </xf>
    <xf numFmtId="164" fontId="27" fillId="0" borderId="20" xfId="0" applyNumberFormat="1" applyFont="1" applyBorder="1" applyAlignment="1">
      <alignment horizontal="center"/>
    </xf>
    <xf numFmtId="164" fontId="27" fillId="0" borderId="21" xfId="0" applyNumberFormat="1" applyFont="1" applyBorder="1" applyAlignment="1">
      <alignment horizontal="center"/>
    </xf>
    <xf numFmtId="2" fontId="27" fillId="0" borderId="25" xfId="0" applyNumberFormat="1" applyFont="1" applyBorder="1" applyAlignment="1">
      <alignment horizontal="center"/>
    </xf>
    <xf numFmtId="2" fontId="28" fillId="0" borderId="7" xfId="0" applyNumberFormat="1" applyFont="1" applyBorder="1" applyAlignment="1">
      <alignment horizontal="center"/>
    </xf>
    <xf numFmtId="2" fontId="28" fillId="0" borderId="11" xfId="0" applyNumberFormat="1" applyFont="1" applyBorder="1" applyAlignment="1">
      <alignment horizontal="center"/>
    </xf>
    <xf numFmtId="165" fontId="27" fillId="0" borderId="25" xfId="0" applyNumberFormat="1" applyFont="1" applyBorder="1" applyAlignment="1">
      <alignment horizontal="center"/>
    </xf>
    <xf numFmtId="164" fontId="27" fillId="0" borderId="25" xfId="0" applyNumberFormat="1" applyFont="1" applyBorder="1" applyAlignment="1">
      <alignment horizontal="center"/>
    </xf>
    <xf numFmtId="164" fontId="10" fillId="0" borderId="22" xfId="0" applyNumberFormat="1" applyFont="1" applyBorder="1" applyAlignment="1">
      <alignment horizontal="center"/>
    </xf>
    <xf numFmtId="164" fontId="10" fillId="0" borderId="15" xfId="0" applyNumberFormat="1" applyFont="1" applyBorder="1" applyAlignment="1">
      <alignment horizontal="center"/>
    </xf>
    <xf numFmtId="164" fontId="10" fillId="0" borderId="28" xfId="0" applyNumberFormat="1" applyFont="1" applyBorder="1" applyAlignment="1">
      <alignment horizontal="center"/>
    </xf>
    <xf numFmtId="164" fontId="10" fillId="0" borderId="23" xfId="0" applyNumberFormat="1" applyFont="1" applyBorder="1" applyAlignment="1">
      <alignment horizontal="center"/>
    </xf>
    <xf numFmtId="164" fontId="10" fillId="0" borderId="16" xfId="0" applyNumberFormat="1" applyFont="1" applyBorder="1" applyAlignment="1">
      <alignment horizontal="center"/>
    </xf>
    <xf numFmtId="164" fontId="22" fillId="0" borderId="17" xfId="0" applyNumberFormat="1" applyFont="1" applyBorder="1" applyAlignment="1">
      <alignment horizontal="center"/>
    </xf>
    <xf numFmtId="164" fontId="22" fillId="0" borderId="12" xfId="0" applyNumberFormat="1" applyFont="1" applyBorder="1" applyAlignment="1">
      <alignment horizontal="center"/>
    </xf>
    <xf numFmtId="164" fontId="22" fillId="0" borderId="13" xfId="0" applyNumberFormat="1" applyFont="1" applyBorder="1" applyAlignment="1">
      <alignment horizontal="center"/>
    </xf>
    <xf numFmtId="164" fontId="22" fillId="0" borderId="11" xfId="0" applyNumberFormat="1" applyFont="1" applyBorder="1" applyAlignment="1">
      <alignment horizontal="center"/>
    </xf>
    <xf numFmtId="164" fontId="22" fillId="0" borderId="0" xfId="0" applyNumberFormat="1" applyFont="1" applyBorder="1" applyAlignment="1">
      <alignment horizontal="center"/>
    </xf>
    <xf numFmtId="164" fontId="9" fillId="0" borderId="41" xfId="0" applyNumberFormat="1" applyFont="1" applyBorder="1" applyAlignment="1">
      <alignment horizontal="center" vertical="center"/>
    </xf>
    <xf numFmtId="4" fontId="1" fillId="0" borderId="11" xfId="0" applyNumberFormat="1" applyFont="1" applyBorder="1" applyAlignment="1">
      <alignment horizontal="center"/>
    </xf>
    <xf numFmtId="4" fontId="1" fillId="0" borderId="8" xfId="0" applyNumberFormat="1" applyFont="1" applyBorder="1" applyAlignment="1">
      <alignment horizontal="center"/>
    </xf>
    <xf numFmtId="4" fontId="1" fillId="0" borderId="18" xfId="0" applyNumberFormat="1" applyFont="1" applyBorder="1" applyAlignment="1">
      <alignment horizontal="center"/>
    </xf>
    <xf numFmtId="0" fontId="1" fillId="0" borderId="2" xfId="0" applyFont="1" applyBorder="1"/>
    <xf numFmtId="3" fontId="1" fillId="0" borderId="11" xfId="0" applyNumberFormat="1" applyFont="1" applyBorder="1" applyAlignment="1">
      <alignment horizontal="center"/>
    </xf>
    <xf numFmtId="3" fontId="1" fillId="0" borderId="8" xfId="0" applyNumberFormat="1" applyFont="1" applyBorder="1" applyAlignment="1">
      <alignment horizontal="center"/>
    </xf>
    <xf numFmtId="0" fontId="1" fillId="0" borderId="64" xfId="0" applyFont="1" applyBorder="1"/>
    <xf numFmtId="0" fontId="0" fillId="0" borderId="65" xfId="0" applyBorder="1"/>
    <xf numFmtId="3" fontId="21" fillId="0" borderId="7" xfId="0" applyNumberFormat="1" applyFont="1" applyBorder="1" applyAlignment="1">
      <alignment horizontal="center" vertical="center"/>
    </xf>
    <xf numFmtId="3" fontId="21" fillId="0" borderId="11" xfId="0" applyNumberFormat="1" applyFont="1" applyBorder="1" applyAlignment="1">
      <alignment horizontal="center" vertical="center"/>
    </xf>
    <xf numFmtId="3" fontId="21" fillId="0" borderId="0" xfId="0" applyNumberFormat="1" applyFont="1" applyBorder="1" applyAlignment="1">
      <alignment horizontal="center" vertical="center"/>
    </xf>
    <xf numFmtId="3" fontId="21" fillId="0" borderId="18" xfId="0" applyNumberFormat="1" applyFont="1" applyBorder="1" applyAlignment="1">
      <alignment horizontal="center" vertical="center"/>
    </xf>
    <xf numFmtId="3" fontId="21" fillId="0" borderId="8" xfId="0" applyNumberFormat="1" applyFont="1" applyBorder="1" applyAlignment="1">
      <alignment horizontal="center" vertical="center"/>
    </xf>
    <xf numFmtId="3" fontId="21" fillId="0" borderId="2" xfId="0" applyNumberFormat="1" applyFont="1" applyBorder="1" applyAlignment="1">
      <alignment vertical="center"/>
    </xf>
    <xf numFmtId="3" fontId="27" fillId="0" borderId="20" xfId="0" applyNumberFormat="1" applyFont="1" applyBorder="1" applyAlignment="1">
      <alignment horizontal="center"/>
    </xf>
    <xf numFmtId="3" fontId="27" fillId="0" borderId="21" xfId="0" applyNumberFormat="1" applyFont="1" applyBorder="1" applyAlignment="1">
      <alignment horizontal="center"/>
    </xf>
    <xf numFmtId="165" fontId="10" fillId="0" borderId="7" xfId="0" applyNumberFormat="1" applyFont="1" applyBorder="1" applyAlignment="1">
      <alignment horizontal="center"/>
    </xf>
    <xf numFmtId="165" fontId="10" fillId="0" borderId="11" xfId="0" applyNumberFormat="1" applyFont="1" applyBorder="1" applyAlignment="1">
      <alignment horizontal="center"/>
    </xf>
    <xf numFmtId="165" fontId="10" fillId="0" borderId="0" xfId="0" applyNumberFormat="1" applyFont="1" applyBorder="1" applyAlignment="1">
      <alignment horizontal="center"/>
    </xf>
    <xf numFmtId="165" fontId="10" fillId="0" borderId="18" xfId="0" applyNumberFormat="1" applyFont="1" applyBorder="1" applyAlignment="1">
      <alignment horizontal="center"/>
    </xf>
    <xf numFmtId="165" fontId="10" fillId="0" borderId="8" xfId="0" applyNumberFormat="1" applyFont="1" applyBorder="1" applyAlignment="1">
      <alignment horizontal="center"/>
    </xf>
    <xf numFmtId="164" fontId="10" fillId="0" borderId="7" xfId="0" applyNumberFormat="1" applyFont="1" applyBorder="1" applyAlignment="1">
      <alignment horizontal="center"/>
    </xf>
    <xf numFmtId="164" fontId="10" fillId="0" borderId="11" xfId="0" applyNumberFormat="1" applyFont="1" applyBorder="1" applyAlignment="1">
      <alignment horizontal="center"/>
    </xf>
    <xf numFmtId="164" fontId="10" fillId="0" borderId="0" xfId="0" applyNumberFormat="1" applyFont="1" applyBorder="1" applyAlignment="1">
      <alignment horizontal="center"/>
    </xf>
    <xf numFmtId="164" fontId="10" fillId="0" borderId="18" xfId="0" applyNumberFormat="1" applyFont="1" applyBorder="1" applyAlignment="1">
      <alignment horizontal="center"/>
    </xf>
    <xf numFmtId="164" fontId="10" fillId="0" borderId="8" xfId="0" applyNumberFormat="1" applyFont="1" applyBorder="1" applyAlignment="1">
      <alignment horizontal="center"/>
    </xf>
    <xf numFmtId="164" fontId="22" fillId="0" borderId="64" xfId="0" applyNumberFormat="1" applyFont="1" applyBorder="1"/>
    <xf numFmtId="164" fontId="9" fillId="0" borderId="52" xfId="0" applyNumberFormat="1" applyFont="1" applyBorder="1" applyAlignment="1">
      <alignment horizontal="center"/>
    </xf>
    <xf numFmtId="164" fontId="9" fillId="0" borderId="31" xfId="0" applyNumberFormat="1" applyFont="1" applyBorder="1" applyAlignment="1">
      <alignment horizontal="center"/>
    </xf>
    <xf numFmtId="164" fontId="9" fillId="0" borderId="32" xfId="0" applyNumberFormat="1" applyFont="1" applyBorder="1" applyAlignment="1">
      <alignment horizontal="center"/>
    </xf>
    <xf numFmtId="164" fontId="10" fillId="0" borderId="7" xfId="0" applyNumberFormat="1" applyFont="1" applyFill="1" applyBorder="1" applyAlignment="1">
      <alignment horizontal="center"/>
    </xf>
    <xf numFmtId="164" fontId="10" fillId="0" borderId="8" xfId="0" applyNumberFormat="1" applyFont="1" applyFill="1" applyBorder="1" applyAlignment="1">
      <alignment horizontal="center"/>
    </xf>
    <xf numFmtId="164" fontId="10" fillId="0" borderId="18" xfId="0" applyNumberFormat="1" applyFont="1" applyFill="1" applyBorder="1" applyAlignment="1">
      <alignment horizontal="center"/>
    </xf>
    <xf numFmtId="3" fontId="9" fillId="0" borderId="66" xfId="0" applyNumberFormat="1" applyFont="1" applyBorder="1" applyAlignment="1">
      <alignment horizontal="center" vertical="center"/>
    </xf>
    <xf numFmtId="0" fontId="29" fillId="0" borderId="15" xfId="0" applyFont="1" applyBorder="1" applyAlignment="1">
      <alignment horizontal="center"/>
    </xf>
    <xf numFmtId="0" fontId="29" fillId="0" borderId="16" xfId="0" applyFont="1" applyBorder="1" applyAlignment="1">
      <alignment horizontal="center"/>
    </xf>
    <xf numFmtId="4" fontId="27" fillId="0" borderId="43" xfId="0" applyNumberFormat="1" applyFont="1" applyBorder="1" applyAlignment="1">
      <alignment horizontal="center" vertical="center"/>
    </xf>
    <xf numFmtId="4" fontId="27" fillId="0" borderId="37" xfId="0" applyNumberFormat="1" applyFont="1" applyBorder="1" applyAlignment="1">
      <alignment horizontal="center" vertical="center"/>
    </xf>
    <xf numFmtId="4" fontId="27" fillId="0" borderId="45" xfId="0" applyNumberFormat="1" applyFont="1" applyBorder="1" applyAlignment="1">
      <alignment horizontal="center" vertical="center"/>
    </xf>
    <xf numFmtId="4" fontId="27" fillId="0" borderId="33" xfId="0" applyNumberFormat="1" applyFont="1" applyBorder="1" applyAlignment="1">
      <alignment horizontal="center" vertical="center"/>
    </xf>
    <xf numFmtId="4" fontId="27" fillId="0" borderId="46" xfId="0" applyNumberFormat="1" applyFont="1" applyBorder="1" applyAlignment="1">
      <alignment horizontal="center"/>
    </xf>
    <xf numFmtId="4" fontId="27" fillId="0" borderId="35" xfId="0" applyNumberFormat="1" applyFont="1" applyBorder="1" applyAlignment="1">
      <alignment horizontal="center"/>
    </xf>
    <xf numFmtId="2" fontId="28" fillId="0" borderId="8" xfId="0" applyNumberFormat="1" applyFont="1" applyBorder="1" applyAlignment="1">
      <alignment horizontal="center"/>
    </xf>
    <xf numFmtId="4" fontId="27" fillId="0" borderId="47" xfId="0" applyNumberFormat="1" applyFont="1" applyBorder="1" applyAlignment="1">
      <alignment horizontal="center" vertical="center"/>
    </xf>
    <xf numFmtId="4" fontId="27" fillId="0" borderId="39" xfId="0" applyNumberFormat="1" applyFont="1" applyBorder="1" applyAlignment="1">
      <alignment horizontal="center" vertical="center"/>
    </xf>
    <xf numFmtId="3" fontId="27" fillId="0" borderId="42" xfId="0" applyNumberFormat="1" applyFont="1" applyBorder="1" applyAlignment="1">
      <alignment horizontal="center" vertical="center"/>
    </xf>
    <xf numFmtId="3" fontId="27" fillId="0" borderId="29" xfId="0" applyNumberFormat="1" applyFont="1" applyBorder="1" applyAlignment="1">
      <alignment horizontal="center" vertical="center"/>
    </xf>
    <xf numFmtId="3" fontId="27" fillId="0" borderId="44" xfId="0" applyNumberFormat="1" applyFont="1" applyBorder="1" applyAlignment="1">
      <alignment horizontal="center" vertical="center"/>
    </xf>
    <xf numFmtId="3" fontId="27" fillId="0" borderId="37" xfId="0" applyNumberFormat="1" applyFont="1" applyBorder="1" applyAlignment="1">
      <alignment horizontal="center" vertical="center"/>
    </xf>
    <xf numFmtId="3" fontId="27" fillId="0" borderId="45" xfId="0" applyNumberFormat="1" applyFont="1" applyBorder="1" applyAlignment="1">
      <alignment horizontal="center" vertical="center"/>
    </xf>
    <xf numFmtId="3" fontId="27" fillId="0" borderId="33" xfId="0" applyNumberFormat="1" applyFont="1" applyBorder="1" applyAlignment="1">
      <alignment horizontal="center" vertical="center"/>
    </xf>
    <xf numFmtId="3" fontId="27" fillId="0" borderId="46" xfId="0" applyNumberFormat="1" applyFont="1" applyBorder="1" applyAlignment="1">
      <alignment horizontal="center"/>
    </xf>
    <xf numFmtId="3" fontId="27" fillId="0" borderId="35" xfId="0" applyNumberFormat="1" applyFont="1" applyBorder="1" applyAlignment="1">
      <alignment horizontal="center"/>
    </xf>
    <xf numFmtId="3" fontId="28" fillId="0" borderId="11" xfId="0" applyNumberFormat="1" applyFont="1" applyBorder="1" applyAlignment="1">
      <alignment horizontal="center"/>
    </xf>
    <xf numFmtId="3" fontId="28" fillId="0" borderId="8" xfId="0" applyNumberFormat="1" applyFont="1" applyBorder="1" applyAlignment="1">
      <alignment horizontal="center"/>
    </xf>
    <xf numFmtId="3" fontId="27" fillId="0" borderId="47" xfId="0" applyNumberFormat="1" applyFont="1" applyBorder="1" applyAlignment="1">
      <alignment horizontal="center" vertical="center"/>
    </xf>
    <xf numFmtId="3" fontId="27" fillId="0" borderId="39" xfId="0" applyNumberFormat="1" applyFont="1" applyBorder="1" applyAlignment="1">
      <alignment horizontal="center" vertical="center"/>
    </xf>
    <xf numFmtId="3" fontId="9" fillId="0" borderId="41" xfId="0" applyNumberFormat="1" applyFont="1" applyBorder="1" applyAlignment="1">
      <alignment horizontal="center" vertical="center"/>
    </xf>
    <xf numFmtId="3" fontId="9" fillId="0" borderId="30" xfId="0" applyNumberFormat="1" applyFont="1" applyBorder="1" applyAlignment="1">
      <alignment horizontal="center" vertical="center"/>
    </xf>
    <xf numFmtId="3" fontId="9" fillId="0" borderId="43" xfId="0" applyNumberFormat="1" applyFont="1" applyBorder="1" applyAlignment="1">
      <alignment horizontal="center" vertical="center"/>
    </xf>
    <xf numFmtId="3" fontId="9" fillId="0" borderId="38" xfId="0" applyNumberFormat="1" applyFont="1" applyBorder="1" applyAlignment="1">
      <alignment horizontal="center" vertical="center"/>
    </xf>
    <xf numFmtId="3" fontId="9" fillId="0" borderId="34" xfId="0" applyNumberFormat="1" applyFont="1" applyBorder="1" applyAlignment="1">
      <alignment horizontal="center" vertical="center"/>
    </xf>
    <xf numFmtId="3" fontId="9" fillId="0" borderId="36" xfId="0" applyNumberFormat="1" applyFont="1" applyBorder="1" applyAlignment="1">
      <alignment horizontal="center"/>
    </xf>
    <xf numFmtId="3" fontId="10" fillId="0" borderId="18" xfId="0" applyNumberFormat="1" applyFont="1" applyBorder="1" applyAlignment="1">
      <alignment horizontal="center"/>
    </xf>
    <xf numFmtId="3" fontId="9" fillId="0" borderId="24" xfId="0" applyNumberFormat="1" applyFont="1" applyBorder="1" applyAlignment="1">
      <alignment horizontal="center" vertical="center"/>
    </xf>
    <xf numFmtId="3" fontId="10" fillId="0" borderId="2" xfId="0" applyNumberFormat="1" applyFont="1" applyBorder="1" applyAlignment="1">
      <alignment vertical="center"/>
    </xf>
    <xf numFmtId="3" fontId="10" fillId="0" borderId="3" xfId="0" applyNumberFormat="1" applyFont="1" applyBorder="1" applyAlignment="1">
      <alignment vertical="center"/>
    </xf>
    <xf numFmtId="4" fontId="9" fillId="0" borderId="41" xfId="0" applyNumberFormat="1" applyFont="1" applyBorder="1" applyAlignment="1">
      <alignment horizontal="center" vertical="center"/>
    </xf>
    <xf numFmtId="4" fontId="9" fillId="0" borderId="30" xfId="0" applyNumberFormat="1" applyFont="1" applyBorder="1" applyAlignment="1">
      <alignment horizontal="center" vertical="center"/>
    </xf>
    <xf numFmtId="4" fontId="10" fillId="0" borderId="3" xfId="0" applyNumberFormat="1" applyFont="1" applyBorder="1" applyAlignment="1">
      <alignment vertical="center"/>
    </xf>
    <xf numFmtId="0" fontId="30" fillId="0" borderId="67" xfId="0" applyFont="1" applyFill="1" applyBorder="1" applyAlignment="1">
      <alignment horizontal="left" vertical="center"/>
    </xf>
    <xf numFmtId="4" fontId="10" fillId="0" borderId="2" xfId="0" applyNumberFormat="1" applyFont="1" applyBorder="1" applyAlignment="1">
      <alignment horizontal="center" vertical="center"/>
    </xf>
    <xf numFmtId="0" fontId="10" fillId="0" borderId="64" xfId="0" applyFont="1" applyBorder="1" applyAlignment="1">
      <alignment horizontal="center" vertical="center"/>
    </xf>
    <xf numFmtId="164" fontId="27" fillId="0" borderId="41" xfId="0" applyNumberFormat="1" applyFont="1" applyBorder="1" applyAlignment="1">
      <alignment horizontal="center" vertical="center"/>
    </xf>
    <xf numFmtId="164" fontId="27" fillId="0" borderId="29" xfId="0" applyNumberFormat="1" applyFont="1" applyBorder="1" applyAlignment="1">
      <alignment horizontal="center" vertical="center"/>
    </xf>
    <xf numFmtId="164" fontId="9" fillId="0" borderId="30" xfId="0" applyNumberFormat="1" applyFont="1" applyBorder="1" applyAlignment="1">
      <alignment horizontal="center" vertical="center"/>
    </xf>
    <xf numFmtId="164" fontId="27" fillId="0" borderId="46" xfId="0" applyNumberFormat="1" applyFont="1" applyBorder="1" applyAlignment="1">
      <alignment horizontal="center"/>
    </xf>
    <xf numFmtId="164" fontId="27" fillId="0" borderId="35" xfId="0" applyNumberFormat="1" applyFont="1" applyBorder="1" applyAlignment="1">
      <alignment horizontal="center"/>
    </xf>
    <xf numFmtId="0" fontId="4" fillId="0" borderId="2" xfId="0" applyFont="1" applyBorder="1" applyAlignment="1">
      <alignment horizontal="right"/>
    </xf>
    <xf numFmtId="0" fontId="4" fillId="0" borderId="3" xfId="0" applyFont="1" applyBorder="1" applyAlignment="1">
      <alignment horizontal="right"/>
    </xf>
    <xf numFmtId="4" fontId="3" fillId="0" borderId="25" xfId="0" applyNumberFormat="1" applyFont="1" applyBorder="1" applyAlignment="1">
      <alignment horizontal="center"/>
    </xf>
    <xf numFmtId="4" fontId="3" fillId="0" borderId="24" xfId="0" applyNumberFormat="1" applyFont="1" applyBorder="1" applyAlignment="1">
      <alignment horizontal="center"/>
    </xf>
    <xf numFmtId="4" fontId="3" fillId="0" borderId="21" xfId="0" applyNumberFormat="1" applyFont="1" applyBorder="1" applyAlignment="1">
      <alignment horizontal="center"/>
    </xf>
    <xf numFmtId="4" fontId="4" fillId="0" borderId="22" xfId="0" applyNumberFormat="1" applyFont="1" applyBorder="1" applyAlignment="1">
      <alignment horizontal="center"/>
    </xf>
    <xf numFmtId="4" fontId="4" fillId="0" borderId="16" xfId="0" applyNumberFormat="1" applyFont="1" applyBorder="1" applyAlignment="1">
      <alignment horizontal="center"/>
    </xf>
    <xf numFmtId="4" fontId="4" fillId="0" borderId="23" xfId="0" applyNumberFormat="1" applyFont="1" applyBorder="1" applyAlignment="1">
      <alignment horizontal="center"/>
    </xf>
    <xf numFmtId="164" fontId="3" fillId="0" borderId="68" xfId="0" applyNumberFormat="1" applyFont="1" applyBorder="1" applyAlignment="1">
      <alignment horizontal="center"/>
    </xf>
    <xf numFmtId="3" fontId="3" fillId="0" borderId="21" xfId="0" applyNumberFormat="1" applyFont="1" applyBorder="1" applyAlignment="1">
      <alignment horizontal="center"/>
    </xf>
    <xf numFmtId="3" fontId="3" fillId="0" borderId="68" xfId="0" applyNumberFormat="1" applyFont="1" applyBorder="1" applyAlignment="1">
      <alignment horizontal="center"/>
    </xf>
    <xf numFmtId="0" fontId="3" fillId="0" borderId="0" xfId="0" applyFont="1" applyFill="1"/>
    <xf numFmtId="0" fontId="4" fillId="0" borderId="0" xfId="0" applyFont="1" applyFill="1"/>
    <xf numFmtId="4" fontId="4" fillId="0" borderId="0" xfId="0" applyNumberFormat="1" applyFont="1" applyFill="1"/>
    <xf numFmtId="3" fontId="4" fillId="0" borderId="0" xfId="0" applyNumberFormat="1" applyFont="1" applyFill="1"/>
    <xf numFmtId="3" fontId="4" fillId="0" borderId="0" xfId="0" applyNumberFormat="1" applyFont="1" applyFill="1" applyAlignment="1">
      <alignment horizontal="left"/>
    </xf>
    <xf numFmtId="2" fontId="4" fillId="0" borderId="0" xfId="0" applyNumberFormat="1" applyFont="1" applyFill="1"/>
    <xf numFmtId="0" fontId="5" fillId="0" borderId="0" xfId="0" applyFont="1"/>
    <xf numFmtId="2" fontId="4" fillId="0" borderId="0" xfId="0" applyNumberFormat="1" applyFont="1"/>
    <xf numFmtId="9" fontId="4" fillId="0" borderId="0" xfId="0" applyNumberFormat="1" applyFont="1" applyFill="1"/>
    <xf numFmtId="165" fontId="4" fillId="0" borderId="0" xfId="0" applyNumberFormat="1" applyFont="1" applyFill="1"/>
    <xf numFmtId="164" fontId="4" fillId="0" borderId="0" xfId="0" applyNumberFormat="1" applyFont="1" applyFill="1"/>
    <xf numFmtId="1" fontId="4" fillId="0" borderId="0" xfId="0" applyNumberFormat="1" applyFont="1" applyFill="1"/>
    <xf numFmtId="0" fontId="4" fillId="2" borderId="0" xfId="0" applyFont="1" applyFill="1"/>
    <xf numFmtId="0" fontId="4" fillId="0" borderId="0" xfId="0" applyFont="1" applyFill="1" applyAlignment="1">
      <alignment horizontal="center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0" fontId="3" fillId="0" borderId="65" xfId="0" applyFont="1" applyBorder="1" applyAlignment="1">
      <alignment horizontal="center"/>
    </xf>
    <xf numFmtId="0" fontId="3" fillId="0" borderId="69" xfId="0" applyFont="1" applyBorder="1" applyAlignment="1">
      <alignment horizontal="center"/>
    </xf>
    <xf numFmtId="0" fontId="3" fillId="0" borderId="70" xfId="0" applyFont="1" applyBorder="1" applyAlignment="1">
      <alignment horizontal="center"/>
    </xf>
    <xf numFmtId="4" fontId="3" fillId="0" borderId="65" xfId="0" applyNumberFormat="1" applyFont="1" applyBorder="1" applyAlignment="1">
      <alignment horizontal="center"/>
    </xf>
    <xf numFmtId="4" fontId="3" fillId="0" borderId="69" xfId="0" applyNumberFormat="1" applyFont="1" applyBorder="1" applyAlignment="1">
      <alignment horizontal="center"/>
    </xf>
    <xf numFmtId="4" fontId="3" fillId="0" borderId="70" xfId="0" applyNumberFormat="1" applyFont="1" applyBorder="1" applyAlignment="1">
      <alignment horizontal="center"/>
    </xf>
    <xf numFmtId="0" fontId="3" fillId="0" borderId="1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7" fillId="0" borderId="71" xfId="0" applyFont="1" applyBorder="1" applyAlignment="1">
      <alignment horizontal="center"/>
    </xf>
    <xf numFmtId="0" fontId="7" fillId="0" borderId="67" xfId="0" applyFont="1" applyBorder="1" applyAlignment="1">
      <alignment horizontal="center"/>
    </xf>
    <xf numFmtId="0" fontId="7" fillId="0" borderId="72" xfId="0" applyFont="1" applyBorder="1" applyAlignment="1">
      <alignment horizontal="center"/>
    </xf>
    <xf numFmtId="0" fontId="4" fillId="0" borderId="73" xfId="0" applyFont="1" applyBorder="1" applyAlignment="1">
      <alignment horizontal="center"/>
    </xf>
    <xf numFmtId="0" fontId="4" fillId="0" borderId="28" xfId="0" applyFont="1" applyBorder="1" applyAlignment="1">
      <alignment horizontal="center"/>
    </xf>
    <xf numFmtId="0" fontId="4" fillId="0" borderId="74" xfId="0" applyFont="1" applyBorder="1" applyAlignment="1">
      <alignment horizontal="center"/>
    </xf>
    <xf numFmtId="0" fontId="6" fillId="0" borderId="71" xfId="0" applyFont="1" applyBorder="1" applyAlignment="1">
      <alignment horizontal="center"/>
    </xf>
    <xf numFmtId="0" fontId="6" fillId="0" borderId="67" xfId="0" applyFont="1" applyBorder="1" applyAlignment="1">
      <alignment horizontal="center"/>
    </xf>
    <xf numFmtId="0" fontId="6" fillId="0" borderId="72" xfId="0" applyFont="1" applyBorder="1" applyAlignment="1">
      <alignment horizontal="center"/>
    </xf>
    <xf numFmtId="0" fontId="0" fillId="0" borderId="73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74" xfId="0" applyBorder="1" applyAlignment="1">
      <alignment horizontal="center"/>
    </xf>
    <xf numFmtId="0" fontId="9" fillId="0" borderId="65" xfId="0" applyFont="1" applyBorder="1" applyAlignment="1">
      <alignment horizontal="center"/>
    </xf>
    <xf numFmtId="0" fontId="9" fillId="0" borderId="69" xfId="0" applyFont="1" applyBorder="1" applyAlignment="1">
      <alignment horizontal="center"/>
    </xf>
    <xf numFmtId="0" fontId="9" fillId="0" borderId="70" xfId="0" applyFont="1" applyBorder="1" applyAlignment="1">
      <alignment horizontal="center"/>
    </xf>
    <xf numFmtId="0" fontId="23" fillId="0" borderId="71" xfId="0" applyFont="1" applyBorder="1" applyAlignment="1">
      <alignment horizontal="center"/>
    </xf>
    <xf numFmtId="0" fontId="23" fillId="0" borderId="67" xfId="0" applyFont="1" applyBorder="1" applyAlignment="1">
      <alignment horizontal="center"/>
    </xf>
    <xf numFmtId="0" fontId="23" fillId="0" borderId="72" xfId="0" applyFont="1" applyBorder="1" applyAlignment="1">
      <alignment horizontal="center"/>
    </xf>
    <xf numFmtId="0" fontId="25" fillId="0" borderId="73" xfId="0" applyFont="1" applyBorder="1" applyAlignment="1">
      <alignment horizontal="center"/>
    </xf>
    <xf numFmtId="0" fontId="25" fillId="0" borderId="28" xfId="0" applyFont="1" applyBorder="1" applyAlignment="1">
      <alignment horizontal="center"/>
    </xf>
    <xf numFmtId="0" fontId="25" fillId="0" borderId="74" xfId="0" applyFont="1" applyBorder="1" applyAlignment="1">
      <alignment horizontal="center"/>
    </xf>
    <xf numFmtId="0" fontId="24" fillId="0" borderId="71" xfId="0" applyFont="1" applyBorder="1" applyAlignment="1">
      <alignment horizontal="center"/>
    </xf>
    <xf numFmtId="0" fontId="24" fillId="0" borderId="67" xfId="0" applyFont="1" applyBorder="1" applyAlignment="1">
      <alignment horizontal="center"/>
    </xf>
    <xf numFmtId="0" fontId="24" fillId="0" borderId="72" xfId="0" applyFont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23" fillId="0" borderId="71" xfId="0" applyFont="1" applyFill="1" applyBorder="1" applyAlignment="1">
      <alignment horizontal="center"/>
    </xf>
    <xf numFmtId="0" fontId="23" fillId="0" borderId="67" xfId="0" applyFont="1" applyFill="1" applyBorder="1" applyAlignment="1">
      <alignment horizontal="center"/>
    </xf>
    <xf numFmtId="0" fontId="23" fillId="0" borderId="72" xfId="0" applyFont="1" applyFill="1" applyBorder="1" applyAlignment="1">
      <alignment horizontal="center"/>
    </xf>
    <xf numFmtId="0" fontId="25" fillId="0" borderId="73" xfId="0" applyFont="1" applyFill="1" applyBorder="1" applyAlignment="1">
      <alignment horizontal="center"/>
    </xf>
    <xf numFmtId="0" fontId="25" fillId="0" borderId="28" xfId="0" applyFont="1" applyFill="1" applyBorder="1" applyAlignment="1">
      <alignment horizontal="center"/>
    </xf>
    <xf numFmtId="0" fontId="25" fillId="0" borderId="74" xfId="0" applyFont="1" applyFill="1" applyBorder="1" applyAlignment="1">
      <alignment horizontal="center"/>
    </xf>
    <xf numFmtId="0" fontId="24" fillId="0" borderId="71" xfId="0" applyFont="1" applyFill="1" applyBorder="1" applyAlignment="1">
      <alignment horizontal="center"/>
    </xf>
    <xf numFmtId="0" fontId="24" fillId="0" borderId="67" xfId="0" applyFont="1" applyFill="1" applyBorder="1" applyAlignment="1">
      <alignment horizontal="center"/>
    </xf>
    <xf numFmtId="0" fontId="24" fillId="0" borderId="72" xfId="0" applyFont="1" applyFill="1" applyBorder="1" applyAlignment="1">
      <alignment horizontal="center"/>
    </xf>
    <xf numFmtId="0" fontId="4" fillId="0" borderId="0" xfId="0" applyFont="1" applyFill="1" applyAlignment="1">
      <alignment horizontal="center"/>
    </xf>
    <xf numFmtId="0" fontId="31" fillId="0" borderId="0" xfId="0" applyFont="1" applyFill="1"/>
    <xf numFmtId="0" fontId="32" fillId="0" borderId="0" xfId="0" applyFont="1" applyFill="1"/>
    <xf numFmtId="4" fontId="32" fillId="0" borderId="0" xfId="0" applyNumberFormat="1" applyFont="1" applyFill="1"/>
    <xf numFmtId="3" fontId="32" fillId="0" borderId="0" xfId="0" applyNumberFormat="1" applyFont="1" applyFill="1"/>
    <xf numFmtId="3" fontId="32" fillId="0" borderId="0" xfId="0" applyNumberFormat="1" applyFont="1" applyFill="1" applyAlignment="1">
      <alignment horizontal="left"/>
    </xf>
    <xf numFmtId="2" fontId="32" fillId="0" borderId="0" xfId="0" applyNumberFormat="1" applyFont="1" applyFill="1"/>
    <xf numFmtId="0" fontId="32" fillId="0" borderId="0" xfId="0" applyFont="1" applyFill="1" applyAlignment="1">
      <alignment horizontal="center"/>
    </xf>
    <xf numFmtId="0" fontId="3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66FF33"/>
      <color rgb="FF3333FF"/>
      <color rgb="FFFF99FF"/>
      <color rgb="FF993300"/>
      <color rgb="FF66FFFF"/>
      <color rgb="FF99CC00"/>
      <color rgb="FF009900"/>
      <color rgb="FFFF66CC"/>
      <color rgb="FFCC99FF"/>
      <color rgb="FF33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2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chartUserShapes" Target="../drawings/drawing28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6" Type="http://schemas.openxmlformats.org/officeDocument/2006/relationships/chartUserShapes" Target="../drawings/drawing30.xml"/><Relationship Id="rId5" Type="http://schemas.openxmlformats.org/officeDocument/2006/relationships/image" Target="../media/image12.png"/><Relationship Id="rId4" Type="http://schemas.openxmlformats.org/officeDocument/2006/relationships/image" Target="../media/image11.png"/></Relationships>
</file>

<file path=xl/charts/_rels/chart2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png"/><Relationship Id="rId3" Type="http://schemas.openxmlformats.org/officeDocument/2006/relationships/image" Target="../media/image11.png"/><Relationship Id="rId7" Type="http://schemas.openxmlformats.org/officeDocument/2006/relationships/image" Target="../media/image18.png"/><Relationship Id="rId12" Type="http://schemas.openxmlformats.org/officeDocument/2006/relationships/chartUserShapes" Target="../drawings/drawing31.xml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6" Type="http://schemas.openxmlformats.org/officeDocument/2006/relationships/image" Target="../media/image17.png"/><Relationship Id="rId11" Type="http://schemas.openxmlformats.org/officeDocument/2006/relationships/image" Target="../media/image21.png"/><Relationship Id="rId5" Type="http://schemas.openxmlformats.org/officeDocument/2006/relationships/image" Target="../media/image16.png"/><Relationship Id="rId10" Type="http://schemas.openxmlformats.org/officeDocument/2006/relationships/image" Target="../media/image12.png"/><Relationship Id="rId4" Type="http://schemas.openxmlformats.org/officeDocument/2006/relationships/image" Target="../media/image15.png"/><Relationship Id="rId9" Type="http://schemas.openxmlformats.org/officeDocument/2006/relationships/image" Target="../media/image20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75519828119706"/>
          <c:y val="7.3335739214670487E-2"/>
          <c:w val="0.76148178977503111"/>
          <c:h val="0.61668689794154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'!$A$316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A79-4082-957A-C4C968BEF4BC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A79-4082-957A-C4C968BEF4BC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A79-4082-957A-C4C968BEF4BC}"/>
              </c:ext>
            </c:extLst>
          </c:dPt>
          <c:dPt>
            <c:idx val="12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A79-4082-957A-C4C968BEF4BC}"/>
              </c:ext>
            </c:extLst>
          </c:dPt>
          <c:cat>
            <c:numRef>
              <c:f>' '!$B$316:$BB$316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'!$B$317:$BB$317</c:f>
              <c:numCache>
                <c:formatCode>0.00</c:formatCode>
                <c:ptCount val="41"/>
                <c:pt idx="0">
                  <c:v>2.2479660000000002E-2</c:v>
                </c:pt>
                <c:pt idx="1">
                  <c:v>8.928522999999999E-3</c:v>
                </c:pt>
                <c:pt idx="2">
                  <c:v>2.6857499999999998E-3</c:v>
                </c:pt>
                <c:pt idx="3">
                  <c:v>7.3400000000000006E-4</c:v>
                </c:pt>
                <c:pt idx="4">
                  <c:v>2.43472E-3</c:v>
                </c:pt>
                <c:pt idx="5">
                  <c:v>0.11813479999999998</c:v>
                </c:pt>
                <c:pt idx="6">
                  <c:v>6.2842417999999997E-2</c:v>
                </c:pt>
                <c:pt idx="7">
                  <c:v>5.9825394000000004E-2</c:v>
                </c:pt>
                <c:pt idx="8">
                  <c:v>2.5758808999999997E-2</c:v>
                </c:pt>
                <c:pt idx="9">
                  <c:v>6.3038926666666661E-2</c:v>
                </c:pt>
                <c:pt idx="10">
                  <c:v>0.13726041333333333</c:v>
                </c:pt>
                <c:pt idx="11">
                  <c:v>3.5814950129870127E-2</c:v>
                </c:pt>
                <c:pt idx="12">
                  <c:v>5.1896733333333337E-3</c:v>
                </c:pt>
                <c:pt idx="13">
                  <c:v>1.3196389999999997E-2</c:v>
                </c:pt>
                <c:pt idx="14">
                  <c:v>1.4086385079365079E-2</c:v>
                </c:pt>
                <c:pt idx="15">
                  <c:v>1.9417378333333332E-2</c:v>
                </c:pt>
                <c:pt idx="16">
                  <c:v>3.6707068153846154E-2</c:v>
                </c:pt>
                <c:pt idx="17">
                  <c:v>0.15873035999999999</c:v>
                </c:pt>
                <c:pt idx="18">
                  <c:v>0.58256533215506701</c:v>
                </c:pt>
                <c:pt idx="19">
                  <c:v>0.68774198157264965</c:v>
                </c:pt>
                <c:pt idx="21">
                  <c:v>1.7190020000000007E-3</c:v>
                </c:pt>
                <c:pt idx="22">
                  <c:v>2.5390417999999998E-2</c:v>
                </c:pt>
                <c:pt idx="23">
                  <c:v>2.1540627999999996E-2</c:v>
                </c:pt>
                <c:pt idx="24">
                  <c:v>9.748999999999999E-3</c:v>
                </c:pt>
                <c:pt idx="25">
                  <c:v>5.6289640000000037E-2</c:v>
                </c:pt>
                <c:pt idx="26">
                  <c:v>9.5135159999999996E-2</c:v>
                </c:pt>
                <c:pt idx="27">
                  <c:v>0.30585513999999991</c:v>
                </c:pt>
                <c:pt idx="28">
                  <c:v>0.26851320000000001</c:v>
                </c:pt>
                <c:pt idx="29">
                  <c:v>0.16105</c:v>
                </c:pt>
                <c:pt idx="30">
                  <c:v>0.31478565999999997</c:v>
                </c:pt>
                <c:pt idx="31">
                  <c:v>0.40250654000000002</c:v>
                </c:pt>
                <c:pt idx="32">
                  <c:v>0.47398620000000002</c:v>
                </c:pt>
                <c:pt idx="33">
                  <c:v>0.60566699999999984</c:v>
                </c:pt>
                <c:pt idx="34">
                  <c:v>0.59753898000000005</c:v>
                </c:pt>
                <c:pt idx="35">
                  <c:v>0.83070069999999996</c:v>
                </c:pt>
                <c:pt idx="36">
                  <c:v>1.1796149999999996</c:v>
                </c:pt>
                <c:pt idx="37">
                  <c:v>1.0707779999999998</c:v>
                </c:pt>
                <c:pt idx="38">
                  <c:v>0.45254497999999999</c:v>
                </c:pt>
                <c:pt idx="39">
                  <c:v>0.21673976499999992</c:v>
                </c:pt>
                <c:pt idx="40">
                  <c:v>6.8368999999999902E-2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A79-4082-957A-C4C968BEF4BC}"/>
            </c:ext>
          </c:extLst>
        </c:ser>
        <c:ser>
          <c:idx val="8"/>
          <c:order val="1"/>
          <c:tx>
            <c:strRef>
              <c:f>' '!$A$317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val="99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'!$B$316:$BB$316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'!$B$318:$BB$318</c:f>
              <c:numCache>
                <c:formatCode>0.00</c:formatCode>
                <c:ptCount val="41"/>
                <c:pt idx="0">
                  <c:v>0.28472355979999997</c:v>
                </c:pt>
                <c:pt idx="1">
                  <c:v>0.39344676599999989</c:v>
                </c:pt>
                <c:pt idx="2">
                  <c:v>0.53740445160000005</c:v>
                </c:pt>
                <c:pt idx="3">
                  <c:v>0.56004943939999996</c:v>
                </c:pt>
                <c:pt idx="4">
                  <c:v>0.6469531033999999</c:v>
                </c:pt>
                <c:pt idx="5">
                  <c:v>0.83055498346244327</c:v>
                </c:pt>
                <c:pt idx="6">
                  <c:v>0.92033099559999998</c:v>
                </c:pt>
                <c:pt idx="7">
                  <c:v>1.2429969706000001</c:v>
                </c:pt>
                <c:pt idx="8">
                  <c:v>1.1154353360000002</c:v>
                </c:pt>
                <c:pt idx="9">
                  <c:v>0.77149601053096795</c:v>
                </c:pt>
                <c:pt idx="10">
                  <c:v>0.74794459217471032</c:v>
                </c:pt>
                <c:pt idx="11">
                  <c:v>0.52352122233225096</c:v>
                </c:pt>
                <c:pt idx="12">
                  <c:v>0.40370362345947908</c:v>
                </c:pt>
                <c:pt idx="13">
                  <c:v>0.41487323452218028</c:v>
                </c:pt>
                <c:pt idx="14">
                  <c:v>0.46503205207422621</c:v>
                </c:pt>
                <c:pt idx="15">
                  <c:v>0.5317226011570082</c:v>
                </c:pt>
                <c:pt idx="16">
                  <c:v>0.60694404390734313</c:v>
                </c:pt>
                <c:pt idx="17">
                  <c:v>0.65178472203636362</c:v>
                </c:pt>
                <c:pt idx="18">
                  <c:v>0.57278834291216951</c:v>
                </c:pt>
                <c:pt idx="19">
                  <c:v>0.55771915466700872</c:v>
                </c:pt>
                <c:pt idx="21">
                  <c:v>4.3238066000000352E-3</c:v>
                </c:pt>
                <c:pt idx="22">
                  <c:v>2.4278784000001385E-3</c:v>
                </c:pt>
                <c:pt idx="23">
                  <c:v>3.8157154000000304E-3</c:v>
                </c:pt>
                <c:pt idx="24">
                  <c:v>1.5391000799999999E-2</c:v>
                </c:pt>
                <c:pt idx="25">
                  <c:v>4.2240145999999923E-2</c:v>
                </c:pt>
                <c:pt idx="26">
                  <c:v>6.4996996311312394E-2</c:v>
                </c:pt>
                <c:pt idx="27">
                  <c:v>9.4388646399999998E-2</c:v>
                </c:pt>
                <c:pt idx="28">
                  <c:v>0.24597721620000002</c:v>
                </c:pt>
                <c:pt idx="29">
                  <c:v>0.2425808126000002</c:v>
                </c:pt>
                <c:pt idx="30">
                  <c:v>0.12890489193277321</c:v>
                </c:pt>
                <c:pt idx="31">
                  <c:v>0.1361424954998155</c:v>
                </c:pt>
                <c:pt idx="32">
                  <c:v>0.1947524920148902</c:v>
                </c:pt>
                <c:pt idx="33">
                  <c:v>0.13022886231443698</c:v>
                </c:pt>
                <c:pt idx="34">
                  <c:v>0.1051809801312501</c:v>
                </c:pt>
                <c:pt idx="35">
                  <c:v>0.10951115224202451</c:v>
                </c:pt>
                <c:pt idx="36">
                  <c:v>0.13834224360737757</c:v>
                </c:pt>
                <c:pt idx="37">
                  <c:v>0.27011141937161087</c:v>
                </c:pt>
                <c:pt idx="38">
                  <c:v>0.35548086302015813</c:v>
                </c:pt>
                <c:pt idx="39">
                  <c:v>0.32519448791200478</c:v>
                </c:pt>
                <c:pt idx="40">
                  <c:v>0.36292010394355456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A79-4082-957A-C4C968BEF4BC}"/>
            </c:ext>
          </c:extLst>
        </c:ser>
        <c:ser>
          <c:idx val="9"/>
          <c:order val="2"/>
          <c:tx>
            <c:strRef>
              <c:f>' '!$A$318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zigZag">
              <a:fgClr>
                <a:srgbClr val="99CC00"/>
              </a:fgClr>
              <a:bgClr>
                <a:srgbClr val="66FF33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'!$B$316:$BB$316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'!$B$319:$BB$319</c:f>
              <c:numCache>
                <c:formatCode>0.00</c:formatCode>
                <c:ptCount val="41"/>
                <c:pt idx="0">
                  <c:v>1.7391086999999996E-2</c:v>
                </c:pt>
                <c:pt idx="1">
                  <c:v>2.7972390100000001E-2</c:v>
                </c:pt>
                <c:pt idx="2">
                  <c:v>3.5276144299999992E-2</c:v>
                </c:pt>
                <c:pt idx="3">
                  <c:v>4.1503702799999993E-2</c:v>
                </c:pt>
                <c:pt idx="4">
                  <c:v>4.8075048200000005E-2</c:v>
                </c:pt>
                <c:pt idx="5">
                  <c:v>5.72094847E-2</c:v>
                </c:pt>
                <c:pt idx="6">
                  <c:v>7.6684462400000014E-2</c:v>
                </c:pt>
                <c:pt idx="7">
                  <c:v>0.10984158989999999</c:v>
                </c:pt>
                <c:pt idx="8">
                  <c:v>0.14363148520000002</c:v>
                </c:pt>
                <c:pt idx="9">
                  <c:v>9.2231587422381564E-2</c:v>
                </c:pt>
                <c:pt idx="10">
                  <c:v>8.3287508389529183E-2</c:v>
                </c:pt>
                <c:pt idx="11">
                  <c:v>7.8698528912265489E-2</c:v>
                </c:pt>
                <c:pt idx="12">
                  <c:v>6.8831268339112517E-2</c:v>
                </c:pt>
                <c:pt idx="13">
                  <c:v>7.3122134893220017E-2</c:v>
                </c:pt>
                <c:pt idx="14">
                  <c:v>8.5307709234871423E-2</c:v>
                </c:pt>
                <c:pt idx="15">
                  <c:v>0.11084031650672894</c:v>
                </c:pt>
                <c:pt idx="16">
                  <c:v>0.10622703850721078</c:v>
                </c:pt>
                <c:pt idx="17">
                  <c:v>0.12875492564930122</c:v>
                </c:pt>
                <c:pt idx="18">
                  <c:v>0.14533499107864259</c:v>
                </c:pt>
                <c:pt idx="19">
                  <c:v>0.13415027917314964</c:v>
                </c:pt>
                <c:pt idx="21">
                  <c:v>1.3309565999999953E-3</c:v>
                </c:pt>
                <c:pt idx="22">
                  <c:v>3.4211380999999916E-3</c:v>
                </c:pt>
                <c:pt idx="23">
                  <c:v>3.8580444000000033E-3</c:v>
                </c:pt>
                <c:pt idx="24">
                  <c:v>5.7967473000000089E-3</c:v>
                </c:pt>
                <c:pt idx="25">
                  <c:v>7.2529579999999899E-3</c:v>
                </c:pt>
                <c:pt idx="26">
                  <c:v>1.0553859399999983E-2</c:v>
                </c:pt>
                <c:pt idx="27">
                  <c:v>1.6262577699999975E-2</c:v>
                </c:pt>
                <c:pt idx="28">
                  <c:v>7.0523812200000022E-2</c:v>
                </c:pt>
                <c:pt idx="29">
                  <c:v>0.14764511419999987</c:v>
                </c:pt>
                <c:pt idx="30">
                  <c:v>9.2744310279487249E-2</c:v>
                </c:pt>
                <c:pt idx="31">
                  <c:v>0.10399092454578761</c:v>
                </c:pt>
                <c:pt idx="32">
                  <c:v>8.9380419906842881E-2</c:v>
                </c:pt>
                <c:pt idx="33">
                  <c:v>9.0818918352065403E-2</c:v>
                </c:pt>
                <c:pt idx="34">
                  <c:v>9.2863890093534227E-2</c:v>
                </c:pt>
                <c:pt idx="35">
                  <c:v>9.7372741828779849E-2</c:v>
                </c:pt>
                <c:pt idx="36">
                  <c:v>0.10635463491214249</c:v>
                </c:pt>
                <c:pt idx="37">
                  <c:v>0.13998939660789206</c:v>
                </c:pt>
                <c:pt idx="38">
                  <c:v>0.20941836360095753</c:v>
                </c:pt>
                <c:pt idx="39">
                  <c:v>0.17576685526781957</c:v>
                </c:pt>
                <c:pt idx="40">
                  <c:v>0.18421355184036209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A79-4082-957A-C4C968BEF4BC}"/>
            </c:ext>
          </c:extLst>
        </c:ser>
        <c:ser>
          <c:idx val="4"/>
          <c:order val="3"/>
          <c:tx>
            <c:strRef>
              <c:f>' '!$A$319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val="99CC00"/>
              </a:fgClr>
              <a:bgClr>
                <a:schemeClr val="accent4">
                  <a:lumMod val="40000"/>
                  <a:lumOff val="6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'!$B$316:$BB$316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'!$B$320:$BB$320</c:f>
              <c:numCache>
                <c:formatCode>0.00</c:formatCode>
                <c:ptCount val="41"/>
                <c:pt idx="0">
                  <c:v>8.6821924510727969E-2</c:v>
                </c:pt>
                <c:pt idx="1">
                  <c:v>0.11400988657108281</c:v>
                </c:pt>
                <c:pt idx="2">
                  <c:v>0.12433150977382212</c:v>
                </c:pt>
                <c:pt idx="3">
                  <c:v>0.14176159745798017</c:v>
                </c:pt>
                <c:pt idx="4">
                  <c:v>0.15799013590158115</c:v>
                </c:pt>
                <c:pt idx="5">
                  <c:v>0.1945977691128902</c:v>
                </c:pt>
                <c:pt idx="6">
                  <c:v>0.22142849067578449</c:v>
                </c:pt>
                <c:pt idx="7">
                  <c:v>0.24939099007795187</c:v>
                </c:pt>
                <c:pt idx="8">
                  <c:v>0.23188139779737285</c:v>
                </c:pt>
                <c:pt idx="9">
                  <c:v>0.133000861874599</c:v>
                </c:pt>
                <c:pt idx="10">
                  <c:v>0.10977649239439811</c:v>
                </c:pt>
                <c:pt idx="11">
                  <c:v>0.11173418047314415</c:v>
                </c:pt>
                <c:pt idx="12">
                  <c:v>8.9775432819134832E-2</c:v>
                </c:pt>
                <c:pt idx="13">
                  <c:v>0.10137311918004528</c:v>
                </c:pt>
                <c:pt idx="14">
                  <c:v>0.12199950856134005</c:v>
                </c:pt>
                <c:pt idx="15">
                  <c:v>0.14313342494621462</c:v>
                </c:pt>
                <c:pt idx="16">
                  <c:v>0.16542693764135752</c:v>
                </c:pt>
                <c:pt idx="17">
                  <c:v>0.22734675848706287</c:v>
                </c:pt>
                <c:pt idx="18">
                  <c:v>0.27382887582680154</c:v>
                </c:pt>
                <c:pt idx="19">
                  <c:v>0.28953424300640479</c:v>
                </c:pt>
                <c:pt idx="21">
                  <c:v>1.0376313705050086E-2</c:v>
                </c:pt>
                <c:pt idx="22">
                  <c:v>1.7754692778824896E-2</c:v>
                </c:pt>
                <c:pt idx="23">
                  <c:v>1.3596181481328684E-2</c:v>
                </c:pt>
                <c:pt idx="24">
                  <c:v>1.4098836880928722E-2</c:v>
                </c:pt>
                <c:pt idx="25">
                  <c:v>2.0214156803275679E-2</c:v>
                </c:pt>
                <c:pt idx="26">
                  <c:v>2.3948202656114331E-2</c:v>
                </c:pt>
                <c:pt idx="27">
                  <c:v>3.0445276155633777E-2</c:v>
                </c:pt>
                <c:pt idx="28">
                  <c:v>5.8909576098195721E-2</c:v>
                </c:pt>
                <c:pt idx="29">
                  <c:v>9.0859880074258964E-2</c:v>
                </c:pt>
                <c:pt idx="30">
                  <c:v>5.8300759157404708E-2</c:v>
                </c:pt>
                <c:pt idx="31">
                  <c:v>6.4486319726587457E-2</c:v>
                </c:pt>
                <c:pt idx="32">
                  <c:v>6.5063025099326821E-2</c:v>
                </c:pt>
                <c:pt idx="33">
                  <c:v>5.4526074764377541E-2</c:v>
                </c:pt>
                <c:pt idx="34">
                  <c:v>5.5937864347984437E-2</c:v>
                </c:pt>
                <c:pt idx="35">
                  <c:v>6.6002769830121863E-2</c:v>
                </c:pt>
                <c:pt idx="36">
                  <c:v>8.4190571327590891E-2</c:v>
                </c:pt>
                <c:pt idx="37">
                  <c:v>0.12464821614119742</c:v>
                </c:pt>
                <c:pt idx="38">
                  <c:v>0.13943493517950606</c:v>
                </c:pt>
                <c:pt idx="39">
                  <c:v>0.16523607278177932</c:v>
                </c:pt>
                <c:pt idx="40">
                  <c:v>0.18684298413213185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A79-4082-957A-C4C968BEF4BC}"/>
            </c:ext>
          </c:extLst>
        </c:ser>
        <c:ser>
          <c:idx val="10"/>
          <c:order val="4"/>
          <c:tx>
            <c:strRef>
              <c:f>' '!$A$320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'!$B$316:$BB$316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'!$B$321:$BB$321</c:f>
              <c:numCache>
                <c:formatCode>0.00</c:formatCode>
                <c:ptCount val="41"/>
                <c:pt idx="0">
                  <c:v>0.67132387885757594</c:v>
                </c:pt>
                <c:pt idx="1">
                  <c:v>0.80563409103333317</c:v>
                </c:pt>
                <c:pt idx="2">
                  <c:v>0.95873718565555555</c:v>
                </c:pt>
                <c:pt idx="3">
                  <c:v>1.1150271833298204</c:v>
                </c:pt>
                <c:pt idx="4">
                  <c:v>1.3469658965249998</c:v>
                </c:pt>
                <c:pt idx="5">
                  <c:v>1.5903395419777782</c:v>
                </c:pt>
                <c:pt idx="6">
                  <c:v>1.7798023464103534</c:v>
                </c:pt>
                <c:pt idx="7">
                  <c:v>2.0813343540343432</c:v>
                </c:pt>
                <c:pt idx="8">
                  <c:v>2.0433772391350433</c:v>
                </c:pt>
                <c:pt idx="9">
                  <c:v>1.9471588399977269</c:v>
                </c:pt>
                <c:pt idx="10">
                  <c:v>2.2037734683553918</c:v>
                </c:pt>
                <c:pt idx="11">
                  <c:v>2.3423679804972224</c:v>
                </c:pt>
                <c:pt idx="12">
                  <c:v>2.0185162647784836</c:v>
                </c:pt>
                <c:pt idx="13">
                  <c:v>2.0602793593361106</c:v>
                </c:pt>
                <c:pt idx="14">
                  <c:v>2.3241645281449492</c:v>
                </c:pt>
                <c:pt idx="15">
                  <c:v>2.2939753633664624</c:v>
                </c:pt>
                <c:pt idx="16">
                  <c:v>2.4211689203763891</c:v>
                </c:pt>
                <c:pt idx="17">
                  <c:v>2.2073309832499199</c:v>
                </c:pt>
                <c:pt idx="18">
                  <c:v>2.5668442765356065</c:v>
                </c:pt>
                <c:pt idx="19">
                  <c:v>2.3777815267750002</c:v>
                </c:pt>
                <c:pt idx="21">
                  <c:v>7.4556304705555299E-2</c:v>
                </c:pt>
                <c:pt idx="22">
                  <c:v>8.4419324242423932E-2</c:v>
                </c:pt>
                <c:pt idx="23">
                  <c:v>0.12302486288333325</c:v>
                </c:pt>
                <c:pt idx="24">
                  <c:v>0.18555608678079305</c:v>
                </c:pt>
                <c:pt idx="25">
                  <c:v>0.2071102523083328</c:v>
                </c:pt>
                <c:pt idx="26">
                  <c:v>0.20963125487361123</c:v>
                </c:pt>
                <c:pt idx="27">
                  <c:v>0.22099198053333291</c:v>
                </c:pt>
                <c:pt idx="28">
                  <c:v>0.33043947852499977</c:v>
                </c:pt>
                <c:pt idx="29">
                  <c:v>0.40274293510434811</c:v>
                </c:pt>
                <c:pt idx="30">
                  <c:v>0.36915891726515238</c:v>
                </c:pt>
                <c:pt idx="31">
                  <c:v>0.37413202193333372</c:v>
                </c:pt>
                <c:pt idx="32">
                  <c:v>0.38238363713333445</c:v>
                </c:pt>
                <c:pt idx="33">
                  <c:v>0.37181393046054945</c:v>
                </c:pt>
                <c:pt idx="34">
                  <c:v>0.3978264746083342</c:v>
                </c:pt>
                <c:pt idx="35">
                  <c:v>0.44146535517777652</c:v>
                </c:pt>
                <c:pt idx="36">
                  <c:v>0.45565011673269273</c:v>
                </c:pt>
                <c:pt idx="37">
                  <c:v>0.51053534358888708</c:v>
                </c:pt>
                <c:pt idx="38">
                  <c:v>0.45646374913484911</c:v>
                </c:pt>
                <c:pt idx="39">
                  <c:v>0.53477327770909122</c:v>
                </c:pt>
                <c:pt idx="40">
                  <c:v>0.57676108696755124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A79-4082-957A-C4C968BEF4BC}"/>
            </c:ext>
          </c:extLst>
        </c:ser>
        <c:ser>
          <c:idx val="11"/>
          <c:order val="5"/>
          <c:tx>
            <c:strRef>
              <c:f>' '!$A$321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'!$B$316:$BB$316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'!$B$322:$BB$322</c:f>
              <c:numCache>
                <c:formatCode>0.00</c:formatCode>
                <c:ptCount val="41"/>
                <c:pt idx="0">
                  <c:v>3.8440292707999868E-2</c:v>
                </c:pt>
                <c:pt idx="1">
                  <c:v>6.1342254459999968E-2</c:v>
                </c:pt>
                <c:pt idx="2">
                  <c:v>0.12343499562799987</c:v>
                </c:pt>
                <c:pt idx="3">
                  <c:v>0.11706354600300006</c:v>
                </c:pt>
                <c:pt idx="4">
                  <c:v>0.11996604859399973</c:v>
                </c:pt>
                <c:pt idx="5">
                  <c:v>0.23521315366000017</c:v>
                </c:pt>
                <c:pt idx="6">
                  <c:v>0.25160146685242868</c:v>
                </c:pt>
                <c:pt idx="7">
                  <c:v>0.40830820369199916</c:v>
                </c:pt>
                <c:pt idx="8">
                  <c:v>0.4392927285549999</c:v>
                </c:pt>
                <c:pt idx="9">
                  <c:v>0.48414957978550532</c:v>
                </c:pt>
                <c:pt idx="10">
                  <c:v>0.55323553790572966</c:v>
                </c:pt>
                <c:pt idx="11">
                  <c:v>0.55533474899145219</c:v>
                </c:pt>
                <c:pt idx="12">
                  <c:v>0.54584160956694294</c:v>
                </c:pt>
                <c:pt idx="13">
                  <c:v>0.74936603241742983</c:v>
                </c:pt>
                <c:pt idx="14">
                  <c:v>0.74791190012150777</c:v>
                </c:pt>
                <c:pt idx="15">
                  <c:v>0.92419192807511008</c:v>
                </c:pt>
                <c:pt idx="16">
                  <c:v>1.1818228618764666</c:v>
                </c:pt>
                <c:pt idx="17">
                  <c:v>1.5518169319681174</c:v>
                </c:pt>
                <c:pt idx="18">
                  <c:v>1.7648273295985621</c:v>
                </c:pt>
                <c:pt idx="19">
                  <c:v>1.4878877355251392</c:v>
                </c:pt>
                <c:pt idx="21">
                  <c:v>3.1383150370000251E-2</c:v>
                </c:pt>
                <c:pt idx="22">
                  <c:v>3.4553074399999661E-2</c:v>
                </c:pt>
                <c:pt idx="23">
                  <c:v>0.12103571491999993</c:v>
                </c:pt>
                <c:pt idx="24">
                  <c:v>8.0532391109999768E-2</c:v>
                </c:pt>
                <c:pt idx="25">
                  <c:v>0.16251233646999974</c:v>
                </c:pt>
                <c:pt idx="26">
                  <c:v>0.18516323899999965</c:v>
                </c:pt>
                <c:pt idx="27">
                  <c:v>0.15736830075000052</c:v>
                </c:pt>
                <c:pt idx="28">
                  <c:v>0.21149294111000116</c:v>
                </c:pt>
                <c:pt idx="29">
                  <c:v>0.18638583245000051</c:v>
                </c:pt>
                <c:pt idx="30">
                  <c:v>0.19612171379978516</c:v>
                </c:pt>
                <c:pt idx="31">
                  <c:v>0.22955973044095179</c:v>
                </c:pt>
                <c:pt idx="32">
                  <c:v>0.26346121659689681</c:v>
                </c:pt>
                <c:pt idx="33">
                  <c:v>0.35840234541599347</c:v>
                </c:pt>
                <c:pt idx="34">
                  <c:v>0.60603971009547575</c:v>
                </c:pt>
                <c:pt idx="35">
                  <c:v>0.83764728357568252</c:v>
                </c:pt>
                <c:pt idx="36">
                  <c:v>1.332240058294746</c:v>
                </c:pt>
                <c:pt idx="37">
                  <c:v>1.6920690874263418</c:v>
                </c:pt>
                <c:pt idx="38">
                  <c:v>1.409482898054949</c:v>
                </c:pt>
                <c:pt idx="39">
                  <c:v>1.7698577605537364</c:v>
                </c:pt>
                <c:pt idx="40">
                  <c:v>1.425019482112492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A79-4082-957A-C4C968BEF4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48727199"/>
        <c:axId val="1"/>
      </c:barChart>
      <c:catAx>
        <c:axId val="2487271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7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2292650918635174E-2"/>
              <c:y val="0.1550049868766404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8727199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3334317585301837E-2"/>
          <c:y val="0.88169553805774281"/>
          <c:w val="0.93752887139107621"/>
          <c:h val="9.500314960629918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667180077155264"/>
          <c:y val="7.3335739214670487E-2"/>
          <c:w val="0.67606249187961043"/>
          <c:h val="0.621687061978911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'!$A$291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6B3-466F-8D7E-3EE812F90BEE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6B3-466F-8D7E-3EE812F90BEE}"/>
              </c:ext>
            </c:extLst>
          </c:dPt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'!$B$292:$BB$292</c:f>
              <c:numCache>
                <c:formatCode>0.00</c:formatCode>
                <c:ptCount val="41"/>
                <c:pt idx="0">
                  <c:v>1.7190020000000007E-3</c:v>
                </c:pt>
                <c:pt idx="1">
                  <c:v>2.5390417999999998E-2</c:v>
                </c:pt>
                <c:pt idx="2">
                  <c:v>2.1540627999999996E-2</c:v>
                </c:pt>
                <c:pt idx="3">
                  <c:v>9.748999999999999E-3</c:v>
                </c:pt>
                <c:pt idx="4">
                  <c:v>5.6289640000000037E-2</c:v>
                </c:pt>
                <c:pt idx="5">
                  <c:v>9.5135159999999996E-2</c:v>
                </c:pt>
                <c:pt idx="6">
                  <c:v>0.30585513999999991</c:v>
                </c:pt>
                <c:pt idx="7">
                  <c:v>0.26851320000000001</c:v>
                </c:pt>
                <c:pt idx="8">
                  <c:v>0.16105</c:v>
                </c:pt>
                <c:pt idx="9">
                  <c:v>0.31478565999999997</c:v>
                </c:pt>
                <c:pt idx="10">
                  <c:v>0.40250654000000002</c:v>
                </c:pt>
                <c:pt idx="11">
                  <c:v>0.47398620000000002</c:v>
                </c:pt>
                <c:pt idx="12">
                  <c:v>0.60566699999999984</c:v>
                </c:pt>
                <c:pt idx="13">
                  <c:v>0.59753898000000005</c:v>
                </c:pt>
                <c:pt idx="14">
                  <c:v>0.83070069999999996</c:v>
                </c:pt>
                <c:pt idx="15">
                  <c:v>1.1796149999999996</c:v>
                </c:pt>
                <c:pt idx="16">
                  <c:v>1.0707779999999998</c:v>
                </c:pt>
                <c:pt idx="17">
                  <c:v>0.45254497999999999</c:v>
                </c:pt>
                <c:pt idx="18">
                  <c:v>0.21673976499999992</c:v>
                </c:pt>
                <c:pt idx="19">
                  <c:v>6.8368999999999902E-2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B3-466F-8D7E-3EE812F90BEE}"/>
            </c:ext>
          </c:extLst>
        </c:ser>
        <c:ser>
          <c:idx val="7"/>
          <c:order val="1"/>
          <c:tx>
            <c:strRef>
              <c:f>' '!$A$292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val="0099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'!$B$293:$BB$293</c:f>
              <c:numCache>
                <c:formatCode>0.00</c:formatCode>
                <c:ptCount val="41"/>
                <c:pt idx="0">
                  <c:v>1.6166331999999995E-2</c:v>
                </c:pt>
                <c:pt idx="1">
                  <c:v>1.1759170899999997E-2</c:v>
                </c:pt>
                <c:pt idx="2">
                  <c:v>1.3744892E-2</c:v>
                </c:pt>
                <c:pt idx="3">
                  <c:v>1.1164418499999999E-2</c:v>
                </c:pt>
                <c:pt idx="4">
                  <c:v>1.4169060299999991E-2</c:v>
                </c:pt>
                <c:pt idx="5">
                  <c:v>2.6570467100000016E-2</c:v>
                </c:pt>
                <c:pt idx="6">
                  <c:v>2.8968773699999992E-2</c:v>
                </c:pt>
                <c:pt idx="7">
                  <c:v>5.7834185400000016E-2</c:v>
                </c:pt>
                <c:pt idx="8">
                  <c:v>8.7998779700000057E-2</c:v>
                </c:pt>
                <c:pt idx="9">
                  <c:v>3.6857617768518508E-2</c:v>
                </c:pt>
                <c:pt idx="10">
                  <c:v>4.0740359999999996E-2</c:v>
                </c:pt>
                <c:pt idx="11">
                  <c:v>6.8644321630769223E-2</c:v>
                </c:pt>
                <c:pt idx="12">
                  <c:v>6.7216161818181797E-2</c:v>
                </c:pt>
                <c:pt idx="13">
                  <c:v>8.5464237713143959E-2</c:v>
                </c:pt>
                <c:pt idx="14">
                  <c:v>0.10328987793956049</c:v>
                </c:pt>
                <c:pt idx="15">
                  <c:v>0.10613705385646897</c:v>
                </c:pt>
                <c:pt idx="16">
                  <c:v>0.12261926500341878</c:v>
                </c:pt>
                <c:pt idx="17">
                  <c:v>0.16610228759090903</c:v>
                </c:pt>
                <c:pt idx="18">
                  <c:v>0.19425893150000004</c:v>
                </c:pt>
                <c:pt idx="19">
                  <c:v>0.17016680742567564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B3-466F-8D7E-3EE812F90BEE}"/>
            </c:ext>
          </c:extLst>
        </c:ser>
        <c:ser>
          <c:idx val="8"/>
          <c:order val="2"/>
          <c:tx>
            <c:strRef>
              <c:f>' '!$A$293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val="99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'!$B$294:$BB$294</c:f>
              <c:numCache>
                <c:formatCode>0.00</c:formatCode>
                <c:ptCount val="41"/>
                <c:pt idx="0">
                  <c:v>4.3238066000000352E-3</c:v>
                </c:pt>
                <c:pt idx="1">
                  <c:v>2.4278784000001385E-3</c:v>
                </c:pt>
                <c:pt idx="2">
                  <c:v>3.8157154000000304E-3</c:v>
                </c:pt>
                <c:pt idx="3">
                  <c:v>1.5391000799999999E-2</c:v>
                </c:pt>
                <c:pt idx="4">
                  <c:v>4.2240145999999923E-2</c:v>
                </c:pt>
                <c:pt idx="5">
                  <c:v>6.4996996311312394E-2</c:v>
                </c:pt>
                <c:pt idx="6">
                  <c:v>9.4388646399999998E-2</c:v>
                </c:pt>
                <c:pt idx="7">
                  <c:v>0.24597721620000002</c:v>
                </c:pt>
                <c:pt idx="8">
                  <c:v>0.2425808126000002</c:v>
                </c:pt>
                <c:pt idx="9">
                  <c:v>0.12890489193277321</c:v>
                </c:pt>
                <c:pt idx="10">
                  <c:v>0.1361424954998155</c:v>
                </c:pt>
                <c:pt idx="11">
                  <c:v>0.1947524920148902</c:v>
                </c:pt>
                <c:pt idx="12">
                  <c:v>0.13022886231443698</c:v>
                </c:pt>
                <c:pt idx="13">
                  <c:v>0.1051809801312501</c:v>
                </c:pt>
                <c:pt idx="14">
                  <c:v>0.10951115224202451</c:v>
                </c:pt>
                <c:pt idx="15">
                  <c:v>0.13834224360737757</c:v>
                </c:pt>
                <c:pt idx="16">
                  <c:v>0.27011141937161087</c:v>
                </c:pt>
                <c:pt idx="17">
                  <c:v>0.35548086302015813</c:v>
                </c:pt>
                <c:pt idx="18">
                  <c:v>0.32519448791200478</c:v>
                </c:pt>
                <c:pt idx="19">
                  <c:v>0.36292010394355456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6B3-466F-8D7E-3EE812F90BEE}"/>
            </c:ext>
          </c:extLst>
        </c:ser>
        <c:ser>
          <c:idx val="9"/>
          <c:order val="3"/>
          <c:tx>
            <c:strRef>
              <c:f>' '!$A$294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zigZag">
              <a:fgClr>
                <a:srgbClr val="009900"/>
              </a:fgClr>
              <a:bgClr>
                <a:srgbClr val="66FF33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'!$B$295:$BB$295</c:f>
              <c:numCache>
                <c:formatCode>0.00</c:formatCode>
                <c:ptCount val="41"/>
                <c:pt idx="0">
                  <c:v>1.3309565999999953E-3</c:v>
                </c:pt>
                <c:pt idx="1">
                  <c:v>3.4211380999999916E-3</c:v>
                </c:pt>
                <c:pt idx="2">
                  <c:v>3.8580444000000033E-3</c:v>
                </c:pt>
                <c:pt idx="3">
                  <c:v>5.7967473000000089E-3</c:v>
                </c:pt>
                <c:pt idx="4">
                  <c:v>7.2529579999999899E-3</c:v>
                </c:pt>
                <c:pt idx="5">
                  <c:v>1.0553859399999983E-2</c:v>
                </c:pt>
                <c:pt idx="6">
                  <c:v>1.6262577699999975E-2</c:v>
                </c:pt>
                <c:pt idx="7">
                  <c:v>7.0523812200000022E-2</c:v>
                </c:pt>
                <c:pt idx="8">
                  <c:v>0.14764511419999987</c:v>
                </c:pt>
                <c:pt idx="9">
                  <c:v>9.2744310279487249E-2</c:v>
                </c:pt>
                <c:pt idx="10">
                  <c:v>0.10399092454578761</c:v>
                </c:pt>
                <c:pt idx="11">
                  <c:v>8.9380419906842881E-2</c:v>
                </c:pt>
                <c:pt idx="12">
                  <c:v>9.0818918352065403E-2</c:v>
                </c:pt>
                <c:pt idx="13">
                  <c:v>9.2863890093534227E-2</c:v>
                </c:pt>
                <c:pt idx="14">
                  <c:v>9.7372741828779849E-2</c:v>
                </c:pt>
                <c:pt idx="15">
                  <c:v>0.10635463491214249</c:v>
                </c:pt>
                <c:pt idx="16">
                  <c:v>0.13998939660789206</c:v>
                </c:pt>
                <c:pt idx="17">
                  <c:v>0.20941836360095753</c:v>
                </c:pt>
                <c:pt idx="18">
                  <c:v>0.17576685526781957</c:v>
                </c:pt>
                <c:pt idx="19">
                  <c:v>0.18421355184036209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6B3-466F-8D7E-3EE812F90BEE}"/>
            </c:ext>
          </c:extLst>
        </c:ser>
        <c:ser>
          <c:idx val="4"/>
          <c:order val="4"/>
          <c:tx>
            <c:strRef>
              <c:f>' '!$A$295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val="99CC00"/>
              </a:fgClr>
              <a:bgClr>
                <a:schemeClr val="accent4">
                  <a:lumMod val="40000"/>
                  <a:lumOff val="6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'!$B$296:$BB$296</c:f>
              <c:numCache>
                <c:formatCode>0.00</c:formatCode>
                <c:ptCount val="41"/>
                <c:pt idx="0">
                  <c:v>1.0376313705050086E-2</c:v>
                </c:pt>
                <c:pt idx="1">
                  <c:v>1.7754692778824896E-2</c:v>
                </c:pt>
                <c:pt idx="2">
                  <c:v>1.3596181481328684E-2</c:v>
                </c:pt>
                <c:pt idx="3">
                  <c:v>1.4098836880928722E-2</c:v>
                </c:pt>
                <c:pt idx="4">
                  <c:v>2.0214156803275679E-2</c:v>
                </c:pt>
                <c:pt idx="5">
                  <c:v>2.3948202656114331E-2</c:v>
                </c:pt>
                <c:pt idx="6">
                  <c:v>3.0445276155633777E-2</c:v>
                </c:pt>
                <c:pt idx="7">
                  <c:v>5.8909576098195721E-2</c:v>
                </c:pt>
                <c:pt idx="8">
                  <c:v>9.0859880074258964E-2</c:v>
                </c:pt>
                <c:pt idx="9">
                  <c:v>5.8300759157404708E-2</c:v>
                </c:pt>
                <c:pt idx="10">
                  <c:v>6.4486319726587457E-2</c:v>
                </c:pt>
                <c:pt idx="11">
                  <c:v>6.5063025099326821E-2</c:v>
                </c:pt>
                <c:pt idx="12">
                  <c:v>5.4526074764377541E-2</c:v>
                </c:pt>
                <c:pt idx="13">
                  <c:v>5.5937864347984437E-2</c:v>
                </c:pt>
                <c:pt idx="14">
                  <c:v>6.6002769830121863E-2</c:v>
                </c:pt>
                <c:pt idx="15">
                  <c:v>8.4190571327590891E-2</c:v>
                </c:pt>
                <c:pt idx="16">
                  <c:v>0.12464821614119742</c:v>
                </c:pt>
                <c:pt idx="17">
                  <c:v>0.13943493517950606</c:v>
                </c:pt>
                <c:pt idx="18">
                  <c:v>0.16523607278177932</c:v>
                </c:pt>
                <c:pt idx="19">
                  <c:v>0.18684298413213185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6B3-466F-8D7E-3EE812F90BEE}"/>
            </c:ext>
          </c:extLst>
        </c:ser>
        <c:ser>
          <c:idx val="10"/>
          <c:order val="5"/>
          <c:tx>
            <c:strRef>
              <c:f>' '!$A$296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'!$B$297:$BB$297</c:f>
              <c:numCache>
                <c:formatCode>0.00</c:formatCode>
                <c:ptCount val="41"/>
                <c:pt idx="0">
                  <c:v>7.4556304705555299E-2</c:v>
                </c:pt>
                <c:pt idx="1">
                  <c:v>8.4419324242423932E-2</c:v>
                </c:pt>
                <c:pt idx="2">
                  <c:v>0.12302486288333325</c:v>
                </c:pt>
                <c:pt idx="3">
                  <c:v>0.18555608678079305</c:v>
                </c:pt>
                <c:pt idx="4">
                  <c:v>0.2071102523083328</c:v>
                </c:pt>
                <c:pt idx="5">
                  <c:v>0.20963125487361123</c:v>
                </c:pt>
                <c:pt idx="6">
                  <c:v>0.22099198053333291</c:v>
                </c:pt>
                <c:pt idx="7">
                  <c:v>0.33043947852499977</c:v>
                </c:pt>
                <c:pt idx="8">
                  <c:v>0.40274293510434811</c:v>
                </c:pt>
                <c:pt idx="9">
                  <c:v>0.36915891726515238</c:v>
                </c:pt>
                <c:pt idx="10">
                  <c:v>0.37413202193333372</c:v>
                </c:pt>
                <c:pt idx="11">
                  <c:v>0.38238363713333445</c:v>
                </c:pt>
                <c:pt idx="12">
                  <c:v>0.37181393046054945</c:v>
                </c:pt>
                <c:pt idx="13">
                  <c:v>0.3978264746083342</c:v>
                </c:pt>
                <c:pt idx="14">
                  <c:v>0.44146535517777652</c:v>
                </c:pt>
                <c:pt idx="15">
                  <c:v>0.45565011673269273</c:v>
                </c:pt>
                <c:pt idx="16">
                  <c:v>0.51053534358888708</c:v>
                </c:pt>
                <c:pt idx="17">
                  <c:v>0.45646374913484911</c:v>
                </c:pt>
                <c:pt idx="18">
                  <c:v>0.53477327770909122</c:v>
                </c:pt>
                <c:pt idx="19">
                  <c:v>0.57676108696755124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6B3-466F-8D7E-3EE812F90BEE}"/>
            </c:ext>
          </c:extLst>
        </c:ser>
        <c:ser>
          <c:idx val="11"/>
          <c:order val="6"/>
          <c:tx>
            <c:strRef>
              <c:f>' '!$A$297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'!$B$298:$BB$298</c:f>
              <c:numCache>
                <c:formatCode>0.00</c:formatCode>
                <c:ptCount val="41"/>
                <c:pt idx="0">
                  <c:v>1.521681837000026E-2</c:v>
                </c:pt>
                <c:pt idx="1">
                  <c:v>2.2793903499999657E-2</c:v>
                </c:pt>
                <c:pt idx="2">
                  <c:v>0.10729082291999992</c:v>
                </c:pt>
                <c:pt idx="3">
                  <c:v>6.9367972609999773E-2</c:v>
                </c:pt>
                <c:pt idx="4">
                  <c:v>0.14834327616999976</c:v>
                </c:pt>
                <c:pt idx="5">
                  <c:v>0.1585927718999996</c:v>
                </c:pt>
                <c:pt idx="6">
                  <c:v>0.12839952705000046</c:v>
                </c:pt>
                <c:pt idx="7">
                  <c:v>0.15365875571000109</c:v>
                </c:pt>
                <c:pt idx="8">
                  <c:v>9.8387052750000592E-2</c:v>
                </c:pt>
                <c:pt idx="9">
                  <c:v>0.15926409603126679</c:v>
                </c:pt>
                <c:pt idx="10">
                  <c:v>0.18881937044095176</c:v>
                </c:pt>
                <c:pt idx="11">
                  <c:v>0.19481689496612775</c:v>
                </c:pt>
                <c:pt idx="12">
                  <c:v>0.29118618359781179</c:v>
                </c:pt>
                <c:pt idx="13">
                  <c:v>0.52057547238233193</c:v>
                </c:pt>
                <c:pt idx="14">
                  <c:v>0.73435740563612195</c:v>
                </c:pt>
                <c:pt idx="15">
                  <c:v>1.226103004438277</c:v>
                </c:pt>
                <c:pt idx="16">
                  <c:v>1.5694498224229232</c:v>
                </c:pt>
                <c:pt idx="17">
                  <c:v>1.2433806104640399</c:v>
                </c:pt>
                <c:pt idx="18">
                  <c:v>1.5755988290537364</c:v>
                </c:pt>
                <c:pt idx="19">
                  <c:v>1.2548526746868163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6B3-466F-8D7E-3EE812F90BEE}"/>
            </c:ext>
          </c:extLst>
        </c:ser>
        <c:ser>
          <c:idx val="12"/>
          <c:order val="7"/>
          <c:tx>
            <c:strRef>
              <c:f>' '!$A$298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'!$B$299:$BB$299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86B3-466F-8D7E-3EE812F90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48740799"/>
        <c:axId val="1"/>
      </c:barChart>
      <c:barChart>
        <c:barDir val="col"/>
        <c:grouping val="stacked"/>
        <c:varyColors val="0"/>
        <c:ser>
          <c:idx val="17"/>
          <c:order val="8"/>
          <c:tx>
            <c:strRef>
              <c:f>' '!$A$299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'!$B$300:$BB$300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86B3-466F-8D7E-3EE812F90BEE}"/>
            </c:ext>
          </c:extLst>
        </c:ser>
        <c:ser>
          <c:idx val="19"/>
          <c:order val="9"/>
          <c:tx>
            <c:strRef>
              <c:f>' '!$A$300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'!$B$301:$BB$301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86B3-466F-8D7E-3EE812F90BEE}"/>
            </c:ext>
          </c:extLst>
        </c:ser>
        <c:ser>
          <c:idx val="1"/>
          <c:order val="10"/>
          <c:tx>
            <c:strRef>
              <c:f>' '!$A$301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'!$B$302:$BB$302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86B3-466F-8D7E-3EE812F90BEE}"/>
            </c:ext>
          </c:extLst>
        </c:ser>
        <c:ser>
          <c:idx val="5"/>
          <c:order val="11"/>
          <c:tx>
            <c:strRef>
              <c:f>' '!$A$302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'!$B$303:$BB$303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86B3-466F-8D7E-3EE812F90BEE}"/>
            </c:ext>
          </c:extLst>
        </c:ser>
        <c:ser>
          <c:idx val="3"/>
          <c:order val="12"/>
          <c:tx>
            <c:strRef>
              <c:f>' '!$A$303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11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86B3-466F-8D7E-3EE812F90BEE}"/>
              </c:ext>
            </c:extLst>
          </c:dPt>
          <c:dPt>
            <c:idx val="12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86B3-466F-8D7E-3EE812F90BEE}"/>
              </c:ext>
            </c:extLst>
          </c:dPt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'!$B$304:$BB$304</c:f>
              <c:numCache>
                <c:formatCode>General</c:formatCode>
                <c:ptCount val="41"/>
                <c:pt idx="21" formatCode="0.00">
                  <c:v>1.882151980399998E-4</c:v>
                </c:pt>
                <c:pt idx="22" formatCode="0.00">
                  <c:v>1.3501120132E-3</c:v>
                </c:pt>
                <c:pt idx="23" formatCode="0.00">
                  <c:v>1.0007248288000003E-3</c:v>
                </c:pt>
                <c:pt idx="24" formatCode="0.00">
                  <c:v>7.790155856E-4</c:v>
                </c:pt>
                <c:pt idx="25" formatCode="0.00">
                  <c:v>4.0092862362000005E-3</c:v>
                </c:pt>
                <c:pt idx="26" formatCode="0.00">
                  <c:v>7.459069975499999E-3</c:v>
                </c:pt>
                <c:pt idx="27" formatCode="0.00">
                  <c:v>2.6082971802800003E-2</c:v>
                </c:pt>
                <c:pt idx="28" formatCode="0.00">
                  <c:v>2.2676372489000004E-2</c:v>
                </c:pt>
                <c:pt idx="29" formatCode="0.00">
                  <c:v>1.47139846852E-2</c:v>
                </c:pt>
                <c:pt idx="30" formatCode="0.00">
                  <c:v>2.0331970309199997E-2</c:v>
                </c:pt>
                <c:pt idx="31" formatCode="0.00">
                  <c:v>2.7900145291500006E-2</c:v>
                </c:pt>
                <c:pt idx="32" formatCode="0.00">
                  <c:v>4.4307606383999998E-2</c:v>
                </c:pt>
                <c:pt idx="33" formatCode="0.00">
                  <c:v>5.1550101064000001E-2</c:v>
                </c:pt>
                <c:pt idx="34" formatCode="0.00">
                  <c:v>4.9969609768499998E-2</c:v>
                </c:pt>
                <c:pt idx="35" formatCode="0.00">
                  <c:v>7.2577086882E-2</c:v>
                </c:pt>
                <c:pt idx="36" formatCode="0.00">
                  <c:v>8.2665434396999998E-2</c:v>
                </c:pt>
                <c:pt idx="37" formatCode="0.00">
                  <c:v>8.4037866985600007E-2</c:v>
                </c:pt>
                <c:pt idx="38" formatCode="0.00">
                  <c:v>4.7654882961399983E-2</c:v>
                </c:pt>
                <c:pt idx="39" formatCode="0.00">
                  <c:v>1.566654723299999E-2</c:v>
                </c:pt>
                <c:pt idx="40" formatCode="0.00">
                  <c:v>6.8342915745833316E-3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6B3-466F-8D7E-3EE812F90BEE}"/>
            </c:ext>
          </c:extLst>
        </c:ser>
        <c:ser>
          <c:idx val="13"/>
          <c:order val="13"/>
          <c:tx>
            <c:strRef>
              <c:f>' '!$A$304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val="0099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'!$B$305:$BB$305</c:f>
              <c:numCache>
                <c:formatCode>General</c:formatCode>
                <c:ptCount val="41"/>
                <c:pt idx="21" formatCode="0.00">
                  <c:v>2.7098990142599999E-3</c:v>
                </c:pt>
                <c:pt idx="22" formatCode="0.00">
                  <c:v>2.0247348647999992E-3</c:v>
                </c:pt>
                <c:pt idx="23" formatCode="0.00">
                  <c:v>2.7033247775999987E-3</c:v>
                </c:pt>
                <c:pt idx="24" formatCode="0.00">
                  <c:v>2.2598649808000006E-3</c:v>
                </c:pt>
                <c:pt idx="25" formatCode="0.00">
                  <c:v>3.2266193806000047E-3</c:v>
                </c:pt>
                <c:pt idx="26" formatCode="0.00">
                  <c:v>5.2072875425999976E-3</c:v>
                </c:pt>
                <c:pt idx="27" formatCode="0.00">
                  <c:v>7.1575754232000056E-3</c:v>
                </c:pt>
                <c:pt idx="28" formatCode="0.00">
                  <c:v>1.2566066532500003E-2</c:v>
                </c:pt>
                <c:pt idx="29" formatCode="0.00">
                  <c:v>2.2008680558399999E-2</c:v>
                </c:pt>
                <c:pt idx="30" formatCode="0.00">
                  <c:v>7.557892570800008E-3</c:v>
                </c:pt>
                <c:pt idx="31" formatCode="0.00">
                  <c:v>7.7424300306000102E-3</c:v>
                </c:pt>
                <c:pt idx="32" formatCode="0.00">
                  <c:v>1.3284197039999987E-2</c:v>
                </c:pt>
                <c:pt idx="33" formatCode="0.00">
                  <c:v>1.3534171851200002E-2</c:v>
                </c:pt>
                <c:pt idx="34" formatCode="0.00">
                  <c:v>1.7461889346299993E-2</c:v>
                </c:pt>
                <c:pt idx="35" formatCode="0.00">
                  <c:v>2.1219887384500008E-2</c:v>
                </c:pt>
                <c:pt idx="36" formatCode="0.00">
                  <c:v>1.8261334836499984E-2</c:v>
                </c:pt>
                <c:pt idx="37" formatCode="0.00">
                  <c:v>1.7937569087000001E-2</c:v>
                </c:pt>
                <c:pt idx="38" formatCode="0.00">
                  <c:v>2.640957643609998E-2</c:v>
                </c:pt>
                <c:pt idx="39" formatCode="0.00">
                  <c:v>3.5021865295999988E-2</c:v>
                </c:pt>
                <c:pt idx="40" formatCode="0.00">
                  <c:v>2.6823239482499994E-2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86B3-466F-8D7E-3EE812F90BEE}"/>
            </c:ext>
          </c:extLst>
        </c:ser>
        <c:ser>
          <c:idx val="15"/>
          <c:order val="14"/>
          <c:tx>
            <c:strRef>
              <c:f>' '!$A$305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val="99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'!$B$306:$BB$306</c:f>
              <c:numCache>
                <c:formatCode>General</c:formatCode>
                <c:ptCount val="41"/>
                <c:pt idx="21" formatCode="0.00">
                  <c:v>8.9148789263399086E-4</c:v>
                </c:pt>
                <c:pt idx="22" formatCode="0.00">
                  <c:v>6.7569616720000725E-4</c:v>
                </c:pt>
                <c:pt idx="23" formatCode="0.00">
                  <c:v>1.0737089423999979E-3</c:v>
                </c:pt>
                <c:pt idx="24" formatCode="0.00">
                  <c:v>4.7737481871999998E-3</c:v>
                </c:pt>
                <c:pt idx="25" formatCode="0.00">
                  <c:v>1.384260058929998E-2</c:v>
                </c:pt>
                <c:pt idx="26" formatCode="0.00">
                  <c:v>1.9343715920100008E-2</c:v>
                </c:pt>
                <c:pt idx="27" formatCode="0.00">
                  <c:v>2.924385439959995E-2</c:v>
                </c:pt>
                <c:pt idx="28" formatCode="0.00">
                  <c:v>6.459575183099997E-2</c:v>
                </c:pt>
                <c:pt idx="29" formatCode="0.00">
                  <c:v>7.0812727917600016E-2</c:v>
                </c:pt>
                <c:pt idx="30" formatCode="0.00">
                  <c:v>2.8534359510799967E-2</c:v>
                </c:pt>
                <c:pt idx="31" formatCode="0.00">
                  <c:v>2.8936662396299995E-2</c:v>
                </c:pt>
                <c:pt idx="32" formatCode="0.00">
                  <c:v>4.2517849344000019E-2</c:v>
                </c:pt>
                <c:pt idx="33" formatCode="0.00">
                  <c:v>3.3218414064000001E-2</c:v>
                </c:pt>
                <c:pt idx="34" formatCode="0.00">
                  <c:v>2.7708322952999992E-2</c:v>
                </c:pt>
                <c:pt idx="35" formatCode="0.00">
                  <c:v>2.9613323814499937E-2</c:v>
                </c:pt>
                <c:pt idx="36" formatCode="0.00">
                  <c:v>2.8762403953500049E-2</c:v>
                </c:pt>
                <c:pt idx="37" formatCode="0.00">
                  <c:v>4.9121285394300052E-2</c:v>
                </c:pt>
                <c:pt idx="38" formatCode="0.00">
                  <c:v>6.0742612230299975E-2</c:v>
                </c:pt>
                <c:pt idx="39" formatCode="0.00">
                  <c:v>7.9610317163999939E-2</c:v>
                </c:pt>
                <c:pt idx="40" formatCode="0.00">
                  <c:v>8.5151219209583295E-2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86B3-466F-8D7E-3EE812F90BEE}"/>
            </c:ext>
          </c:extLst>
        </c:ser>
        <c:ser>
          <c:idx val="16"/>
          <c:order val="15"/>
          <c:tx>
            <c:strRef>
              <c:f>' '!$A$306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zigZag">
              <a:fgClr>
                <a:srgbClr val="009900"/>
              </a:fgClr>
              <a:bgClr>
                <a:srgbClr val="66FF33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'!$B$307:$BB$307</c:f>
              <c:numCache>
                <c:formatCode>General</c:formatCode>
                <c:ptCount val="41"/>
                <c:pt idx="21" formatCode="0.00">
                  <c:v>6.0288746213699954E-4</c:v>
                </c:pt>
                <c:pt idx="22" formatCode="0.00">
                  <c:v>9.6820091840000254E-4</c:v>
                </c:pt>
                <c:pt idx="23" formatCode="0.00">
                  <c:v>9.9980286400000278E-4</c:v>
                </c:pt>
                <c:pt idx="24" formatCode="0.00">
                  <c:v>1.5109991999999912E-3</c:v>
                </c:pt>
                <c:pt idx="25" formatCode="0.00">
                  <c:v>2.3707029856999996E-3</c:v>
                </c:pt>
                <c:pt idx="26" formatCode="0.00">
                  <c:v>3.8419549740000072E-3</c:v>
                </c:pt>
                <c:pt idx="27" formatCode="0.00">
                  <c:v>5.4308429132000208E-3</c:v>
                </c:pt>
                <c:pt idx="28" formatCode="0.00">
                  <c:v>3.6112010307499956E-2</c:v>
                </c:pt>
                <c:pt idx="29" formatCode="0.00">
                  <c:v>7.5953109202400018E-2</c:v>
                </c:pt>
                <c:pt idx="30" formatCode="0.00">
                  <c:v>3.2646592558800022E-2</c:v>
                </c:pt>
                <c:pt idx="31" formatCode="0.00">
                  <c:v>3.6395102298599991E-2</c:v>
                </c:pt>
                <c:pt idx="32" formatCode="0.00">
                  <c:v>3.1368971951999988E-2</c:v>
                </c:pt>
                <c:pt idx="33" formatCode="0.00">
                  <c:v>3.0162476150400026E-2</c:v>
                </c:pt>
                <c:pt idx="34" formatCode="0.00">
                  <c:v>3.5995915307699973E-2</c:v>
                </c:pt>
                <c:pt idx="35" formatCode="0.00">
                  <c:v>4.045599878649999E-2</c:v>
                </c:pt>
                <c:pt idx="36" formatCode="0.00">
                  <c:v>4.2205956940000039E-2</c:v>
                </c:pt>
                <c:pt idx="37" formatCode="0.00">
                  <c:v>5.1241851207300002E-2</c:v>
                </c:pt>
                <c:pt idx="38" formatCode="0.00">
                  <c:v>5.8162278016700014E-2</c:v>
                </c:pt>
                <c:pt idx="39" formatCode="0.00">
                  <c:v>6.7034827213000026E-2</c:v>
                </c:pt>
                <c:pt idx="40" formatCode="0.00">
                  <c:v>7.3807127292499969E-2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86B3-466F-8D7E-3EE812F90BEE}"/>
            </c:ext>
          </c:extLst>
        </c:ser>
        <c:ser>
          <c:idx val="18"/>
          <c:order val="16"/>
          <c:tx>
            <c:strRef>
              <c:f>' '!$A$307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val="92D050"/>
              </a:fgClr>
              <a:bgClr>
                <a:schemeClr val="accent4">
                  <a:lumMod val="40000"/>
                  <a:lumOff val="6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'!$B$308:$BB$308</c:f>
              <c:numCache>
                <c:formatCode>General</c:formatCode>
                <c:ptCount val="41"/>
                <c:pt idx="21" formatCode="0.00">
                  <c:v>4.8829470486570006E-3</c:v>
                </c:pt>
                <c:pt idx="22" formatCode="0.00">
                  <c:v>7.298842660799984E-3</c:v>
                </c:pt>
                <c:pt idx="23" formatCode="0.00">
                  <c:v>7.0996262640000071E-3</c:v>
                </c:pt>
                <c:pt idx="24" formatCode="0.00">
                  <c:v>7.7138937455999909E-3</c:v>
                </c:pt>
                <c:pt idx="25" formatCode="0.00">
                  <c:v>1.2543475161000003E-2</c:v>
                </c:pt>
                <c:pt idx="26" formatCode="0.00">
                  <c:v>1.7409269806500025E-2</c:v>
                </c:pt>
                <c:pt idx="27" formatCode="0.00">
                  <c:v>2.3036830956400051E-2</c:v>
                </c:pt>
                <c:pt idx="28" formatCode="0.00">
                  <c:v>5.2156682681000044E-2</c:v>
                </c:pt>
                <c:pt idx="29" formatCode="0.00">
                  <c:v>8.4531923785599816E-2</c:v>
                </c:pt>
                <c:pt idx="30" formatCode="0.00">
                  <c:v>4.5357205502399939E-2</c:v>
                </c:pt>
                <c:pt idx="31" formatCode="0.00">
                  <c:v>4.4647986485699925E-2</c:v>
                </c:pt>
                <c:pt idx="32" formatCode="0.00">
                  <c:v>4.8506950224000062E-2</c:v>
                </c:pt>
                <c:pt idx="33" formatCode="0.00">
                  <c:v>4.2557351601600041E-2</c:v>
                </c:pt>
                <c:pt idx="34" formatCode="0.00">
                  <c:v>4.771451854619993E-2</c:v>
                </c:pt>
                <c:pt idx="35" formatCode="0.00">
                  <c:v>4.8243644530500007E-2</c:v>
                </c:pt>
                <c:pt idx="36" formatCode="0.00">
                  <c:v>5.4770972322499945E-2</c:v>
                </c:pt>
                <c:pt idx="37" formatCode="0.00">
                  <c:v>7.1973293453099968E-2</c:v>
                </c:pt>
                <c:pt idx="38" formatCode="0.00">
                  <c:v>8.3526284341499918E-2</c:v>
                </c:pt>
                <c:pt idx="39" formatCode="0.00">
                  <c:v>0.10762166725600014</c:v>
                </c:pt>
                <c:pt idx="40" formatCode="0.00">
                  <c:v>0.12168175784166652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86B3-466F-8D7E-3EE812F90BEE}"/>
            </c:ext>
          </c:extLst>
        </c:ser>
        <c:ser>
          <c:idx val="0"/>
          <c:order val="17"/>
          <c:tx>
            <c:strRef>
              <c:f>' '!$A$308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'!$B$309:$BB$309</c:f>
              <c:numCache>
                <c:formatCode>General</c:formatCode>
                <c:ptCount val="41"/>
                <c:pt idx="21" formatCode="0.00">
                  <c:v>1.8860892336462071E-2</c:v>
                </c:pt>
                <c:pt idx="22" formatCode="0.00">
                  <c:v>2.2425399485600073E-2</c:v>
                </c:pt>
                <c:pt idx="23" formatCode="0.00">
                  <c:v>3.600178246559993E-2</c:v>
                </c:pt>
                <c:pt idx="24" formatCode="0.00">
                  <c:v>4.9507124105599765E-2</c:v>
                </c:pt>
                <c:pt idx="25" formatCode="0.00">
                  <c:v>6.1345872811299995E-2</c:v>
                </c:pt>
                <c:pt idx="26" formatCode="0.00">
                  <c:v>7.0988569938000179E-2</c:v>
                </c:pt>
                <c:pt idx="27" formatCode="0.00">
                  <c:v>8.7494027535199859E-2</c:v>
                </c:pt>
                <c:pt idx="28" formatCode="0.00">
                  <c:v>0.12186883719099995</c:v>
                </c:pt>
                <c:pt idx="29" formatCode="0.00">
                  <c:v>0.16983342455079975</c:v>
                </c:pt>
                <c:pt idx="30" formatCode="0.00">
                  <c:v>0.14270389050720023</c:v>
                </c:pt>
                <c:pt idx="31" formatCode="0.00">
                  <c:v>0.1356237592299</c:v>
                </c:pt>
                <c:pt idx="32" formatCode="0.00">
                  <c:v>0.1373336063999997</c:v>
                </c:pt>
                <c:pt idx="33" formatCode="0.00">
                  <c:v>0.11842209866079978</c:v>
                </c:pt>
                <c:pt idx="34" formatCode="0.00">
                  <c:v>0.13330133192309979</c:v>
                </c:pt>
                <c:pt idx="35" formatCode="0.00">
                  <c:v>0.14237493183649974</c:v>
                </c:pt>
                <c:pt idx="36" formatCode="0.00">
                  <c:v>0.12528105091249986</c:v>
                </c:pt>
                <c:pt idx="37" formatCode="0.00">
                  <c:v>0.14029315830070022</c:v>
                </c:pt>
                <c:pt idx="38" formatCode="0.00">
                  <c:v>0.15161925911989971</c:v>
                </c:pt>
                <c:pt idx="39" formatCode="0.00">
                  <c:v>0.17506696401000044</c:v>
                </c:pt>
                <c:pt idx="40" formatCode="0.00">
                  <c:v>0.18486570747999997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86B3-466F-8D7E-3EE812F90BEE}"/>
            </c:ext>
          </c:extLst>
        </c:ser>
        <c:ser>
          <c:idx val="20"/>
          <c:order val="18"/>
          <c:tx>
            <c:strRef>
              <c:f>' '!$A$309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'!$B$291:$BB$291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'!$B$310:$BB$310</c:f>
              <c:numCache>
                <c:formatCode>General</c:formatCode>
                <c:ptCount val="41"/>
                <c:pt idx="21" formatCode="#,##0.00">
                  <c:v>4.2606069890159561E-3</c:v>
                </c:pt>
                <c:pt idx="22" formatCode="#,##0.00">
                  <c:v>5.3258321671999787E-3</c:v>
                </c:pt>
                <c:pt idx="23" formatCode="#,##0.00">
                  <c:v>1.0735478110400057E-2</c:v>
                </c:pt>
                <c:pt idx="24" formatCode="#,##0.00">
                  <c:v>2.1342921708800089E-2</c:v>
                </c:pt>
                <c:pt idx="25" formatCode="#,##0.00">
                  <c:v>3.1796479751399903E-2</c:v>
                </c:pt>
                <c:pt idx="26" formatCode="#,##0.00">
                  <c:v>2.4681327914100187E-2</c:v>
                </c:pt>
                <c:pt idx="27" formatCode="#,##0.00">
                  <c:v>2.1196169069199522E-2</c:v>
                </c:pt>
                <c:pt idx="28" formatCode="#,##0.00">
                  <c:v>2.6687338090999602E-2</c:v>
                </c:pt>
                <c:pt idx="29" formatCode="#,##0.00">
                  <c:v>2.7835195926399825E-2</c:v>
                </c:pt>
                <c:pt idx="30" formatCode="#,##0.00">
                  <c:v>2.869702248159961E-2</c:v>
                </c:pt>
                <c:pt idx="31" formatCode="#,##0.00">
                  <c:v>3.3118785956637642E-2</c:v>
                </c:pt>
                <c:pt idx="32" formatCode="#,##0.00">
                  <c:v>3.5501344673332991E-2</c:v>
                </c:pt>
                <c:pt idx="33" formatCode="#,##0.00">
                  <c:v>3.9863128140259996E-2</c:v>
                </c:pt>
                <c:pt idx="34" formatCode="#,##0.00">
                  <c:v>5.2712467948756392E-2</c:v>
                </c:pt>
                <c:pt idx="35" formatCode="#,##0.00">
                  <c:v>6.8663494686778515E-2</c:v>
                </c:pt>
                <c:pt idx="36" formatCode="#,##0.00">
                  <c:v>9.1754857629116615E-2</c:v>
                </c:pt>
                <c:pt idx="37" formatCode="#,##0.00">
                  <c:v>0.11436894921986707</c:v>
                </c:pt>
                <c:pt idx="38" formatCode="#,##0.00">
                  <c:v>0.12585392348100033</c:v>
                </c:pt>
                <c:pt idx="39" formatCode="#,##0.00">
                  <c:v>0.16162838744899999</c:v>
                </c:pt>
                <c:pt idx="40" formatCode="#,##0.00">
                  <c:v>0.13196542296958325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86B3-466F-8D7E-3EE812F90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487407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1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1250984251968504E-2"/>
              <c:y val="0.1566719160104987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8740799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1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419455380577429"/>
              <c:y val="0.1783391076115485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7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0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1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2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4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6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2.1875656167979003E-2"/>
          <c:y val="0.87836220472440962"/>
          <c:w val="0.94586253280839894"/>
          <c:h val="9.500314960629918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pattFill prst="pct5">
      <a:fgClr>
        <a:srgbClr val="FFFFFF"/>
      </a:fgClr>
      <a:bgClr>
        <a:schemeClr val="bg1"/>
      </a:bgClr>
    </a:patt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46330699744163"/>
          <c:y val="7.1669017868882523E-2"/>
          <c:w val="0.76877368105878663"/>
          <c:h val="0.61668689794154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'!$A$602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9900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wdUpDiag">
                <a:fgClr>
                  <a:schemeClr val="bg1"/>
                </a:fgClr>
                <a:bgClr>
                  <a:srgbClr val="0099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348-4ECB-A704-030471179741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A348-4ECB-A704-030471179741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A348-4ECB-A704-030471179741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A348-4ECB-A704-030471179741}"/>
              </c:ext>
            </c:extLst>
          </c:dPt>
          <c:cat>
            <c:numRef>
              <c:f>' '!$B$602:$BB$602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'!$B$603:$BB$603</c:f>
              <c:numCache>
                <c:formatCode>0.00</c:formatCode>
                <c:ptCount val="41"/>
                <c:pt idx="0">
                  <c:v>1.1831839534666668</c:v>
                </c:pt>
                <c:pt idx="1">
                  <c:v>0.89841256959999993</c:v>
                </c:pt>
                <c:pt idx="2">
                  <c:v>1.1168128016500001</c:v>
                </c:pt>
                <c:pt idx="3">
                  <c:v>1.4218987327999997</c:v>
                </c:pt>
                <c:pt idx="4">
                  <c:v>1.0938921084</c:v>
                </c:pt>
                <c:pt idx="5">
                  <c:v>0.7157172568000002</c:v>
                </c:pt>
                <c:pt idx="6">
                  <c:v>0.85851369239999997</c:v>
                </c:pt>
                <c:pt idx="7">
                  <c:v>0.54352291448000001</c:v>
                </c:pt>
                <c:pt idx="8">
                  <c:v>0.44350342406523302</c:v>
                </c:pt>
                <c:pt idx="9">
                  <c:v>0.4563019529052173</c:v>
                </c:pt>
                <c:pt idx="10">
                  <c:v>0.56849015719999996</c:v>
                </c:pt>
                <c:pt idx="11">
                  <c:v>0.51084129662222222</c:v>
                </c:pt>
                <c:pt idx="12">
                  <c:v>0.61236152462333338</c:v>
                </c:pt>
                <c:pt idx="13">
                  <c:v>0.5829301585297515</c:v>
                </c:pt>
                <c:pt idx="14">
                  <c:v>0.47202974000000009</c:v>
                </c:pt>
                <c:pt idx="15">
                  <c:v>0.45262789693333322</c:v>
                </c:pt>
                <c:pt idx="16">
                  <c:v>0.32740575400000005</c:v>
                </c:pt>
                <c:pt idx="17">
                  <c:v>0.29276594750000001</c:v>
                </c:pt>
                <c:pt idx="18">
                  <c:v>0.24321931022944449</c:v>
                </c:pt>
                <c:pt idx="19">
                  <c:v>0.28338852580982715</c:v>
                </c:pt>
                <c:pt idx="21">
                  <c:v>2.3329057388000001</c:v>
                </c:pt>
                <c:pt idx="22">
                  <c:v>2.1260779539999981</c:v>
                </c:pt>
                <c:pt idx="23">
                  <c:v>2.8840807268000015</c:v>
                </c:pt>
                <c:pt idx="24">
                  <c:v>3.5150736347999985</c:v>
                </c:pt>
                <c:pt idx="25">
                  <c:v>3.3771019755199982</c:v>
                </c:pt>
                <c:pt idx="26">
                  <c:v>2.8406750008000001</c:v>
                </c:pt>
                <c:pt idx="27">
                  <c:v>3.4332354055999987</c:v>
                </c:pt>
                <c:pt idx="28">
                  <c:v>3.4800543596000009</c:v>
                </c:pt>
                <c:pt idx="29">
                  <c:v>3.1064581290166684</c:v>
                </c:pt>
                <c:pt idx="30">
                  <c:v>3.6846420884</c:v>
                </c:pt>
                <c:pt idx="31">
                  <c:v>4.6899397635999991</c:v>
                </c:pt>
                <c:pt idx="32">
                  <c:v>5.1448126184000005</c:v>
                </c:pt>
                <c:pt idx="33">
                  <c:v>5.2592886998166675</c:v>
                </c:pt>
                <c:pt idx="34">
                  <c:v>5.4750409168000012</c:v>
                </c:pt>
                <c:pt idx="35">
                  <c:v>5.4115120927636369</c:v>
                </c:pt>
                <c:pt idx="36">
                  <c:v>4.5367180389209665</c:v>
                </c:pt>
                <c:pt idx="37">
                  <c:v>3.4316511753333332</c:v>
                </c:pt>
                <c:pt idx="38">
                  <c:v>3.1169323720069442</c:v>
                </c:pt>
                <c:pt idx="39">
                  <c:v>2.9856239053741169</c:v>
                </c:pt>
                <c:pt idx="40">
                  <c:v>2.8384630363483332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348-4ECB-A704-030471179741}"/>
            </c:ext>
          </c:extLst>
        </c:ser>
        <c:ser>
          <c:idx val="8"/>
          <c:order val="1"/>
          <c:tx>
            <c:strRef>
              <c:f>' '!$A$603</c:f>
              <c:strCache>
                <c:ptCount val="1"/>
                <c:pt idx="0">
                  <c:v>Panels (excluding plywood)</c:v>
                </c:pt>
              </c:strCache>
            </c:strRef>
          </c:tx>
          <c:spPr>
            <a:pattFill prst="lgConfetti">
              <a:fgClr>
                <a:srgbClr val="99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'!$B$602:$BB$602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'!$B$604:$BB$604</c:f>
              <c:numCache>
                <c:formatCode>0.00</c:formatCode>
                <c:ptCount val="41"/>
                <c:pt idx="0">
                  <c:v>6.5798165199999981E-2</c:v>
                </c:pt>
                <c:pt idx="1">
                  <c:v>0.12451058440000001</c:v>
                </c:pt>
                <c:pt idx="2">
                  <c:v>7.4475333899999996E-2</c:v>
                </c:pt>
                <c:pt idx="3">
                  <c:v>0.10347313667692307</c:v>
                </c:pt>
                <c:pt idx="4">
                  <c:v>0.18286959747142856</c:v>
                </c:pt>
                <c:pt idx="5">
                  <c:v>0.38039317957142854</c:v>
                </c:pt>
                <c:pt idx="6">
                  <c:v>0.56059861498461527</c:v>
                </c:pt>
                <c:pt idx="7">
                  <c:v>0.48284232339999994</c:v>
                </c:pt>
                <c:pt idx="8">
                  <c:v>0.44771893395000006</c:v>
                </c:pt>
                <c:pt idx="9">
                  <c:v>0.52180581517777791</c:v>
                </c:pt>
                <c:pt idx="10">
                  <c:v>0.82445242259999985</c:v>
                </c:pt>
                <c:pt idx="11">
                  <c:v>0.77935604904000011</c:v>
                </c:pt>
                <c:pt idx="12">
                  <c:v>0.89714578500202025</c:v>
                </c:pt>
                <c:pt idx="13">
                  <c:v>1.2658706545915919</c:v>
                </c:pt>
                <c:pt idx="14">
                  <c:v>1.4384547203841995</c:v>
                </c:pt>
                <c:pt idx="15">
                  <c:v>1.4466311915064933</c:v>
                </c:pt>
                <c:pt idx="16">
                  <c:v>1.556702817450708</c:v>
                </c:pt>
                <c:pt idx="17">
                  <c:v>1.3354482885999994</c:v>
                </c:pt>
                <c:pt idx="18">
                  <c:v>1.6541530483643607</c:v>
                </c:pt>
                <c:pt idx="19">
                  <c:v>1.7943724766322211</c:v>
                </c:pt>
                <c:pt idx="21">
                  <c:v>3.4865543999999998E-2</c:v>
                </c:pt>
                <c:pt idx="22">
                  <c:v>0.24283140600000003</c:v>
                </c:pt>
                <c:pt idx="23">
                  <c:v>0.48400318120000013</c:v>
                </c:pt>
                <c:pt idx="24">
                  <c:v>0.52101639333333338</c:v>
                </c:pt>
                <c:pt idx="25">
                  <c:v>0.67254252800000014</c:v>
                </c:pt>
                <c:pt idx="26">
                  <c:v>0.51787328999999982</c:v>
                </c:pt>
                <c:pt idx="27">
                  <c:v>0.42366010959999978</c:v>
                </c:pt>
                <c:pt idx="28">
                  <c:v>0.58688729039999998</c:v>
                </c:pt>
                <c:pt idx="29">
                  <c:v>0.88957342885714286</c:v>
                </c:pt>
                <c:pt idx="30">
                  <c:v>0.9218359338142853</c:v>
                </c:pt>
                <c:pt idx="31">
                  <c:v>1.3283067531111108</c:v>
                </c:pt>
                <c:pt idx="32">
                  <c:v>1.4579205441114809</c:v>
                </c:pt>
                <c:pt idx="33">
                  <c:v>1.9908191624442213</c:v>
                </c:pt>
                <c:pt idx="34">
                  <c:v>2.4163061857374784</c:v>
                </c:pt>
                <c:pt idx="35">
                  <c:v>2.1822197341939762</c:v>
                </c:pt>
                <c:pt idx="36">
                  <c:v>2.1381680190019754</c:v>
                </c:pt>
                <c:pt idx="37">
                  <c:v>1.9149785317749508</c:v>
                </c:pt>
                <c:pt idx="38">
                  <c:v>1.8889397051507779</c:v>
                </c:pt>
                <c:pt idx="39">
                  <c:v>0.86841702065571069</c:v>
                </c:pt>
                <c:pt idx="40">
                  <c:v>0.86198337157966987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348-4ECB-A704-030471179741}"/>
            </c:ext>
          </c:extLst>
        </c:ser>
        <c:ser>
          <c:idx val="9"/>
          <c:order val="2"/>
          <c:tx>
            <c:strRef>
              <c:f>' '!$A$604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val="99CC00"/>
              </a:fgClr>
              <a:bgClr>
                <a:schemeClr val="accent4">
                  <a:lumMod val="40000"/>
                  <a:lumOff val="6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'!$B$602:$BB$602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'!$B$605:$BB$605</c:f>
              <c:numCache>
                <c:formatCode>0.00</c:formatCode>
                <c:ptCount val="41"/>
                <c:pt idx="0">
                  <c:v>0.74059917378597362</c:v>
                </c:pt>
                <c:pt idx="1">
                  <c:v>0.78940072342796974</c:v>
                </c:pt>
                <c:pt idx="2">
                  <c:v>0.81164158307745304</c:v>
                </c:pt>
                <c:pt idx="3">
                  <c:v>0.82116561045323133</c:v>
                </c:pt>
                <c:pt idx="4">
                  <c:v>1.0577499350584276</c:v>
                </c:pt>
                <c:pt idx="5">
                  <c:v>1.0965856176533364</c:v>
                </c:pt>
                <c:pt idx="6">
                  <c:v>1.0744693315880962</c:v>
                </c:pt>
                <c:pt idx="7">
                  <c:v>0.92245358375581421</c:v>
                </c:pt>
                <c:pt idx="8">
                  <c:v>0.76755467185608384</c:v>
                </c:pt>
                <c:pt idx="9">
                  <c:v>0.67565020747767968</c:v>
                </c:pt>
                <c:pt idx="10">
                  <c:v>0.72655036650251748</c:v>
                </c:pt>
                <c:pt idx="11">
                  <c:v>0.80407045002904243</c:v>
                </c:pt>
                <c:pt idx="12">
                  <c:v>0.81954425274598963</c:v>
                </c:pt>
                <c:pt idx="13">
                  <c:v>0.87327157280785317</c:v>
                </c:pt>
                <c:pt idx="14">
                  <c:v>0.89784572750357738</c:v>
                </c:pt>
                <c:pt idx="15">
                  <c:v>0.95630958968713986</c:v>
                </c:pt>
                <c:pt idx="16">
                  <c:v>1.1898746594908409</c:v>
                </c:pt>
                <c:pt idx="17">
                  <c:v>1.0872878820927063</c:v>
                </c:pt>
                <c:pt idx="18">
                  <c:v>0.94159856937458764</c:v>
                </c:pt>
                <c:pt idx="19">
                  <c:v>0.94159856937458764</c:v>
                </c:pt>
                <c:pt idx="21">
                  <c:v>9.715335272444392E-2</c:v>
                </c:pt>
                <c:pt idx="22">
                  <c:v>9.0179662501057356E-2</c:v>
                </c:pt>
                <c:pt idx="23">
                  <c:v>0.10610463576297424</c:v>
                </c:pt>
                <c:pt idx="24">
                  <c:v>0.11175798201537168</c:v>
                </c:pt>
                <c:pt idx="25">
                  <c:v>0.11374774634615514</c:v>
                </c:pt>
                <c:pt idx="26">
                  <c:v>0.11006889797252506</c:v>
                </c:pt>
                <c:pt idx="27">
                  <c:v>0.10569464586419541</c:v>
                </c:pt>
                <c:pt idx="28">
                  <c:v>9.6398585466912823E-2</c:v>
                </c:pt>
                <c:pt idx="29">
                  <c:v>9.3485783226179064E-2</c:v>
                </c:pt>
                <c:pt idx="30">
                  <c:v>7.8632982824086817E-2</c:v>
                </c:pt>
                <c:pt idx="31">
                  <c:v>9.8044983209176206E-2</c:v>
                </c:pt>
                <c:pt idx="32">
                  <c:v>9.9517561095021634E-2</c:v>
                </c:pt>
                <c:pt idx="33">
                  <c:v>0.11419423747978796</c:v>
                </c:pt>
                <c:pt idx="34">
                  <c:v>0.12534258796723685</c:v>
                </c:pt>
                <c:pt idx="35">
                  <c:v>0.14765673124820466</c:v>
                </c:pt>
                <c:pt idx="36">
                  <c:v>0.15307860066569123</c:v>
                </c:pt>
                <c:pt idx="37">
                  <c:v>0.169003855207982</c:v>
                </c:pt>
                <c:pt idx="38">
                  <c:v>0.18560424062266012</c:v>
                </c:pt>
                <c:pt idx="39">
                  <c:v>0.17688502063526546</c:v>
                </c:pt>
                <c:pt idx="40">
                  <c:v>0.17688502063526546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348-4ECB-A704-030471179741}"/>
            </c:ext>
          </c:extLst>
        </c:ser>
        <c:ser>
          <c:idx val="4"/>
          <c:order val="3"/>
          <c:tx>
            <c:strRef>
              <c:f>' '!$A$605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'!$B$602:$BB$602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'!$B$606:$BB$606</c:f>
              <c:numCache>
                <c:formatCode>0.00</c:formatCode>
                <c:ptCount val="41"/>
                <c:pt idx="0">
                  <c:v>1.3595529999999997E-3</c:v>
                </c:pt>
                <c:pt idx="1">
                  <c:v>6.281254E-3</c:v>
                </c:pt>
                <c:pt idx="2">
                  <c:v>1.0918697999999998E-2</c:v>
                </c:pt>
                <c:pt idx="3">
                  <c:v>2.0578697999999999E-2</c:v>
                </c:pt>
                <c:pt idx="4">
                  <c:v>8.0450089999999988E-2</c:v>
                </c:pt>
                <c:pt idx="5">
                  <c:v>0.10877594699999998</c:v>
                </c:pt>
                <c:pt idx="6">
                  <c:v>0.15510857299999994</c:v>
                </c:pt>
                <c:pt idx="7">
                  <c:v>0.2708565859</c:v>
                </c:pt>
                <c:pt idx="8">
                  <c:v>0.21786718457142856</c:v>
                </c:pt>
                <c:pt idx="9">
                  <c:v>0.10497538099999998</c:v>
                </c:pt>
                <c:pt idx="10">
                  <c:v>0.13356305466666668</c:v>
                </c:pt>
                <c:pt idx="11">
                  <c:v>1.4757032925000007</c:v>
                </c:pt>
                <c:pt idx="12">
                  <c:v>0.55582379650000002</c:v>
                </c:pt>
                <c:pt idx="13">
                  <c:v>0.53386380999999994</c:v>
                </c:pt>
                <c:pt idx="14">
                  <c:v>0.50244614649999986</c:v>
                </c:pt>
                <c:pt idx="15">
                  <c:v>0.13755798599999999</c:v>
                </c:pt>
                <c:pt idx="16">
                  <c:v>0.113987264</c:v>
                </c:pt>
                <c:pt idx="17">
                  <c:v>6.3427720999999979E-2</c:v>
                </c:pt>
                <c:pt idx="18">
                  <c:v>7.5866140714285699E-2</c:v>
                </c:pt>
                <c:pt idx="19">
                  <c:v>5.5572153858974294E-2</c:v>
                </c:pt>
                <c:pt idx="21">
                  <c:v>2.2570666666666501E-5</c:v>
                </c:pt>
                <c:pt idx="22">
                  <c:v>1.9389229999999986E-3</c:v>
                </c:pt>
                <c:pt idx="23">
                  <c:v>1.7999800000000066E-4</c:v>
                </c:pt>
                <c:pt idx="24">
                  <c:v>1.5053500000000025E-4</c:v>
                </c:pt>
                <c:pt idx="25">
                  <c:v>5.1680999999997868E-5</c:v>
                </c:pt>
                <c:pt idx="26">
                  <c:v>8.6940000000035322E-6</c:v>
                </c:pt>
                <c:pt idx="27">
                  <c:v>1.0857073333333522E-3</c:v>
                </c:pt>
                <c:pt idx="28">
                  <c:v>1.7933790000000394E-3</c:v>
                </c:pt>
                <c:pt idx="29">
                  <c:v>4.4376429999999911E-3</c:v>
                </c:pt>
                <c:pt idx="30">
                  <c:v>1.134567000000003E-3</c:v>
                </c:pt>
                <c:pt idx="31">
                  <c:v>6.8029499999999743E-4</c:v>
                </c:pt>
                <c:pt idx="32">
                  <c:v>2.6960569999996409E-3</c:v>
                </c:pt>
                <c:pt idx="33">
                  <c:v>2.3968046666666964E-3</c:v>
                </c:pt>
                <c:pt idx="34">
                  <c:v>5.5694729999999915E-3</c:v>
                </c:pt>
                <c:pt idx="35">
                  <c:v>4.5791347000000093E-2</c:v>
                </c:pt>
                <c:pt idx="36">
                  <c:v>5.8080589000000016E-2</c:v>
                </c:pt>
                <c:pt idx="37">
                  <c:v>2.1865979249999973E-2</c:v>
                </c:pt>
                <c:pt idx="38">
                  <c:v>5.4016351000000004E-2</c:v>
                </c:pt>
                <c:pt idx="39">
                  <c:v>9.6213600000000232E-4</c:v>
                </c:pt>
                <c:pt idx="40">
                  <c:v>1.7264790769230681E-3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348-4ECB-A704-030471179741}"/>
            </c:ext>
          </c:extLst>
        </c:ser>
        <c:ser>
          <c:idx val="10"/>
          <c:order val="4"/>
          <c:tx>
            <c:strRef>
              <c:f>' '!$A$606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'!$B$602:$BB$602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'!$B$607:$BB$607</c:f>
              <c:numCache>
                <c:formatCode>0.00</c:formatCode>
                <c:ptCount val="41"/>
                <c:pt idx="0">
                  <c:v>0.16866554536111106</c:v>
                </c:pt>
                <c:pt idx="1">
                  <c:v>0.27918728110555557</c:v>
                </c:pt>
                <c:pt idx="2">
                  <c:v>0.32067711490833339</c:v>
                </c:pt>
                <c:pt idx="3">
                  <c:v>0.34612716153333339</c:v>
                </c:pt>
                <c:pt idx="4">
                  <c:v>0.34062262815138894</c:v>
                </c:pt>
                <c:pt idx="5">
                  <c:v>0.1953690893162886</c:v>
                </c:pt>
                <c:pt idx="6">
                  <c:v>0.24670357401111109</c:v>
                </c:pt>
                <c:pt idx="7">
                  <c:v>0.46173235250277767</c:v>
                </c:pt>
                <c:pt idx="8">
                  <c:v>0.30046604095416674</c:v>
                </c:pt>
                <c:pt idx="9">
                  <c:v>0.30931259358194452</c:v>
                </c:pt>
                <c:pt idx="10">
                  <c:v>0.43625116607232611</c:v>
                </c:pt>
                <c:pt idx="11">
                  <c:v>0.44701559509607541</c:v>
                </c:pt>
                <c:pt idx="12">
                  <c:v>0.44294821861310163</c:v>
                </c:pt>
                <c:pt idx="13">
                  <c:v>0.55198381678611108</c:v>
                </c:pt>
                <c:pt idx="14">
                  <c:v>0.64349344244722195</c:v>
                </c:pt>
                <c:pt idx="15">
                  <c:v>0.78185305020128193</c:v>
                </c:pt>
                <c:pt idx="16">
                  <c:v>0.90864095305961512</c:v>
                </c:pt>
                <c:pt idx="17">
                  <c:v>1.1199234344578377</c:v>
                </c:pt>
                <c:pt idx="18">
                  <c:v>1.2238757514448304</c:v>
                </c:pt>
                <c:pt idx="19">
                  <c:v>1.2477622459833333</c:v>
                </c:pt>
                <c:pt idx="21">
                  <c:v>0.25388409447499993</c:v>
                </c:pt>
                <c:pt idx="22">
                  <c:v>0.28953642742499985</c:v>
                </c:pt>
                <c:pt idx="23">
                  <c:v>0.37455485525555587</c:v>
                </c:pt>
                <c:pt idx="24">
                  <c:v>0.34850743229166631</c:v>
                </c:pt>
                <c:pt idx="25">
                  <c:v>0.5048016229166663</c:v>
                </c:pt>
                <c:pt idx="26">
                  <c:v>0.34651420708333336</c:v>
                </c:pt>
                <c:pt idx="27">
                  <c:v>0.30960801883749989</c:v>
                </c:pt>
                <c:pt idx="28">
                  <c:v>0.27927216914722219</c:v>
                </c:pt>
                <c:pt idx="29">
                  <c:v>0.17611677984999979</c:v>
                </c:pt>
                <c:pt idx="30">
                  <c:v>8.2294682779166795E-2</c:v>
                </c:pt>
                <c:pt idx="31">
                  <c:v>0.11978261995909106</c:v>
                </c:pt>
                <c:pt idx="32">
                  <c:v>0.11861441160196123</c:v>
                </c:pt>
                <c:pt idx="33">
                  <c:v>0.13027542680224613</c:v>
                </c:pt>
                <c:pt idx="34">
                  <c:v>0.1629684202405558</c:v>
                </c:pt>
                <c:pt idx="35">
                  <c:v>0.13501154436623963</c:v>
                </c:pt>
                <c:pt idx="36">
                  <c:v>0.12735349161323517</c:v>
                </c:pt>
                <c:pt idx="37">
                  <c:v>0.1431841335802837</c:v>
                </c:pt>
                <c:pt idx="38">
                  <c:v>0.20836864580757553</c:v>
                </c:pt>
                <c:pt idx="39">
                  <c:v>0.27788640794734931</c:v>
                </c:pt>
                <c:pt idx="40">
                  <c:v>0.30357750391666638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348-4ECB-A704-030471179741}"/>
            </c:ext>
          </c:extLst>
        </c:ser>
        <c:ser>
          <c:idx val="11"/>
          <c:order val="5"/>
          <c:tx>
            <c:strRef>
              <c:f>' '!$A$607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'!$B$602:$BB$602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'!$B$608:$BB$608</c:f>
              <c:numCache>
                <c:formatCode>0.00</c:formatCode>
                <c:ptCount val="41"/>
                <c:pt idx="0">
                  <c:v>1.0883925780538974</c:v>
                </c:pt>
                <c:pt idx="1">
                  <c:v>0.72454336032634403</c:v>
                </c:pt>
                <c:pt idx="2">
                  <c:v>0.79035194809397336</c:v>
                </c:pt>
                <c:pt idx="3">
                  <c:v>0.9631714482027669</c:v>
                </c:pt>
                <c:pt idx="4">
                  <c:v>0.97695901043582234</c:v>
                </c:pt>
                <c:pt idx="5">
                  <c:v>0.8620215532489901</c:v>
                </c:pt>
                <c:pt idx="6">
                  <c:v>0.87415648972306847</c:v>
                </c:pt>
                <c:pt idx="7">
                  <c:v>0.94530942050000011</c:v>
                </c:pt>
                <c:pt idx="8">
                  <c:v>1.0103052818864069</c:v>
                </c:pt>
                <c:pt idx="9">
                  <c:v>1.5472207273363812</c:v>
                </c:pt>
                <c:pt idx="10">
                  <c:v>1.8394589382032813</c:v>
                </c:pt>
                <c:pt idx="11">
                  <c:v>1.2964570071040376</c:v>
                </c:pt>
                <c:pt idx="12">
                  <c:v>1.2418039766788453</c:v>
                </c:pt>
                <c:pt idx="13">
                  <c:v>1.3248136879307792</c:v>
                </c:pt>
                <c:pt idx="14">
                  <c:v>1.1708365493268738</c:v>
                </c:pt>
                <c:pt idx="15">
                  <c:v>1.3939625598898822</c:v>
                </c:pt>
                <c:pt idx="16">
                  <c:v>1.3390890184097426</c:v>
                </c:pt>
                <c:pt idx="17">
                  <c:v>1.297526355335259</c:v>
                </c:pt>
                <c:pt idx="18">
                  <c:v>1.0674740786167272</c:v>
                </c:pt>
                <c:pt idx="19">
                  <c:v>1.0825601238250817</c:v>
                </c:pt>
                <c:pt idx="21">
                  <c:v>0.25075556825307554</c:v>
                </c:pt>
                <c:pt idx="22">
                  <c:v>0.14631232775831737</c:v>
                </c:pt>
                <c:pt idx="23">
                  <c:v>0.15404330583242576</c:v>
                </c:pt>
                <c:pt idx="24">
                  <c:v>0.19708370449496471</c:v>
                </c:pt>
                <c:pt idx="25">
                  <c:v>0.22431891086081102</c:v>
                </c:pt>
                <c:pt idx="26">
                  <c:v>0.1731347856081924</c:v>
                </c:pt>
                <c:pt idx="27">
                  <c:v>0.16695444505746249</c:v>
                </c:pt>
                <c:pt idx="28">
                  <c:v>0.20927426500000212</c:v>
                </c:pt>
                <c:pt idx="29">
                  <c:v>0.21376426992802955</c:v>
                </c:pt>
                <c:pt idx="30">
                  <c:v>0.19104958803508154</c:v>
                </c:pt>
                <c:pt idx="31">
                  <c:v>0.3330015467252192</c:v>
                </c:pt>
                <c:pt idx="32">
                  <c:v>0.59338828453857229</c:v>
                </c:pt>
                <c:pt idx="33">
                  <c:v>0.4479377731880323</c:v>
                </c:pt>
                <c:pt idx="34">
                  <c:v>0.66673684227354713</c:v>
                </c:pt>
                <c:pt idx="35">
                  <c:v>0.66866598713428615</c:v>
                </c:pt>
                <c:pt idx="36">
                  <c:v>0.65718601574472935</c:v>
                </c:pt>
                <c:pt idx="37">
                  <c:v>0.6270720408622168</c:v>
                </c:pt>
                <c:pt idx="38">
                  <c:v>0.63355827540177501</c:v>
                </c:pt>
                <c:pt idx="39">
                  <c:v>0.51265633644172315</c:v>
                </c:pt>
                <c:pt idx="40">
                  <c:v>0.58214613363493317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348-4ECB-A704-0304711797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48739999"/>
        <c:axId val="1"/>
      </c:barChart>
      <c:catAx>
        <c:axId val="2487399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1250984251968504E-2"/>
              <c:y val="0.153338320209973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8739999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1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3.7501148293963255E-2"/>
          <c:y val="0.87502860892388445"/>
          <c:w val="0.93752887139107621"/>
          <c:h val="0.1116703412073490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937990948779721"/>
          <c:y val="7.3335739214670487E-2"/>
          <c:w val="0.68439608191818802"/>
          <c:h val="0.621687061978911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'!$A$578</c:f>
              <c:strCache>
                <c:ptCount val="1"/>
                <c:pt idx="0">
                  <c:v>Logs 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71B-4E31-9273-C040B08D0998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171B-4E31-9273-C040B08D0998}"/>
              </c:ext>
            </c:extLst>
          </c:dPt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'!$B$579:$BB$579</c:f>
              <c:numCache>
                <c:formatCode>0.00</c:formatCode>
                <c:ptCount val="41"/>
                <c:pt idx="0">
                  <c:v>0.12126912000000006</c:v>
                </c:pt>
                <c:pt idx="1">
                  <c:v>3.2085760000000005E-2</c:v>
                </c:pt>
                <c:pt idx="2">
                  <c:v>4.0688200000000008E-3</c:v>
                </c:pt>
                <c:pt idx="3">
                  <c:v>2.4429420000000007E-2</c:v>
                </c:pt>
                <c:pt idx="4">
                  <c:v>1.7005999999999966E-2</c:v>
                </c:pt>
                <c:pt idx="5">
                  <c:v>2.4409559999999997E-2</c:v>
                </c:pt>
                <c:pt idx="6">
                  <c:v>2.9868980000000003E-2</c:v>
                </c:pt>
                <c:pt idx="7">
                  <c:v>7.0754779999999962E-2</c:v>
                </c:pt>
                <c:pt idx="8">
                  <c:v>0.10326824000000004</c:v>
                </c:pt>
                <c:pt idx="9">
                  <c:v>9.2715519999999996E-2</c:v>
                </c:pt>
                <c:pt idx="10">
                  <c:v>0.18479833999999998</c:v>
                </c:pt>
                <c:pt idx="11">
                  <c:v>0.35711011999999981</c:v>
                </c:pt>
                <c:pt idx="12">
                  <c:v>0.19368202000000009</c:v>
                </c:pt>
                <c:pt idx="13">
                  <c:v>0.26885582000000002</c:v>
                </c:pt>
                <c:pt idx="14">
                  <c:v>0.19408759999999997</c:v>
                </c:pt>
                <c:pt idx="15">
                  <c:v>9.2451379999999986E-2</c:v>
                </c:pt>
                <c:pt idx="16">
                  <c:v>4.1055000000000001E-2</c:v>
                </c:pt>
                <c:pt idx="17">
                  <c:v>9.6961799999999973E-2</c:v>
                </c:pt>
                <c:pt idx="18">
                  <c:v>5.9352359999999979E-2</c:v>
                </c:pt>
                <c:pt idx="19">
                  <c:v>5.0328042424242422E-2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1B-4E31-9273-C040B08D0998}"/>
            </c:ext>
          </c:extLst>
        </c:ser>
        <c:ser>
          <c:idx val="7"/>
          <c:order val="1"/>
          <c:tx>
            <c:strRef>
              <c:f>' '!$A$579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99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'!$B$580:$BB$580</c:f>
              <c:numCache>
                <c:formatCode>0.00</c:formatCode>
                <c:ptCount val="41"/>
                <c:pt idx="0">
                  <c:v>2.3329057388000001</c:v>
                </c:pt>
                <c:pt idx="1">
                  <c:v>2.1260779539999981</c:v>
                </c:pt>
                <c:pt idx="2">
                  <c:v>2.8840807268000015</c:v>
                </c:pt>
                <c:pt idx="3">
                  <c:v>3.5150736347999985</c:v>
                </c:pt>
                <c:pt idx="4">
                  <c:v>3.3771019755199982</c:v>
                </c:pt>
                <c:pt idx="5">
                  <c:v>2.8406750008000001</c:v>
                </c:pt>
                <c:pt idx="6">
                  <c:v>3.4332354055999987</c:v>
                </c:pt>
                <c:pt idx="7">
                  <c:v>3.4800543596000009</c:v>
                </c:pt>
                <c:pt idx="8">
                  <c:v>3.1064581290166684</c:v>
                </c:pt>
                <c:pt idx="9">
                  <c:v>3.6846420884</c:v>
                </c:pt>
                <c:pt idx="10">
                  <c:v>4.6899397635999991</c:v>
                </c:pt>
                <c:pt idx="11">
                  <c:v>5.1448126184000005</c:v>
                </c:pt>
                <c:pt idx="12">
                  <c:v>5.2592886998166675</c:v>
                </c:pt>
                <c:pt idx="13">
                  <c:v>5.4750409168000012</c:v>
                </c:pt>
                <c:pt idx="14">
                  <c:v>5.4115120927636369</c:v>
                </c:pt>
                <c:pt idx="15">
                  <c:v>4.5367180389209665</c:v>
                </c:pt>
                <c:pt idx="16">
                  <c:v>3.4316511753333332</c:v>
                </c:pt>
                <c:pt idx="17">
                  <c:v>3.1169323720069442</c:v>
                </c:pt>
                <c:pt idx="18">
                  <c:v>2.9856239053741169</c:v>
                </c:pt>
                <c:pt idx="19">
                  <c:v>2.8384630363483332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1B-4E31-9273-C040B08D0998}"/>
            </c:ext>
          </c:extLst>
        </c:ser>
        <c:ser>
          <c:idx val="8"/>
          <c:order val="2"/>
          <c:tx>
            <c:strRef>
              <c:f>' '!$A$580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val="99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'!$B$581:$BB$581</c:f>
              <c:numCache>
                <c:formatCode>0.00</c:formatCode>
                <c:ptCount val="41"/>
                <c:pt idx="0">
                  <c:v>3.4865543999999998E-2</c:v>
                </c:pt>
                <c:pt idx="1">
                  <c:v>0.24283140600000003</c:v>
                </c:pt>
                <c:pt idx="2">
                  <c:v>0.48400318120000013</c:v>
                </c:pt>
                <c:pt idx="3">
                  <c:v>0.52101639333333338</c:v>
                </c:pt>
                <c:pt idx="4">
                  <c:v>0.67254252800000014</c:v>
                </c:pt>
                <c:pt idx="5">
                  <c:v>0.51787328999999982</c:v>
                </c:pt>
                <c:pt idx="6">
                  <c:v>0.42366010959999978</c:v>
                </c:pt>
                <c:pt idx="7">
                  <c:v>0.58688729039999998</c:v>
                </c:pt>
                <c:pt idx="8">
                  <c:v>0.88957342885714286</c:v>
                </c:pt>
                <c:pt idx="9">
                  <c:v>0.9218359338142853</c:v>
                </c:pt>
                <c:pt idx="10">
                  <c:v>1.3283067531111108</c:v>
                </c:pt>
                <c:pt idx="11">
                  <c:v>1.4579205441114809</c:v>
                </c:pt>
                <c:pt idx="12">
                  <c:v>1.9908191624442213</c:v>
                </c:pt>
                <c:pt idx="13">
                  <c:v>2.4163061857374784</c:v>
                </c:pt>
                <c:pt idx="14">
                  <c:v>2.1822197341939762</c:v>
                </c:pt>
                <c:pt idx="15">
                  <c:v>2.1381680190019754</c:v>
                </c:pt>
                <c:pt idx="16">
                  <c:v>1.9149785317749508</c:v>
                </c:pt>
                <c:pt idx="17">
                  <c:v>1.8889397051507779</c:v>
                </c:pt>
                <c:pt idx="18">
                  <c:v>0.86841702065571069</c:v>
                </c:pt>
                <c:pt idx="19">
                  <c:v>0.86198337157966987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71B-4E31-9273-C040B08D0998}"/>
            </c:ext>
          </c:extLst>
        </c:ser>
        <c:ser>
          <c:idx val="9"/>
          <c:order val="3"/>
          <c:tx>
            <c:strRef>
              <c:f>' '!$A$581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val="99CC00"/>
              </a:fgClr>
              <a:bgClr>
                <a:schemeClr val="accent4">
                  <a:lumMod val="40000"/>
                  <a:lumOff val="6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'!$B$582:$BB$582</c:f>
              <c:numCache>
                <c:formatCode>0.00</c:formatCode>
                <c:ptCount val="41"/>
                <c:pt idx="0">
                  <c:v>9.715335272444392E-2</c:v>
                </c:pt>
                <c:pt idx="1">
                  <c:v>9.0179662501057356E-2</c:v>
                </c:pt>
                <c:pt idx="2">
                  <c:v>0.10610463576297424</c:v>
                </c:pt>
                <c:pt idx="3">
                  <c:v>0.11175798201537168</c:v>
                </c:pt>
                <c:pt idx="4">
                  <c:v>0.11374774634615514</c:v>
                </c:pt>
                <c:pt idx="5">
                  <c:v>0.11006889797252506</c:v>
                </c:pt>
                <c:pt idx="6">
                  <c:v>0.10569464586419541</c:v>
                </c:pt>
                <c:pt idx="7">
                  <c:v>9.6398585466912823E-2</c:v>
                </c:pt>
                <c:pt idx="8">
                  <c:v>9.3485783226179064E-2</c:v>
                </c:pt>
                <c:pt idx="9">
                  <c:v>7.8632982824086817E-2</c:v>
                </c:pt>
                <c:pt idx="10">
                  <c:v>9.8044983209176206E-2</c:v>
                </c:pt>
                <c:pt idx="11">
                  <c:v>9.9517561095021634E-2</c:v>
                </c:pt>
                <c:pt idx="12">
                  <c:v>0.11419423747978796</c:v>
                </c:pt>
                <c:pt idx="13">
                  <c:v>0.12534258796723685</c:v>
                </c:pt>
                <c:pt idx="14">
                  <c:v>0.14765673124820466</c:v>
                </c:pt>
                <c:pt idx="15">
                  <c:v>0.15307860066569123</c:v>
                </c:pt>
                <c:pt idx="16">
                  <c:v>0.169003855207982</c:v>
                </c:pt>
                <c:pt idx="17">
                  <c:v>0.18560424062266012</c:v>
                </c:pt>
                <c:pt idx="18">
                  <c:v>0.17688502063526546</c:v>
                </c:pt>
                <c:pt idx="19">
                  <c:v>0.17688502063526546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71B-4E31-9273-C040B08D0998}"/>
            </c:ext>
          </c:extLst>
        </c:ser>
        <c:ser>
          <c:idx val="4"/>
          <c:order val="4"/>
          <c:tx>
            <c:strRef>
              <c:f>' '!$A$582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'!$B$583:$BB$583</c:f>
              <c:numCache>
                <c:formatCode>0.00</c:formatCode>
                <c:ptCount val="41"/>
                <c:pt idx="0">
                  <c:v>0.25388409447499993</c:v>
                </c:pt>
                <c:pt idx="1">
                  <c:v>0.28953642742499985</c:v>
                </c:pt>
                <c:pt idx="2">
                  <c:v>0.37455485525555587</c:v>
                </c:pt>
                <c:pt idx="3">
                  <c:v>0.34850743229166631</c:v>
                </c:pt>
                <c:pt idx="4">
                  <c:v>0.5048016229166663</c:v>
                </c:pt>
                <c:pt idx="5">
                  <c:v>0.34651420708333336</c:v>
                </c:pt>
                <c:pt idx="6">
                  <c:v>0.30960801883749989</c:v>
                </c:pt>
                <c:pt idx="7">
                  <c:v>0.27927216914722219</c:v>
                </c:pt>
                <c:pt idx="8">
                  <c:v>0.17611677984999979</c:v>
                </c:pt>
                <c:pt idx="9">
                  <c:v>8.2294682779166795E-2</c:v>
                </c:pt>
                <c:pt idx="10">
                  <c:v>0.11978261995909106</c:v>
                </c:pt>
                <c:pt idx="11">
                  <c:v>0.11861441160196123</c:v>
                </c:pt>
                <c:pt idx="12">
                  <c:v>0.13027542680224613</c:v>
                </c:pt>
                <c:pt idx="13">
                  <c:v>0.1629684202405558</c:v>
                </c:pt>
                <c:pt idx="14">
                  <c:v>0.13501154436623963</c:v>
                </c:pt>
                <c:pt idx="15">
                  <c:v>0.12735349161323517</c:v>
                </c:pt>
                <c:pt idx="16">
                  <c:v>0.1431841335802837</c:v>
                </c:pt>
                <c:pt idx="17">
                  <c:v>0.20836864580757553</c:v>
                </c:pt>
                <c:pt idx="18">
                  <c:v>0.27788640794734931</c:v>
                </c:pt>
                <c:pt idx="19">
                  <c:v>0.30357750391666638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71B-4E31-9273-C040B08D0998}"/>
            </c:ext>
          </c:extLst>
        </c:ser>
        <c:ser>
          <c:idx val="10"/>
          <c:order val="5"/>
          <c:tx>
            <c:strRef>
              <c:f>' '!$A$583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'!$B$584:$BB$584</c:f>
              <c:numCache>
                <c:formatCode>0.00</c:formatCode>
                <c:ptCount val="41"/>
                <c:pt idx="0">
                  <c:v>0.12950901891974231</c:v>
                </c:pt>
                <c:pt idx="1">
                  <c:v>0.11616549075831717</c:v>
                </c:pt>
                <c:pt idx="2">
                  <c:v>0.15015448383242536</c:v>
                </c:pt>
                <c:pt idx="3">
                  <c:v>0.17280481949496451</c:v>
                </c:pt>
                <c:pt idx="4">
                  <c:v>0.20736459186081113</c:v>
                </c:pt>
                <c:pt idx="5">
                  <c:v>0.14873391960819182</c:v>
                </c:pt>
                <c:pt idx="6">
                  <c:v>0.13817117239079657</c:v>
                </c:pt>
                <c:pt idx="7">
                  <c:v>0.14031286400000198</c:v>
                </c:pt>
                <c:pt idx="8">
                  <c:v>0.11493367292802947</c:v>
                </c:pt>
                <c:pt idx="9">
                  <c:v>9.9468635035082187E-2</c:v>
                </c:pt>
                <c:pt idx="10">
                  <c:v>0.14888350172521836</c:v>
                </c:pt>
                <c:pt idx="11">
                  <c:v>0.23897422153857217</c:v>
                </c:pt>
                <c:pt idx="12">
                  <c:v>0.25665255785469832</c:v>
                </c:pt>
                <c:pt idx="13">
                  <c:v>0.40345049527354604</c:v>
                </c:pt>
                <c:pt idx="14">
                  <c:v>0.52036973413428633</c:v>
                </c:pt>
                <c:pt idx="15">
                  <c:v>0.62281522474472961</c:v>
                </c:pt>
                <c:pt idx="16">
                  <c:v>0.60788302011221695</c:v>
                </c:pt>
                <c:pt idx="17">
                  <c:v>0.5906128264017747</c:v>
                </c:pt>
                <c:pt idx="18">
                  <c:v>0.4542661124417231</c:v>
                </c:pt>
                <c:pt idx="19">
                  <c:v>0.5335445702876136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71B-4E31-9273-C040B08D0998}"/>
            </c:ext>
          </c:extLst>
        </c:ser>
        <c:ser>
          <c:idx val="11"/>
          <c:order val="6"/>
          <c:tx>
            <c:strRef>
              <c:f>' '!$A$584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'!$B$585:$BB$585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171B-4E31-9273-C040B08D0998}"/>
            </c:ext>
          </c:extLst>
        </c:ser>
        <c:ser>
          <c:idx val="12"/>
          <c:order val="7"/>
          <c:tx>
            <c:strRef>
              <c:f>' '!$A$585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'!$B$586:$BB$586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171B-4E31-9273-C040B08D09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48734799"/>
        <c:axId val="1"/>
      </c:barChart>
      <c:barChart>
        <c:barDir val="col"/>
        <c:grouping val="stacked"/>
        <c:varyColors val="0"/>
        <c:ser>
          <c:idx val="17"/>
          <c:order val="8"/>
          <c:tx>
            <c:strRef>
              <c:f>' '!$A$586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'!$B$587:$BB$587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171B-4E31-9273-C040B08D0998}"/>
            </c:ext>
          </c:extLst>
        </c:ser>
        <c:ser>
          <c:idx val="19"/>
          <c:order val="9"/>
          <c:tx>
            <c:strRef>
              <c:f>' '!$A$587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'!$B$588:$BB$588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171B-4E31-9273-C040B08D0998}"/>
            </c:ext>
          </c:extLst>
        </c:ser>
        <c:ser>
          <c:idx val="1"/>
          <c:order val="10"/>
          <c:tx>
            <c:strRef>
              <c:f>' '!$A$588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'!$B$589:$BB$589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171B-4E31-9273-C040B08D0998}"/>
            </c:ext>
          </c:extLst>
        </c:ser>
        <c:ser>
          <c:idx val="5"/>
          <c:order val="11"/>
          <c:tx>
            <c:strRef>
              <c:f>' '!$A$589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'!$B$590:$BB$590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171B-4E31-9273-C040B08D0998}"/>
            </c:ext>
          </c:extLst>
        </c:ser>
        <c:ser>
          <c:idx val="3"/>
          <c:order val="12"/>
          <c:tx>
            <c:strRef>
              <c:f>' '!$A$590</c:f>
              <c:strCache>
                <c:ptCount val="1"/>
                <c:pt idx="0">
                  <c:v>Logs 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171B-4E31-9273-C040B08D0998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171B-4E31-9273-C040B08D0998}"/>
              </c:ext>
            </c:extLst>
          </c:dPt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'!$B$591:$BB$591</c:f>
              <c:numCache>
                <c:formatCode>General</c:formatCode>
                <c:ptCount val="41"/>
                <c:pt idx="21" formatCode="0.00">
                  <c:v>1.3083497215506001E-2</c:v>
                </c:pt>
                <c:pt idx="22" formatCode="0.00">
                  <c:v>3.4280191587999984E-3</c:v>
                </c:pt>
                <c:pt idx="23" formatCode="0.00">
                  <c:v>6.5052079199999849E-4</c:v>
                </c:pt>
                <c:pt idx="24" formatCode="0.00">
                  <c:v>2.3976100736000025E-3</c:v>
                </c:pt>
                <c:pt idx="25" formatCode="0.00">
                  <c:v>2.5872274147999974E-3</c:v>
                </c:pt>
                <c:pt idx="26" formatCode="0.00">
                  <c:v>3.3003621651000008E-3</c:v>
                </c:pt>
                <c:pt idx="27" formatCode="0.00">
                  <c:v>4.0741708799999967E-3</c:v>
                </c:pt>
                <c:pt idx="28" formatCode="0.00">
                  <c:v>9.2065050624999985E-3</c:v>
                </c:pt>
                <c:pt idx="29" formatCode="0.00">
                  <c:v>1.43965095636E-2</c:v>
                </c:pt>
                <c:pt idx="30" formatCode="0.00">
                  <c:v>1.1809184389199995E-2</c:v>
                </c:pt>
                <c:pt idx="31" formatCode="0.00">
                  <c:v>2.5257455140499999E-2</c:v>
                </c:pt>
                <c:pt idx="32" formatCode="0.00">
                  <c:v>5.5329643344E-2</c:v>
                </c:pt>
                <c:pt idx="33" formatCode="0.00">
                  <c:v>2.8536502649599997E-2</c:v>
                </c:pt>
                <c:pt idx="34" formatCode="0.00">
                  <c:v>3.7056355346099995E-2</c:v>
                </c:pt>
                <c:pt idx="35" formatCode="0.00">
                  <c:v>3.0662692679500014E-2</c:v>
                </c:pt>
                <c:pt idx="36" formatCode="0.00">
                  <c:v>1.4451916514000001E-2</c:v>
                </c:pt>
                <c:pt idx="37" formatCode="0.00">
                  <c:v>5.4434386576999987E-3</c:v>
                </c:pt>
                <c:pt idx="38" formatCode="0.00">
                  <c:v>1.7847889673899994E-2</c:v>
                </c:pt>
                <c:pt idx="39" formatCode="0.00">
                  <c:v>1.1978384618000002E-2</c:v>
                </c:pt>
                <c:pt idx="40" formatCode="0.00">
                  <c:v>1.0623314243333334E-2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71B-4E31-9273-C040B08D0998}"/>
            </c:ext>
          </c:extLst>
        </c:ser>
        <c:ser>
          <c:idx val="13"/>
          <c:order val="13"/>
          <c:tx>
            <c:strRef>
              <c:f>' '!$A$591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99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'!$B$592:$BB$592</c:f>
              <c:numCache>
                <c:formatCode>General</c:formatCode>
                <c:ptCount val="41"/>
                <c:pt idx="21" formatCode="0.00">
                  <c:v>0.24658525296028799</c:v>
                </c:pt>
                <c:pt idx="22" formatCode="0.00">
                  <c:v>0.22496865231000002</c:v>
                </c:pt>
                <c:pt idx="23" formatCode="0.00">
                  <c:v>0.25096435057919986</c:v>
                </c:pt>
                <c:pt idx="24" formatCode="0.00">
                  <c:v>0.27569127676160032</c:v>
                </c:pt>
                <c:pt idx="25" formatCode="0.00">
                  <c:v>0.35975794554209989</c:v>
                </c:pt>
                <c:pt idx="26" formatCode="0.00">
                  <c:v>0.36632872474770017</c:v>
                </c:pt>
                <c:pt idx="27" formatCode="0.00">
                  <c:v>0.40676133332159981</c:v>
                </c:pt>
                <c:pt idx="28" formatCode="0.00">
                  <c:v>0.49614946939649979</c:v>
                </c:pt>
                <c:pt idx="29" formatCode="0.00">
                  <c:v>0.46766392949800006</c:v>
                </c:pt>
                <c:pt idx="30" formatCode="0.00">
                  <c:v>0.48477150073880027</c:v>
                </c:pt>
                <c:pt idx="31" formatCode="0.00">
                  <c:v>0.62630753421509988</c:v>
                </c:pt>
                <c:pt idx="32" formatCode="0.00">
                  <c:v>0.74167593542399957</c:v>
                </c:pt>
                <c:pt idx="33" formatCode="0.00">
                  <c:v>0.74710420811840006</c:v>
                </c:pt>
                <c:pt idx="34" formatCode="0.00">
                  <c:v>0.83073364869450017</c:v>
                </c:pt>
                <c:pt idx="35" formatCode="0.00">
                  <c:v>0.81044541220900013</c:v>
                </c:pt>
                <c:pt idx="36" formatCode="0.00">
                  <c:v>0.61941165223349992</c:v>
                </c:pt>
                <c:pt idx="37" formatCode="0.00">
                  <c:v>0.46829774926349987</c:v>
                </c:pt>
                <c:pt idx="38" formatCode="0.00">
                  <c:v>0.46561742425769992</c:v>
                </c:pt>
                <c:pt idx="39" formatCode="0.00">
                  <c:v>0.47950036804600016</c:v>
                </c:pt>
                <c:pt idx="40" formatCode="0.00">
                  <c:v>0.41534091794416661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171B-4E31-9273-C040B08D0998}"/>
            </c:ext>
          </c:extLst>
        </c:ser>
        <c:ser>
          <c:idx val="15"/>
          <c:order val="14"/>
          <c:tx>
            <c:strRef>
              <c:f>' '!$A$592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val="99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'!$B$593:$BB$593</c:f>
              <c:numCache>
                <c:formatCode>General</c:formatCode>
                <c:ptCount val="41"/>
                <c:pt idx="21" formatCode="0.00">
                  <c:v>2.3965854707219975E-3</c:v>
                </c:pt>
                <c:pt idx="22" formatCode="0.00">
                  <c:v>1.7429302946000005E-2</c:v>
                </c:pt>
                <c:pt idx="23" formatCode="0.00">
                  <c:v>3.6967506724800002E-2</c:v>
                </c:pt>
                <c:pt idx="24" formatCode="0.00">
                  <c:v>5.0109700771199986E-2</c:v>
                </c:pt>
                <c:pt idx="25" formatCode="0.00">
                  <c:v>8.017971917479999E-2</c:v>
                </c:pt>
                <c:pt idx="26" formatCode="0.00">
                  <c:v>6.4694042255700024E-2</c:v>
                </c:pt>
                <c:pt idx="27" formatCode="0.00">
                  <c:v>6.1625286204399957E-2</c:v>
                </c:pt>
                <c:pt idx="28" formatCode="0.00">
                  <c:v>0.10071339626400003</c:v>
                </c:pt>
                <c:pt idx="29" formatCode="0.00">
                  <c:v>0.15435165137879997</c:v>
                </c:pt>
                <c:pt idx="30" formatCode="0.00">
                  <c:v>0.13472668758120004</c:v>
                </c:pt>
                <c:pt idx="31" formatCode="0.00">
                  <c:v>0.19207768089510002</c:v>
                </c:pt>
                <c:pt idx="32" formatCode="0.00">
                  <c:v>0.24343734201599998</c:v>
                </c:pt>
                <c:pt idx="33" formatCode="0.00">
                  <c:v>0.34642395805600001</c:v>
                </c:pt>
                <c:pt idx="34" formatCode="0.00">
                  <c:v>0.4427750000205003</c:v>
                </c:pt>
                <c:pt idx="35" formatCode="0.00">
                  <c:v>0.39578860381299991</c:v>
                </c:pt>
                <c:pt idx="36" formatCode="0.00">
                  <c:v>0.32303453753200018</c:v>
                </c:pt>
                <c:pt idx="37" formatCode="0.00">
                  <c:v>0.28842811533750001</c:v>
                </c:pt>
                <c:pt idx="38" formatCode="0.00">
                  <c:v>0.32088077201179976</c:v>
                </c:pt>
                <c:pt idx="39" formatCode="0.00">
                  <c:v>0.16110184214200013</c:v>
                </c:pt>
                <c:pt idx="40" formatCode="0.00">
                  <c:v>0.13822642070250007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171B-4E31-9273-C040B08D0998}"/>
            </c:ext>
          </c:extLst>
        </c:ser>
        <c:ser>
          <c:idx val="16"/>
          <c:order val="15"/>
          <c:tx>
            <c:strRef>
              <c:f>' '!$A$593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val="99CC00"/>
              </a:fgClr>
              <a:bgClr>
                <a:schemeClr val="accent4">
                  <a:lumMod val="40000"/>
                  <a:lumOff val="6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'!$B$594:$BB$594</c:f>
              <c:numCache>
                <c:formatCode>General</c:formatCode>
                <c:ptCount val="41"/>
                <c:pt idx="21" formatCode="0.00">
                  <c:v>6.3860979276249008E-2</c:v>
                </c:pt>
                <c:pt idx="22" formatCode="0.00">
                  <c:v>6.3275856865199931E-2</c:v>
                </c:pt>
                <c:pt idx="23" formatCode="0.00">
                  <c:v>8.8262446785599913E-2</c:v>
                </c:pt>
                <c:pt idx="24" formatCode="0.00">
                  <c:v>0.11413233689759994</c:v>
                </c:pt>
                <c:pt idx="25" formatCode="0.00">
                  <c:v>0.12833033188360043</c:v>
                </c:pt>
                <c:pt idx="26" formatCode="0.00">
                  <c:v>0.1226028763245004</c:v>
                </c:pt>
                <c:pt idx="27" formatCode="0.00">
                  <c:v>0.12514839297479974</c:v>
                </c:pt>
                <c:pt idx="28" formatCode="0.00">
                  <c:v>0.13528981477099977</c:v>
                </c:pt>
                <c:pt idx="29" formatCode="0.00">
                  <c:v>0.13839989583320034</c:v>
                </c:pt>
                <c:pt idx="30" formatCode="0.00">
                  <c:v>0.10195316961720002</c:v>
                </c:pt>
                <c:pt idx="31" formatCode="0.00">
                  <c:v>8.7690203000000189E-2</c:v>
                </c:pt>
                <c:pt idx="32" formatCode="0.00">
                  <c:v>0.13642254100799933</c:v>
                </c:pt>
                <c:pt idx="33" formatCode="0.00">
                  <c:v>0.15059549109439974</c:v>
                </c:pt>
                <c:pt idx="34" formatCode="0.00">
                  <c:v>0.17155553253360045</c:v>
                </c:pt>
                <c:pt idx="35" formatCode="0.00">
                  <c:v>0.18470533385749954</c:v>
                </c:pt>
                <c:pt idx="36" formatCode="0.00">
                  <c:v>0.15318447996600015</c:v>
                </c:pt>
                <c:pt idx="37" formatCode="0.00">
                  <c:v>0.16667427238459998</c:v>
                </c:pt>
                <c:pt idx="38" formatCode="0.00">
                  <c:v>0.18942915791799964</c:v>
                </c:pt>
                <c:pt idx="39" formatCode="0.00">
                  <c:v>0.1817142106999996</c:v>
                </c:pt>
                <c:pt idx="40" formatCode="0.00">
                  <c:v>0.17226435370833371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171B-4E31-9273-C040B08D0998}"/>
            </c:ext>
          </c:extLst>
        </c:ser>
        <c:ser>
          <c:idx val="18"/>
          <c:order val="16"/>
          <c:tx>
            <c:strRef>
              <c:f>' '!$A$594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'!$B$595:$BB$595</c:f>
              <c:numCache>
                <c:formatCode>General</c:formatCode>
                <c:ptCount val="41"/>
                <c:pt idx="21" formatCode="0.00">
                  <c:v>3.1887679713767984E-2</c:v>
                </c:pt>
                <c:pt idx="22" formatCode="0.00">
                  <c:v>3.6674775219999997E-2</c:v>
                </c:pt>
                <c:pt idx="23" formatCode="0.00">
                  <c:v>4.7971536192000008E-2</c:v>
                </c:pt>
                <c:pt idx="24" formatCode="0.00">
                  <c:v>4.8895527251199999E-2</c:v>
                </c:pt>
                <c:pt idx="25" formatCode="0.00">
                  <c:v>7.4124259731200015E-2</c:v>
                </c:pt>
                <c:pt idx="26" formatCode="0.00">
                  <c:v>6.1875772572900001E-2</c:v>
                </c:pt>
                <c:pt idx="27" formatCode="0.00">
                  <c:v>5.3615388156000005E-2</c:v>
                </c:pt>
                <c:pt idx="28" formatCode="0.00">
                  <c:v>6.4306639373999996E-2</c:v>
                </c:pt>
                <c:pt idx="29" formatCode="0.00">
                  <c:v>5.9352598484800012E-2</c:v>
                </c:pt>
                <c:pt idx="30" formatCode="0.00">
                  <c:v>4.4699502905199973E-2</c:v>
                </c:pt>
                <c:pt idx="31" formatCode="0.00">
                  <c:v>5.7714708764699973E-2</c:v>
                </c:pt>
                <c:pt idx="32" formatCode="0.00">
                  <c:v>6.6977921616000025E-2</c:v>
                </c:pt>
                <c:pt idx="33" formatCode="0.00">
                  <c:v>6.5017140830400028E-2</c:v>
                </c:pt>
                <c:pt idx="34" formatCode="0.00">
                  <c:v>7.1072611434299798E-2</c:v>
                </c:pt>
                <c:pt idx="35" formatCode="0.00">
                  <c:v>7.5055118004499766E-2</c:v>
                </c:pt>
                <c:pt idx="36" formatCode="0.00">
                  <c:v>5.2726025134999854E-2</c:v>
                </c:pt>
                <c:pt idx="37" formatCode="0.00">
                  <c:v>5.7457951447900113E-2</c:v>
                </c:pt>
                <c:pt idx="38" formatCode="0.00">
                  <c:v>7.0788981234399695E-2</c:v>
                </c:pt>
                <c:pt idx="39" formatCode="0.00">
                  <c:v>8.1591820221999789E-2</c:v>
                </c:pt>
                <c:pt idx="40" formatCode="0.00">
                  <c:v>7.6213439913750181E-2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171B-4E31-9273-C040B08D0998}"/>
            </c:ext>
          </c:extLst>
        </c:ser>
        <c:ser>
          <c:idx val="0"/>
          <c:order val="17"/>
          <c:tx>
            <c:strRef>
              <c:f>' '!$A$595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'!$B$578:$BB$578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'!$B$596:$BB$596</c:f>
              <c:numCache>
                <c:formatCode>General</c:formatCode>
                <c:ptCount val="41"/>
                <c:pt idx="21" formatCode="#,##0.00">
                  <c:v>1.6874688441125996E-2</c:v>
                </c:pt>
                <c:pt idx="22" formatCode="#,##0.00">
                  <c:v>1.447942940200031E-2</c:v>
                </c:pt>
                <c:pt idx="23" formatCode="#,##0.00">
                  <c:v>2.0030100134400097E-2</c:v>
                </c:pt>
                <c:pt idx="24" formatCode="#,##0.00">
                  <c:v>2.2296433891200007E-2</c:v>
                </c:pt>
                <c:pt idx="25" formatCode="#,##0.00">
                  <c:v>3.4463981008800326E-2</c:v>
                </c:pt>
                <c:pt idx="26" formatCode="#,##0.00">
                  <c:v>3.2351728180199713E-2</c:v>
                </c:pt>
                <c:pt idx="27" formatCode="#,##0.00">
                  <c:v>3.6152178155600678E-2</c:v>
                </c:pt>
                <c:pt idx="28" formatCode="#,##0.00">
                  <c:v>4.2321633426501082E-2</c:v>
                </c:pt>
                <c:pt idx="29" formatCode="#,##0.00">
                  <c:v>3.7498285740398818E-2</c:v>
                </c:pt>
                <c:pt idx="30" formatCode="#,##0.00">
                  <c:v>3.12463570232E-2</c:v>
                </c:pt>
                <c:pt idx="31" formatCode="#,##0.00">
                  <c:v>3.8412514113299601E-2</c:v>
                </c:pt>
                <c:pt idx="32" formatCode="#,##0.00">
                  <c:v>5.8466018400000541E-2</c:v>
                </c:pt>
                <c:pt idx="33" formatCode="#,##0.00">
                  <c:v>6.7725903942400301E-2</c:v>
                </c:pt>
                <c:pt idx="34" formatCode="#,##0.00">
                  <c:v>0.10466487026939908</c:v>
                </c:pt>
                <c:pt idx="35" formatCode="#,##0.00">
                  <c:v>0.14319955702800002</c:v>
                </c:pt>
                <c:pt idx="36" formatCode="#,##0.00">
                  <c:v>0.15836373247799895</c:v>
                </c:pt>
                <c:pt idx="37" formatCode="#,##0.00">
                  <c:v>0.17685719782770071</c:v>
                </c:pt>
                <c:pt idx="38" formatCode="#,##0.00">
                  <c:v>0.16825979434549998</c:v>
                </c:pt>
                <c:pt idx="39" formatCode="#,##0.00">
                  <c:v>0.17289762526400043</c:v>
                </c:pt>
                <c:pt idx="40" formatCode="#,##0.00">
                  <c:v>0.17381785059541666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171B-4E31-9273-C040B08D09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487347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1250984251968504E-2"/>
              <c:y val="0.1566719160104987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8734799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</a:p>
            </c:rich>
          </c:tx>
          <c:layout>
            <c:manualLayout>
              <c:xMode val="edge"/>
              <c:yMode val="edge"/>
              <c:x val="0.9052362204724409"/>
              <c:y val="0.1716721784776902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7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9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0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1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3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4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6.7710465879265089E-2"/>
          <c:y val="0.88169553805774281"/>
          <c:w val="0.88127706692913377"/>
          <c:h val="9.500314960629918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800492318806686"/>
          <c:y val="7.1669017868882523E-2"/>
          <c:w val="0.68702140652026544"/>
          <c:h val="0.618353619287335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'!$A$89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0AD-4AFA-9B16-EA434FE2FF1A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0AD-4AFA-9B16-EA434FE2FF1A}"/>
              </c:ext>
            </c:extLst>
          </c:dPt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'!$B$89:$BB$89</c:f>
              <c:numCache>
                <c:formatCode>0.00</c:formatCode>
                <c:ptCount val="41"/>
                <c:pt idx="0">
                  <c:v>1.7190020000000007E-3</c:v>
                </c:pt>
                <c:pt idx="1">
                  <c:v>2.5390417999999998E-2</c:v>
                </c:pt>
                <c:pt idx="2">
                  <c:v>2.1540627999999996E-2</c:v>
                </c:pt>
                <c:pt idx="3">
                  <c:v>9.748999999999999E-3</c:v>
                </c:pt>
                <c:pt idx="4">
                  <c:v>5.6289640000000037E-2</c:v>
                </c:pt>
                <c:pt idx="5">
                  <c:v>9.5135159999999996E-2</c:v>
                </c:pt>
                <c:pt idx="6">
                  <c:v>0.30585513999999991</c:v>
                </c:pt>
                <c:pt idx="7">
                  <c:v>0.26851320000000001</c:v>
                </c:pt>
                <c:pt idx="8">
                  <c:v>0.16105</c:v>
                </c:pt>
                <c:pt idx="9">
                  <c:v>0.31478565999999997</c:v>
                </c:pt>
                <c:pt idx="10">
                  <c:v>0.40250654000000002</c:v>
                </c:pt>
                <c:pt idx="11">
                  <c:v>0.47398620000000002</c:v>
                </c:pt>
                <c:pt idx="12">
                  <c:v>0.60566699999999984</c:v>
                </c:pt>
                <c:pt idx="13">
                  <c:v>0.59753898000000005</c:v>
                </c:pt>
                <c:pt idx="14">
                  <c:v>0.83070069999999996</c:v>
                </c:pt>
                <c:pt idx="15">
                  <c:v>1.1796149999999996</c:v>
                </c:pt>
                <c:pt idx="16">
                  <c:v>1.0707779999999998</c:v>
                </c:pt>
                <c:pt idx="17">
                  <c:v>0.45254497999999999</c:v>
                </c:pt>
                <c:pt idx="18">
                  <c:v>0.21673976499999992</c:v>
                </c:pt>
                <c:pt idx="19">
                  <c:v>6.8368999999999902E-2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0AD-4AFA-9B16-EA434FE2FF1A}"/>
            </c:ext>
          </c:extLst>
        </c:ser>
        <c:ser>
          <c:idx val="2"/>
          <c:order val="1"/>
          <c:tx>
            <c:strRef>
              <c:f>' '!$A$90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val="0099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'!$B$90:$BB$90</c:f>
              <c:numCache>
                <c:formatCode>0.00</c:formatCode>
                <c:ptCount val="41"/>
                <c:pt idx="0">
                  <c:v>1.6166331999999995E-2</c:v>
                </c:pt>
                <c:pt idx="1">
                  <c:v>1.1759170899999997E-2</c:v>
                </c:pt>
                <c:pt idx="2">
                  <c:v>1.3744892E-2</c:v>
                </c:pt>
                <c:pt idx="3">
                  <c:v>1.1164418499999999E-2</c:v>
                </c:pt>
                <c:pt idx="4">
                  <c:v>1.4169060299999991E-2</c:v>
                </c:pt>
                <c:pt idx="5">
                  <c:v>2.6570467100000016E-2</c:v>
                </c:pt>
                <c:pt idx="6">
                  <c:v>2.8968773699999992E-2</c:v>
                </c:pt>
                <c:pt idx="7">
                  <c:v>5.7834185400000016E-2</c:v>
                </c:pt>
                <c:pt idx="8">
                  <c:v>8.7998779700000057E-2</c:v>
                </c:pt>
                <c:pt idx="9">
                  <c:v>3.6857617768518508E-2</c:v>
                </c:pt>
                <c:pt idx="10">
                  <c:v>4.0740359999999996E-2</c:v>
                </c:pt>
                <c:pt idx="11">
                  <c:v>6.8644321630769223E-2</c:v>
                </c:pt>
                <c:pt idx="12">
                  <c:v>6.7216161818181797E-2</c:v>
                </c:pt>
                <c:pt idx="13">
                  <c:v>8.5464237713143959E-2</c:v>
                </c:pt>
                <c:pt idx="14">
                  <c:v>0.10328987793956049</c:v>
                </c:pt>
                <c:pt idx="15">
                  <c:v>0.10613705385646897</c:v>
                </c:pt>
                <c:pt idx="16">
                  <c:v>0.12261926500341878</c:v>
                </c:pt>
                <c:pt idx="17">
                  <c:v>0.16610228759090903</c:v>
                </c:pt>
                <c:pt idx="18">
                  <c:v>0.19425893150000004</c:v>
                </c:pt>
                <c:pt idx="19">
                  <c:v>0.17016680742567564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AD-4AFA-9B16-EA434FE2FF1A}"/>
            </c:ext>
          </c:extLst>
        </c:ser>
        <c:ser>
          <c:idx val="7"/>
          <c:order val="2"/>
          <c:tx>
            <c:strRef>
              <c:f>' '!$A$91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val="99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'!$B$91:$BB$91</c:f>
              <c:numCache>
                <c:formatCode>0.00</c:formatCode>
                <c:ptCount val="41"/>
                <c:pt idx="0">
                  <c:v>4.3238066000000352E-3</c:v>
                </c:pt>
                <c:pt idx="1">
                  <c:v>2.4278784000001385E-3</c:v>
                </c:pt>
                <c:pt idx="2">
                  <c:v>3.8157154000000304E-3</c:v>
                </c:pt>
                <c:pt idx="3">
                  <c:v>1.5391000799999999E-2</c:v>
                </c:pt>
                <c:pt idx="4">
                  <c:v>4.2240145999999923E-2</c:v>
                </c:pt>
                <c:pt idx="5">
                  <c:v>6.4996996311312394E-2</c:v>
                </c:pt>
                <c:pt idx="6">
                  <c:v>9.4388646399999998E-2</c:v>
                </c:pt>
                <c:pt idx="7">
                  <c:v>0.24597721620000002</c:v>
                </c:pt>
                <c:pt idx="8">
                  <c:v>0.2425808126000002</c:v>
                </c:pt>
                <c:pt idx="9">
                  <c:v>0.12890489193277321</c:v>
                </c:pt>
                <c:pt idx="10">
                  <c:v>0.1361424954998155</c:v>
                </c:pt>
                <c:pt idx="11">
                  <c:v>0.1947524920148902</c:v>
                </c:pt>
                <c:pt idx="12">
                  <c:v>0.13022886231443698</c:v>
                </c:pt>
                <c:pt idx="13">
                  <c:v>0.1051809801312501</c:v>
                </c:pt>
                <c:pt idx="14">
                  <c:v>0.10951115224202451</c:v>
                </c:pt>
                <c:pt idx="15">
                  <c:v>0.13834224360737757</c:v>
                </c:pt>
                <c:pt idx="16">
                  <c:v>0.27011141937161087</c:v>
                </c:pt>
                <c:pt idx="17">
                  <c:v>0.35548086302015813</c:v>
                </c:pt>
                <c:pt idx="18">
                  <c:v>0.32519448791200478</c:v>
                </c:pt>
                <c:pt idx="19">
                  <c:v>0.36292010394355456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0AD-4AFA-9B16-EA434FE2FF1A}"/>
            </c:ext>
          </c:extLst>
        </c:ser>
        <c:ser>
          <c:idx val="8"/>
          <c:order val="3"/>
          <c:tx>
            <c:strRef>
              <c:f>' '!$A$92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zigZag">
              <a:fgClr>
                <a:srgbClr val="99CC00"/>
              </a:fgClr>
              <a:bgClr>
                <a:srgbClr val="66FF33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'!$B$92:$BB$92</c:f>
              <c:numCache>
                <c:formatCode>0.00</c:formatCode>
                <c:ptCount val="41"/>
                <c:pt idx="0">
                  <c:v>1.3309565999999953E-3</c:v>
                </c:pt>
                <c:pt idx="1">
                  <c:v>3.4211380999999916E-3</c:v>
                </c:pt>
                <c:pt idx="2">
                  <c:v>3.8580444000000033E-3</c:v>
                </c:pt>
                <c:pt idx="3">
                  <c:v>5.7967473000000089E-3</c:v>
                </c:pt>
                <c:pt idx="4">
                  <c:v>7.2529579999999899E-3</c:v>
                </c:pt>
                <c:pt idx="5">
                  <c:v>1.0553859399999983E-2</c:v>
                </c:pt>
                <c:pt idx="6">
                  <c:v>1.6262577699999975E-2</c:v>
                </c:pt>
                <c:pt idx="7">
                  <c:v>7.0523812200000022E-2</c:v>
                </c:pt>
                <c:pt idx="8">
                  <c:v>0.14764511419999987</c:v>
                </c:pt>
                <c:pt idx="9">
                  <c:v>9.2744310279487249E-2</c:v>
                </c:pt>
                <c:pt idx="10">
                  <c:v>0.10399092454578761</c:v>
                </c:pt>
                <c:pt idx="11">
                  <c:v>8.9380419906842881E-2</c:v>
                </c:pt>
                <c:pt idx="12">
                  <c:v>9.0818918352065403E-2</c:v>
                </c:pt>
                <c:pt idx="13">
                  <c:v>9.2863890093534227E-2</c:v>
                </c:pt>
                <c:pt idx="14">
                  <c:v>9.7372741828779849E-2</c:v>
                </c:pt>
                <c:pt idx="15">
                  <c:v>0.10635463491214249</c:v>
                </c:pt>
                <c:pt idx="16">
                  <c:v>0.13998939660789206</c:v>
                </c:pt>
                <c:pt idx="17">
                  <c:v>0.20941836360095753</c:v>
                </c:pt>
                <c:pt idx="18">
                  <c:v>0.17576685526781957</c:v>
                </c:pt>
                <c:pt idx="19">
                  <c:v>0.18421355184036209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0AD-4AFA-9B16-EA434FE2FF1A}"/>
            </c:ext>
          </c:extLst>
        </c:ser>
        <c:ser>
          <c:idx val="9"/>
          <c:order val="4"/>
          <c:tx>
            <c:strRef>
              <c:f>' '!$A$93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val="99CC00"/>
              </a:fgClr>
              <a:bgClr>
                <a:schemeClr val="accent4">
                  <a:lumMod val="40000"/>
                  <a:lumOff val="6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'!$B$93:$BB$93</c:f>
              <c:numCache>
                <c:formatCode>0.00</c:formatCode>
                <c:ptCount val="41"/>
                <c:pt idx="0">
                  <c:v>1.0376313705050086E-2</c:v>
                </c:pt>
                <c:pt idx="1">
                  <c:v>1.7754692778824896E-2</c:v>
                </c:pt>
                <c:pt idx="2">
                  <c:v>1.3596181481328684E-2</c:v>
                </c:pt>
                <c:pt idx="3">
                  <c:v>1.4098836880928722E-2</c:v>
                </c:pt>
                <c:pt idx="4">
                  <c:v>2.0214156803275679E-2</c:v>
                </c:pt>
                <c:pt idx="5">
                  <c:v>2.3948202656114331E-2</c:v>
                </c:pt>
                <c:pt idx="6">
                  <c:v>3.0445276155633777E-2</c:v>
                </c:pt>
                <c:pt idx="7">
                  <c:v>5.8909576098195721E-2</c:v>
                </c:pt>
                <c:pt idx="8">
                  <c:v>9.0859880074258964E-2</c:v>
                </c:pt>
                <c:pt idx="9">
                  <c:v>5.8300759157404708E-2</c:v>
                </c:pt>
                <c:pt idx="10">
                  <c:v>6.4486319726587457E-2</c:v>
                </c:pt>
                <c:pt idx="11">
                  <c:v>6.5063025099326821E-2</c:v>
                </c:pt>
                <c:pt idx="12">
                  <c:v>5.4526074764377541E-2</c:v>
                </c:pt>
                <c:pt idx="13">
                  <c:v>5.5937864347984437E-2</c:v>
                </c:pt>
                <c:pt idx="14">
                  <c:v>6.6002769830121863E-2</c:v>
                </c:pt>
                <c:pt idx="15">
                  <c:v>8.4190571327590891E-2</c:v>
                </c:pt>
                <c:pt idx="16">
                  <c:v>0.12464821614119742</c:v>
                </c:pt>
                <c:pt idx="17">
                  <c:v>0.13943493517950606</c:v>
                </c:pt>
                <c:pt idx="18">
                  <c:v>0.16523607278177932</c:v>
                </c:pt>
                <c:pt idx="19">
                  <c:v>0.18684298413213185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0AD-4AFA-9B16-EA434FE2FF1A}"/>
            </c:ext>
          </c:extLst>
        </c:ser>
        <c:ser>
          <c:idx val="4"/>
          <c:order val="5"/>
          <c:tx>
            <c:strRef>
              <c:f>' '!$A$94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'!$B$94:$BB$94</c:f>
              <c:numCache>
                <c:formatCode>0.00</c:formatCode>
                <c:ptCount val="41"/>
                <c:pt idx="0">
                  <c:v>7.4556304705555299E-2</c:v>
                </c:pt>
                <c:pt idx="1">
                  <c:v>8.4419324242423932E-2</c:v>
                </c:pt>
                <c:pt idx="2">
                  <c:v>0.12302486288333325</c:v>
                </c:pt>
                <c:pt idx="3">
                  <c:v>0.18555608678079305</c:v>
                </c:pt>
                <c:pt idx="4">
                  <c:v>0.2071102523083328</c:v>
                </c:pt>
                <c:pt idx="5">
                  <c:v>0.20963125487361123</c:v>
                </c:pt>
                <c:pt idx="6">
                  <c:v>0.22099198053333291</c:v>
                </c:pt>
                <c:pt idx="7">
                  <c:v>0.33043947852499977</c:v>
                </c:pt>
                <c:pt idx="8">
                  <c:v>0.40274293510434811</c:v>
                </c:pt>
                <c:pt idx="9">
                  <c:v>0.36915891726515238</c:v>
                </c:pt>
                <c:pt idx="10">
                  <c:v>0.37413202193333372</c:v>
                </c:pt>
                <c:pt idx="11">
                  <c:v>0.38238363713333445</c:v>
                </c:pt>
                <c:pt idx="12">
                  <c:v>0.37181393046054945</c:v>
                </c:pt>
                <c:pt idx="13">
                  <c:v>0.3978264746083342</c:v>
                </c:pt>
                <c:pt idx="14">
                  <c:v>0.44146535517777652</c:v>
                </c:pt>
                <c:pt idx="15">
                  <c:v>0.45565011673269273</c:v>
                </c:pt>
                <c:pt idx="16">
                  <c:v>0.51053534358888708</c:v>
                </c:pt>
                <c:pt idx="17">
                  <c:v>0.45646374913484911</c:v>
                </c:pt>
                <c:pt idx="18">
                  <c:v>0.53477327770909122</c:v>
                </c:pt>
                <c:pt idx="19">
                  <c:v>0.57676108696755124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0AD-4AFA-9B16-EA434FE2FF1A}"/>
            </c:ext>
          </c:extLst>
        </c:ser>
        <c:ser>
          <c:idx val="10"/>
          <c:order val="6"/>
          <c:tx>
            <c:strRef>
              <c:f>' '!$A$95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'!$B$95:$BB$95</c:f>
              <c:numCache>
                <c:formatCode>0.00</c:formatCode>
                <c:ptCount val="41"/>
                <c:pt idx="0">
                  <c:v>1.521681837000026E-2</c:v>
                </c:pt>
                <c:pt idx="1">
                  <c:v>2.2793903499999657E-2</c:v>
                </c:pt>
                <c:pt idx="2">
                  <c:v>0.10729082291999992</c:v>
                </c:pt>
                <c:pt idx="3">
                  <c:v>6.9367972609999773E-2</c:v>
                </c:pt>
                <c:pt idx="4">
                  <c:v>0.14834327616999976</c:v>
                </c:pt>
                <c:pt idx="5">
                  <c:v>0.1585927718999996</c:v>
                </c:pt>
                <c:pt idx="6">
                  <c:v>0.12839952705000046</c:v>
                </c:pt>
                <c:pt idx="7">
                  <c:v>0.15365875571000109</c:v>
                </c:pt>
                <c:pt idx="8">
                  <c:v>9.8387052750000592E-2</c:v>
                </c:pt>
                <c:pt idx="9">
                  <c:v>0.15926409603126679</c:v>
                </c:pt>
                <c:pt idx="10">
                  <c:v>0.18881937044095176</c:v>
                </c:pt>
                <c:pt idx="11">
                  <c:v>0.19481689496612775</c:v>
                </c:pt>
                <c:pt idx="12">
                  <c:v>0.29118618359781179</c:v>
                </c:pt>
                <c:pt idx="13">
                  <c:v>0.52057547238233193</c:v>
                </c:pt>
                <c:pt idx="14">
                  <c:v>0.73435740563612195</c:v>
                </c:pt>
                <c:pt idx="15">
                  <c:v>1.226103004438277</c:v>
                </c:pt>
                <c:pt idx="16">
                  <c:v>1.5694498224229232</c:v>
                </c:pt>
                <c:pt idx="17">
                  <c:v>1.2433806104640399</c:v>
                </c:pt>
                <c:pt idx="18">
                  <c:v>1.5755988290537364</c:v>
                </c:pt>
                <c:pt idx="19">
                  <c:v>1.2548526746868163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0AD-4AFA-9B16-EA434FE2FF1A}"/>
            </c:ext>
          </c:extLst>
        </c:ser>
        <c:ser>
          <c:idx val="11"/>
          <c:order val="7"/>
          <c:tx>
            <c:strRef>
              <c:f>' '!$A$96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'!$B$96:$BB$96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C0AD-4AFA-9B16-EA434FE2FF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05631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'!$B$97:$BB$97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C0AD-4AFA-9B16-EA434FE2FF1A}"/>
            </c:ext>
          </c:extLst>
        </c:ser>
        <c:ser>
          <c:idx val="17"/>
          <c:order val="9"/>
          <c:tx>
            <c:strRef>
              <c:f>' '!$A$98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'!$B$98:$BB$98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C0AD-4AFA-9B16-EA434FE2FF1A}"/>
            </c:ext>
          </c:extLst>
        </c:ser>
        <c:ser>
          <c:idx val="19"/>
          <c:order val="10"/>
          <c:tx>
            <c:strRef>
              <c:f>' '!$A$99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'!$B$99:$BB$99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C0AD-4AFA-9B16-EA434FE2FF1A}"/>
            </c:ext>
          </c:extLst>
        </c:ser>
        <c:ser>
          <c:idx val="1"/>
          <c:order val="11"/>
          <c:tx>
            <c:strRef>
              <c:f>' '!$A$100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'!$B$100:$BB$100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C0AD-4AFA-9B16-EA434FE2FF1A}"/>
            </c:ext>
          </c:extLst>
        </c:ser>
        <c:ser>
          <c:idx val="5"/>
          <c:order val="12"/>
          <c:tx>
            <c:strRef>
              <c:f>' '!$A$101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11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C0AD-4AFA-9B16-EA434FE2FF1A}"/>
              </c:ext>
            </c:extLst>
          </c:dPt>
          <c:dPt>
            <c:idx val="12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C0AD-4AFA-9B16-EA434FE2FF1A}"/>
              </c:ext>
            </c:extLst>
          </c:dPt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'!$B$101:$BB$101</c:f>
              <c:numCache>
                <c:formatCode>General</c:formatCode>
                <c:ptCount val="41"/>
                <c:pt idx="21" formatCode="0.00">
                  <c:v>1.882151980399998E-4</c:v>
                </c:pt>
                <c:pt idx="22" formatCode="0.00">
                  <c:v>1.3501120132E-3</c:v>
                </c:pt>
                <c:pt idx="23" formatCode="0.00">
                  <c:v>1.0007248288000003E-3</c:v>
                </c:pt>
                <c:pt idx="24" formatCode="0.00">
                  <c:v>7.790155856E-4</c:v>
                </c:pt>
                <c:pt idx="25" formatCode="0.00">
                  <c:v>4.0092862362000005E-3</c:v>
                </c:pt>
                <c:pt idx="26" formatCode="0.00">
                  <c:v>7.459069975499999E-3</c:v>
                </c:pt>
                <c:pt idx="27" formatCode="0.00">
                  <c:v>2.6082971802800003E-2</c:v>
                </c:pt>
                <c:pt idx="28" formatCode="0.00">
                  <c:v>2.2676372489000004E-2</c:v>
                </c:pt>
                <c:pt idx="29" formatCode="0.00">
                  <c:v>1.47139846852E-2</c:v>
                </c:pt>
                <c:pt idx="30" formatCode="0.00">
                  <c:v>2.0331970309199997E-2</c:v>
                </c:pt>
                <c:pt idx="31" formatCode="0.00">
                  <c:v>2.7900145291500006E-2</c:v>
                </c:pt>
                <c:pt idx="32" formatCode="0.00">
                  <c:v>4.4307606383999998E-2</c:v>
                </c:pt>
                <c:pt idx="33" formatCode="0.00">
                  <c:v>5.1550101064000001E-2</c:v>
                </c:pt>
                <c:pt idx="34" formatCode="0.00">
                  <c:v>4.9969609768499998E-2</c:v>
                </c:pt>
                <c:pt idx="35" formatCode="0.00">
                  <c:v>7.2577086882E-2</c:v>
                </c:pt>
                <c:pt idx="36" formatCode="0.00">
                  <c:v>8.2665434396999998E-2</c:v>
                </c:pt>
                <c:pt idx="37" formatCode="0.00">
                  <c:v>8.4037866985600007E-2</c:v>
                </c:pt>
                <c:pt idx="38" formatCode="0.00">
                  <c:v>4.7654882961399983E-2</c:v>
                </c:pt>
                <c:pt idx="39" formatCode="0.00">
                  <c:v>1.566654723299999E-2</c:v>
                </c:pt>
                <c:pt idx="40" formatCode="0.00">
                  <c:v>6.8342915745833316E-3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0AD-4AFA-9B16-EA434FE2FF1A}"/>
            </c:ext>
          </c:extLst>
        </c:ser>
        <c:ser>
          <c:idx val="6"/>
          <c:order val="13"/>
          <c:tx>
            <c:strRef>
              <c:f>' '!$A$102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val="0099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'!$B$102:$BB$102</c:f>
              <c:numCache>
                <c:formatCode>General</c:formatCode>
                <c:ptCount val="41"/>
                <c:pt idx="21" formatCode="0.00">
                  <c:v>2.7098990142599999E-3</c:v>
                </c:pt>
                <c:pt idx="22" formatCode="0.00">
                  <c:v>2.0247348647999992E-3</c:v>
                </c:pt>
                <c:pt idx="23" formatCode="0.00">
                  <c:v>2.7033247775999987E-3</c:v>
                </c:pt>
                <c:pt idx="24" formatCode="0.00">
                  <c:v>2.2598649808000006E-3</c:v>
                </c:pt>
                <c:pt idx="25" formatCode="0.00">
                  <c:v>3.2266193806000047E-3</c:v>
                </c:pt>
                <c:pt idx="26" formatCode="0.00">
                  <c:v>5.2072875425999976E-3</c:v>
                </c:pt>
                <c:pt idx="27" formatCode="0.00">
                  <c:v>7.1575754232000056E-3</c:v>
                </c:pt>
                <c:pt idx="28" formatCode="0.00">
                  <c:v>1.2566066532500003E-2</c:v>
                </c:pt>
                <c:pt idx="29" formatCode="0.00">
                  <c:v>2.2008680558399999E-2</c:v>
                </c:pt>
                <c:pt idx="30" formatCode="0.00">
                  <c:v>7.557892570800008E-3</c:v>
                </c:pt>
                <c:pt idx="31" formatCode="0.00">
                  <c:v>7.7424300306000102E-3</c:v>
                </c:pt>
                <c:pt idx="32" formatCode="0.00">
                  <c:v>1.3284197039999987E-2</c:v>
                </c:pt>
                <c:pt idx="33" formatCode="0.00">
                  <c:v>1.3534171851200002E-2</c:v>
                </c:pt>
                <c:pt idx="34" formatCode="0.00">
                  <c:v>1.7461889346299993E-2</c:v>
                </c:pt>
                <c:pt idx="35" formatCode="0.00">
                  <c:v>2.1219887384500008E-2</c:v>
                </c:pt>
                <c:pt idx="36" formatCode="0.00">
                  <c:v>1.8261334836499984E-2</c:v>
                </c:pt>
                <c:pt idx="37" formatCode="0.00">
                  <c:v>1.7937569087000001E-2</c:v>
                </c:pt>
                <c:pt idx="38" formatCode="0.00">
                  <c:v>2.640957643609998E-2</c:v>
                </c:pt>
                <c:pt idx="39" formatCode="0.00">
                  <c:v>3.5021865295999988E-2</c:v>
                </c:pt>
                <c:pt idx="40" formatCode="0.00">
                  <c:v>2.6823239482499994E-2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C0AD-4AFA-9B16-EA434FE2FF1A}"/>
            </c:ext>
          </c:extLst>
        </c:ser>
        <c:ser>
          <c:idx val="3"/>
          <c:order val="14"/>
          <c:tx>
            <c:strRef>
              <c:f>' '!$A$103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val="99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'!$B$103:$BB$103</c:f>
              <c:numCache>
                <c:formatCode>General</c:formatCode>
                <c:ptCount val="41"/>
                <c:pt idx="21" formatCode="0.00">
                  <c:v>8.9148789263399086E-4</c:v>
                </c:pt>
                <c:pt idx="22" formatCode="0.00">
                  <c:v>6.7569616720000725E-4</c:v>
                </c:pt>
                <c:pt idx="23" formatCode="0.00">
                  <c:v>1.0737089423999979E-3</c:v>
                </c:pt>
                <c:pt idx="24" formatCode="0.00">
                  <c:v>4.7737481871999998E-3</c:v>
                </c:pt>
                <c:pt idx="25" formatCode="0.00">
                  <c:v>1.384260058929998E-2</c:v>
                </c:pt>
                <c:pt idx="26" formatCode="0.00">
                  <c:v>1.9343715920100008E-2</c:v>
                </c:pt>
                <c:pt idx="27" formatCode="0.00">
                  <c:v>2.924385439959995E-2</c:v>
                </c:pt>
                <c:pt idx="28" formatCode="0.00">
                  <c:v>6.459575183099997E-2</c:v>
                </c:pt>
                <c:pt idx="29" formatCode="0.00">
                  <c:v>7.0812727917600016E-2</c:v>
                </c:pt>
                <c:pt idx="30" formatCode="0.00">
                  <c:v>2.8534359510799967E-2</c:v>
                </c:pt>
                <c:pt idx="31" formatCode="0.00">
                  <c:v>2.8936662396299995E-2</c:v>
                </c:pt>
                <c:pt idx="32" formatCode="0.00">
                  <c:v>4.2517849344000019E-2</c:v>
                </c:pt>
                <c:pt idx="33" formatCode="0.00">
                  <c:v>3.3218414064000001E-2</c:v>
                </c:pt>
                <c:pt idx="34" formatCode="0.00">
                  <c:v>2.7708322952999992E-2</c:v>
                </c:pt>
                <c:pt idx="35" formatCode="0.00">
                  <c:v>2.9613323814499937E-2</c:v>
                </c:pt>
                <c:pt idx="36" formatCode="0.00">
                  <c:v>2.8762403953500049E-2</c:v>
                </c:pt>
                <c:pt idx="37" formatCode="0.00">
                  <c:v>4.9121285394300052E-2</c:v>
                </c:pt>
                <c:pt idx="38" formatCode="0.00">
                  <c:v>6.0742612230299975E-2</c:v>
                </c:pt>
                <c:pt idx="39" formatCode="0.00">
                  <c:v>7.9610317163999939E-2</c:v>
                </c:pt>
                <c:pt idx="40" formatCode="0.00">
                  <c:v>8.5151219209583295E-2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C0AD-4AFA-9B16-EA434FE2FF1A}"/>
            </c:ext>
          </c:extLst>
        </c:ser>
        <c:ser>
          <c:idx val="13"/>
          <c:order val="15"/>
          <c:tx>
            <c:strRef>
              <c:f>' '!$A$104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zigZag">
              <a:fgClr>
                <a:srgbClr val="99CC00"/>
              </a:fgClr>
              <a:bgClr>
                <a:srgbClr val="66FF33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'!$B$104:$BB$104</c:f>
              <c:numCache>
                <c:formatCode>General</c:formatCode>
                <c:ptCount val="41"/>
                <c:pt idx="21" formatCode="0.00">
                  <c:v>6.0288746213699954E-4</c:v>
                </c:pt>
                <c:pt idx="22" formatCode="0.00">
                  <c:v>9.6820091840000254E-4</c:v>
                </c:pt>
                <c:pt idx="23" formatCode="0.00">
                  <c:v>9.9980286400000278E-4</c:v>
                </c:pt>
                <c:pt idx="24" formatCode="0.00">
                  <c:v>1.5109991999999912E-3</c:v>
                </c:pt>
                <c:pt idx="25" formatCode="0.00">
                  <c:v>2.3707029856999996E-3</c:v>
                </c:pt>
                <c:pt idx="26" formatCode="0.00">
                  <c:v>3.8419549740000072E-3</c:v>
                </c:pt>
                <c:pt idx="27" formatCode="0.00">
                  <c:v>5.4308429132000208E-3</c:v>
                </c:pt>
                <c:pt idx="28" formatCode="0.00">
                  <c:v>3.6112010307499956E-2</c:v>
                </c:pt>
                <c:pt idx="29" formatCode="0.00">
                  <c:v>7.5953109202400018E-2</c:v>
                </c:pt>
                <c:pt idx="30" formatCode="0.00">
                  <c:v>3.2646592558800022E-2</c:v>
                </c:pt>
                <c:pt idx="31" formatCode="0.00">
                  <c:v>3.6395102298599991E-2</c:v>
                </c:pt>
                <c:pt idx="32" formatCode="0.00">
                  <c:v>3.1368971951999988E-2</c:v>
                </c:pt>
                <c:pt idx="33" formatCode="0.00">
                  <c:v>3.0162476150400026E-2</c:v>
                </c:pt>
                <c:pt idx="34" formatCode="0.00">
                  <c:v>3.5995915307699973E-2</c:v>
                </c:pt>
                <c:pt idx="35" formatCode="0.00">
                  <c:v>4.045599878649999E-2</c:v>
                </c:pt>
                <c:pt idx="36" formatCode="0.00">
                  <c:v>4.2205956940000039E-2</c:v>
                </c:pt>
                <c:pt idx="37" formatCode="0.00">
                  <c:v>5.1241851207300002E-2</c:v>
                </c:pt>
                <c:pt idx="38" formatCode="0.00">
                  <c:v>5.8162278016700014E-2</c:v>
                </c:pt>
                <c:pt idx="39" formatCode="0.00">
                  <c:v>6.7034827213000026E-2</c:v>
                </c:pt>
                <c:pt idx="40" formatCode="0.00">
                  <c:v>7.3807127292499969E-2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C0AD-4AFA-9B16-EA434FE2FF1A}"/>
            </c:ext>
          </c:extLst>
        </c:ser>
        <c:ser>
          <c:idx val="14"/>
          <c:order val="16"/>
          <c:tx>
            <c:strRef>
              <c:f>' '!$A$105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val="99CC00"/>
              </a:fgClr>
              <a:bgClr>
                <a:schemeClr val="accent4">
                  <a:lumMod val="40000"/>
                  <a:lumOff val="6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'!$B$105:$BB$105</c:f>
              <c:numCache>
                <c:formatCode>General</c:formatCode>
                <c:ptCount val="41"/>
                <c:pt idx="21" formatCode="0.00">
                  <c:v>4.8829470486570006E-3</c:v>
                </c:pt>
                <c:pt idx="22" formatCode="0.00">
                  <c:v>7.298842660799984E-3</c:v>
                </c:pt>
                <c:pt idx="23" formatCode="0.00">
                  <c:v>7.0996262640000071E-3</c:v>
                </c:pt>
                <c:pt idx="24" formatCode="0.00">
                  <c:v>7.7138937455999909E-3</c:v>
                </c:pt>
                <c:pt idx="25" formatCode="0.00">
                  <c:v>1.2543475161000003E-2</c:v>
                </c:pt>
                <c:pt idx="26" formatCode="0.00">
                  <c:v>1.7409269806500025E-2</c:v>
                </c:pt>
                <c:pt idx="27" formatCode="0.00">
                  <c:v>2.3036830956400051E-2</c:v>
                </c:pt>
                <c:pt idx="28" formatCode="0.00">
                  <c:v>5.2156682681000044E-2</c:v>
                </c:pt>
                <c:pt idx="29" formatCode="0.00">
                  <c:v>8.4531923785599816E-2</c:v>
                </c:pt>
                <c:pt idx="30" formatCode="0.00">
                  <c:v>4.5357205502399939E-2</c:v>
                </c:pt>
                <c:pt idx="31" formatCode="0.00">
                  <c:v>4.4647986485699925E-2</c:v>
                </c:pt>
                <c:pt idx="32" formatCode="0.00">
                  <c:v>4.8506950224000062E-2</c:v>
                </c:pt>
                <c:pt idx="33" formatCode="0.00">
                  <c:v>4.2557351601600041E-2</c:v>
                </c:pt>
                <c:pt idx="34" formatCode="0.00">
                  <c:v>4.771451854619993E-2</c:v>
                </c:pt>
                <c:pt idx="35" formatCode="0.00">
                  <c:v>4.8243644530500007E-2</c:v>
                </c:pt>
                <c:pt idx="36" formatCode="0.00">
                  <c:v>5.4770972322499945E-2</c:v>
                </c:pt>
                <c:pt idx="37" formatCode="0.00">
                  <c:v>7.1973293453099968E-2</c:v>
                </c:pt>
                <c:pt idx="38" formatCode="0.00">
                  <c:v>8.3526284341499918E-2</c:v>
                </c:pt>
                <c:pt idx="39" formatCode="0.00">
                  <c:v>0.10762166725600014</c:v>
                </c:pt>
                <c:pt idx="40" formatCode="0.00">
                  <c:v>0.12168175784166652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C0AD-4AFA-9B16-EA434FE2FF1A}"/>
            </c:ext>
          </c:extLst>
        </c:ser>
        <c:ser>
          <c:idx val="15"/>
          <c:order val="17"/>
          <c:tx>
            <c:strRef>
              <c:f>' '!$A$106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'!$B$106:$BB$106</c:f>
              <c:numCache>
                <c:formatCode>General</c:formatCode>
                <c:ptCount val="41"/>
                <c:pt idx="21" formatCode="0.00">
                  <c:v>1.8860892336462071E-2</c:v>
                </c:pt>
                <c:pt idx="22" formatCode="0.00">
                  <c:v>2.2425399485600073E-2</c:v>
                </c:pt>
                <c:pt idx="23" formatCode="0.00">
                  <c:v>3.600178246559993E-2</c:v>
                </c:pt>
                <c:pt idx="24" formatCode="0.00">
                  <c:v>4.9507124105599765E-2</c:v>
                </c:pt>
                <c:pt idx="25" formatCode="0.00">
                  <c:v>6.1345872811299995E-2</c:v>
                </c:pt>
                <c:pt idx="26" formatCode="0.00">
                  <c:v>7.0988569938000179E-2</c:v>
                </c:pt>
                <c:pt idx="27" formatCode="0.00">
                  <c:v>8.7494027535199859E-2</c:v>
                </c:pt>
                <c:pt idx="28" formatCode="0.00">
                  <c:v>0.12186883719099995</c:v>
                </c:pt>
                <c:pt idx="29" formatCode="0.00">
                  <c:v>0.16983342455079975</c:v>
                </c:pt>
                <c:pt idx="30" formatCode="0.00">
                  <c:v>0.14270389050720023</c:v>
                </c:pt>
                <c:pt idx="31" formatCode="0.00">
                  <c:v>0.1356237592299</c:v>
                </c:pt>
                <c:pt idx="32" formatCode="0.00">
                  <c:v>0.1373336063999997</c:v>
                </c:pt>
                <c:pt idx="33" formatCode="0.00">
                  <c:v>0.11842209866079978</c:v>
                </c:pt>
                <c:pt idx="34" formatCode="0.00">
                  <c:v>0.13330133192309979</c:v>
                </c:pt>
                <c:pt idx="35" formatCode="0.00">
                  <c:v>0.14237493183649974</c:v>
                </c:pt>
                <c:pt idx="36" formatCode="0.00">
                  <c:v>0.12528105091249986</c:v>
                </c:pt>
                <c:pt idx="37" formatCode="0.00">
                  <c:v>0.14029315830070022</c:v>
                </c:pt>
                <c:pt idx="38" formatCode="0.00">
                  <c:v>0.15161925911989971</c:v>
                </c:pt>
                <c:pt idx="39" formatCode="0.00">
                  <c:v>0.17506696401000044</c:v>
                </c:pt>
                <c:pt idx="40" formatCode="0.00">
                  <c:v>0.18486570747999997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C0AD-4AFA-9B16-EA434FE2FF1A}"/>
            </c:ext>
          </c:extLst>
        </c:ser>
        <c:ser>
          <c:idx val="16"/>
          <c:order val="18"/>
          <c:tx>
            <c:strRef>
              <c:f>' '!$A$107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'!$B$107:$BB$107</c:f>
              <c:numCache>
                <c:formatCode>General</c:formatCode>
                <c:ptCount val="41"/>
                <c:pt idx="21" formatCode="#,##0.00">
                  <c:v>4.2606069890159561E-3</c:v>
                </c:pt>
                <c:pt idx="22" formatCode="#,##0.00">
                  <c:v>5.3258321671999787E-3</c:v>
                </c:pt>
                <c:pt idx="23" formatCode="#,##0.00">
                  <c:v>1.0735478110400057E-2</c:v>
                </c:pt>
                <c:pt idx="24" formatCode="#,##0.00">
                  <c:v>2.1342921708800089E-2</c:v>
                </c:pt>
                <c:pt idx="25" formatCode="#,##0.00">
                  <c:v>3.1796479751399903E-2</c:v>
                </c:pt>
                <c:pt idx="26" formatCode="#,##0.00">
                  <c:v>2.4681327914100187E-2</c:v>
                </c:pt>
                <c:pt idx="27" formatCode="#,##0.00">
                  <c:v>2.1196169069199522E-2</c:v>
                </c:pt>
                <c:pt idx="28" formatCode="#,##0.00">
                  <c:v>2.6687338090999602E-2</c:v>
                </c:pt>
                <c:pt idx="29" formatCode="#,##0.00">
                  <c:v>2.7835195926399825E-2</c:v>
                </c:pt>
                <c:pt idx="30" formatCode="#,##0.00">
                  <c:v>2.869702248159961E-2</c:v>
                </c:pt>
                <c:pt idx="31" formatCode="#,##0.00">
                  <c:v>3.3118785956637642E-2</c:v>
                </c:pt>
                <c:pt idx="32" formatCode="#,##0.00">
                  <c:v>3.5501344673332991E-2</c:v>
                </c:pt>
                <c:pt idx="33" formatCode="#,##0.00">
                  <c:v>3.9863128140259996E-2</c:v>
                </c:pt>
                <c:pt idx="34" formatCode="#,##0.00">
                  <c:v>5.2712467948756392E-2</c:v>
                </c:pt>
                <c:pt idx="35" formatCode="#,##0.00">
                  <c:v>6.8663494686778515E-2</c:v>
                </c:pt>
                <c:pt idx="36" formatCode="#,##0.00">
                  <c:v>9.1754857629116615E-2</c:v>
                </c:pt>
                <c:pt idx="37" formatCode="#,##0.00">
                  <c:v>0.11436894921986707</c:v>
                </c:pt>
                <c:pt idx="38" formatCode="#,##0.00">
                  <c:v>0.12585392348100033</c:v>
                </c:pt>
                <c:pt idx="39" formatCode="#,##0.00">
                  <c:v>0.16162838744899999</c:v>
                </c:pt>
                <c:pt idx="40" formatCode="#,##0.00">
                  <c:v>0.13196542296958325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C0AD-4AFA-9B16-EA434FE2FF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4056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8000944881889766E-2"/>
              <c:y val="0.1416713910761154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0563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1202834645669295"/>
              <c:y val="0.1733391076115485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100157480314961E-2"/>
          <c:y val="0.86502887139107609"/>
          <c:w val="0.91002834645669295"/>
          <c:h val="0.1116698162729658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00567101410234"/>
          <c:y val="7.6669181906246414E-2"/>
          <c:w val="0.65602044057830289"/>
          <c:h val="0.640020996782578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'!$A$208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'!$B$209:$BB$209</c:f>
              <c:numCache>
                <c:formatCode>0.00</c:formatCode>
                <c:ptCount val="41"/>
                <c:pt idx="0">
                  <c:v>1.9040000000000001E-6</c:v>
                </c:pt>
                <c:pt idx="1">
                  <c:v>8.0919999999999998E-6</c:v>
                </c:pt>
                <c:pt idx="2">
                  <c:v>1.6987999999999999E-6</c:v>
                </c:pt>
                <c:pt idx="3">
                  <c:v>1.03936E-5</c:v>
                </c:pt>
                <c:pt idx="4">
                  <c:v>7.6159999999999996E-6</c:v>
                </c:pt>
                <c:pt idx="5">
                  <c:v>1.3968598461538465E-3</c:v>
                </c:pt>
                <c:pt idx="6">
                  <c:v>1.9171720400000002E-2</c:v>
                </c:pt>
                <c:pt idx="7">
                  <c:v>5.9089492000000007E-2</c:v>
                </c:pt>
                <c:pt idx="8">
                  <c:v>0.11819766000000001</c:v>
                </c:pt>
                <c:pt idx="9">
                  <c:v>4.7482866857142855E-2</c:v>
                </c:pt>
                <c:pt idx="10">
                  <c:v>6.2428939999999995E-2</c:v>
                </c:pt>
                <c:pt idx="11">
                  <c:v>0.12135898769696968</c:v>
                </c:pt>
                <c:pt idx="12">
                  <c:v>7.8166027999999999E-2</c:v>
                </c:pt>
                <c:pt idx="13">
                  <c:v>6.5145085355521173E-2</c:v>
                </c:pt>
                <c:pt idx="14">
                  <c:v>5.2806882636363642E-2</c:v>
                </c:pt>
                <c:pt idx="15">
                  <c:v>3.9168174181818186E-2</c:v>
                </c:pt>
                <c:pt idx="16">
                  <c:v>3.7666441000000009E-2</c:v>
                </c:pt>
                <c:pt idx="17">
                  <c:v>2.30345985E-2</c:v>
                </c:pt>
                <c:pt idx="18">
                  <c:v>3.0633659636363639E-2</c:v>
                </c:pt>
                <c:pt idx="19">
                  <c:v>3.1862020186046516E-2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F4-4911-A5F2-BEE96275CC2A}"/>
            </c:ext>
          </c:extLst>
        </c:ser>
        <c:ser>
          <c:idx val="1"/>
          <c:order val="1"/>
          <c:tx>
            <c:strRef>
              <c:f>' '!$A$209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'!$B$210:$BB$210</c:f>
              <c:numCache>
                <c:formatCode>0.00</c:formatCode>
                <c:ptCount val="41"/>
                <c:pt idx="0">
                  <c:v>0</c:v>
                </c:pt>
                <c:pt idx="1">
                  <c:v>4.8384000000000003E-5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2.0850155999999997E-3</c:v>
                </c:pt>
                <c:pt idx="7">
                  <c:v>2.6565084000000003E-2</c:v>
                </c:pt>
                <c:pt idx="8">
                  <c:v>2.0404608000000001E-2</c:v>
                </c:pt>
                <c:pt idx="9">
                  <c:v>3.0339287999999999E-2</c:v>
                </c:pt>
                <c:pt idx="10">
                  <c:v>2.4524639999999997E-3</c:v>
                </c:pt>
                <c:pt idx="11">
                  <c:v>3.4498800000000001E-4</c:v>
                </c:pt>
                <c:pt idx="12">
                  <c:v>9.3600000000000012E-5</c:v>
                </c:pt>
                <c:pt idx="13">
                  <c:v>5.4444444444444444E-8</c:v>
                </c:pt>
                <c:pt idx="14">
                  <c:v>5.8106E-3</c:v>
                </c:pt>
                <c:pt idx="15">
                  <c:v>5.1066000000000002E-3</c:v>
                </c:pt>
                <c:pt idx="16">
                  <c:v>4.9779800000000006E-2</c:v>
                </c:pt>
                <c:pt idx="17">
                  <c:v>0.10306123959999999</c:v>
                </c:pt>
                <c:pt idx="18">
                  <c:v>0.13972660000000003</c:v>
                </c:pt>
                <c:pt idx="19">
                  <c:v>0.13367474232558141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F4-4911-A5F2-BEE96275CC2A}"/>
            </c:ext>
          </c:extLst>
        </c:ser>
        <c:ser>
          <c:idx val="8"/>
          <c:order val="2"/>
          <c:tx>
            <c:strRef>
              <c:f>' '!$A$210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'!$B$211:$BB$211</c:f>
              <c:numCache>
                <c:formatCode>0.00</c:formatCode>
                <c:ptCount val="41"/>
                <c:pt idx="0">
                  <c:v>1.448356E-3</c:v>
                </c:pt>
                <c:pt idx="1">
                  <c:v>9.8237019999999984E-4</c:v>
                </c:pt>
                <c:pt idx="2">
                  <c:v>1.9591879999999997E-3</c:v>
                </c:pt>
                <c:pt idx="3">
                  <c:v>1.2282759999999998E-2</c:v>
                </c:pt>
                <c:pt idx="4">
                  <c:v>3.7967916000000004E-2</c:v>
                </c:pt>
                <c:pt idx="5">
                  <c:v>5.5306193772850676E-2</c:v>
                </c:pt>
                <c:pt idx="6">
                  <c:v>6.4021846400000013E-2</c:v>
                </c:pt>
                <c:pt idx="7">
                  <c:v>7.0696333799999997E-2</c:v>
                </c:pt>
                <c:pt idx="8">
                  <c:v>4.7983122600000004E-2</c:v>
                </c:pt>
                <c:pt idx="9">
                  <c:v>3.0221034285714283E-3</c:v>
                </c:pt>
                <c:pt idx="10">
                  <c:v>3.8490169111969109E-4</c:v>
                </c:pt>
                <c:pt idx="11">
                  <c:v>2.0276062068965515E-4</c:v>
                </c:pt>
                <c:pt idx="12">
                  <c:v>5.2984E-5</c:v>
                </c:pt>
                <c:pt idx="13">
                  <c:v>1.0246133333333333E-4</c:v>
                </c:pt>
                <c:pt idx="14">
                  <c:v>6.4622538461538465E-5</c:v>
                </c:pt>
                <c:pt idx="15">
                  <c:v>7.9559999999999997E-6</c:v>
                </c:pt>
                <c:pt idx="16">
                  <c:v>3.5640000000000001E-6</c:v>
                </c:pt>
                <c:pt idx="17">
                  <c:v>6.596E-6</c:v>
                </c:pt>
                <c:pt idx="18">
                  <c:v>3.7508399999999998E-4</c:v>
                </c:pt>
                <c:pt idx="19">
                  <c:v>8.7448000000000007E-5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EF4-4911-A5F2-BEE96275CC2A}"/>
            </c:ext>
          </c:extLst>
        </c:ser>
        <c:ser>
          <c:idx val="9"/>
          <c:order val="3"/>
          <c:tx>
            <c:strRef>
              <c:f>' '!$A$211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'!$B$212:$BB$212</c:f>
              <c:numCache>
                <c:formatCode>0.00</c:formatCode>
                <c:ptCount val="41"/>
                <c:pt idx="0">
                  <c:v>1.9578480000000001E-4</c:v>
                </c:pt>
                <c:pt idx="1">
                  <c:v>6.1491779999999993E-4</c:v>
                </c:pt>
                <c:pt idx="2">
                  <c:v>1.4434246000000002E-3</c:v>
                </c:pt>
                <c:pt idx="3">
                  <c:v>2.3193912000000001E-3</c:v>
                </c:pt>
                <c:pt idx="4">
                  <c:v>2.9603516000000002E-3</c:v>
                </c:pt>
                <c:pt idx="5">
                  <c:v>4.7507809538461544E-3</c:v>
                </c:pt>
                <c:pt idx="6">
                  <c:v>6.8810097999999998E-3</c:v>
                </c:pt>
                <c:pt idx="7">
                  <c:v>6.3443728800000002E-2</c:v>
                </c:pt>
                <c:pt idx="8">
                  <c:v>2.9514721399999999E-2</c:v>
                </c:pt>
                <c:pt idx="9">
                  <c:v>1.0357703999999999E-2</c:v>
                </c:pt>
                <c:pt idx="10">
                  <c:v>6.8858446086956524E-3</c:v>
                </c:pt>
                <c:pt idx="11">
                  <c:v>7.2522030000000005E-3</c:v>
                </c:pt>
                <c:pt idx="12">
                  <c:v>1.1042400000000001E-2</c:v>
                </c:pt>
                <c:pt idx="13">
                  <c:v>1.135194583838384E-2</c:v>
                </c:pt>
                <c:pt idx="14">
                  <c:v>1.5946464069264071E-2</c:v>
                </c:pt>
                <c:pt idx="15">
                  <c:v>2.307142179851538E-2</c:v>
                </c:pt>
                <c:pt idx="16">
                  <c:v>4.4243371000000004E-2</c:v>
                </c:pt>
                <c:pt idx="17">
                  <c:v>3.9790971320158103E-2</c:v>
                </c:pt>
                <c:pt idx="18">
                  <c:v>5.8986308583333341E-2</c:v>
                </c:pt>
                <c:pt idx="19">
                  <c:v>7.0130380000000006E-2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EF4-4911-A5F2-BEE96275CC2A}"/>
            </c:ext>
          </c:extLst>
        </c:ser>
        <c:ser>
          <c:idx val="15"/>
          <c:order val="4"/>
          <c:tx>
            <c:strRef>
              <c:f>' '!$A$212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'!$B$213:$BB$213</c:f>
              <c:numCache>
                <c:formatCode>0.00</c:formatCode>
                <c:ptCount val="41"/>
                <c:pt idx="0">
                  <c:v>2.6777618000000353E-3</c:v>
                </c:pt>
                <c:pt idx="1">
                  <c:v>7.7411440000013871E-4</c:v>
                </c:pt>
                <c:pt idx="2">
                  <c:v>4.1140400000003055E-4</c:v>
                </c:pt>
                <c:pt idx="3">
                  <c:v>7.7845600000000029E-4</c:v>
                </c:pt>
                <c:pt idx="4">
                  <c:v>1.3042623999999156E-3</c:v>
                </c:pt>
                <c:pt idx="5">
                  <c:v>3.5431617384617115E-3</c:v>
                </c:pt>
                <c:pt idx="6">
                  <c:v>2.229054199999983E-3</c:v>
                </c:pt>
                <c:pt idx="7">
                  <c:v>2.6182577600000034E-2</c:v>
                </c:pt>
                <c:pt idx="8">
                  <c:v>2.6480700600000184E-2</c:v>
                </c:pt>
                <c:pt idx="9">
                  <c:v>3.770292964705893E-2</c:v>
                </c:pt>
                <c:pt idx="10">
                  <c:v>6.3990345200000159E-2</c:v>
                </c:pt>
                <c:pt idx="11">
                  <c:v>6.5593552697230856E-2</c:v>
                </c:pt>
                <c:pt idx="12">
                  <c:v>4.0873850314436966E-2</c:v>
                </c:pt>
                <c:pt idx="13">
                  <c:v>2.8581433159567321E-2</c:v>
                </c:pt>
                <c:pt idx="14">
                  <c:v>3.4882582997935258E-2</c:v>
                </c:pt>
                <c:pt idx="15">
                  <c:v>7.0988091627044003E-2</c:v>
                </c:pt>
                <c:pt idx="16">
                  <c:v>0.13841824337161085</c:v>
                </c:pt>
                <c:pt idx="17">
                  <c:v>0.18958745760000004</c:v>
                </c:pt>
                <c:pt idx="18">
                  <c:v>9.5472835692307773E-2</c:v>
                </c:pt>
                <c:pt idx="19">
                  <c:v>0.12716551343192667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EF4-4911-A5F2-BEE96275CC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09231"/>
        <c:axId val="1"/>
      </c:barChart>
      <c:barChart>
        <c:barDir val="col"/>
        <c:grouping val="stacked"/>
        <c:varyColors val="0"/>
        <c:ser>
          <c:idx val="16"/>
          <c:order val="5"/>
          <c:tx>
            <c:strRef>
              <c:f>' '!$A$213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'!$B$214:$BB$214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6EF4-4911-A5F2-BEE96275CC2A}"/>
            </c:ext>
          </c:extLst>
        </c:ser>
        <c:ser>
          <c:idx val="4"/>
          <c:order val="6"/>
          <c:tx>
            <c:strRef>
              <c:f>' '!$A$214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'!$B$215:$BB$215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6EF4-4911-A5F2-BEE96275CC2A}"/>
            </c:ext>
          </c:extLst>
        </c:ser>
        <c:ser>
          <c:idx val="3"/>
          <c:order val="7"/>
          <c:tx>
            <c:strRef>
              <c:f>' '!$A$215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'!$B$216:$BB$216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6EF4-4911-A5F2-BEE96275CC2A}"/>
            </c:ext>
          </c:extLst>
        </c:ser>
        <c:ser>
          <c:idx val="7"/>
          <c:order val="8"/>
          <c:tx>
            <c:strRef>
              <c:f>' '!$A$216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'!$B$217:$BB$217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6EF4-4911-A5F2-BEE96275CC2A}"/>
            </c:ext>
          </c:extLst>
        </c:ser>
        <c:ser>
          <c:idx val="6"/>
          <c:order val="9"/>
          <c:tx>
            <c:strRef>
              <c:f>' '!$A$217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'!$B$218:$BB$218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6EF4-4911-A5F2-BEE96275CC2A}"/>
            </c:ext>
          </c:extLst>
        </c:ser>
        <c:ser>
          <c:idx val="13"/>
          <c:order val="10"/>
          <c:tx>
            <c:strRef>
              <c:f>' '!$A$218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'!$B$219:$BB$219</c:f>
              <c:numCache>
                <c:formatCode>#,##0</c:formatCode>
                <c:ptCount val="41"/>
                <c:pt idx="21">
                  <c:v>9.2361299999999999E-5</c:v>
                </c:pt>
                <c:pt idx="22">
                  <c:v>3.6003119999999998E-4</c:v>
                </c:pt>
                <c:pt idx="23">
                  <c:v>2.3167200000000001E-4</c:v>
                </c:pt>
                <c:pt idx="24">
                  <c:v>3.3076288000000002E-3</c:v>
                </c:pt>
                <c:pt idx="25">
                  <c:v>2.8112140000000002E-3</c:v>
                </c:pt>
                <c:pt idx="26">
                  <c:v>0.41045098380000006</c:v>
                </c:pt>
                <c:pt idx="27">
                  <c:v>4.1094381728</c:v>
                </c:pt>
                <c:pt idx="28">
                  <c:v>15.440968494000002</c:v>
                </c:pt>
                <c:pt idx="29">
                  <c:v>32.904416965600007</c:v>
                </c:pt>
                <c:pt idx="30">
                  <c:v>10.706720521200001</c:v>
                </c:pt>
                <c:pt idx="31">
                  <c:v>15.071164770600001</c:v>
                </c:pt>
                <c:pt idx="32">
                  <c:v>26.633598144</c:v>
                </c:pt>
                <c:pt idx="33">
                  <c:v>20.974051648</c:v>
                </c:pt>
                <c:pt idx="34">
                  <c:v>17.525911734899999</c:v>
                </c:pt>
                <c:pt idx="35">
                  <c:v>15.046521918000003</c:v>
                </c:pt>
                <c:pt idx="36">
                  <c:v>10.490737452999999</c:v>
                </c:pt>
                <c:pt idx="37">
                  <c:v>9.8659214589999991</c:v>
                </c:pt>
                <c:pt idx="38">
                  <c:v>6.5976728102999997</c:v>
                </c:pt>
                <c:pt idx="39">
                  <c:v>8.5581601970000012</c:v>
                </c:pt>
                <c:pt idx="40">
                  <c:v>8.6824605558333339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EF4-4911-A5F2-BEE96275CC2A}"/>
            </c:ext>
          </c:extLst>
        </c:ser>
        <c:ser>
          <c:idx val="17"/>
          <c:order val="11"/>
          <c:tx>
            <c:strRef>
              <c:f>' '!$A$219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'!$B$220:$BB$220</c:f>
              <c:numCache>
                <c:formatCode>#,##0</c:formatCode>
                <c:ptCount val="41"/>
                <c:pt idx="21">
                  <c:v>0</c:v>
                </c:pt>
                <c:pt idx="22">
                  <c:v>5.4398744000000009E-3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0.627994618</c:v>
                </c:pt>
                <c:pt idx="28">
                  <c:v>8.1629515425000001</c:v>
                </c:pt>
                <c:pt idx="29">
                  <c:v>6.4234013072000016</c:v>
                </c:pt>
                <c:pt idx="30">
                  <c:v>7.5043183027999998</c:v>
                </c:pt>
                <c:pt idx="31">
                  <c:v>0.63594624420000001</c:v>
                </c:pt>
                <c:pt idx="32">
                  <c:v>0.101902752</c:v>
                </c:pt>
                <c:pt idx="33">
                  <c:v>3.1811647999999998E-2</c:v>
                </c:pt>
                <c:pt idx="34">
                  <c:v>9.2967000000000003E-6</c:v>
                </c:pt>
                <c:pt idx="35">
                  <c:v>0.98008227599999997</c:v>
                </c:pt>
                <c:pt idx="36">
                  <c:v>0.70331204999999997</c:v>
                </c:pt>
                <c:pt idx="37">
                  <c:v>10.175208136299998</c:v>
                </c:pt>
                <c:pt idx="38">
                  <c:v>22.498362987099998</c:v>
                </c:pt>
                <c:pt idx="39">
                  <c:v>35.361683874000001</c:v>
                </c:pt>
                <c:pt idx="40">
                  <c:v>31.618733980416668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EF4-4911-A5F2-BEE96275CC2A}"/>
            </c:ext>
          </c:extLst>
        </c:ser>
        <c:ser>
          <c:idx val="2"/>
          <c:order val="12"/>
          <c:tx>
            <c:strRef>
              <c:f>' '!$A$220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'!$B$221:$BB$221</c:f>
              <c:numCache>
                <c:formatCode>#,##0</c:formatCode>
                <c:ptCount val="41"/>
                <c:pt idx="21">
                  <c:v>0.45835957628400004</c:v>
                </c:pt>
                <c:pt idx="22">
                  <c:v>0.27238330599999999</c:v>
                </c:pt>
                <c:pt idx="23">
                  <c:v>0.55627662239999998</c:v>
                </c:pt>
                <c:pt idx="24">
                  <c:v>3.5152492479999999</c:v>
                </c:pt>
                <c:pt idx="25">
                  <c:v>11.643196316500001</c:v>
                </c:pt>
                <c:pt idx="26">
                  <c:v>16.183370989500002</c:v>
                </c:pt>
                <c:pt idx="27">
                  <c:v>20.771109545600002</c:v>
                </c:pt>
                <c:pt idx="28">
                  <c:v>24.478351115500001</c:v>
                </c:pt>
                <c:pt idx="29">
                  <c:v>18.063747864000003</c:v>
                </c:pt>
                <c:pt idx="30">
                  <c:v>1.0341925923999999</c:v>
                </c:pt>
                <c:pt idx="31">
                  <c:v>0.11344280040000002</c:v>
                </c:pt>
                <c:pt idx="32">
                  <c:v>7.2567744000000003E-2</c:v>
                </c:pt>
                <c:pt idx="33">
                  <c:v>2.0200910400000001E-2</c:v>
                </c:pt>
                <c:pt idx="34">
                  <c:v>7.1512872599999999E-2</c:v>
                </c:pt>
                <c:pt idx="35">
                  <c:v>1.8750448999999999E-2</c:v>
                </c:pt>
                <c:pt idx="36">
                  <c:v>4.1084784999999993E-3</c:v>
                </c:pt>
                <c:pt idx="37">
                  <c:v>5.6629003999999995E-3</c:v>
                </c:pt>
                <c:pt idx="38">
                  <c:v>1.4753882000000001E-3</c:v>
                </c:pt>
                <c:pt idx="39">
                  <c:v>7.5997350000000005E-2</c:v>
                </c:pt>
                <c:pt idx="40">
                  <c:v>3.7555303333333331E-2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6EF4-4911-A5F2-BEE96275CC2A}"/>
            </c:ext>
          </c:extLst>
        </c:ser>
        <c:ser>
          <c:idx val="19"/>
          <c:order val="13"/>
          <c:tx>
            <c:strRef>
              <c:f>' '!$A$221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'!$B$222:$BB$222</c:f>
              <c:numCache>
                <c:formatCode>#,##0</c:formatCode>
                <c:ptCount val="41"/>
                <c:pt idx="21">
                  <c:v>8.5649404328999992E-2</c:v>
                </c:pt>
                <c:pt idx="22">
                  <c:v>0.20416903639999998</c:v>
                </c:pt>
                <c:pt idx="23">
                  <c:v>0.40778905440000002</c:v>
                </c:pt>
                <c:pt idx="24">
                  <c:v>1.0816387344</c:v>
                </c:pt>
                <c:pt idx="25">
                  <c:v>1.6305787540000001</c:v>
                </c:pt>
                <c:pt idx="26">
                  <c:v>2.0350079607000002</c:v>
                </c:pt>
                <c:pt idx="27">
                  <c:v>2.9827443468000006</c:v>
                </c:pt>
                <c:pt idx="28">
                  <c:v>11.136303371499999</c:v>
                </c:pt>
                <c:pt idx="29">
                  <c:v>7.6788497128000017</c:v>
                </c:pt>
                <c:pt idx="30">
                  <c:v>3.0070869795999999</c:v>
                </c:pt>
                <c:pt idx="31">
                  <c:v>2.2189632885000004</c:v>
                </c:pt>
                <c:pt idx="32">
                  <c:v>2.6041953600000003</c:v>
                </c:pt>
                <c:pt idx="33">
                  <c:v>4.1641331599999996</c:v>
                </c:pt>
                <c:pt idx="34">
                  <c:v>4.1801535788999997</c:v>
                </c:pt>
                <c:pt idx="35">
                  <c:v>6.0934362640000002</c:v>
                </c:pt>
                <c:pt idx="36">
                  <c:v>6.6513282359999994</c:v>
                </c:pt>
                <c:pt idx="37">
                  <c:v>9.6721829658000011</c:v>
                </c:pt>
                <c:pt idx="38">
                  <c:v>10.181483383500002</c:v>
                </c:pt>
                <c:pt idx="39">
                  <c:v>18.204285938000002</c:v>
                </c:pt>
                <c:pt idx="40">
                  <c:v>18.958499082083332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EF4-4911-A5F2-BEE96275CC2A}"/>
            </c:ext>
          </c:extLst>
        </c:ser>
        <c:ser>
          <c:idx val="5"/>
          <c:order val="14"/>
          <c:tx>
            <c:strRef>
              <c:f>' '!$A$222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'!$B$223:$BB$223</c:f>
              <c:numCache>
                <c:formatCode>General</c:formatCode>
                <c:ptCount val="41"/>
                <c:pt idx="21" formatCode="#,##0">
                  <c:v>0.34738655072099078</c:v>
                </c:pt>
                <c:pt idx="22" formatCode="#,##0">
                  <c:v>0.19334391920000726</c:v>
                </c:pt>
                <c:pt idx="23" formatCode="#,##0">
                  <c:v>0.10941159359999797</c:v>
                </c:pt>
                <c:pt idx="24" formatCode="#,##0">
                  <c:v>0.17355257599999963</c:v>
                </c:pt>
                <c:pt idx="25" formatCode="#,##0">
                  <c:v>0.56601430479997994</c:v>
                </c:pt>
                <c:pt idx="26" formatCode="#,##0">
                  <c:v>0.71488598610000409</c:v>
                </c:pt>
                <c:pt idx="27" formatCode="#,##0">
                  <c:v>0.75256771639994824</c:v>
                </c:pt>
                <c:pt idx="28" formatCode="#,##0">
                  <c:v>5.37717730749997</c:v>
                </c:pt>
                <c:pt idx="29" formatCode="#,##0">
                  <c:v>5.7423120680000039</c:v>
                </c:pt>
                <c:pt idx="30" formatCode="#,##0">
                  <c:v>6.2820411147999664</c:v>
                </c:pt>
                <c:pt idx="31" formatCode="#,##0">
                  <c:v>10.897145292599994</c:v>
                </c:pt>
                <c:pt idx="32" formatCode="#,##0">
                  <c:v>13.105585344000019</c:v>
                </c:pt>
                <c:pt idx="33" formatCode="#,##0">
                  <c:v>8.0282166976000013</c:v>
                </c:pt>
                <c:pt idx="34" formatCode="#,##0">
                  <c:v>5.930735469899993</c:v>
                </c:pt>
                <c:pt idx="35" formatCode="#,##0">
                  <c:v>7.4745329074999312</c:v>
                </c:pt>
                <c:pt idx="36" formatCode="#,##0">
                  <c:v>10.91291773600005</c:v>
                </c:pt>
                <c:pt idx="37" formatCode="#,##0">
                  <c:v>19.402309932800051</c:v>
                </c:pt>
                <c:pt idx="38" formatCode="#,##0">
                  <c:v>21.463617661199976</c:v>
                </c:pt>
                <c:pt idx="39" formatCode="#,##0">
                  <c:v>17.410189804999931</c:v>
                </c:pt>
                <c:pt idx="40" formatCode="#,##0">
                  <c:v>25.853970287916624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6EF4-4911-A5F2-BEE96275CC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4092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6001102362204725E-2"/>
              <c:y val="0.1616719160104986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0923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1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602787401574802"/>
              <c:y val="0.1383377952755905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6.200188976377953E-2"/>
          <c:y val="0.90669632545931755"/>
          <c:w val="0.88002740157480308"/>
          <c:h val="6.5002099737532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00476739097615"/>
          <c:y val="7.1669017868882523E-2"/>
          <c:w val="0.69402162463619244"/>
          <c:h val="0.63835427543679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'!$A$75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noFill/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'!$B$75:$BB$75</c:f>
              <c:numCache>
                <c:formatCode>0.00</c:formatCode>
                <c:ptCount val="41"/>
                <c:pt idx="0">
                  <c:v>2.9333586099999989E-2</c:v>
                </c:pt>
                <c:pt idx="1">
                  <c:v>5.4630490599999984E-2</c:v>
                </c:pt>
                <c:pt idx="2">
                  <c:v>0.12049298101999999</c:v>
                </c:pt>
                <c:pt idx="3">
                  <c:v>6.5941227799999988E-2</c:v>
                </c:pt>
                <c:pt idx="4">
                  <c:v>0.20269117620000002</c:v>
                </c:pt>
                <c:pt idx="5">
                  <c:v>0.26122795730000004</c:v>
                </c:pt>
                <c:pt idx="6">
                  <c:v>0.44766932200000009</c:v>
                </c:pt>
                <c:pt idx="7">
                  <c:v>0.43666450497999987</c:v>
                </c:pt>
                <c:pt idx="8">
                  <c:v>0.3079792912999999</c:v>
                </c:pt>
                <c:pt idx="9">
                  <c:v>0.40352803260851855</c:v>
                </c:pt>
                <c:pt idx="10">
                  <c:v>0.51196173177500004</c:v>
                </c:pt>
                <c:pt idx="11">
                  <c:v>0.62541717515804207</c:v>
                </c:pt>
                <c:pt idx="12">
                  <c:v>0.76098521631818161</c:v>
                </c:pt>
                <c:pt idx="13">
                  <c:v>0.86676490593076339</c:v>
                </c:pt>
                <c:pt idx="14">
                  <c:v>1.191479376033846</c:v>
                </c:pt>
                <c:pt idx="15">
                  <c:v>2.0933942840564685</c:v>
                </c:pt>
                <c:pt idx="16">
                  <c:v>2.2004711388034184</c:v>
                </c:pt>
                <c:pt idx="17">
                  <c:v>1.4415296596623373</c:v>
                </c:pt>
                <c:pt idx="18">
                  <c:v>1.2621876578055558</c:v>
                </c:pt>
                <c:pt idx="19">
                  <c:v>0.81136976422567586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CC-43B9-85C4-1FA0BB982906}"/>
            </c:ext>
          </c:extLst>
        </c:ser>
        <c:ser>
          <c:idx val="1"/>
          <c:order val="1"/>
          <c:tx>
            <c:strRef>
              <c:f>' '!$A$76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99CC00"/>
            </a:solidFill>
            <a:ln w="12700">
              <a:noFill/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'!$B$76:$BB$76</c:f>
              <c:numCache>
                <c:formatCode>0.00</c:formatCode>
                <c:ptCount val="41"/>
                <c:pt idx="0">
                  <c:v>1.9625093055050169E-2</c:v>
                </c:pt>
                <c:pt idx="1">
                  <c:v>2.7575709928824854E-2</c:v>
                </c:pt>
                <c:pt idx="2">
                  <c:v>2.651636208132846E-2</c:v>
                </c:pt>
                <c:pt idx="3">
                  <c:v>4.0263284030928603E-2</c:v>
                </c:pt>
                <c:pt idx="4">
                  <c:v>7.6501459503275471E-2</c:v>
                </c:pt>
                <c:pt idx="5">
                  <c:v>0.11106797836742643</c:v>
                </c:pt>
                <c:pt idx="6">
                  <c:v>0.15365687975563369</c:v>
                </c:pt>
                <c:pt idx="7">
                  <c:v>0.39367953949819623</c:v>
                </c:pt>
                <c:pt idx="8">
                  <c:v>0.49605829602425899</c:v>
                </c:pt>
                <c:pt idx="9">
                  <c:v>0.29395074220093198</c:v>
                </c:pt>
                <c:pt idx="10">
                  <c:v>0.31706538123814276</c:v>
                </c:pt>
                <c:pt idx="11">
                  <c:v>0.36114653721991397</c:v>
                </c:pt>
                <c:pt idx="12">
                  <c:v>0.2868657043286913</c:v>
                </c:pt>
                <c:pt idx="13">
                  <c:v>0.26622395504527252</c:v>
                </c:pt>
                <c:pt idx="14">
                  <c:v>0.28537568903609556</c:v>
                </c:pt>
                <c:pt idx="15">
                  <c:v>0.35360502176840458</c:v>
                </c:pt>
                <c:pt idx="16">
                  <c:v>0.58472758242076561</c:v>
                </c:pt>
                <c:pt idx="17">
                  <c:v>0.58263382326323265</c:v>
                </c:pt>
                <c:pt idx="18">
                  <c:v>0.74530545736399501</c:v>
                </c:pt>
                <c:pt idx="19">
                  <c:v>0.84829608770940057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CC-43B9-85C4-1FA0BB982906}"/>
            </c:ext>
          </c:extLst>
        </c:ser>
        <c:ser>
          <c:idx val="2"/>
          <c:order val="2"/>
          <c:tx>
            <c:strRef>
              <c:f>' '!$A$77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noFill/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'!$B$77:$BB$77</c:f>
              <c:numCache>
                <c:formatCode>0.00</c:formatCode>
                <c:ptCount val="41"/>
                <c:pt idx="0">
                  <c:v>7.472990170555549E-2</c:v>
                </c:pt>
                <c:pt idx="1">
                  <c:v>8.5760325392424175E-2</c:v>
                </c:pt>
                <c:pt idx="2">
                  <c:v>0.13986061258333327</c:v>
                </c:pt>
                <c:pt idx="3">
                  <c:v>0.20491847878079295</c:v>
                </c:pt>
                <c:pt idx="4">
                  <c:v>0.21642530505833291</c:v>
                </c:pt>
                <c:pt idx="5">
                  <c:v>0.21713277657361107</c:v>
                </c:pt>
                <c:pt idx="6">
                  <c:v>0.22398571978333304</c:v>
                </c:pt>
                <c:pt idx="7">
                  <c:v>0.35550334627499947</c:v>
                </c:pt>
                <c:pt idx="8">
                  <c:v>0.42722698710434814</c:v>
                </c:pt>
                <c:pt idx="9">
                  <c:v>0.46225705426515251</c:v>
                </c:pt>
                <c:pt idx="10">
                  <c:v>0.45340327593333329</c:v>
                </c:pt>
                <c:pt idx="11">
                  <c:v>0.44935758713333307</c:v>
                </c:pt>
                <c:pt idx="12">
                  <c:v>0.43865920746054865</c:v>
                </c:pt>
                <c:pt idx="13">
                  <c:v>0.4882763746674641</c:v>
                </c:pt>
                <c:pt idx="14">
                  <c:v>0.56273273184444284</c:v>
                </c:pt>
                <c:pt idx="15">
                  <c:v>0.548886497554121</c:v>
                </c:pt>
                <c:pt idx="16">
                  <c:v>0.64282071238888783</c:v>
                </c:pt>
                <c:pt idx="17">
                  <c:v>0.71655614113484845</c:v>
                </c:pt>
                <c:pt idx="18">
                  <c:v>0.88759544245909261</c:v>
                </c:pt>
                <c:pt idx="19">
                  <c:v>0.93471739957866218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6CC-43B9-85C4-1FA0BB982906}"/>
            </c:ext>
          </c:extLst>
        </c:ser>
        <c:ser>
          <c:idx val="3"/>
          <c:order val="3"/>
          <c:tx>
            <c:strRef>
              <c:f>' '!$A$78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'!$B$78:$BB$78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96CC-43B9-85C4-1FA0BB982906}"/>
            </c:ext>
          </c:extLst>
        </c:ser>
        <c:ser>
          <c:idx val="4"/>
          <c:order val="4"/>
          <c:tx>
            <c:strRef>
              <c:f>' '!$A$79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'!$B$79:$BB$79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96CC-43B9-85C4-1FA0BB982906}"/>
            </c:ext>
          </c:extLst>
        </c:ser>
        <c:ser>
          <c:idx val="5"/>
          <c:order val="5"/>
          <c:tx>
            <c:strRef>
              <c:f>' '!$A$80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'!$B$80:$BB$80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96CC-43B9-85C4-1FA0BB982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14431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'!$A$81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noFill/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'!$B$81:$BB$81</c:f>
              <c:numCache>
                <c:formatCode>0.00</c:formatCode>
                <c:ptCount val="41"/>
                <c:pt idx="21">
                  <c:v>6.2256488694869966E-3</c:v>
                </c:pt>
                <c:pt idx="22">
                  <c:v>7.7704327515999948E-3</c:v>
                </c:pt>
                <c:pt idx="23">
                  <c:v>1.1649849587200001E-2</c:v>
                </c:pt>
                <c:pt idx="24">
                  <c:v>2.0336741755200012E-2</c:v>
                </c:pt>
                <c:pt idx="25">
                  <c:v>3.5497149421999989E-2</c:v>
                </c:pt>
                <c:pt idx="26">
                  <c:v>3.2605753494599987E-2</c:v>
                </c:pt>
                <c:pt idx="27">
                  <c:v>4.8907901425200004E-2</c:v>
                </c:pt>
                <c:pt idx="28">
                  <c:v>5.0045271193999999E-2</c:v>
                </c:pt>
                <c:pt idx="29">
                  <c:v>5.0668098096800021E-2</c:v>
                </c:pt>
                <c:pt idx="30">
                  <c:v>3.9036694408799991E-2</c:v>
                </c:pt>
                <c:pt idx="31">
                  <c:v>4.829110023329998E-2</c:v>
                </c:pt>
                <c:pt idx="32">
                  <c:v>7.5188569584000026E-2</c:v>
                </c:pt>
                <c:pt idx="33">
                  <c:v>8.3455345459199998E-2</c:v>
                </c:pt>
                <c:pt idx="34">
                  <c:v>9.0223335318300013E-2</c:v>
                </c:pt>
                <c:pt idx="35">
                  <c:v>0.12636129778800004</c:v>
                </c:pt>
                <c:pt idx="36">
                  <c:v>0.16043872048749996</c:v>
                </c:pt>
                <c:pt idx="37">
                  <c:v>0.17582992821369992</c:v>
                </c:pt>
                <c:pt idx="38">
                  <c:v>0.15334961722080007</c:v>
                </c:pt>
                <c:pt idx="39">
                  <c:v>0.14588793087400009</c:v>
                </c:pt>
                <c:pt idx="40">
                  <c:v>0.10306683537333317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6CC-43B9-85C4-1FA0BB982906}"/>
            </c:ext>
          </c:extLst>
        </c:ser>
        <c:ser>
          <c:idx val="7"/>
          <c:order val="7"/>
          <c:tx>
            <c:strRef>
              <c:f>' '!$A$82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99CC00"/>
            </a:solidFill>
            <a:ln w="12700">
              <a:noFill/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'!$B$82:$BB$82</c:f>
              <c:numCache>
                <c:formatCode>0.00</c:formatCode>
                <c:ptCount val="41"/>
                <c:pt idx="21">
                  <c:v>7.2645391970330014E-3</c:v>
                </c:pt>
                <c:pt idx="22">
                  <c:v>9.7736380275999651E-3</c:v>
                </c:pt>
                <c:pt idx="23">
                  <c:v>1.051244262720008E-2</c:v>
                </c:pt>
                <c:pt idx="24">
                  <c:v>1.5912266332800018E-2</c:v>
                </c:pt>
                <c:pt idx="25">
                  <c:v>3.1376367453199938E-2</c:v>
                </c:pt>
                <c:pt idx="26">
                  <c:v>4.4589831643500055E-2</c:v>
                </c:pt>
                <c:pt idx="27">
                  <c:v>6.2844860529199742E-2</c:v>
                </c:pt>
                <c:pt idx="28">
                  <c:v>0.16110393467549999</c:v>
                </c:pt>
                <c:pt idx="29">
                  <c:v>0.24172719929319963</c:v>
                </c:pt>
                <c:pt idx="30">
                  <c:v>0.11352397710719975</c:v>
                </c:pt>
                <c:pt idx="31">
                  <c:v>0.11693153107980014</c:v>
                </c:pt>
                <c:pt idx="32">
                  <c:v>0.12868464964799975</c:v>
                </c:pt>
                <c:pt idx="33">
                  <c:v>0.11179800776320004</c:v>
                </c:pt>
                <c:pt idx="34">
                  <c:v>0.11599740015029986</c:v>
                </c:pt>
                <c:pt idx="35">
                  <c:v>0.12599985943550024</c:v>
                </c:pt>
                <c:pt idx="36">
                  <c:v>0.13462123575600005</c:v>
                </c:pt>
                <c:pt idx="37">
                  <c:v>0.18510355412409996</c:v>
                </c:pt>
                <c:pt idx="38">
                  <c:v>0.21824739031810014</c:v>
                </c:pt>
                <c:pt idx="39">
                  <c:v>0.27311656839700016</c:v>
                </c:pt>
                <c:pt idx="40">
                  <c:v>0.30395905471041662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6CC-43B9-85C4-1FA0BB982906}"/>
            </c:ext>
          </c:extLst>
        </c:ser>
        <c:ser>
          <c:idx val="8"/>
          <c:order val="8"/>
          <c:tx>
            <c:strRef>
              <c:f>' '!$A$83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noFill/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'!$B$83:$BB$83</c:f>
              <c:numCache>
                <c:formatCode>0.00</c:formatCode>
                <c:ptCount val="41"/>
                <c:pt idx="21">
                  <c:v>1.889803635687004E-2</c:v>
                </c:pt>
                <c:pt idx="22">
                  <c:v>2.2524747498000097E-2</c:v>
                </c:pt>
                <c:pt idx="23">
                  <c:v>3.7430624726399908E-2</c:v>
                </c:pt>
                <c:pt idx="24">
                  <c:v>5.1630208907199826E-2</c:v>
                </c:pt>
                <c:pt idx="25">
                  <c:v>6.2249496502900126E-2</c:v>
                </c:pt>
                <c:pt idx="26">
                  <c:v>7.1728850493300134E-2</c:v>
                </c:pt>
                <c:pt idx="27">
                  <c:v>8.7889510145200078E-2</c:v>
                </c:pt>
                <c:pt idx="28">
                  <c:v>0.12549393166549994</c:v>
                </c:pt>
                <c:pt idx="29">
                  <c:v>0.17329374923639995</c:v>
                </c:pt>
                <c:pt idx="30">
                  <c:v>0.15321788314359974</c:v>
                </c:pt>
                <c:pt idx="31">
                  <c:v>0.14835190833450029</c:v>
                </c:pt>
                <c:pt idx="32">
                  <c:v>0.14744577787199975</c:v>
                </c:pt>
                <c:pt idx="33">
                  <c:v>0.12721702104319987</c:v>
                </c:pt>
                <c:pt idx="34">
                  <c:v>0.14620379420490004</c:v>
                </c:pt>
                <c:pt idx="35">
                  <c:v>0.15848361873149996</c:v>
                </c:pt>
                <c:pt idx="36">
                  <c:v>0.13707151214049962</c:v>
                </c:pt>
                <c:pt idx="37">
                  <c:v>0.15326629970500005</c:v>
                </c:pt>
                <c:pt idx="38">
                  <c:v>0.1658219085236996</c:v>
                </c:pt>
                <c:pt idx="39">
                  <c:v>0.19785780871100012</c:v>
                </c:pt>
                <c:pt idx="40">
                  <c:v>0.20495685431333444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6CC-43B9-85C4-1FA0BB982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4144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2000629921259843E-2"/>
              <c:y val="0.1516716535433070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1443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1102834645669295"/>
              <c:y val="0.185006036745406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9.2002834645669301E-2"/>
          <c:y val="0.89669606299212601"/>
          <c:w val="0.84802645669291332"/>
          <c:h val="6.833569553805773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900464275330355"/>
          <c:y val="7.1669017868882523E-2"/>
          <c:w val="0.69302159347677428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'!$A$169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'!$B$170:$BB$170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8.61E-4</c:v>
                </c:pt>
                <c:pt idx="4">
                  <c:v>3.28E-4</c:v>
                </c:pt>
                <c:pt idx="5">
                  <c:v>7.8139999999999998E-3</c:v>
                </c:pt>
                <c:pt idx="6">
                  <c:v>0.13234799999999999</c:v>
                </c:pt>
                <c:pt idx="7">
                  <c:v>4.9423000000000002E-2</c:v>
                </c:pt>
                <c:pt idx="8">
                  <c:v>3.88E-4</c:v>
                </c:pt>
                <c:pt idx="9">
                  <c:v>0</c:v>
                </c:pt>
                <c:pt idx="10">
                  <c:v>2.0999999999999995E-5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5.45E-3</c:v>
                </c:pt>
                <c:pt idx="16">
                  <c:v>5.0473000000000004E-2</c:v>
                </c:pt>
                <c:pt idx="17">
                  <c:v>7.1794999999999998E-2</c:v>
                </c:pt>
                <c:pt idx="18">
                  <c:v>6.0286000000000006E-2</c:v>
                </c:pt>
                <c:pt idx="19">
                  <c:v>3.9019999999999999E-2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53-4DA4-9982-337585E8B1C7}"/>
            </c:ext>
          </c:extLst>
        </c:ser>
        <c:ser>
          <c:idx val="1"/>
          <c:order val="1"/>
          <c:tx>
            <c:strRef>
              <c:f>' '!$A$170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'!$B$171:$BB$171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2.0187999999999998E-2</c:v>
                </c:pt>
                <c:pt idx="3">
                  <c:v>8.652E-3</c:v>
                </c:pt>
                <c:pt idx="4">
                  <c:v>5.4384300000000038E-2</c:v>
                </c:pt>
                <c:pt idx="5">
                  <c:v>8.6640999999999996E-2</c:v>
                </c:pt>
                <c:pt idx="6">
                  <c:v>0.17255133999999997</c:v>
                </c:pt>
                <c:pt idx="7">
                  <c:v>0.21864400000000001</c:v>
                </c:pt>
                <c:pt idx="8">
                  <c:v>0.16031899999999999</c:v>
                </c:pt>
                <c:pt idx="9">
                  <c:v>0.31393099999999996</c:v>
                </c:pt>
                <c:pt idx="10">
                  <c:v>0.40052937999999999</c:v>
                </c:pt>
                <c:pt idx="11">
                  <c:v>0.47241200000000005</c:v>
                </c:pt>
                <c:pt idx="12">
                  <c:v>0.60381099999999988</c:v>
                </c:pt>
                <c:pt idx="13">
                  <c:v>0.59736498000000005</c:v>
                </c:pt>
                <c:pt idx="14">
                  <c:v>0.81130670000000005</c:v>
                </c:pt>
                <c:pt idx="15">
                  <c:v>1.1100719999999997</c:v>
                </c:pt>
                <c:pt idx="16">
                  <c:v>0.66711399999999987</c:v>
                </c:pt>
                <c:pt idx="17">
                  <c:v>0.20681500000000008</c:v>
                </c:pt>
                <c:pt idx="18">
                  <c:v>0.14372499999999999</c:v>
                </c:pt>
                <c:pt idx="19">
                  <c:v>2.264E-3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53-4DA4-9982-337585E8B1C7}"/>
            </c:ext>
          </c:extLst>
        </c:ser>
        <c:ser>
          <c:idx val="10"/>
          <c:order val="2"/>
          <c:tx>
            <c:strRef>
              <c:f>' '!$A$171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'!$B$172:$BB$172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1.3526279999999981E-3</c:v>
                </c:pt>
                <c:pt idx="3">
                  <c:v>2.3599999999999836E-4</c:v>
                </c:pt>
                <c:pt idx="4">
                  <c:v>1.5773399999999965E-3</c:v>
                </c:pt>
                <c:pt idx="5">
                  <c:v>6.801599999999991E-4</c:v>
                </c:pt>
                <c:pt idx="6">
                  <c:v>9.5579999999995113E-4</c:v>
                </c:pt>
                <c:pt idx="7">
                  <c:v>4.462000000000077E-4</c:v>
                </c:pt>
                <c:pt idx="8">
                  <c:v>3.4300000000000996E-4</c:v>
                </c:pt>
                <c:pt idx="9">
                  <c:v>8.5466000000000708E-4</c:v>
                </c:pt>
                <c:pt idx="10">
                  <c:v>1.9561600000000401E-3</c:v>
                </c:pt>
                <c:pt idx="11">
                  <c:v>1.5741999999999701E-3</c:v>
                </c:pt>
                <c:pt idx="12">
                  <c:v>1.8559999999999688E-3</c:v>
                </c:pt>
                <c:pt idx="13">
                  <c:v>1.7400000000000748E-4</c:v>
                </c:pt>
                <c:pt idx="14">
                  <c:v>1.9393999999999911E-2</c:v>
                </c:pt>
                <c:pt idx="15">
                  <c:v>6.4092999999999956E-2</c:v>
                </c:pt>
                <c:pt idx="16">
                  <c:v>0.35319099999999992</c:v>
                </c:pt>
                <c:pt idx="17">
                  <c:v>0.17393497999999991</c:v>
                </c:pt>
                <c:pt idx="18">
                  <c:v>1.272876499999992E-2</c:v>
                </c:pt>
                <c:pt idx="19">
                  <c:v>2.7084999999999901E-2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553-4DA4-9982-337585E8B1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10031"/>
        <c:axId val="1"/>
      </c:barChart>
      <c:barChart>
        <c:barDir val="col"/>
        <c:grouping val="stacked"/>
        <c:varyColors val="0"/>
        <c:ser>
          <c:idx val="12"/>
          <c:order val="3"/>
          <c:tx>
            <c:strRef>
              <c:f>' '!$A$172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'!$B$173:$BB$173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5553-4DA4-9982-337585E8B1C7}"/>
            </c:ext>
          </c:extLst>
        </c:ser>
        <c:ser>
          <c:idx val="13"/>
          <c:order val="4"/>
          <c:tx>
            <c:strRef>
              <c:f>' '!$A$173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'!$B$174:$BB$174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5553-4DA4-9982-337585E8B1C7}"/>
            </c:ext>
          </c:extLst>
        </c:ser>
        <c:ser>
          <c:idx val="19"/>
          <c:order val="5"/>
          <c:tx>
            <c:strRef>
              <c:f>' '!$A$174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'!$B$175:$BB$175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5553-4DA4-9982-337585E8B1C7}"/>
            </c:ext>
          </c:extLst>
        </c:ser>
        <c:ser>
          <c:idx val="2"/>
          <c:order val="6"/>
          <c:tx>
            <c:strRef>
              <c:f>' '!$A$175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'!$B$176:$BB$176</c:f>
              <c:numCache>
                <c:formatCode>General</c:formatCode>
                <c:ptCount val="41"/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9.9337459200000006E-2</c:v>
                </c:pt>
                <c:pt idx="25" formatCode="#,##0">
                  <c:v>3.7308292700000002E-2</c:v>
                </c:pt>
                <c:pt idx="26" formatCode="#,##0">
                  <c:v>0.7080869796</c:v>
                </c:pt>
                <c:pt idx="27" formatCode="#,##0">
                  <c:v>10.758848419600001</c:v>
                </c:pt>
                <c:pt idx="28" formatCode="#,##0">
                  <c:v>5.3260521755000001</c:v>
                </c:pt>
                <c:pt idx="29" formatCode="#,##0">
                  <c:v>4.3965153600000008E-2</c:v>
                </c:pt>
                <c:pt idx="30" formatCode="#,##0">
                  <c:v>0</c:v>
                </c:pt>
                <c:pt idx="31" formatCode="#,##0">
                  <c:v>7.6174722000000002E-3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0.524655922</c:v>
                </c:pt>
                <c:pt idx="37" formatCode="#,##0">
                  <c:v>4.9626035114999993</c:v>
                </c:pt>
                <c:pt idx="38" formatCode="#,##0">
                  <c:v>7.8618963566</c:v>
                </c:pt>
                <c:pt idx="39" formatCode="#,##0">
                  <c:v>7.5041212399999999</c:v>
                </c:pt>
                <c:pt idx="40" formatCode="#,##0">
                  <c:v>4.5739177604166663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553-4DA4-9982-337585E8B1C7}"/>
            </c:ext>
          </c:extLst>
        </c:ser>
        <c:ser>
          <c:idx val="3"/>
          <c:order val="7"/>
          <c:tx>
            <c:strRef>
              <c:f>' '!$A$176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'!$B$177:$BB$177</c:f>
              <c:numCache>
                <c:formatCode>General</c:formatCode>
                <c:ptCount val="41"/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0.54967728000000005</c:v>
                </c:pt>
                <c:pt idx="24" formatCode="#,##0">
                  <c:v>0.49598255840000005</c:v>
                </c:pt>
                <c:pt idx="25" formatCode="#,##0">
                  <c:v>3.5707803887000003</c:v>
                </c:pt>
                <c:pt idx="26" formatCode="#,##0">
                  <c:v>6.1955134956000002</c:v>
                </c:pt>
                <c:pt idx="27" formatCode="#,##0">
                  <c:v>14.368667029600001</c:v>
                </c:pt>
                <c:pt idx="28" formatCode="#,##0">
                  <c:v>17.091471237500002</c:v>
                </c:pt>
                <c:pt idx="29" formatCode="#,##0">
                  <c:v>14.497322608000001</c:v>
                </c:pt>
                <c:pt idx="30" formatCode="#,##0">
                  <c:v>19.936329709999999</c:v>
                </c:pt>
                <c:pt idx="31" formatCode="#,##0">
                  <c:v>26.8993200078</c:v>
                </c:pt>
                <c:pt idx="32" formatCode="#,##0">
                  <c:v>43.202195519999997</c:v>
                </c:pt>
                <c:pt idx="33" formatCode="#,##0">
                  <c:v>51.115752582399999</c:v>
                </c:pt>
                <c:pt idx="34" formatCode="#,##0">
                  <c:v>49.8654973533</c:v>
                </c:pt>
                <c:pt idx="35" formatCode="#,##0">
                  <c:v>70.9784908755</c:v>
                </c:pt>
                <c:pt idx="36" formatCode="#,##0">
                  <c:v>77.650454454999988</c:v>
                </c:pt>
                <c:pt idx="37" formatCode="#,##0">
                  <c:v>50.092973131699999</c:v>
                </c:pt>
                <c:pt idx="38" formatCode="#,##0">
                  <c:v>9.0697252789</c:v>
                </c:pt>
                <c:pt idx="39" formatCode="#,##0">
                  <c:v>6.1246423800000001</c:v>
                </c:pt>
                <c:pt idx="40" formatCode="#,##0">
                  <c:v>0.44744035958333334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553-4DA4-9982-337585E8B1C7}"/>
            </c:ext>
          </c:extLst>
        </c:ser>
        <c:ser>
          <c:idx val="4"/>
          <c:order val="8"/>
          <c:tx>
            <c:strRef>
              <c:f>' '!$A$177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'!$B$178:$BB$178</c:f>
              <c:numCache>
                <c:formatCode>General</c:formatCode>
                <c:ptCount val="41"/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0.45104754880000031</c:v>
                </c:pt>
                <c:pt idx="24" formatCode="#,##0">
                  <c:v>0.18369556799999998</c:v>
                </c:pt>
                <c:pt idx="25" formatCode="#,##0">
                  <c:v>0.40119755479999997</c:v>
                </c:pt>
                <c:pt idx="26" formatCode="#,##0">
                  <c:v>0.55546950029999831</c:v>
                </c:pt>
                <c:pt idx="27" formatCode="#,##0">
                  <c:v>0.95545635359999892</c:v>
                </c:pt>
                <c:pt idx="28" formatCode="#,##0">
                  <c:v>0.25884907600000062</c:v>
                </c:pt>
                <c:pt idx="29" formatCode="#,##0">
                  <c:v>0.17269692360000022</c:v>
                </c:pt>
                <c:pt idx="30" formatCode="#,##0">
                  <c:v>0.39564059920000005</c:v>
                </c:pt>
                <c:pt idx="31" formatCode="#,##0">
                  <c:v>0.99320781150000315</c:v>
                </c:pt>
                <c:pt idx="32" formatCode="#,##0">
                  <c:v>1.1054108639999995</c:v>
                </c:pt>
                <c:pt idx="33" formatCode="#,##0">
                  <c:v>0.43434848160000428</c:v>
                </c:pt>
                <c:pt idx="34" formatCode="#,##0">
                  <c:v>0.10411241519999948</c:v>
                </c:pt>
                <c:pt idx="35" formatCode="#,##0">
                  <c:v>1.5985960065000029</c:v>
                </c:pt>
                <c:pt idx="36" formatCode="#,##0">
                  <c:v>4.4903240200000027</c:v>
                </c:pt>
                <c:pt idx="37" formatCode="#,##0">
                  <c:v>28.982290342400006</c:v>
                </c:pt>
                <c:pt idx="38" formatCode="#,##0">
                  <c:v>30.723261325899976</c:v>
                </c:pt>
                <c:pt idx="39" formatCode="#,##0">
                  <c:v>2.0377836129999949</c:v>
                </c:pt>
                <c:pt idx="40" formatCode="#,##0">
                  <c:v>1.8129334545833329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553-4DA4-9982-337585E8B1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4100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9000629921259844E-2"/>
              <c:y val="0.2100068241469816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1003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902803149606303"/>
              <c:y val="0.1583385826771653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9300913385826771"/>
          <c:y val="0.90836325459317591"/>
          <c:w val="0.45001401574803152"/>
          <c:h val="6.5002099737532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400542173875719"/>
          <c:y val="7.3335739214670487E-2"/>
          <c:w val="0.65302034710004853"/>
          <c:h val="0.640020996782578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'!$A$183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'!$B$183:$BB$183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'!$B$184:$BB$184</c:f>
              <c:numCache>
                <c:formatCode>0.00</c:formatCode>
                <c:ptCount val="41"/>
                <c:pt idx="0">
                  <c:v>2.1475999999999999E-3</c:v>
                </c:pt>
                <c:pt idx="1">
                  <c:v>2.7124999999999996E-3</c:v>
                </c:pt>
                <c:pt idx="2">
                  <c:v>1.6143799999999999E-3</c:v>
                </c:pt>
                <c:pt idx="3">
                  <c:v>5.7429199999999994E-3</c:v>
                </c:pt>
                <c:pt idx="4">
                  <c:v>9.6361600000000013E-3</c:v>
                </c:pt>
                <c:pt idx="5">
                  <c:v>1.118296E-2</c:v>
                </c:pt>
                <c:pt idx="6">
                  <c:v>1.8649160000000001E-2</c:v>
                </c:pt>
                <c:pt idx="7">
                  <c:v>1.93773E-2</c:v>
                </c:pt>
                <c:pt idx="8">
                  <c:v>9.5983199999999987E-3</c:v>
                </c:pt>
                <c:pt idx="9">
                  <c:v>1.3231980000000001E-2</c:v>
                </c:pt>
                <c:pt idx="10">
                  <c:v>1.2195000000000001E-2</c:v>
                </c:pt>
                <c:pt idx="11">
                  <c:v>1.8262899999999999E-2</c:v>
                </c:pt>
                <c:pt idx="12">
                  <c:v>1.0338999999999999E-2</c:v>
                </c:pt>
                <c:pt idx="13">
                  <c:v>1.2714000000000001E-2</c:v>
                </c:pt>
                <c:pt idx="14">
                  <c:v>2.6512000000000001E-2</c:v>
                </c:pt>
                <c:pt idx="15">
                  <c:v>8.6545999999999998E-2</c:v>
                </c:pt>
                <c:pt idx="16">
                  <c:v>0.19110537999999996</c:v>
                </c:pt>
                <c:pt idx="17">
                  <c:v>0.19464300000000004</c:v>
                </c:pt>
                <c:pt idx="18">
                  <c:v>0.27897327999999993</c:v>
                </c:pt>
                <c:pt idx="19">
                  <c:v>0.217639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C8-4071-8D89-2F2E29071B6E}"/>
            </c:ext>
          </c:extLst>
        </c:ser>
        <c:ser>
          <c:idx val="1"/>
          <c:order val="1"/>
          <c:tx>
            <c:strRef>
              <c:f>' '!$A$184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'!$B$183:$BB$183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'!$B$185:$BB$185</c:f>
              <c:numCache>
                <c:formatCode>0.00</c:formatCode>
                <c:ptCount val="41"/>
                <c:pt idx="0">
                  <c:v>2.2105999999999996E-3</c:v>
                </c:pt>
                <c:pt idx="1">
                  <c:v>4.4822400000000002E-3</c:v>
                </c:pt>
                <c:pt idx="2">
                  <c:v>4.2883060000000021E-3</c:v>
                </c:pt>
                <c:pt idx="3">
                  <c:v>4.049070000000001E-3</c:v>
                </c:pt>
                <c:pt idx="4">
                  <c:v>4.8276399999999959E-3</c:v>
                </c:pt>
                <c:pt idx="5">
                  <c:v>5.8193499999999992E-3</c:v>
                </c:pt>
                <c:pt idx="6">
                  <c:v>8.943905000000002E-3</c:v>
                </c:pt>
                <c:pt idx="7">
                  <c:v>5.7211840000000007E-3</c:v>
                </c:pt>
                <c:pt idx="8">
                  <c:v>6.8019200000000255E-3</c:v>
                </c:pt>
                <c:pt idx="9">
                  <c:v>1.0274782E-2</c:v>
                </c:pt>
                <c:pt idx="10">
                  <c:v>4.9167199999999925E-3</c:v>
                </c:pt>
                <c:pt idx="11">
                  <c:v>4.4360854545454596E-3</c:v>
                </c:pt>
                <c:pt idx="12">
                  <c:v>1.0561899999999997E-2</c:v>
                </c:pt>
                <c:pt idx="13">
                  <c:v>8.6603185000000017E-3</c:v>
                </c:pt>
                <c:pt idx="14">
                  <c:v>9.2499590000000229E-3</c:v>
                </c:pt>
                <c:pt idx="15">
                  <c:v>9.8381693406593557E-3</c:v>
                </c:pt>
                <c:pt idx="16">
                  <c:v>1.6035910000000014E-2</c:v>
                </c:pt>
                <c:pt idx="17">
                  <c:v>2.8096452252747345E-2</c:v>
                </c:pt>
                <c:pt idx="18">
                  <c:v>4.7368215277777792E-2</c:v>
                </c:pt>
                <c:pt idx="19">
                  <c:v>6.7726539999999918E-2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C8-4071-8D89-2F2E29071B6E}"/>
            </c:ext>
          </c:extLst>
        </c:ser>
        <c:ser>
          <c:idx val="4"/>
          <c:order val="2"/>
          <c:tx>
            <c:strRef>
              <c:f>' '!$A$185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'!$B$183:$BB$183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'!$B$186:$BB$186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2-E0C8-4071-8D89-2F2E29071B6E}"/>
            </c:ext>
          </c:extLst>
        </c:ser>
        <c:ser>
          <c:idx val="10"/>
          <c:order val="3"/>
          <c:tx>
            <c:strRef>
              <c:f>' '!$A$186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'!$B$183:$BB$183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'!$B$187:$BB$187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E0C8-4071-8D89-2F2E29071B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03231"/>
        <c:axId val="1"/>
      </c:barChart>
      <c:barChart>
        <c:barDir val="col"/>
        <c:grouping val="stacked"/>
        <c:varyColors val="0"/>
        <c:ser>
          <c:idx val="11"/>
          <c:order val="4"/>
          <c:tx>
            <c:strRef>
              <c:f>' '!$A$187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'!$B$183:$BB$183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'!$B$188:$BB$188</c:f>
              <c:numCache>
                <c:formatCode>#,##0</c:formatCode>
                <c:ptCount val="41"/>
                <c:pt idx="21">
                  <c:v>0.231544237422</c:v>
                </c:pt>
                <c:pt idx="22">
                  <c:v>0.26038405719999996</c:v>
                </c:pt>
                <c:pt idx="23">
                  <c:v>0.22419608639999999</c:v>
                </c:pt>
                <c:pt idx="24">
                  <c:v>0.53952470880000003</c:v>
                </c:pt>
                <c:pt idx="25">
                  <c:v>1.5844810639</c:v>
                </c:pt>
                <c:pt idx="26">
                  <c:v>1.8686108298000002</c:v>
                </c:pt>
                <c:pt idx="27">
                  <c:v>3.1111520476000001</c:v>
                </c:pt>
                <c:pt idx="28">
                  <c:v>3.9297346965000002</c:v>
                </c:pt>
                <c:pt idx="29">
                  <c:v>3.0404333476000005</c:v>
                </c:pt>
                <c:pt idx="30">
                  <c:v>3.9434748011999998</c:v>
                </c:pt>
                <c:pt idx="31">
                  <c:v>3.241389528</c:v>
                </c:pt>
                <c:pt idx="32">
                  <c:v>6.4441874399999994</c:v>
                </c:pt>
                <c:pt idx="33">
                  <c:v>3.7055726224000001</c:v>
                </c:pt>
                <c:pt idx="34">
                  <c:v>5.3275576053</c:v>
                </c:pt>
                <c:pt idx="35">
                  <c:v>8.5280028520000002</c:v>
                </c:pt>
                <c:pt idx="36">
                  <c:v>15.893981372499999</c:v>
                </c:pt>
                <c:pt idx="37">
                  <c:v>33.670968203999998</c:v>
                </c:pt>
                <c:pt idx="38">
                  <c:v>36.886234613799999</c:v>
                </c:pt>
                <c:pt idx="39">
                  <c:v>57.090862719999997</c:v>
                </c:pt>
                <c:pt idx="40">
                  <c:v>45.301195484583332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0C8-4071-8D89-2F2E29071B6E}"/>
            </c:ext>
          </c:extLst>
        </c:ser>
        <c:ser>
          <c:idx val="12"/>
          <c:order val="5"/>
          <c:tx>
            <c:strRef>
              <c:f>' '!$A$188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'!$B$183:$BB$183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'!$B$189:$BB$189</c:f>
              <c:numCache>
                <c:formatCode>General</c:formatCode>
                <c:ptCount val="41"/>
                <c:pt idx="21" formatCode="#,##0">
                  <c:v>0.80238410409099958</c:v>
                </c:pt>
                <c:pt idx="22" formatCode="#,##0">
                  <c:v>1.7907892215999994</c:v>
                </c:pt>
                <c:pt idx="23" formatCode="#,##0">
                  <c:v>2.3140966623999994</c:v>
                </c:pt>
                <c:pt idx="24" formatCode="#,##0">
                  <c:v>2.1525616112000003</c:v>
                </c:pt>
                <c:pt idx="25" formatCode="#,##0">
                  <c:v>3.4748085281000023</c:v>
                </c:pt>
                <c:pt idx="26" formatCode="#,##0">
                  <c:v>3.2194857123000005</c:v>
                </c:pt>
                <c:pt idx="27" formatCode="#,##0">
                  <c:v>3.6292778987999919</c:v>
                </c:pt>
                <c:pt idx="28" formatCode="#,##0">
                  <c:v>3.7487067220000001</c:v>
                </c:pt>
                <c:pt idx="29" formatCode="#,##0">
                  <c:v>5.2507015803999977</c:v>
                </c:pt>
                <c:pt idx="30" formatCode="#,##0">
                  <c:v>4.6641177483999892</c:v>
                </c:pt>
                <c:pt idx="31" formatCode="#,##0">
                  <c:v>3.0639273489000045</c:v>
                </c:pt>
                <c:pt idx="32" formatCode="#,##0">
                  <c:v>2.2176230399999968</c:v>
                </c:pt>
                <c:pt idx="33" formatCode="#,##0">
                  <c:v>4.5596254351999992</c:v>
                </c:pt>
                <c:pt idx="34" formatCode="#,##0">
                  <c:v>4.9602688941000013</c:v>
                </c:pt>
                <c:pt idx="35" formatCode="#,##0">
                  <c:v>5.9409802609999964</c:v>
                </c:pt>
                <c:pt idx="36" formatCode="#,##0">
                  <c:v>5.0729502075000017</c:v>
                </c:pt>
                <c:pt idx="37" formatCode="#,##0">
                  <c:v>7.1145355497999816</c:v>
                </c:pt>
                <c:pt idx="38" formatCode="#,##0">
                  <c:v>9.368258671199996</c:v>
                </c:pt>
                <c:pt idx="39" formatCode="#,##0">
                  <c:v>14.712576767999998</c:v>
                </c:pt>
                <c:pt idx="40" formatCode="#,##0">
                  <c:v>13.709510637500017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0C8-4071-8D89-2F2E29071B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4032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2000944881889766E-2"/>
              <c:y val="0.2100068241469816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0323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)</a:t>
                </a:r>
              </a:p>
            </c:rich>
          </c:tx>
          <c:layout>
            <c:manualLayout>
              <c:xMode val="edge"/>
              <c:yMode val="edge"/>
              <c:x val="0.8840275590551181"/>
              <c:y val="0.1583385826771653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5101086614173227"/>
          <c:y val="0.9100299212598425"/>
          <c:w val="0.32201007874015752"/>
          <c:h val="6.166876640419949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00526594166645"/>
          <c:y val="7.6669181906246414E-2"/>
          <c:w val="0.68402131304201097"/>
          <c:h val="0.6450211608199426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'!$A$228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'!$B$229:$BB$229</c:f>
              <c:numCache>
                <c:formatCode>#,##0.00</c:formatCode>
                <c:ptCount val="41"/>
                <c:pt idx="0">
                  <c:v>1.9383999999999996E-5</c:v>
                </c:pt>
                <c:pt idx="1">
                  <c:v>1.1670139999999998E-4</c:v>
                </c:pt>
                <c:pt idx="2">
                  <c:v>1.2035099999999999E-4</c:v>
                </c:pt>
                <c:pt idx="3">
                  <c:v>6.214046999999999E-4</c:v>
                </c:pt>
                <c:pt idx="4">
                  <c:v>1.7803599999999995E-3</c:v>
                </c:pt>
                <c:pt idx="5">
                  <c:v>5.1862960999999996E-3</c:v>
                </c:pt>
                <c:pt idx="6">
                  <c:v>1.0395010799999998E-2</c:v>
                </c:pt>
                <c:pt idx="7">
                  <c:v>5.9513471500000005E-2</c:v>
                </c:pt>
                <c:pt idx="8">
                  <c:v>0.12612772570000003</c:v>
                </c:pt>
                <c:pt idx="9">
                  <c:v>8.4604115761904783E-2</c:v>
                </c:pt>
                <c:pt idx="10">
                  <c:v>9.5340226999999986E-2</c:v>
                </c:pt>
                <c:pt idx="11">
                  <c:v>7.9994827922222234E-2</c:v>
                </c:pt>
                <c:pt idx="12">
                  <c:v>8.2910323451612922E-2</c:v>
                </c:pt>
                <c:pt idx="13">
                  <c:v>8.2094498293706283E-2</c:v>
                </c:pt>
                <c:pt idx="14">
                  <c:v>8.6141821977777769E-2</c:v>
                </c:pt>
                <c:pt idx="15">
                  <c:v>8.6379738381443569E-2</c:v>
                </c:pt>
                <c:pt idx="16">
                  <c:v>9.6842122000000003E-2</c:v>
                </c:pt>
                <c:pt idx="17">
                  <c:v>9.7338933552380949E-2</c:v>
                </c:pt>
                <c:pt idx="18">
                  <c:v>8.3147639777777754E-2</c:v>
                </c:pt>
                <c:pt idx="19">
                  <c:v>7.934932649999997E-2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2B-4A35-8B2A-B5840F069447}"/>
            </c:ext>
          </c:extLst>
        </c:ser>
        <c:ser>
          <c:idx val="10"/>
          <c:order val="1"/>
          <c:tx>
            <c:strRef>
              <c:f>' '!$A$229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'!$B$230:$BB$230</c:f>
              <c:numCache>
                <c:formatCode>0.00</c:formatCode>
                <c:ptCount val="41"/>
                <c:pt idx="0">
                  <c:v>1.3115725999999954E-3</c:v>
                </c:pt>
                <c:pt idx="1">
                  <c:v>3.3044366999999916E-3</c:v>
                </c:pt>
                <c:pt idx="2">
                  <c:v>3.7376934000000034E-3</c:v>
                </c:pt>
                <c:pt idx="3">
                  <c:v>5.1753426000000092E-3</c:v>
                </c:pt>
                <c:pt idx="4">
                  <c:v>5.47259799999999E-3</c:v>
                </c:pt>
                <c:pt idx="5">
                  <c:v>5.3675632999999837E-3</c:v>
                </c:pt>
                <c:pt idx="6">
                  <c:v>5.8675668999999767E-3</c:v>
                </c:pt>
                <c:pt idx="7">
                  <c:v>1.1010340700000017E-2</c:v>
                </c:pt>
                <c:pt idx="8">
                  <c:v>2.1517388499999845E-2</c:v>
                </c:pt>
                <c:pt idx="9">
                  <c:v>8.1401945175824664E-3</c:v>
                </c:pt>
                <c:pt idx="10">
                  <c:v>8.6506975457876223E-3</c:v>
                </c:pt>
                <c:pt idx="11">
                  <c:v>9.3855919846206476E-3</c:v>
                </c:pt>
                <c:pt idx="12">
                  <c:v>7.9085949004524814E-3</c:v>
                </c:pt>
                <c:pt idx="13">
                  <c:v>1.0769391799827943E-2</c:v>
                </c:pt>
                <c:pt idx="14">
                  <c:v>1.123091985100208E-2</c:v>
                </c:pt>
                <c:pt idx="15">
                  <c:v>1.9974896530698921E-2</c:v>
                </c:pt>
                <c:pt idx="16">
                  <c:v>4.3147274607892055E-2</c:v>
                </c:pt>
                <c:pt idx="17">
                  <c:v>0.11207943004857658</c:v>
                </c:pt>
                <c:pt idx="18">
                  <c:v>9.2619215490041817E-2</c:v>
                </c:pt>
                <c:pt idx="19">
                  <c:v>0.10486422534036212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2B-4A35-8B2A-B5840F069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83561903"/>
        <c:axId val="1"/>
      </c:barChart>
      <c:barChart>
        <c:barDir val="col"/>
        <c:grouping val="stacked"/>
        <c:varyColors val="0"/>
        <c:ser>
          <c:idx val="11"/>
          <c:order val="2"/>
          <c:tx>
            <c:strRef>
              <c:f>' '!$A$230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'!$B$231:$BB$231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2-C32B-4A35-8B2A-B5840F069447}"/>
            </c:ext>
          </c:extLst>
        </c:ser>
        <c:ser>
          <c:idx val="12"/>
          <c:order val="3"/>
          <c:tx>
            <c:strRef>
              <c:f>' '!$A$231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'!$B$232:$BB$232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C32B-4A35-8B2A-B5840F069447}"/>
            </c:ext>
          </c:extLst>
        </c:ser>
        <c:ser>
          <c:idx val="13"/>
          <c:order val="4"/>
          <c:tx>
            <c:strRef>
              <c:f>' '!$A$232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'!$B$233:$BB$233</c:f>
              <c:numCache>
                <c:formatCode>#,##0</c:formatCode>
                <c:ptCount val="41"/>
                <c:pt idx="21">
                  <c:v>2.0494972469999998E-3</c:v>
                </c:pt>
                <c:pt idx="22">
                  <c:v>1.5187584799999999E-2</c:v>
                </c:pt>
                <c:pt idx="23">
                  <c:v>2.5538764799999999E-2</c:v>
                </c:pt>
                <c:pt idx="24">
                  <c:v>0.12076012480000001</c:v>
                </c:pt>
                <c:pt idx="25">
                  <c:v>0.27078832270000003</c:v>
                </c:pt>
                <c:pt idx="26">
                  <c:v>1.4629359459000002</c:v>
                </c:pt>
                <c:pt idx="27">
                  <c:v>2.4963864312000004</c:v>
                </c:pt>
                <c:pt idx="28">
                  <c:v>25.763793774</c:v>
                </c:pt>
                <c:pt idx="29">
                  <c:v>57.222966862000007</c:v>
                </c:pt>
                <c:pt idx="30">
                  <c:v>25.3536366688</c:v>
                </c:pt>
                <c:pt idx="31">
                  <c:v>30.874269722400005</c:v>
                </c:pt>
                <c:pt idx="32">
                  <c:v>25.385838575999998</c:v>
                </c:pt>
                <c:pt idx="33">
                  <c:v>25.355985388799997</c:v>
                </c:pt>
                <c:pt idx="34">
                  <c:v>28.758297563399999</c:v>
                </c:pt>
                <c:pt idx="35">
                  <c:v>34.32610449700001</c:v>
                </c:pt>
                <c:pt idx="36">
                  <c:v>33.419549064999998</c:v>
                </c:pt>
                <c:pt idx="37">
                  <c:v>35.696899601499993</c:v>
                </c:pt>
                <c:pt idx="38">
                  <c:v>36.928666145800001</c:v>
                </c:pt>
                <c:pt idx="39">
                  <c:v>33.897892243000001</c:v>
                </c:pt>
                <c:pt idx="40">
                  <c:v>33.610028255833328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32B-4A35-8B2A-B5840F069447}"/>
            </c:ext>
          </c:extLst>
        </c:ser>
        <c:ser>
          <c:idx val="4"/>
          <c:order val="5"/>
          <c:tx>
            <c:strRef>
              <c:f>' '!$A$233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'!$B$234:$BB$234</c:f>
              <c:numCache>
                <c:formatCode>General</c:formatCode>
                <c:ptCount val="41"/>
                <c:pt idx="21" formatCode="#,##0">
                  <c:v>0.60083796488999952</c:v>
                </c:pt>
                <c:pt idx="22" formatCode="#,##0">
                  <c:v>0.95301333360000251</c:v>
                </c:pt>
                <c:pt idx="23" formatCode="#,##0">
                  <c:v>0.97426409920000279</c:v>
                </c:pt>
                <c:pt idx="24" formatCode="#,##0">
                  <c:v>1.3902390751999911</c:v>
                </c:pt>
                <c:pt idx="25" formatCode="#,##0">
                  <c:v>2.0999146629999994</c:v>
                </c:pt>
                <c:pt idx="26" formatCode="#,##0">
                  <c:v>2.3790190281000072</c:v>
                </c:pt>
                <c:pt idx="27" formatCode="#,##0">
                  <c:v>2.9344564820000203</c:v>
                </c:pt>
                <c:pt idx="28" formatCode="#,##0">
                  <c:v>10.348216533499958</c:v>
                </c:pt>
                <c:pt idx="29" formatCode="#,##0">
                  <c:v>18.730142340400008</c:v>
                </c:pt>
                <c:pt idx="30" formatCode="#,##0">
                  <c:v>7.2929558900000231</c:v>
                </c:pt>
                <c:pt idx="31" formatCode="#,##0">
                  <c:v>5.5208325761999895</c:v>
                </c:pt>
                <c:pt idx="32" formatCode="#,##0">
                  <c:v>5.9831333759999907</c:v>
                </c:pt>
                <c:pt idx="33" formatCode="#,##0">
                  <c:v>4.8064907616000276</c:v>
                </c:pt>
                <c:pt idx="34" formatCode="#,##0">
                  <c:v>7.2376177442999747</c:v>
                </c:pt>
                <c:pt idx="35" formatCode="#,##0">
                  <c:v>6.1298942894999797</c:v>
                </c:pt>
                <c:pt idx="36" formatCode="#,##0">
                  <c:v>8.7864078750000374</c:v>
                </c:pt>
                <c:pt idx="37" formatCode="#,##0">
                  <c:v>15.544951605800009</c:v>
                </c:pt>
                <c:pt idx="38" formatCode="#,##0">
                  <c:v>21.233611870900013</c:v>
                </c:pt>
                <c:pt idx="39" formatCode="#,##0">
                  <c:v>33.136934970000027</c:v>
                </c:pt>
                <c:pt idx="40" formatCode="#,##0">
                  <c:v>40.197099036666643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32B-4A35-8B2A-B5840F069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48356190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3000787401574803E-2"/>
              <c:y val="0.1633385826771653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8356190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102834645669295"/>
              <c:y val="0.148338320209973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5001086614173227"/>
          <c:y val="0.91669685039370075"/>
          <c:w val="0.30000929133858267"/>
          <c:h val="6.5002099737532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800492318806686"/>
          <c:y val="7.1669017868882523E-2"/>
          <c:w val="0.67602106376666582"/>
          <c:h val="0.6483546035115186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'!$A$113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'!$B$113:$BB$113</c:f>
              <c:numCache>
                <c:formatCode>0.00</c:formatCode>
                <c:ptCount val="41"/>
                <c:pt idx="0">
                  <c:v>2.5759999999999996E-6</c:v>
                </c:pt>
                <c:pt idx="1">
                  <c:v>1.0191999999999999E-6</c:v>
                </c:pt>
                <c:pt idx="2">
                  <c:v>1.4799999999999998E-7</c:v>
                </c:pt>
                <c:pt idx="3">
                  <c:v>1.3169800000000003E-4</c:v>
                </c:pt>
                <c:pt idx="4">
                  <c:v>1.1069939999999998E-3</c:v>
                </c:pt>
                <c:pt idx="5">
                  <c:v>9.6855641999999999E-3</c:v>
                </c:pt>
                <c:pt idx="6">
                  <c:v>1.4957891519999999E-2</c:v>
                </c:pt>
                <c:pt idx="7">
                  <c:v>4.17305751E-2</c:v>
                </c:pt>
                <c:pt idx="8">
                  <c:v>6.7590304399999995E-2</c:v>
                </c:pt>
                <c:pt idx="9">
                  <c:v>2.187792436111111E-2</c:v>
                </c:pt>
                <c:pt idx="10">
                  <c:v>1.4570758799999998E-2</c:v>
                </c:pt>
                <c:pt idx="11">
                  <c:v>3.9149366600000006E-2</c:v>
                </c:pt>
                <c:pt idx="12">
                  <c:v>2.8566321999999998E-2</c:v>
                </c:pt>
                <c:pt idx="13">
                  <c:v>3.5317097614155843E-2</c:v>
                </c:pt>
                <c:pt idx="14">
                  <c:v>4.7497754122857144E-2</c:v>
                </c:pt>
                <c:pt idx="15">
                  <c:v>3.7068058000000001E-2</c:v>
                </c:pt>
                <c:pt idx="16">
                  <c:v>3.8967808600000001E-2</c:v>
                </c:pt>
                <c:pt idx="17">
                  <c:v>5.8010589142857144E-2</c:v>
                </c:pt>
                <c:pt idx="18">
                  <c:v>8.4028030399999995E-2</c:v>
                </c:pt>
                <c:pt idx="19">
                  <c:v>6.0926077297297293E-2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6E-41CD-BCE5-C0442602BF49}"/>
            </c:ext>
          </c:extLst>
        </c:ser>
        <c:ser>
          <c:idx val="1"/>
          <c:order val="1"/>
          <c:tx>
            <c:strRef>
              <c:f>' '!$A$114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'!$B$114:$BB$114</c:f>
              <c:numCache>
                <c:formatCode>0.00</c:formatCode>
                <c:ptCount val="41"/>
                <c:pt idx="0">
                  <c:v>1.5439745999999997E-2</c:v>
                </c:pt>
                <c:pt idx="1">
                  <c:v>1.3912670799999999E-2</c:v>
                </c:pt>
                <c:pt idx="2">
                  <c:v>1.4023037999999998E-2</c:v>
                </c:pt>
                <c:pt idx="3">
                  <c:v>9.3571455600000002E-3</c:v>
                </c:pt>
                <c:pt idx="4">
                  <c:v>8.7319703999999988E-3</c:v>
                </c:pt>
                <c:pt idx="5">
                  <c:v>1.971645E-2</c:v>
                </c:pt>
                <c:pt idx="6">
                  <c:v>0.14281403398</c:v>
                </c:pt>
                <c:pt idx="7">
                  <c:v>5.517176E-2</c:v>
                </c:pt>
                <c:pt idx="8">
                  <c:v>1.3676580000000001E-2</c:v>
                </c:pt>
                <c:pt idx="9">
                  <c:v>8.3437800000000003E-3</c:v>
                </c:pt>
                <c:pt idx="10">
                  <c:v>8.9408000000000005E-3</c:v>
                </c:pt>
                <c:pt idx="11">
                  <c:v>1.033764E-2</c:v>
                </c:pt>
                <c:pt idx="12">
                  <c:v>9.1696E-3</c:v>
                </c:pt>
                <c:pt idx="13">
                  <c:v>1.454816368E-2</c:v>
                </c:pt>
                <c:pt idx="14">
                  <c:v>1.1330539999999998E-2</c:v>
                </c:pt>
                <c:pt idx="15">
                  <c:v>2.2339139999999997E-2</c:v>
                </c:pt>
                <c:pt idx="16">
                  <c:v>8.1670179999999995E-2</c:v>
                </c:pt>
                <c:pt idx="17">
                  <c:v>0.10981373999999999</c:v>
                </c:pt>
                <c:pt idx="18">
                  <c:v>0.10796394000000001</c:v>
                </c:pt>
                <c:pt idx="19">
                  <c:v>9.2715281999999996E-2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6E-41CD-BCE5-C0442602BF49}"/>
            </c:ext>
          </c:extLst>
        </c:ser>
        <c:ser>
          <c:idx val="2"/>
          <c:order val="2"/>
          <c:tx>
            <c:strRef>
              <c:f>' '!$A$115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'!$B$115:$BB$115</c:f>
              <c:numCache>
                <c:formatCode>0.00</c:formatCode>
                <c:ptCount val="41"/>
                <c:pt idx="0">
                  <c:v>5.3984979999999998E-3</c:v>
                </c:pt>
                <c:pt idx="1">
                  <c:v>2.5285413999999999E-2</c:v>
                </c:pt>
                <c:pt idx="2">
                  <c:v>3.3707989599999995E-2</c:v>
                </c:pt>
                <c:pt idx="3">
                  <c:v>3.4545240899999996E-2</c:v>
                </c:pt>
                <c:pt idx="4">
                  <c:v>0.16241457520000002</c:v>
                </c:pt>
                <c:pt idx="5">
                  <c:v>0.18624754910000002</c:v>
                </c:pt>
                <c:pt idx="6">
                  <c:v>0.25251622079999997</c:v>
                </c:pt>
                <c:pt idx="7">
                  <c:v>0.30980925199999998</c:v>
                </c:pt>
                <c:pt idx="8">
                  <c:v>0.19938275439999997</c:v>
                </c:pt>
                <c:pt idx="9">
                  <c:v>0.34569630359999998</c:v>
                </c:pt>
                <c:pt idx="10">
                  <c:v>0.45266374599999998</c:v>
                </c:pt>
                <c:pt idx="11">
                  <c:v>0.53355937800000008</c:v>
                </c:pt>
                <c:pt idx="12">
                  <c:v>0.66094037999999988</c:v>
                </c:pt>
                <c:pt idx="13">
                  <c:v>0.76165766000000001</c:v>
                </c:pt>
                <c:pt idx="14">
                  <c:v>1.03833894</c:v>
                </c:pt>
                <c:pt idx="15">
                  <c:v>1.8252611199999997</c:v>
                </c:pt>
                <c:pt idx="16">
                  <c:v>1.6431797795999996</c:v>
                </c:pt>
                <c:pt idx="17">
                  <c:v>0.83619336</c:v>
                </c:pt>
                <c:pt idx="18">
                  <c:v>0.89475266959999988</c:v>
                </c:pt>
                <c:pt idx="19">
                  <c:v>0.42712093600000001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A6E-41CD-BCE5-C0442602BF49}"/>
            </c:ext>
          </c:extLst>
        </c:ser>
        <c:ser>
          <c:idx val="12"/>
          <c:order val="3"/>
          <c:tx>
            <c:strRef>
              <c:f>' '!$A$116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'!$B$116:$BB$116</c:f>
              <c:numCache>
                <c:formatCode>0.00</c:formatCode>
                <c:ptCount val="41"/>
                <c:pt idx="0">
                  <c:v>8.4927660999999932E-3</c:v>
                </c:pt>
                <c:pt idx="1">
                  <c:v>1.5431386599999986E-2</c:v>
                </c:pt>
                <c:pt idx="2">
                  <c:v>7.2761805419999992E-2</c:v>
                </c:pt>
                <c:pt idx="3">
                  <c:v>2.190714333999999E-2</c:v>
                </c:pt>
                <c:pt idx="4">
                  <c:v>3.0437636599999984E-2</c:v>
                </c:pt>
                <c:pt idx="5">
                  <c:v>4.5578394000000022E-2</c:v>
                </c:pt>
                <c:pt idx="6">
                  <c:v>3.7381175700000102E-2</c:v>
                </c:pt>
                <c:pt idx="7">
                  <c:v>2.9952917879999874E-2</c:v>
                </c:pt>
                <c:pt idx="8">
                  <c:v>2.7329652499999968E-2</c:v>
                </c:pt>
                <c:pt idx="9">
                  <c:v>2.7610024647407472E-2</c:v>
                </c:pt>
                <c:pt idx="10">
                  <c:v>3.5786426975000063E-2</c:v>
                </c:pt>
                <c:pt idx="11">
                  <c:v>4.2370790558041938E-2</c:v>
                </c:pt>
                <c:pt idx="12">
                  <c:v>6.2308914318181752E-2</c:v>
                </c:pt>
                <c:pt idx="13">
                  <c:v>5.5241984636607566E-2</c:v>
                </c:pt>
                <c:pt idx="14">
                  <c:v>9.4312141910988911E-2</c:v>
                </c:pt>
                <c:pt idx="15">
                  <c:v>0.20872596605646887</c:v>
                </c:pt>
                <c:pt idx="16">
                  <c:v>0.4366533706034188</c:v>
                </c:pt>
                <c:pt idx="17">
                  <c:v>0.4375119705194801</c:v>
                </c:pt>
                <c:pt idx="18">
                  <c:v>0.17544301780555593</c:v>
                </c:pt>
                <c:pt idx="19">
                  <c:v>0.23060746892837858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6E-41CD-BCE5-C0442602B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83561503"/>
        <c:axId val="1"/>
      </c:barChart>
      <c:barChart>
        <c:barDir val="col"/>
        <c:grouping val="stacked"/>
        <c:varyColors val="0"/>
        <c:ser>
          <c:idx val="13"/>
          <c:order val="4"/>
          <c:tx>
            <c:strRef>
              <c:f>' '!$A$117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'!$B$117:$BB$117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0A6E-41CD-BCE5-C0442602BF49}"/>
            </c:ext>
          </c:extLst>
        </c:ser>
        <c:ser>
          <c:idx val="16"/>
          <c:order val="5"/>
          <c:tx>
            <c:strRef>
              <c:f>' '!$A$118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'!$B$118:$BB$118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0A6E-41CD-BCE5-C0442602BF49}"/>
            </c:ext>
          </c:extLst>
        </c:ser>
        <c:ser>
          <c:idx val="18"/>
          <c:order val="6"/>
          <c:tx>
            <c:strRef>
              <c:f>' '!$A$119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'!$B$119:$BB$119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0A6E-41CD-BCE5-C0442602BF49}"/>
            </c:ext>
          </c:extLst>
        </c:ser>
        <c:ser>
          <c:idx val="3"/>
          <c:order val="7"/>
          <c:tx>
            <c:strRef>
              <c:f>' '!$A$120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'!$B$120:$BB$120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0A6E-41CD-BCE5-C0442602BF49}"/>
            </c:ext>
          </c:extLst>
        </c:ser>
        <c:ser>
          <c:idx val="7"/>
          <c:order val="8"/>
          <c:tx>
            <c:strRef>
              <c:f>' '!$A$121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'!$B$121:$BB$121</c:f>
              <c:numCache>
                <c:formatCode>#,##0</c:formatCode>
                <c:ptCount val="41"/>
                <c:pt idx="21" formatCode="0.00">
                  <c:v>3.2326454999999997E-8</c:v>
                </c:pt>
                <c:pt idx="22" formatCode="0.00">
                  <c:v>9.9411599999999995E-8</c:v>
                </c:pt>
                <c:pt idx="23" formatCode="0.00">
                  <c:v>1.3994880000000002E-7</c:v>
                </c:pt>
                <c:pt idx="24" formatCode="0.00">
                  <c:v>2.78128144E-5</c:v>
                </c:pt>
                <c:pt idx="25" formatCode="0.00">
                  <c:v>2.6752806079999997E-4</c:v>
                </c:pt>
                <c:pt idx="26" formatCode="0.00">
                  <c:v>1.9893980105999999E-3</c:v>
                </c:pt>
                <c:pt idx="27" formatCode="0.00">
                  <c:v>3.7889563176000006E-3</c:v>
                </c:pt>
                <c:pt idx="28" formatCode="0.00">
                  <c:v>7.7265939360000001E-3</c:v>
                </c:pt>
                <c:pt idx="29" formatCode="0.00">
                  <c:v>1.4767351192400002E-2</c:v>
                </c:pt>
                <c:pt idx="30" formatCode="0.00">
                  <c:v>4.211909640400001E-3</c:v>
                </c:pt>
                <c:pt idx="31" formatCode="0.00">
                  <c:v>2.6649725166000005E-3</c:v>
                </c:pt>
                <c:pt idx="32" formatCode="0.00">
                  <c:v>6.4858444319999993E-3</c:v>
                </c:pt>
                <c:pt idx="33" formatCode="0.00">
                  <c:v>5.3264351888E-3</c:v>
                </c:pt>
                <c:pt idx="34" formatCode="0.00">
                  <c:v>6.0898006788000008E-3</c:v>
                </c:pt>
                <c:pt idx="35" formatCode="0.00">
                  <c:v>8.3120166505000013E-3</c:v>
                </c:pt>
                <c:pt idx="36" formatCode="0.00">
                  <c:v>6.1301872099999996E-3</c:v>
                </c:pt>
                <c:pt idx="37" formatCode="0.00">
                  <c:v>5.3855333979999998E-3</c:v>
                </c:pt>
                <c:pt idx="38" formatCode="0.00">
                  <c:v>8.3479735052999996E-3</c:v>
                </c:pt>
                <c:pt idx="39" formatCode="0.00">
                  <c:v>1.2299316644E-2</c:v>
                </c:pt>
                <c:pt idx="40" formatCode="0.00">
                  <c:v>8.4926687891666661E-3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6E-41CD-BCE5-C0442602BF49}"/>
            </c:ext>
          </c:extLst>
        </c:ser>
        <c:ser>
          <c:idx val="8"/>
          <c:order val="9"/>
          <c:tx>
            <c:strRef>
              <c:f>' '!$A$122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'!$B$122:$BB$122</c:f>
              <c:numCache>
                <c:formatCode>#,##0</c:formatCode>
                <c:ptCount val="41"/>
                <c:pt idx="21" formatCode="0.00">
                  <c:v>2.5298138751329996E-3</c:v>
                </c:pt>
                <c:pt idx="22" formatCode="0.00">
                  <c:v>2.3659718987999998E-3</c:v>
                </c:pt>
                <c:pt idx="23" formatCode="0.00">
                  <c:v>2.7565459823999999E-3</c:v>
                </c:pt>
                <c:pt idx="24" formatCode="0.00">
                  <c:v>1.5651611248000002E-3</c:v>
                </c:pt>
                <c:pt idx="25" formatCode="0.00">
                  <c:v>1.6490705714000003E-3</c:v>
                </c:pt>
                <c:pt idx="26" formatCode="0.00">
                  <c:v>2.6725445175000001E-3</c:v>
                </c:pt>
                <c:pt idx="27" formatCode="0.00">
                  <c:v>1.2523436014000003E-2</c:v>
                </c:pt>
                <c:pt idx="28" formatCode="0.00">
                  <c:v>7.1112750690000004E-3</c:v>
                </c:pt>
                <c:pt idx="29" formatCode="0.00">
                  <c:v>4.2018991039999998E-3</c:v>
                </c:pt>
                <c:pt idx="30" formatCode="0.00">
                  <c:v>1.9321355415999998E-3</c:v>
                </c:pt>
                <c:pt idx="31" formatCode="0.00">
                  <c:v>2.0026647279000002E-3</c:v>
                </c:pt>
                <c:pt idx="32" formatCode="0.00">
                  <c:v>2.2297849440000004E-3</c:v>
                </c:pt>
                <c:pt idx="33" formatCode="0.00">
                  <c:v>2.2401580080000003E-3</c:v>
                </c:pt>
                <c:pt idx="34" formatCode="0.00">
                  <c:v>3.7108973340000003E-3</c:v>
                </c:pt>
                <c:pt idx="35" formatCode="0.00">
                  <c:v>2.9319437030000004E-3</c:v>
                </c:pt>
                <c:pt idx="36" formatCode="0.00">
                  <c:v>4.1085528364999992E-3</c:v>
                </c:pt>
                <c:pt idx="37" formatCode="0.00">
                  <c:v>1.0485357088699998E-2</c:v>
                </c:pt>
                <c:pt idx="38" formatCode="0.00">
                  <c:v>1.6168391796700002E-2</c:v>
                </c:pt>
                <c:pt idx="39" formatCode="0.00">
                  <c:v>1.8548706873E-2</c:v>
                </c:pt>
                <c:pt idx="40" formatCode="0.00">
                  <c:v>1.2880615920833333E-2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A6E-41CD-BCE5-C0442602BF49}"/>
            </c:ext>
          </c:extLst>
        </c:ser>
        <c:ser>
          <c:idx val="14"/>
          <c:order val="10"/>
          <c:tx>
            <c:strRef>
              <c:f>' '!$A$123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'!$B$123:$BB$123</c:f>
              <c:numCache>
                <c:formatCode>#,##0</c:formatCode>
                <c:ptCount val="41"/>
                <c:pt idx="21" formatCode="0.00">
                  <c:v>4.2756262441200001E-4</c:v>
                </c:pt>
                <c:pt idx="22" formatCode="0.00">
                  <c:v>8.4762539479999995E-4</c:v>
                </c:pt>
                <c:pt idx="23" formatCode="0.00">
                  <c:v>1.1888962607999999E-3</c:v>
                </c:pt>
                <c:pt idx="24" formatCode="0.00">
                  <c:v>2.3147575920000004E-3</c:v>
                </c:pt>
                <c:pt idx="25" formatCode="0.00">
                  <c:v>8.9380596207000017E-3</c:v>
                </c:pt>
                <c:pt idx="26" formatCode="0.00">
                  <c:v>1.2198098183700001E-2</c:v>
                </c:pt>
                <c:pt idx="27" formatCode="0.00">
                  <c:v>2.0211900462400002E-2</c:v>
                </c:pt>
                <c:pt idx="28" formatCode="0.00">
                  <c:v>2.45974228965E-2</c:v>
                </c:pt>
                <c:pt idx="29" formatCode="0.00">
                  <c:v>1.9301364290400004E-2</c:v>
                </c:pt>
                <c:pt idx="30" formatCode="0.00">
                  <c:v>2.4752830753199999E-2</c:v>
                </c:pt>
                <c:pt idx="31" formatCode="0.00">
                  <c:v>3.2792493988800006E-2</c:v>
                </c:pt>
                <c:pt idx="32" formatCode="0.00">
                  <c:v>5.2767684048000002E-2</c:v>
                </c:pt>
                <c:pt idx="33" formatCode="0.00">
                  <c:v>5.9222114670399999E-2</c:v>
                </c:pt>
                <c:pt idx="34" formatCode="0.00">
                  <c:v>6.3424754224799998E-2</c:v>
                </c:pt>
                <c:pt idx="35" formatCode="0.00">
                  <c:v>9.0478430420999997E-2</c:v>
                </c:pt>
                <c:pt idx="36" formatCode="0.00">
                  <c:v>0.11896341811549999</c:v>
                </c:pt>
                <c:pt idx="37" formatCode="0.00">
                  <c:v>0.1125056668873</c:v>
                </c:pt>
                <c:pt idx="38" formatCode="0.00">
                  <c:v>6.1719205119000004E-2</c:v>
                </c:pt>
                <c:pt idx="39" formatCode="0.00">
                  <c:v>7.9286502316999991E-2</c:v>
                </c:pt>
                <c:pt idx="40" formatCode="0.00">
                  <c:v>5.0643637789166661E-2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A6E-41CD-BCE5-C0442602BF49}"/>
            </c:ext>
          </c:extLst>
        </c:ser>
        <c:ser>
          <c:idx val="15"/>
          <c:order val="11"/>
          <c:tx>
            <c:strRef>
              <c:f>' '!$A$124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'!$B$124:$BB$124</c:f>
              <c:numCache>
                <c:formatCode>0.0</c:formatCode>
                <c:ptCount val="41"/>
                <c:pt idx="21" formatCode="0.00">
                  <c:v>3.2682400434869974E-3</c:v>
                </c:pt>
                <c:pt idx="22" formatCode="0.00">
                  <c:v>4.5567360463999954E-3</c:v>
                </c:pt>
                <c:pt idx="23" formatCode="0.00">
                  <c:v>7.7042673952000011E-3</c:v>
                </c:pt>
                <c:pt idx="24" formatCode="0.00">
                  <c:v>1.642901022400001E-2</c:v>
                </c:pt>
                <c:pt idx="25" formatCode="0.00">
                  <c:v>2.4642491169099986E-2</c:v>
                </c:pt>
                <c:pt idx="26" formatCode="0.00">
                  <c:v>1.5745712782799987E-2</c:v>
                </c:pt>
                <c:pt idx="27" formatCode="0.00">
                  <c:v>1.2383608631199999E-2</c:v>
                </c:pt>
                <c:pt idx="28" formatCode="0.00">
                  <c:v>1.0609979292500002E-2</c:v>
                </c:pt>
                <c:pt idx="29" formatCode="0.00">
                  <c:v>1.2397483510000015E-2</c:v>
                </c:pt>
                <c:pt idx="30" formatCode="0.00">
                  <c:v>8.1398184735999926E-3</c:v>
                </c:pt>
                <c:pt idx="31" formatCode="0.00">
                  <c:v>1.0830968999999975E-2</c:v>
                </c:pt>
                <c:pt idx="32" formatCode="0.00">
                  <c:v>1.3705256160000026E-2</c:v>
                </c:pt>
                <c:pt idx="33" formatCode="0.00">
                  <c:v>1.6666637592000003E-2</c:v>
                </c:pt>
                <c:pt idx="34" formatCode="0.00">
                  <c:v>1.6997883080700021E-2</c:v>
                </c:pt>
                <c:pt idx="35" formatCode="0.00">
                  <c:v>2.4638907013500036E-2</c:v>
                </c:pt>
                <c:pt idx="36" formatCode="0.00">
                  <c:v>3.1236562325499984E-2</c:v>
                </c:pt>
                <c:pt idx="37" formatCode="0.00">
                  <c:v>4.7453370839699915E-2</c:v>
                </c:pt>
                <c:pt idx="38" formatCode="0.00">
                  <c:v>6.711404679980007E-2</c:v>
                </c:pt>
                <c:pt idx="39" formatCode="0.00">
                  <c:v>3.5753405040000102E-2</c:v>
                </c:pt>
                <c:pt idx="40" formatCode="0.00">
                  <c:v>3.1049912874166502E-2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A6E-41CD-BCE5-C0442602B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48356150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3000787401574803E-2"/>
              <c:y val="0.1566719160104987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8356150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1502850393700785"/>
              <c:y val="0.1866727034120734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0100629921259844"/>
          <c:y val="0.91336325459317591"/>
          <c:w val="0.5740179527559055"/>
          <c:h val="6.5002099737532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00507898515759"/>
          <c:y val="7.0002296523094559E-2"/>
          <c:w val="0.68502134420142913"/>
          <c:h val="0.61335345524997131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'!$A$268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'!$B$269:$BB$269</c:f>
              <c:numCache>
                <c:formatCode>0.00</c:formatCode>
                <c:ptCount val="41"/>
                <c:pt idx="0">
                  <c:v>2.5400960000000002E-4</c:v>
                </c:pt>
                <c:pt idx="1">
                  <c:v>4.1137299393939402E-4</c:v>
                </c:pt>
                <c:pt idx="2">
                  <c:v>6.5880112222222191E-4</c:v>
                </c:pt>
                <c:pt idx="3">
                  <c:v>1.0951973179271709E-3</c:v>
                </c:pt>
                <c:pt idx="4">
                  <c:v>1.5076558333333326E-3</c:v>
                </c:pt>
                <c:pt idx="5">
                  <c:v>1.6976806015873013E-3</c:v>
                </c:pt>
                <c:pt idx="6">
                  <c:v>1.924652583333333E-3</c:v>
                </c:pt>
                <c:pt idx="7">
                  <c:v>4.2944884095238089E-3</c:v>
                </c:pt>
                <c:pt idx="8">
                  <c:v>9.9856362647688084E-3</c:v>
                </c:pt>
                <c:pt idx="9">
                  <c:v>1.0839075162770566E-2</c:v>
                </c:pt>
                <c:pt idx="10">
                  <c:v>1.46376466E-2</c:v>
                </c:pt>
                <c:pt idx="11">
                  <c:v>1.5341910235714285E-2</c:v>
                </c:pt>
                <c:pt idx="12">
                  <c:v>9.28057176849033E-3</c:v>
                </c:pt>
                <c:pt idx="13">
                  <c:v>1.3552150206227107E-2</c:v>
                </c:pt>
                <c:pt idx="14">
                  <c:v>1.3383258249999995E-2</c:v>
                </c:pt>
                <c:pt idx="15">
                  <c:v>1.3464047983760682E-2</c:v>
                </c:pt>
                <c:pt idx="16">
                  <c:v>1.7922491834126985E-2</c:v>
                </c:pt>
                <c:pt idx="17">
                  <c:v>1.3477497481168832E-2</c:v>
                </c:pt>
                <c:pt idx="18">
                  <c:v>1.6351828030735927E-2</c:v>
                </c:pt>
                <c:pt idx="19">
                  <c:v>2.3073338122619042E-2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96-45C9-B0B6-F9DBBA331610}"/>
            </c:ext>
          </c:extLst>
        </c:ser>
        <c:ser>
          <c:idx val="2"/>
          <c:order val="1"/>
          <c:tx>
            <c:strRef>
              <c:f>' '!$A$269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'!$B$270:$BB$270</c:f>
              <c:numCache>
                <c:formatCode>0.00</c:formatCode>
                <c:ptCount val="41"/>
                <c:pt idx="0">
                  <c:v>1.1195343022222221E-2</c:v>
                </c:pt>
                <c:pt idx="1">
                  <c:v>7.5187337333333338E-3</c:v>
                </c:pt>
                <c:pt idx="2">
                  <c:v>1.1609376222222223E-2</c:v>
                </c:pt>
                <c:pt idx="3">
                  <c:v>1.2929868598039213E-2</c:v>
                </c:pt>
                <c:pt idx="4">
                  <c:v>1.3112409466666666E-2</c:v>
                </c:pt>
                <c:pt idx="5">
                  <c:v>8.8050011555555526E-3</c:v>
                </c:pt>
                <c:pt idx="6">
                  <c:v>8.680320699999999E-3</c:v>
                </c:pt>
                <c:pt idx="7">
                  <c:v>1.5186358899999995E-2</c:v>
                </c:pt>
                <c:pt idx="8">
                  <c:v>2.5155764283333333E-2</c:v>
                </c:pt>
                <c:pt idx="9">
                  <c:v>2.926549712467532E-2</c:v>
                </c:pt>
                <c:pt idx="10">
                  <c:v>3.1376720399999995E-2</c:v>
                </c:pt>
                <c:pt idx="11">
                  <c:v>3.4014229074603171E-2</c:v>
                </c:pt>
                <c:pt idx="12">
                  <c:v>4.0605373393006988E-2</c:v>
                </c:pt>
                <c:pt idx="13">
                  <c:v>3.7830390357142876E-2</c:v>
                </c:pt>
                <c:pt idx="14">
                  <c:v>3.9774233799999996E-2</c:v>
                </c:pt>
                <c:pt idx="15">
                  <c:v>4.5969866779059822E-2</c:v>
                </c:pt>
                <c:pt idx="16">
                  <c:v>4.3252459266666661E-2</c:v>
                </c:pt>
                <c:pt idx="17">
                  <c:v>3.7831586623809532E-2</c:v>
                </c:pt>
                <c:pt idx="18">
                  <c:v>4.3653929554761904E-2</c:v>
                </c:pt>
                <c:pt idx="19">
                  <c:v>4.3045992319444448E-2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96-45C9-B0B6-F9DBBA331610}"/>
            </c:ext>
          </c:extLst>
        </c:ser>
        <c:ser>
          <c:idx val="6"/>
          <c:order val="2"/>
          <c:tx>
            <c:strRef>
              <c:f>' '!$A$270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'!$B$271:$BB$271</c:f>
              <c:numCache>
                <c:formatCode>0.00</c:formatCode>
                <c:ptCount val="41"/>
                <c:pt idx="0">
                  <c:v>9.6658173333333361E-4</c:v>
                </c:pt>
                <c:pt idx="1">
                  <c:v>1.0925744826839829E-3</c:v>
                </c:pt>
                <c:pt idx="2">
                  <c:v>2.2385689777777787E-3</c:v>
                </c:pt>
                <c:pt idx="3">
                  <c:v>6.989322913445375E-3</c:v>
                </c:pt>
                <c:pt idx="4">
                  <c:v>7.146368166666665E-3</c:v>
                </c:pt>
                <c:pt idx="5">
                  <c:v>5.8289534484126989E-3</c:v>
                </c:pt>
                <c:pt idx="6">
                  <c:v>6.8881697833333352E-3</c:v>
                </c:pt>
                <c:pt idx="7">
                  <c:v>7.1972661571428568E-3</c:v>
                </c:pt>
                <c:pt idx="8">
                  <c:v>5.4098423678053823E-3</c:v>
                </c:pt>
                <c:pt idx="9">
                  <c:v>3.4719109536796543E-3</c:v>
                </c:pt>
                <c:pt idx="10">
                  <c:v>1.0908864595238093E-3</c:v>
                </c:pt>
                <c:pt idx="11">
                  <c:v>9.6253843809523813E-4</c:v>
                </c:pt>
                <c:pt idx="12">
                  <c:v>2.6659986480597831E-3</c:v>
                </c:pt>
                <c:pt idx="13">
                  <c:v>4.9952351190476205E-4</c:v>
                </c:pt>
                <c:pt idx="14">
                  <c:v>3.6167139444444438E-4</c:v>
                </c:pt>
                <c:pt idx="15">
                  <c:v>3.591895658119658E-4</c:v>
                </c:pt>
                <c:pt idx="16">
                  <c:v>3.3216203174603163E-4</c:v>
                </c:pt>
                <c:pt idx="17">
                  <c:v>3.3751125021645002E-4</c:v>
                </c:pt>
                <c:pt idx="18">
                  <c:v>3.809939914502164E-4</c:v>
                </c:pt>
                <c:pt idx="19">
                  <c:v>4.168853194444444E-4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96-45C9-B0B6-F9DBBA331610}"/>
            </c:ext>
          </c:extLst>
        </c:ser>
        <c:ser>
          <c:idx val="7"/>
          <c:order val="3"/>
          <c:tx>
            <c:strRef>
              <c:f>' '!$A$271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'!$B$272:$BB$272</c:f>
              <c:numCache>
                <c:formatCode>0.00</c:formatCode>
                <c:ptCount val="41"/>
                <c:pt idx="0">
                  <c:v>5.9747664111111116E-3</c:v>
                </c:pt>
                <c:pt idx="1">
                  <c:v>9.9030802575757557E-3</c:v>
                </c:pt>
                <c:pt idx="2">
                  <c:v>1.3621747022222215E-2</c:v>
                </c:pt>
                <c:pt idx="3">
                  <c:v>1.7932487212605042E-2</c:v>
                </c:pt>
                <c:pt idx="4">
                  <c:v>1.9906412183333329E-2</c:v>
                </c:pt>
                <c:pt idx="5">
                  <c:v>2.1436136810714282E-2</c:v>
                </c:pt>
                <c:pt idx="6">
                  <c:v>2.198741651666667E-2</c:v>
                </c:pt>
                <c:pt idx="7">
                  <c:v>2.5675425216666669E-2</c:v>
                </c:pt>
                <c:pt idx="8">
                  <c:v>2.8972788806590745E-2</c:v>
                </c:pt>
                <c:pt idx="9">
                  <c:v>2.5277043649134204E-2</c:v>
                </c:pt>
                <c:pt idx="10">
                  <c:v>2.2806820049999996E-2</c:v>
                </c:pt>
                <c:pt idx="11">
                  <c:v>1.378635961904762E-2</c:v>
                </c:pt>
                <c:pt idx="12">
                  <c:v>1.2870583723885918E-2</c:v>
                </c:pt>
                <c:pt idx="13">
                  <c:v>1.3874000012820509E-2</c:v>
                </c:pt>
                <c:pt idx="14">
                  <c:v>1.2167608105555557E-2</c:v>
                </c:pt>
                <c:pt idx="15">
                  <c:v>1.405054267393162E-2</c:v>
                </c:pt>
                <c:pt idx="16">
                  <c:v>1.7182180156349203E-2</c:v>
                </c:pt>
                <c:pt idx="17">
                  <c:v>1.5912132706277053E-2</c:v>
                </c:pt>
                <c:pt idx="18">
                  <c:v>1.8403622452813854E-2</c:v>
                </c:pt>
                <c:pt idx="19">
                  <c:v>2.0864981728354978E-2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96-45C9-B0B6-F9DBBA331610}"/>
            </c:ext>
          </c:extLst>
        </c:ser>
        <c:ser>
          <c:idx val="8"/>
          <c:order val="4"/>
          <c:tx>
            <c:strRef>
              <c:f>' '!$A$272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'!$B$273:$BB$273</c:f>
              <c:numCache>
                <c:formatCode>0.00</c:formatCode>
                <c:ptCount val="41"/>
                <c:pt idx="0">
                  <c:v>6.156E-4</c:v>
                </c:pt>
                <c:pt idx="1">
                  <c:v>2.0388186666666667E-3</c:v>
                </c:pt>
                <c:pt idx="2">
                  <c:v>2.1186916666666661E-3</c:v>
                </c:pt>
                <c:pt idx="3">
                  <c:v>4.011602999999999E-3</c:v>
                </c:pt>
                <c:pt idx="4">
                  <c:v>7.825651733333331E-3</c:v>
                </c:pt>
                <c:pt idx="5">
                  <c:v>1.17081988E-2</c:v>
                </c:pt>
                <c:pt idx="6">
                  <c:v>5.1639246999999992E-3</c:v>
                </c:pt>
                <c:pt idx="7">
                  <c:v>9.5439838452380972E-3</c:v>
                </c:pt>
                <c:pt idx="8">
                  <c:v>9.9341161380952381E-3</c:v>
                </c:pt>
                <c:pt idx="9">
                  <c:v>4.0903223787878773E-3</c:v>
                </c:pt>
                <c:pt idx="10">
                  <c:v>4.5414208000000003E-3</c:v>
                </c:pt>
                <c:pt idx="11">
                  <c:v>1.1211294483333334E-2</c:v>
                </c:pt>
                <c:pt idx="12">
                  <c:v>8.0736919536130523E-3</c:v>
                </c:pt>
                <c:pt idx="13">
                  <c:v>8.7805343285714248E-3</c:v>
                </c:pt>
                <c:pt idx="14">
                  <c:v>1.1549784177777776E-2</c:v>
                </c:pt>
                <c:pt idx="15">
                  <c:v>1.3039330349999999E-2</c:v>
                </c:pt>
                <c:pt idx="16">
                  <c:v>1.3726788049999999E-2</c:v>
                </c:pt>
                <c:pt idx="17">
                  <c:v>1.4797382402380953E-2</c:v>
                </c:pt>
                <c:pt idx="18">
                  <c:v>1.7930421435714279E-2</c:v>
                </c:pt>
                <c:pt idx="19">
                  <c:v>1.753379485833333E-2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96-45C9-B0B6-F9DBBA331610}"/>
            </c:ext>
          </c:extLst>
        </c:ser>
        <c:ser>
          <c:idx val="5"/>
          <c:order val="5"/>
          <c:tx>
            <c:strRef>
              <c:f>' '!$A$273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'!$B$274:$BB$274</c:f>
              <c:numCache>
                <c:formatCode>0.00</c:formatCode>
                <c:ptCount val="41"/>
                <c:pt idx="0">
                  <c:v>2.2955005777777031E-3</c:v>
                </c:pt>
                <c:pt idx="1">
                  <c:v>3.155226792207675E-3</c:v>
                </c:pt>
                <c:pt idx="2">
                  <c:v>4.9027758126983963E-3</c:v>
                </c:pt>
                <c:pt idx="3">
                  <c:v>1.0057545752495484E-2</c:v>
                </c:pt>
                <c:pt idx="4">
                  <c:v>9.6758604190474579E-3</c:v>
                </c:pt>
                <c:pt idx="5">
                  <c:v>1.0418673433333386E-2</c:v>
                </c:pt>
                <c:pt idx="6">
                  <c:v>1.8496081583333157E-2</c:v>
                </c:pt>
                <c:pt idx="7">
                  <c:v>3.2513757049999897E-2</c:v>
                </c:pt>
                <c:pt idx="8">
                  <c:v>3.561126216922024E-2</c:v>
                </c:pt>
                <c:pt idx="9">
                  <c:v>3.2530127092424532E-2</c:v>
                </c:pt>
                <c:pt idx="10">
                  <c:v>3.2441369100000117E-2</c:v>
                </c:pt>
                <c:pt idx="11">
                  <c:v>3.3936135901587533E-2</c:v>
                </c:pt>
                <c:pt idx="12">
                  <c:v>3.2736332073100907E-2</c:v>
                </c:pt>
                <c:pt idx="13">
                  <c:v>3.9128108614285978E-2</c:v>
                </c:pt>
                <c:pt idx="14">
                  <c:v>4.889640289444408E-2</c:v>
                </c:pt>
                <c:pt idx="15">
                  <c:v>4.3302770285348152E-2</c:v>
                </c:pt>
                <c:pt idx="16">
                  <c:v>5.3451159686507405E-2</c:v>
                </c:pt>
                <c:pt idx="17">
                  <c:v>4.8062103574675441E-2</c:v>
                </c:pt>
                <c:pt idx="18">
                  <c:v>5.6071569594264181E-2</c:v>
                </c:pt>
                <c:pt idx="19">
                  <c:v>5.9853889642532701E-2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196-45C9-B0B6-F9DBBA3316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83559103"/>
        <c:axId val="1"/>
      </c:barChart>
      <c:barChart>
        <c:barDir val="col"/>
        <c:grouping val="stacked"/>
        <c:varyColors val="0"/>
        <c:ser>
          <c:idx val="11"/>
          <c:order val="6"/>
          <c:tx>
            <c:strRef>
              <c:f>' '!$A$274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'!$B$275:$BB$275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3196-45C9-B0B6-F9DBBA331610}"/>
            </c:ext>
          </c:extLst>
        </c:ser>
        <c:ser>
          <c:idx val="12"/>
          <c:order val="7"/>
          <c:tx>
            <c:strRef>
              <c:f>' '!$A$275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'!$B$276:$BB$276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3196-45C9-B0B6-F9DBBA331610}"/>
            </c:ext>
          </c:extLst>
        </c:ser>
        <c:ser>
          <c:idx val="0"/>
          <c:order val="8"/>
          <c:tx>
            <c:strRef>
              <c:f>' '!$A$276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'!$B$277:$BB$277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3196-45C9-B0B6-F9DBBA331610}"/>
            </c:ext>
          </c:extLst>
        </c:ser>
        <c:ser>
          <c:idx val="9"/>
          <c:order val="9"/>
          <c:tx>
            <c:strRef>
              <c:f>' '!$A$277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'!$B$278:$BB$278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3196-45C9-B0B6-F9DBBA331610}"/>
            </c:ext>
          </c:extLst>
        </c:ser>
        <c:ser>
          <c:idx val="10"/>
          <c:order val="10"/>
          <c:tx>
            <c:strRef>
              <c:f>' '!$A$278</c:f>
              <c:strCache>
                <c:ptCount val="1"/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'!$B$279:$BB$279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3196-45C9-B0B6-F9DBBA331610}"/>
            </c:ext>
          </c:extLst>
        </c:ser>
        <c:ser>
          <c:idx val="13"/>
          <c:order val="11"/>
          <c:tx>
            <c:strRef>
              <c:f>' '!$A$279</c:f>
              <c:strCache>
                <c:ptCount val="1"/>
              </c:strCache>
            </c:strRef>
          </c:tx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'!$B$280:$BB$280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3196-45C9-B0B6-F9DBBA331610}"/>
            </c:ext>
          </c:extLst>
        </c:ser>
        <c:ser>
          <c:idx val="14"/>
          <c:order val="12"/>
          <c:tx>
            <c:strRef>
              <c:f>' '!$A$280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'!$B$281:$BB$281</c:f>
              <c:numCache>
                <c:formatCode>General</c:formatCode>
                <c:ptCount val="41"/>
                <c:pt idx="21" formatCode="#,##0">
                  <c:v>0.33790658688899999</c:v>
                </c:pt>
                <c:pt idx="22" formatCode="#,##0">
                  <c:v>0.57230899879999997</c:v>
                </c:pt>
                <c:pt idx="23" formatCode="#,##0">
                  <c:v>0.76241931360000004</c:v>
                </c:pt>
                <c:pt idx="24" formatCode="#,##0">
                  <c:v>1.32966904</c:v>
                </c:pt>
                <c:pt idx="25" formatCode="#,##0">
                  <c:v>2.1357340074</c:v>
                </c:pt>
                <c:pt idx="26" formatCode="#,##0">
                  <c:v>3.2243812457999996</c:v>
                </c:pt>
                <c:pt idx="27" formatCode="#,##0">
                  <c:v>4.2912126404000004</c:v>
                </c:pt>
                <c:pt idx="28" formatCode="#,##0">
                  <c:v>7.426433878500001</c:v>
                </c:pt>
                <c:pt idx="29" formatCode="#,##0">
                  <c:v>15.684695035600001</c:v>
                </c:pt>
                <c:pt idx="30" formatCode="#,##0">
                  <c:v>15.015351172799999</c:v>
                </c:pt>
                <c:pt idx="31" formatCode="#,##0">
                  <c:v>20.674776706200003</c:v>
                </c:pt>
                <c:pt idx="32" formatCode="#,##0">
                  <c:v>23.120691263999998</c:v>
                </c:pt>
                <c:pt idx="33" formatCode="#,##0">
                  <c:v>15.019876027199999</c:v>
                </c:pt>
                <c:pt idx="34" formatCode="#,##0">
                  <c:v>18.445089744900002</c:v>
                </c:pt>
                <c:pt idx="35" formatCode="#,##0">
                  <c:v>20.410437648499997</c:v>
                </c:pt>
                <c:pt idx="36" formatCode="#,##0">
                  <c:v>19.237588324499995</c:v>
                </c:pt>
                <c:pt idx="37" formatCode="#,##0">
                  <c:v>24.853116116899997</c:v>
                </c:pt>
                <c:pt idx="38" formatCode="#,##0">
                  <c:v>25.918658522899996</c:v>
                </c:pt>
                <c:pt idx="39" formatCode="#,##0">
                  <c:v>32.821724889000002</c:v>
                </c:pt>
                <c:pt idx="40" formatCode="#,##0">
                  <c:v>39.883128684583326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196-45C9-B0B6-F9DBBA331610}"/>
            </c:ext>
          </c:extLst>
        </c:ser>
        <c:ser>
          <c:idx val="15"/>
          <c:order val="13"/>
          <c:tx>
            <c:strRef>
              <c:f>' '!$A$281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'!$B$282:$BB$282</c:f>
              <c:numCache>
                <c:formatCode>General</c:formatCode>
                <c:ptCount val="41"/>
                <c:pt idx="21" formatCode="#,##0">
                  <c:v>4.9274587299660002</c:v>
                </c:pt>
                <c:pt idx="22" formatCode="#,##0">
                  <c:v>3.3488284155999999</c:v>
                </c:pt>
                <c:pt idx="23" formatCode="#,##0">
                  <c:v>4.8497809871999999</c:v>
                </c:pt>
                <c:pt idx="24" formatCode="#,##0">
                  <c:v>5.9300841039999996</c:v>
                </c:pt>
                <c:pt idx="25" formatCode="#,##0">
                  <c:v>5.8823458806</c:v>
                </c:pt>
                <c:pt idx="26" formatCode="#,##0">
                  <c:v>4.0531732955999997</c:v>
                </c:pt>
                <c:pt idx="27" formatCode="#,##0">
                  <c:v>4.0781209976000001</c:v>
                </c:pt>
                <c:pt idx="28" formatCode="#,##0">
                  <c:v>10.518285989999999</c:v>
                </c:pt>
                <c:pt idx="29" formatCode="#,##0">
                  <c:v>20.427286694000003</c:v>
                </c:pt>
                <c:pt idx="30" formatCode="#,##0">
                  <c:v>19.563530355600001</c:v>
                </c:pt>
                <c:pt idx="31" formatCode="#,##0">
                  <c:v>21.6163312686</c:v>
                </c:pt>
                <c:pt idx="32" formatCode="#,##0">
                  <c:v>26.036210207999996</c:v>
                </c:pt>
                <c:pt idx="33" formatCode="#,##0">
                  <c:v>29.222454799999998</c:v>
                </c:pt>
                <c:pt idx="34" formatCode="#,##0">
                  <c:v>29.3614023825</c:v>
                </c:pt>
                <c:pt idx="35" formatCode="#,##0">
                  <c:v>31.494781383999999</c:v>
                </c:pt>
                <c:pt idx="36" formatCode="#,##0">
                  <c:v>30.434006609999997</c:v>
                </c:pt>
                <c:pt idx="37" formatCode="#,##0">
                  <c:v>28.7225518298</c:v>
                </c:pt>
                <c:pt idx="38" formatCode="#,##0">
                  <c:v>31.960157429199999</c:v>
                </c:pt>
                <c:pt idx="39" formatCode="#,##0">
                  <c:v>36.991206415999997</c:v>
                </c:pt>
                <c:pt idx="40" formatCode="#,##0">
                  <c:v>35.04799981708333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196-45C9-B0B6-F9DBBA331610}"/>
            </c:ext>
          </c:extLst>
        </c:ser>
        <c:ser>
          <c:idx val="16"/>
          <c:order val="14"/>
          <c:tx>
            <c:strRef>
              <c:f>' '!$A$282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'!$B$283:$BB$283</c:f>
              <c:numCache>
                <c:formatCode>General</c:formatCode>
                <c:ptCount val="41"/>
                <c:pt idx="21" formatCode="#,##0">
                  <c:v>2.537171376291</c:v>
                </c:pt>
                <c:pt idx="22" formatCode="#,##0">
                  <c:v>1.9919451575999996</c:v>
                </c:pt>
                <c:pt idx="23" formatCode="#,##0">
                  <c:v>2.3468099376000002</c:v>
                </c:pt>
                <c:pt idx="24" formatCode="#,##0">
                  <c:v>4.6745912415999991</c:v>
                </c:pt>
                <c:pt idx="25" formatCode="#,##0">
                  <c:v>5.5551479367999992</c:v>
                </c:pt>
                <c:pt idx="26" formatCode="#,##0">
                  <c:v>8.8982871548999984</c:v>
                </c:pt>
                <c:pt idx="27" formatCode="#,##0">
                  <c:v>10.859316509200001</c:v>
                </c:pt>
                <c:pt idx="28" formatCode="#,##0">
                  <c:v>13.470264871500001</c:v>
                </c:pt>
                <c:pt idx="29" formatCode="#,##0">
                  <c:v>12.751752164400001</c:v>
                </c:pt>
                <c:pt idx="30" formatCode="#,##0">
                  <c:v>8.9227615576000012</c:v>
                </c:pt>
                <c:pt idx="31" formatCode="#,##0">
                  <c:v>7.6397704739999996</c:v>
                </c:pt>
                <c:pt idx="32" formatCode="#,##0">
                  <c:v>9.2558339519999979</c:v>
                </c:pt>
                <c:pt idx="33" formatCode="#,##0">
                  <c:v>9.3920999919999986</c:v>
                </c:pt>
                <c:pt idx="34" formatCode="#,##0">
                  <c:v>7.6619204603999993</c:v>
                </c:pt>
                <c:pt idx="35" formatCode="#,##0">
                  <c:v>4.6039260494999992</c:v>
                </c:pt>
                <c:pt idx="36" formatCode="#,##0">
                  <c:v>3.7909251764999996</c:v>
                </c:pt>
                <c:pt idx="37" formatCode="#,##0">
                  <c:v>3.1484143357000005</c:v>
                </c:pt>
                <c:pt idx="38" formatCode="#,##0">
                  <c:v>3.0325960521999997</c:v>
                </c:pt>
                <c:pt idx="39" formatCode="#,##0">
                  <c:v>2.3901455920000001</c:v>
                </c:pt>
                <c:pt idx="40" formatCode="#,##0">
                  <c:v>2.3327537570833332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196-45C9-B0B6-F9DBBA331610}"/>
            </c:ext>
          </c:extLst>
        </c:ser>
        <c:ser>
          <c:idx val="19"/>
          <c:order val="15"/>
          <c:tx>
            <c:strRef>
              <c:f>' '!$A$283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'!$B$284:$BB$284</c:f>
              <c:numCache>
                <c:formatCode>General</c:formatCode>
                <c:ptCount val="41"/>
                <c:pt idx="21" formatCode="#,##0">
                  <c:v>6.5706567710399995</c:v>
                </c:pt>
                <c:pt idx="22" formatCode="#,##0">
                  <c:v>11.3043276832</c:v>
                </c:pt>
                <c:pt idx="23" formatCode="#,##0">
                  <c:v>21.226119600000004</c:v>
                </c:pt>
                <c:pt idx="24" formatCode="#,##0">
                  <c:v>27.204637163199997</c:v>
                </c:pt>
                <c:pt idx="25" formatCode="#,##0">
                  <c:v>34.499525451299995</c:v>
                </c:pt>
                <c:pt idx="26" formatCode="#,##0">
                  <c:v>41.355656842499997</c:v>
                </c:pt>
                <c:pt idx="27" formatCode="#,##0">
                  <c:v>51.291984481200004</c:v>
                </c:pt>
                <c:pt idx="28" formatCode="#,##0">
                  <c:v>55.773334875499998</c:v>
                </c:pt>
                <c:pt idx="29" formatCode="#,##0">
                  <c:v>73.121698596800002</c:v>
                </c:pt>
                <c:pt idx="30" formatCode="#,##0">
                  <c:v>57.023669771199998</c:v>
                </c:pt>
                <c:pt idx="31" formatCode="#,##0">
                  <c:v>43.0604633871</c:v>
                </c:pt>
                <c:pt idx="32" formatCode="#,##0">
                  <c:v>24.748082639999996</c:v>
                </c:pt>
                <c:pt idx="33" formatCode="#,##0">
                  <c:v>22.405661889599997</c:v>
                </c:pt>
                <c:pt idx="34" formatCode="#,##0">
                  <c:v>26.589279174000001</c:v>
                </c:pt>
                <c:pt idx="35" formatCode="#,##0">
                  <c:v>26.017620328</c:v>
                </c:pt>
                <c:pt idx="36" formatCode="#,##0">
                  <c:v>23.580892499499999</c:v>
                </c:pt>
                <c:pt idx="37" formatCode="#,##0">
                  <c:v>27.263530336299997</c:v>
                </c:pt>
                <c:pt idx="38" formatCode="#,##0">
                  <c:v>27.910903677799997</c:v>
                </c:pt>
                <c:pt idx="39" formatCode="#,##0">
                  <c:v>29.842144559000001</c:v>
                </c:pt>
                <c:pt idx="40" formatCode="#,##0">
                  <c:v>31.697871728333332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3196-45C9-B0B6-F9DBBA331610}"/>
            </c:ext>
          </c:extLst>
        </c:ser>
        <c:ser>
          <c:idx val="3"/>
          <c:order val="16"/>
          <c:tx>
            <c:strRef>
              <c:f>' '!$A$284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'!$B$285:$BB$285</c:f>
              <c:numCache>
                <c:formatCode>General</c:formatCode>
                <c:ptCount val="41"/>
                <c:pt idx="21" formatCode="#,##0">
                  <c:v>0.16174218494699999</c:v>
                </c:pt>
                <c:pt idx="22" formatCode="#,##0">
                  <c:v>0.52165654959999985</c:v>
                </c:pt>
                <c:pt idx="23" formatCode="#,##0">
                  <c:v>0.51256247999999993</c:v>
                </c:pt>
                <c:pt idx="24" formatCode="#,##0">
                  <c:v>1.0125111024</c:v>
                </c:pt>
                <c:pt idx="25" formatCode="#,##0">
                  <c:v>2.2797490176999999</c:v>
                </c:pt>
                <c:pt idx="26" formatCode="#,##0">
                  <c:v>3.4203556100999997</c:v>
                </c:pt>
                <c:pt idx="27" formatCode="#,##0">
                  <c:v>1.6833427408000001</c:v>
                </c:pt>
                <c:pt idx="28" formatCode="#,##0">
                  <c:v>4.8805697800000001</c:v>
                </c:pt>
                <c:pt idx="29" formatCode="#,##0">
                  <c:v>6.0384311736000003</c:v>
                </c:pt>
                <c:pt idx="30" formatCode="#,##0">
                  <c:v>3.5910409215999999</c:v>
                </c:pt>
                <c:pt idx="31" formatCode="#,##0">
                  <c:v>5.7023858655000002</c:v>
                </c:pt>
                <c:pt idx="32" formatCode="#,##0">
                  <c:v>9.9982209599999994</c:v>
                </c:pt>
                <c:pt idx="33" formatCode="#,##0">
                  <c:v>4.5131850544000001</c:v>
                </c:pt>
                <c:pt idx="34" formatCode="#,##0">
                  <c:v>6.1405991757000002</c:v>
                </c:pt>
                <c:pt idx="35" formatCode="#,##0">
                  <c:v>7.6780537935000011</c:v>
                </c:pt>
                <c:pt idx="36" formatCode="#,##0">
                  <c:v>6.6208680229999999</c:v>
                </c:pt>
                <c:pt idx="37" formatCode="#,##0">
                  <c:v>7.2150431767000001</c:v>
                </c:pt>
                <c:pt idx="38" formatCode="#,##0">
                  <c:v>10.2468376582</c:v>
                </c:pt>
                <c:pt idx="39" formatCode="#,##0">
                  <c:v>11.495602447</c:v>
                </c:pt>
                <c:pt idx="40" formatCode="#,##0">
                  <c:v>11.037151428750001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196-45C9-B0B6-F9DBBA331610}"/>
            </c:ext>
          </c:extLst>
        </c:ser>
        <c:ser>
          <c:idx val="4"/>
          <c:order val="17"/>
          <c:tx>
            <c:strRef>
              <c:f>' '!$A$285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'!$B$268:$BB$268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'!$B$286:$BB$286</c:f>
              <c:numCache>
                <c:formatCode>General</c:formatCode>
                <c:ptCount val="41"/>
                <c:pt idx="21" formatCode="#,##0">
                  <c:v>4.3259566873290733</c:v>
                </c:pt>
                <c:pt idx="22" formatCode="#,##0">
                  <c:v>4.6863326808000743</c:v>
                </c:pt>
                <c:pt idx="23" formatCode="#,##0">
                  <c:v>6.3040901471999291</c:v>
                </c:pt>
                <c:pt idx="24" formatCode="#,##0">
                  <c:v>9.3556314543997701</c:v>
                </c:pt>
                <c:pt idx="25" formatCode="#,##0">
                  <c:v>10.993370517500004</c:v>
                </c:pt>
                <c:pt idx="26" formatCode="#,##0">
                  <c:v>10.036715789100185</c:v>
                </c:pt>
                <c:pt idx="27" formatCode="#,##0">
                  <c:v>15.290050165999858</c:v>
                </c:pt>
                <c:pt idx="28" formatCode="#,##0">
                  <c:v>29.799947795499932</c:v>
                </c:pt>
                <c:pt idx="29" formatCode="#,##0">
                  <c:v>41.809560886399737</c:v>
                </c:pt>
                <c:pt idx="30" formatCode="#,##0">
                  <c:v>38.587536728400224</c:v>
                </c:pt>
                <c:pt idx="31" formatCode="#,##0">
                  <c:v>36.930031528499995</c:v>
                </c:pt>
                <c:pt idx="32" formatCode="#,##0">
                  <c:v>44.174567375999715</c:v>
                </c:pt>
                <c:pt idx="33" formatCode="#,##0">
                  <c:v>37.86882089759979</c:v>
                </c:pt>
                <c:pt idx="34" formatCode="#,##0">
                  <c:v>45.103040985599776</c:v>
                </c:pt>
                <c:pt idx="35" formatCode="#,##0">
                  <c:v>52.170112632999746</c:v>
                </c:pt>
                <c:pt idx="36" formatCode="#,##0">
                  <c:v>41.61677027899988</c:v>
                </c:pt>
                <c:pt idx="37" formatCode="#,##0">
                  <c:v>49.090502505300208</c:v>
                </c:pt>
                <c:pt idx="38" formatCode="#,##0">
                  <c:v>52.550105779599704</c:v>
                </c:pt>
                <c:pt idx="39" formatCode="#,##0">
                  <c:v>61.526140107000444</c:v>
                </c:pt>
                <c:pt idx="40" formatCode="#,##0">
                  <c:v>64.866802064166649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3196-45C9-B0B6-F9DBBA3316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48355910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1000629921259843E-2"/>
              <c:y val="0.226674015748031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8355910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602850393700785"/>
              <c:y val="0.1450047244094488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90051968503937"/>
          <c:y val="0.87336194225721786"/>
          <c:w val="0.64602015748031494"/>
          <c:h val="0.1016700787401574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0482970981244"/>
          <c:y val="7.1669017868882523E-2"/>
          <c:w val="0.6740210014478295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'!$A$130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'!$B$129:$BB$129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'!$B$130:$BB$130</c:f>
              <c:numCache>
                <c:formatCode>0.00</c:formatCode>
                <c:ptCount val="41"/>
                <c:pt idx="0">
                  <c:v>9.9006020426516323E-4</c:v>
                </c:pt>
                <c:pt idx="1">
                  <c:v>1.5645631413295526E-3</c:v>
                </c:pt>
                <c:pt idx="2">
                  <c:v>1.6536103697651604E-3</c:v>
                </c:pt>
                <c:pt idx="3">
                  <c:v>2.9956342085642254E-3</c:v>
                </c:pt>
                <c:pt idx="4">
                  <c:v>7.8918021795027771E-3</c:v>
                </c:pt>
                <c:pt idx="5">
                  <c:v>1.5879411586802551E-2</c:v>
                </c:pt>
                <c:pt idx="6">
                  <c:v>4.5020639375049513E-2</c:v>
                </c:pt>
                <c:pt idx="7">
                  <c:v>0.14960223646234491</c:v>
                </c:pt>
                <c:pt idx="8">
                  <c:v>0.29082980912649053</c:v>
                </c:pt>
                <c:pt idx="9">
                  <c:v>0.1576825297358101</c:v>
                </c:pt>
                <c:pt idx="10">
                  <c:v>0.18245676392229915</c:v>
                </c:pt>
                <c:pt idx="11">
                  <c:v>0.22264317152352106</c:v>
                </c:pt>
                <c:pt idx="12">
                  <c:v>0.18114585526713972</c:v>
                </c:pt>
                <c:pt idx="13">
                  <c:v>0.1671655485000591</c:v>
                </c:pt>
                <c:pt idx="14">
                  <c:v>0.15682720869650574</c:v>
                </c:pt>
                <c:pt idx="15">
                  <c:v>0.14686714483570498</c:v>
                </c:pt>
                <c:pt idx="16">
                  <c:v>0.15999343912058389</c:v>
                </c:pt>
                <c:pt idx="17">
                  <c:v>0.14437529018295758</c:v>
                </c:pt>
                <c:pt idx="18">
                  <c:v>0.13885706815584523</c:v>
                </c:pt>
                <c:pt idx="19">
                  <c:v>0.14508422700250814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2B-4E5C-B417-3D71B9705081}"/>
            </c:ext>
          </c:extLst>
        </c:ser>
        <c:ser>
          <c:idx val="1"/>
          <c:order val="1"/>
          <c:tx>
            <c:strRef>
              <c:f>' '!$A$131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'!$B$129:$BB$129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'!$B$131:$BB$131</c:f>
              <c:numCache>
                <c:formatCode>0.00</c:formatCode>
                <c:ptCount val="41"/>
                <c:pt idx="0">
                  <c:v>4.8431680790717666E-3</c:v>
                </c:pt>
                <c:pt idx="1">
                  <c:v>5.8783054629874647E-3</c:v>
                </c:pt>
                <c:pt idx="2">
                  <c:v>7.0805744132912407E-3</c:v>
                </c:pt>
                <c:pt idx="3">
                  <c:v>1.7961359710694437E-2</c:v>
                </c:pt>
                <c:pt idx="4">
                  <c:v>4.2562690450687654E-2</c:v>
                </c:pt>
                <c:pt idx="5">
                  <c:v>5.9981588498211447E-2</c:v>
                </c:pt>
                <c:pt idx="6">
                  <c:v>6.8792087742220606E-2</c:v>
                </c:pt>
                <c:pt idx="7">
                  <c:v>7.4732576347522117E-2</c:v>
                </c:pt>
                <c:pt idx="8">
                  <c:v>5.2368193847800337E-2</c:v>
                </c:pt>
                <c:pt idx="9">
                  <c:v>6.7505649103096772E-3</c:v>
                </c:pt>
                <c:pt idx="10">
                  <c:v>3.5441208619882009E-3</c:v>
                </c:pt>
                <c:pt idx="11">
                  <c:v>2.9848979855676043E-3</c:v>
                </c:pt>
                <c:pt idx="12">
                  <c:v>3.4917375153889038E-3</c:v>
                </c:pt>
                <c:pt idx="13">
                  <c:v>2.6884031617857838E-3</c:v>
                </c:pt>
                <c:pt idx="14">
                  <c:v>2.3617556701324384E-3</c:v>
                </c:pt>
                <c:pt idx="15">
                  <c:v>1.9125817262980278E-3</c:v>
                </c:pt>
                <c:pt idx="16">
                  <c:v>1.6013983600629952E-3</c:v>
                </c:pt>
                <c:pt idx="17">
                  <c:v>2.0590739493091537E-3</c:v>
                </c:pt>
                <c:pt idx="18">
                  <c:v>3.0695744799235534E-3</c:v>
                </c:pt>
                <c:pt idx="19">
                  <c:v>3.8002416350500163E-3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2B-4E5C-B417-3D71B9705081}"/>
            </c:ext>
          </c:extLst>
        </c:ser>
        <c:ser>
          <c:idx val="2"/>
          <c:order val="2"/>
          <c:tx>
            <c:strRef>
              <c:f>' '!$A$132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'!$B$129:$BB$129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'!$B$132:$BB$132</c:f>
              <c:numCache>
                <c:formatCode>0.00</c:formatCode>
                <c:ptCount val="41"/>
                <c:pt idx="0">
                  <c:v>1.9322132075028637E-3</c:v>
                </c:pt>
                <c:pt idx="1">
                  <c:v>2.6405190128117161E-3</c:v>
                </c:pt>
                <c:pt idx="2">
                  <c:v>4.4413436971350046E-3</c:v>
                </c:pt>
                <c:pt idx="3">
                  <c:v>6.8252224704619547E-3</c:v>
                </c:pt>
                <c:pt idx="4">
                  <c:v>9.5483336722567216E-3</c:v>
                </c:pt>
                <c:pt idx="5">
                  <c:v>1.1816907522907896E-2</c:v>
                </c:pt>
                <c:pt idx="6">
                  <c:v>1.7557414296652783E-2</c:v>
                </c:pt>
                <c:pt idx="7">
                  <c:v>9.0317071385691214E-2</c:v>
                </c:pt>
                <c:pt idx="8">
                  <c:v>5.6198406675934072E-2</c:v>
                </c:pt>
                <c:pt idx="9">
                  <c:v>2.1587809838107042E-2</c:v>
                </c:pt>
                <c:pt idx="10">
                  <c:v>1.4426494003426065E-2</c:v>
                </c:pt>
                <c:pt idx="11">
                  <c:v>1.2863276918702057E-2</c:v>
                </c:pt>
                <c:pt idx="12">
                  <c:v>1.6616130113219125E-2</c:v>
                </c:pt>
                <c:pt idx="13">
                  <c:v>1.7656219584918819E-2</c:v>
                </c:pt>
                <c:pt idx="14">
                  <c:v>2.6305265997559626E-2</c:v>
                </c:pt>
                <c:pt idx="15">
                  <c:v>3.675293932106833E-2</c:v>
                </c:pt>
                <c:pt idx="16">
                  <c:v>5.9925854693447654E-2</c:v>
                </c:pt>
                <c:pt idx="17">
                  <c:v>6.3147645569762725E-2</c:v>
                </c:pt>
                <c:pt idx="18">
                  <c:v>0.10023546015143082</c:v>
                </c:pt>
                <c:pt idx="19">
                  <c:v>0.11340360243620498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52B-4E5C-B417-3D71B9705081}"/>
            </c:ext>
          </c:extLst>
        </c:ser>
        <c:ser>
          <c:idx val="13"/>
          <c:order val="3"/>
          <c:tx>
            <c:strRef>
              <c:f>' '!$A$133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'!$B$129:$BB$129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'!$B$133:$BB$133</c:f>
              <c:numCache>
                <c:formatCode>0.00</c:formatCode>
                <c:ptCount val="41"/>
                <c:pt idx="0">
                  <c:v>1.1859651564210375E-2</c:v>
                </c:pt>
                <c:pt idx="1">
                  <c:v>1.7492322311696121E-2</c:v>
                </c:pt>
                <c:pt idx="2">
                  <c:v>1.3340833601137053E-2</c:v>
                </c:pt>
                <c:pt idx="3">
                  <c:v>1.2481067641207988E-2</c:v>
                </c:pt>
                <c:pt idx="4">
                  <c:v>1.6498633200828318E-2</c:v>
                </c:pt>
                <c:pt idx="5">
                  <c:v>2.3390070759504542E-2</c:v>
                </c:pt>
                <c:pt idx="6">
                  <c:v>2.2286738341710799E-2</c:v>
                </c:pt>
                <c:pt idx="7">
                  <c:v>7.9027655302638E-2</c:v>
                </c:pt>
                <c:pt idx="8">
                  <c:v>9.6661886374034056E-2</c:v>
                </c:pt>
                <c:pt idx="9">
                  <c:v>0.10792983771670517</c:v>
                </c:pt>
                <c:pt idx="10">
                  <c:v>0.11663800245042935</c:v>
                </c:pt>
                <c:pt idx="11">
                  <c:v>0.12265519079212323</c:v>
                </c:pt>
                <c:pt idx="12">
                  <c:v>8.5611981432943546E-2</c:v>
                </c:pt>
                <c:pt idx="13">
                  <c:v>7.8713783798508824E-2</c:v>
                </c:pt>
                <c:pt idx="14">
                  <c:v>9.9881458671897738E-2</c:v>
                </c:pt>
                <c:pt idx="15">
                  <c:v>0.16807235588533326</c:v>
                </c:pt>
                <c:pt idx="16">
                  <c:v>0.36320689024667108</c:v>
                </c:pt>
                <c:pt idx="17">
                  <c:v>0.3730518135612032</c:v>
                </c:pt>
                <c:pt idx="18">
                  <c:v>0.50314335457679538</c:v>
                </c:pt>
                <c:pt idx="19">
                  <c:v>0.5860080166356374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2B-4E5C-B417-3D71B97050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76436959"/>
        <c:axId val="1"/>
      </c:barChart>
      <c:barChart>
        <c:barDir val="col"/>
        <c:grouping val="stacked"/>
        <c:varyColors val="0"/>
        <c:ser>
          <c:idx val="3"/>
          <c:order val="4"/>
          <c:tx>
            <c:strRef>
              <c:f>' '!$A$134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'!$B$129:$BB$129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'!$B$134:$BB$134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352B-4E5C-B417-3D71B9705081}"/>
            </c:ext>
          </c:extLst>
        </c:ser>
        <c:ser>
          <c:idx val="23"/>
          <c:order val="5"/>
          <c:tx>
            <c:strRef>
              <c:f>' '!$A$135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'!$B$129:$BB$129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'!$B$135:$BB$135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352B-4E5C-B417-3D71B9705081}"/>
            </c:ext>
          </c:extLst>
        </c:ser>
        <c:ser>
          <c:idx val="5"/>
          <c:order val="6"/>
          <c:tx>
            <c:strRef>
              <c:f>' '!$A$136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'!$B$129:$BB$129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'!$B$136:$BB$136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352B-4E5C-B417-3D71B9705081}"/>
            </c:ext>
          </c:extLst>
        </c:ser>
        <c:ser>
          <c:idx val="6"/>
          <c:order val="7"/>
          <c:tx>
            <c:strRef>
              <c:f>' '!$A$137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'!$B$129:$BB$129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'!$B$137:$BB$137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352B-4E5C-B417-3D71B9705081}"/>
            </c:ext>
          </c:extLst>
        </c:ser>
        <c:ser>
          <c:idx val="7"/>
          <c:order val="8"/>
          <c:tx>
            <c:strRef>
              <c:f>' '!$A$138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'!$B$129:$BB$129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'!$B$138:$BB$138</c:f>
              <c:numCache>
                <c:formatCode>#,##0</c:formatCode>
                <c:ptCount val="41"/>
                <c:pt idx="21" formatCode="0.00">
                  <c:v>2.3743042307099998E-4</c:v>
                </c:pt>
                <c:pt idx="22" formatCode="0.00">
                  <c:v>3.6199614640000004E-4</c:v>
                </c:pt>
                <c:pt idx="23" formatCode="0.00">
                  <c:v>4.4752978560000004E-4</c:v>
                </c:pt>
                <c:pt idx="24" formatCode="0.00">
                  <c:v>1.066704632E-3</c:v>
                </c:pt>
                <c:pt idx="25" formatCode="0.00">
                  <c:v>2.5768197035000002E-3</c:v>
                </c:pt>
                <c:pt idx="26" formatCode="0.00">
                  <c:v>6.3352010436000016E-3</c:v>
                </c:pt>
                <c:pt idx="27" formatCode="0.00">
                  <c:v>1.4766670884399999E-2</c:v>
                </c:pt>
                <c:pt idx="28" formatCode="0.00">
                  <c:v>6.2556055868000005E-2</c:v>
                </c:pt>
                <c:pt idx="29" formatCode="0.00">
                  <c:v>0.12610308564160003</c:v>
                </c:pt>
                <c:pt idx="30" formatCode="0.00">
                  <c:v>5.46501651124E-2</c:v>
                </c:pt>
                <c:pt idx="31" formatCode="0.00">
                  <c:v>6.4337414130000006E-2</c:v>
                </c:pt>
                <c:pt idx="32" formatCode="0.00">
                  <c:v>6.8136920303999995E-2</c:v>
                </c:pt>
                <c:pt idx="33" formatCode="0.00">
                  <c:v>6.3715626867200004E-2</c:v>
                </c:pt>
                <c:pt idx="34" formatCode="0.00">
                  <c:v>6.2767308866099991E-2</c:v>
                </c:pt>
                <c:pt idx="35" formatCode="0.00">
                  <c:v>6.5970678241500005E-2</c:v>
                </c:pt>
                <c:pt idx="36" formatCode="0.00">
                  <c:v>6.2556287223499998E-2</c:v>
                </c:pt>
                <c:pt idx="37" formatCode="0.00">
                  <c:v>6.7076088914299989E-2</c:v>
                </c:pt>
                <c:pt idx="38" formatCode="0.00">
                  <c:v>6.5335379337799995E-2</c:v>
                </c:pt>
                <c:pt idx="39" formatCode="0.00">
                  <c:v>6.5920683622999993E-2</c:v>
                </c:pt>
                <c:pt idx="40" formatCode="0.00">
                  <c:v>7.0875108719166663E-2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52B-4E5C-B417-3D71B9705081}"/>
            </c:ext>
          </c:extLst>
        </c:ser>
        <c:ser>
          <c:idx val="8"/>
          <c:order val="9"/>
          <c:tx>
            <c:strRef>
              <c:f>' '!$A$139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'!$B$129:$BB$129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'!$B$139:$BB$139</c:f>
              <c:numCache>
                <c:formatCode>General</c:formatCode>
                <c:ptCount val="41"/>
                <c:pt idx="21" formatCode="0.00">
                  <c:v>1.2133189952579998E-3</c:v>
                </c:pt>
                <c:pt idx="22" formatCode="0.00">
                  <c:v>1.2256626327999999E-3</c:v>
                </c:pt>
                <c:pt idx="23" formatCode="0.00">
                  <c:v>1.9747012080000002E-3</c:v>
                </c:pt>
                <c:pt idx="24" formatCode="0.00">
                  <c:v>4.4035873952000008E-3</c:v>
                </c:pt>
                <c:pt idx="25" formatCode="0.00">
                  <c:v>1.2202425146800004E-2</c:v>
                </c:pt>
                <c:pt idx="26" formatCode="0.00">
                  <c:v>1.6798847165100002E-2</c:v>
                </c:pt>
                <c:pt idx="27" formatCode="0.00">
                  <c:v>2.1536943931600005E-2</c:v>
                </c:pt>
                <c:pt idx="28" formatCode="0.00">
                  <c:v>2.5560162143000005E-2</c:v>
                </c:pt>
                <c:pt idx="29" formatCode="0.00">
                  <c:v>1.9472652187600002E-2</c:v>
                </c:pt>
                <c:pt idx="30" formatCode="0.00">
                  <c:v>2.0035102472000005E-3</c:v>
                </c:pt>
                <c:pt idx="31" formatCode="0.00">
                  <c:v>9.3273998310000031E-4</c:v>
                </c:pt>
                <c:pt idx="32" formatCode="0.00">
                  <c:v>7.7576020799999994E-4</c:v>
                </c:pt>
                <c:pt idx="33" formatCode="0.00">
                  <c:v>7.762466096E-4</c:v>
                </c:pt>
                <c:pt idx="34" formatCode="0.00">
                  <c:v>7.358165397E-4</c:v>
                </c:pt>
                <c:pt idx="35" formatCode="0.00">
                  <c:v>6.4841560850000001E-4</c:v>
                </c:pt>
                <c:pt idx="36" formatCode="0.00">
                  <c:v>4.066262025E-4</c:v>
                </c:pt>
                <c:pt idx="37" formatCode="0.00">
                  <c:v>2.3100781620000006E-4</c:v>
                </c:pt>
                <c:pt idx="38" formatCode="0.00">
                  <c:v>3.6447172189999979E-4</c:v>
                </c:pt>
                <c:pt idx="39" formatCode="0.00">
                  <c:v>6.616174580000001E-4</c:v>
                </c:pt>
                <c:pt idx="40" formatCode="0.00">
                  <c:v>1.2071504241666666E-3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52B-4E5C-B417-3D71B9705081}"/>
            </c:ext>
          </c:extLst>
        </c:ser>
        <c:ser>
          <c:idx val="9"/>
          <c:order val="10"/>
          <c:tx>
            <c:strRef>
              <c:f>' '!$A$140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'!$B$129:$BB$129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'!$B$140:$BB$140</c:f>
              <c:numCache>
                <c:formatCode>General</c:formatCode>
                <c:ptCount val="41"/>
                <c:pt idx="21" formatCode="0.00">
                  <c:v>1.6420666151490001E-3</c:v>
                </c:pt>
                <c:pt idx="22" formatCode="0.00">
                  <c:v>1.2143458311999998E-3</c:v>
                </c:pt>
                <c:pt idx="23" formatCode="0.00">
                  <c:v>2.1170934383999999E-3</c:v>
                </c:pt>
                <c:pt idx="24" formatCode="0.00">
                  <c:v>4.0610408048000002E-3</c:v>
                </c:pt>
                <c:pt idx="25" formatCode="0.00">
                  <c:v>7.290883508999999E-3</c:v>
                </c:pt>
                <c:pt idx="26" formatCode="0.00">
                  <c:v>8.1908446190999979E-3</c:v>
                </c:pt>
                <c:pt idx="27" formatCode="0.00">
                  <c:v>1.2608801746800001E-2</c:v>
                </c:pt>
                <c:pt idx="28" formatCode="0.00">
                  <c:v>3.8014467141500009E-2</c:v>
                </c:pt>
                <c:pt idx="29" formatCode="0.00">
                  <c:v>4.3702780529599999E-2</c:v>
                </c:pt>
                <c:pt idx="30" formatCode="0.00">
                  <c:v>1.61407064984E-2</c:v>
                </c:pt>
                <c:pt idx="31" formatCode="0.00">
                  <c:v>1.0426113476999999E-2</c:v>
                </c:pt>
                <c:pt idx="32" formatCode="0.00">
                  <c:v>8.6414232479999995E-3</c:v>
                </c:pt>
                <c:pt idx="33" formatCode="0.00">
                  <c:v>9.6172650463999983E-3</c:v>
                </c:pt>
                <c:pt idx="34" formatCode="0.00">
                  <c:v>1.1213963753400003E-2</c:v>
                </c:pt>
                <c:pt idx="35" formatCode="0.00">
                  <c:v>1.4692195026000001E-2</c:v>
                </c:pt>
                <c:pt idx="36" formatCode="0.00">
                  <c:v>1.6009890837499999E-2</c:v>
                </c:pt>
                <c:pt idx="37" formatCode="0.00">
                  <c:v>2.1345048940100003E-2</c:v>
                </c:pt>
                <c:pt idx="38" formatCode="0.00">
                  <c:v>2.5712119990699996E-2</c:v>
                </c:pt>
                <c:pt idx="39" formatCode="0.00">
                  <c:v>4.1803155486000006E-2</c:v>
                </c:pt>
                <c:pt idx="40" formatCode="0.00">
                  <c:v>4.6362299621666665E-2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52B-4E5C-B417-3D71B9705081}"/>
            </c:ext>
          </c:extLst>
        </c:ser>
        <c:ser>
          <c:idx val="18"/>
          <c:order val="11"/>
          <c:tx>
            <c:strRef>
              <c:f>' '!$A$141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'!$B$129:$BB$129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'!$B$141:$BB$141</c:f>
              <c:numCache>
                <c:formatCode>0.0</c:formatCode>
                <c:ptCount val="41"/>
                <c:pt idx="21" formatCode="0.00">
                  <c:v>4.1717231635550016E-3</c:v>
                </c:pt>
                <c:pt idx="22" formatCode="0.00">
                  <c:v>6.9716334171999652E-3</c:v>
                </c:pt>
                <c:pt idx="23" formatCode="0.00">
                  <c:v>5.9731181952000804E-3</c:v>
                </c:pt>
                <c:pt idx="24" formatCode="0.00">
                  <c:v>6.3809335008000179E-3</c:v>
                </c:pt>
                <c:pt idx="25" formatCode="0.00">
                  <c:v>9.3062390938999338E-3</c:v>
                </c:pt>
                <c:pt idx="26" formatCode="0.00">
                  <c:v>1.3264938815700053E-2</c:v>
                </c:pt>
                <c:pt idx="27" formatCode="0.00">
                  <c:v>1.3932443966399741E-2</c:v>
                </c:pt>
                <c:pt idx="28" formatCode="0.00">
                  <c:v>3.4973249522999988E-2</c:v>
                </c:pt>
                <c:pt idx="29" formatCode="0.00">
                  <c:v>5.2448680934399611E-2</c:v>
                </c:pt>
                <c:pt idx="30" formatCode="0.00">
                  <c:v>4.0729595249199751E-2</c:v>
                </c:pt>
                <c:pt idx="31" formatCode="0.00">
                  <c:v>4.1235263489700136E-2</c:v>
                </c:pt>
                <c:pt idx="32" formatCode="0.00">
                  <c:v>5.1130545887999743E-2</c:v>
                </c:pt>
                <c:pt idx="33" formatCode="0.00">
                  <c:v>3.7688869240000034E-2</c:v>
                </c:pt>
                <c:pt idx="34" formatCode="0.00">
                  <c:v>4.1280310991099869E-2</c:v>
                </c:pt>
                <c:pt idx="35" formatCode="0.00">
                  <c:v>4.4688570559500235E-2</c:v>
                </c:pt>
                <c:pt idx="36" formatCode="0.00">
                  <c:v>5.5648431492500053E-2</c:v>
                </c:pt>
                <c:pt idx="37" formatCode="0.00">
                  <c:v>9.6451408453499962E-2</c:v>
                </c:pt>
                <c:pt idx="38" formatCode="0.00">
                  <c:v>0.12683541926770014</c:v>
                </c:pt>
                <c:pt idx="39" formatCode="0.00">
                  <c:v>0.16473111183000017</c:v>
                </c:pt>
                <c:pt idx="40" formatCode="0.00">
                  <c:v>0.18551449594541664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52B-4E5C-B417-3D71B97050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4764369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5000787401574805E-2"/>
              <c:y val="0.1550049868766404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76436959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100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402818897637793"/>
              <c:y val="0.1850060367454068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6.5002047244094488E-2"/>
          <c:y val="0.9100299212598425"/>
          <c:w val="0.89402787401574801"/>
          <c:h val="5.833517060367454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04736231558"/>
          <c:y val="7.1549793415550719E-2"/>
          <c:w val="0.69202156231735612"/>
          <c:h val="0.5973575775856443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'!$A$147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'!$B$147:$BB$147</c:f>
              <c:numCache>
                <c:formatCode>0.00</c:formatCode>
                <c:ptCount val="41"/>
                <c:pt idx="0">
                  <c:v>8.8903360000000011E-4</c:v>
                </c:pt>
                <c:pt idx="1">
                  <c:v>1.4398054787878791E-3</c:v>
                </c:pt>
                <c:pt idx="2">
                  <c:v>2.3058039277777768E-3</c:v>
                </c:pt>
                <c:pt idx="3">
                  <c:v>3.8331906127450984E-3</c:v>
                </c:pt>
                <c:pt idx="4">
                  <c:v>5.2767954166666646E-3</c:v>
                </c:pt>
                <c:pt idx="5">
                  <c:v>5.9418821055555546E-3</c:v>
                </c:pt>
                <c:pt idx="6">
                  <c:v>6.7363012916666657E-3</c:v>
                </c:pt>
                <c:pt idx="7">
                  <c:v>1.5030709433333331E-2</c:v>
                </c:pt>
                <c:pt idx="8">
                  <c:v>3.4949726926690829E-2</c:v>
                </c:pt>
                <c:pt idx="9">
                  <c:v>3.7945763069696985E-2</c:v>
                </c:pt>
                <c:pt idx="10">
                  <c:v>5.1236263099999999E-2</c:v>
                </c:pt>
                <c:pt idx="11">
                  <c:v>5.3696685825E-2</c:v>
                </c:pt>
                <c:pt idx="12">
                  <c:v>3.2482404189716159E-2</c:v>
                </c:pt>
                <c:pt idx="13">
                  <c:v>4.7432975721794876E-2</c:v>
                </c:pt>
                <c:pt idx="14">
                  <c:v>4.6841524874999985E-2</c:v>
                </c:pt>
                <c:pt idx="15">
                  <c:v>4.712416794316239E-2</c:v>
                </c:pt>
                <c:pt idx="16">
                  <c:v>6.2729204419444448E-2</c:v>
                </c:pt>
                <c:pt idx="17">
                  <c:v>4.7172414184090912E-2</c:v>
                </c:pt>
                <c:pt idx="18">
                  <c:v>5.7238464857575749E-2</c:v>
                </c:pt>
                <c:pt idx="19">
                  <c:v>8.0756683429166656E-2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80-484D-A561-F41BD9062E17}"/>
            </c:ext>
          </c:extLst>
        </c:ser>
        <c:ser>
          <c:idx val="10"/>
          <c:order val="1"/>
          <c:tx>
            <c:strRef>
              <c:f>' '!$A$148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'!$B$148:$BB$148</c:f>
              <c:numCache>
                <c:formatCode>0.00</c:formatCode>
                <c:ptCount val="41"/>
                <c:pt idx="0">
                  <c:v>3.9265150577777769E-2</c:v>
                </c:pt>
                <c:pt idx="1">
                  <c:v>2.7458568066666671E-2</c:v>
                </c:pt>
                <c:pt idx="2">
                  <c:v>5.6001666777777785E-2</c:v>
                </c:pt>
                <c:pt idx="3">
                  <c:v>6.4609040093137241E-2</c:v>
                </c:pt>
                <c:pt idx="4">
                  <c:v>4.9925883133333335E-2</c:v>
                </c:pt>
                <c:pt idx="5">
                  <c:v>3.8268604044444439E-2</c:v>
                </c:pt>
                <c:pt idx="6">
                  <c:v>3.2894822449999993E-2</c:v>
                </c:pt>
                <c:pt idx="7">
                  <c:v>6.7212956149999989E-2</c:v>
                </c:pt>
                <c:pt idx="8">
                  <c:v>0.10601014499166667</c:v>
                </c:pt>
                <c:pt idx="9">
                  <c:v>0.17437523993636361</c:v>
                </c:pt>
                <c:pt idx="10">
                  <c:v>0.18827962139999999</c:v>
                </c:pt>
                <c:pt idx="11">
                  <c:v>0.18092390176111109</c:v>
                </c:pt>
                <c:pt idx="12">
                  <c:v>0.20560165687552445</c:v>
                </c:pt>
                <c:pt idx="13">
                  <c:v>0.20765626625000005</c:v>
                </c:pt>
                <c:pt idx="14">
                  <c:v>0.18717666829999999</c:v>
                </c:pt>
                <c:pt idx="15">
                  <c:v>0.19352628372670938</c:v>
                </c:pt>
                <c:pt idx="16">
                  <c:v>0.19239975743333332</c:v>
                </c:pt>
                <c:pt idx="17">
                  <c:v>0.15606534618333337</c:v>
                </c:pt>
                <c:pt idx="18">
                  <c:v>0.15840053744166668</c:v>
                </c:pt>
                <c:pt idx="19">
                  <c:v>0.15806612372916667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180-484D-A561-F41BD9062E17}"/>
            </c:ext>
          </c:extLst>
        </c:ser>
        <c:ser>
          <c:idx val="13"/>
          <c:order val="2"/>
          <c:tx>
            <c:strRef>
              <c:f>' '!$A$149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'!$B$149:$BB$149</c:f>
              <c:numCache>
                <c:formatCode>0.00</c:formatCode>
                <c:ptCount val="41"/>
                <c:pt idx="0">
                  <c:v>3.3830360666666677E-3</c:v>
                </c:pt>
                <c:pt idx="1">
                  <c:v>3.82401068939394E-3</c:v>
                </c:pt>
                <c:pt idx="2">
                  <c:v>7.8349914222222254E-3</c:v>
                </c:pt>
                <c:pt idx="3">
                  <c:v>2.4462791197058811E-2</c:v>
                </c:pt>
                <c:pt idx="4">
                  <c:v>2.501228858333333E-2</c:v>
                </c:pt>
                <c:pt idx="5">
                  <c:v>2.0401337069444449E-2</c:v>
                </c:pt>
                <c:pt idx="6">
                  <c:v>2.4108594241666673E-2</c:v>
                </c:pt>
                <c:pt idx="7">
                  <c:v>2.519043155E-2</c:v>
                </c:pt>
                <c:pt idx="8">
                  <c:v>1.8934448287318838E-2</c:v>
                </c:pt>
                <c:pt idx="9">
                  <c:v>1.215168833787879E-2</c:v>
                </c:pt>
                <c:pt idx="10">
                  <c:v>3.8181026083333328E-3</c:v>
                </c:pt>
                <c:pt idx="11">
                  <c:v>3.3688845333333336E-3</c:v>
                </c:pt>
                <c:pt idx="12">
                  <c:v>9.3309952682092412E-3</c:v>
                </c:pt>
                <c:pt idx="13">
                  <c:v>1.7483322916666672E-3</c:v>
                </c:pt>
                <c:pt idx="14">
                  <c:v>1.2658498805555554E-3</c:v>
                </c:pt>
                <c:pt idx="15">
                  <c:v>1.2571634803418804E-3</c:v>
                </c:pt>
                <c:pt idx="16">
                  <c:v>1.1625671111111107E-3</c:v>
                </c:pt>
                <c:pt idx="17">
                  <c:v>1.1812893757575751E-3</c:v>
                </c:pt>
                <c:pt idx="18">
                  <c:v>1.3334789700757575E-3</c:v>
                </c:pt>
                <c:pt idx="19">
                  <c:v>1.4590986180555556E-3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180-484D-A561-F41BD9062E17}"/>
            </c:ext>
          </c:extLst>
        </c:ser>
        <c:ser>
          <c:idx val="16"/>
          <c:order val="3"/>
          <c:tx>
            <c:strRef>
              <c:f>' '!$A$150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'!$B$150:$BB$150</c:f>
              <c:numCache>
                <c:formatCode>0.00</c:formatCode>
                <c:ptCount val="41"/>
                <c:pt idx="0">
                  <c:v>2.0993132438888892E-2</c:v>
                </c:pt>
                <c:pt idx="1">
                  <c:v>3.4660780901515149E-2</c:v>
                </c:pt>
                <c:pt idx="2">
                  <c:v>4.7676114577777755E-2</c:v>
                </c:pt>
                <c:pt idx="3">
                  <c:v>6.2765055244117643E-2</c:v>
                </c:pt>
                <c:pt idx="4">
                  <c:v>6.9672442641666651E-2</c:v>
                </c:pt>
                <c:pt idx="5">
                  <c:v>7.5026478837499994E-2</c:v>
                </c:pt>
                <c:pt idx="6">
                  <c:v>7.695595780833335E-2</c:v>
                </c:pt>
                <c:pt idx="7">
                  <c:v>8.987268225833335E-2</c:v>
                </c:pt>
                <c:pt idx="8">
                  <c:v>0.10140476082306761</c:v>
                </c:pt>
                <c:pt idx="9">
                  <c:v>8.846965277196972E-2</c:v>
                </c:pt>
                <c:pt idx="10">
                  <c:v>7.9823870174999992E-2</c:v>
                </c:pt>
                <c:pt idx="11">
                  <c:v>4.8252258666666673E-2</c:v>
                </c:pt>
                <c:pt idx="12">
                  <c:v>4.5047043033600714E-2</c:v>
                </c:pt>
                <c:pt idx="13">
                  <c:v>4.8559000044871785E-2</c:v>
                </c:pt>
                <c:pt idx="14">
                  <c:v>4.2586695452777788E-2</c:v>
                </c:pt>
                <c:pt idx="15">
                  <c:v>4.917689935876067E-2</c:v>
                </c:pt>
                <c:pt idx="16">
                  <c:v>6.0138190547222213E-2</c:v>
                </c:pt>
                <c:pt idx="17">
                  <c:v>5.5692625471969688E-2</c:v>
                </c:pt>
                <c:pt idx="18">
                  <c:v>6.4459046584848495E-2</c:v>
                </c:pt>
                <c:pt idx="19">
                  <c:v>7.3027597049242429E-2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180-484D-A561-F41BD9062E17}"/>
            </c:ext>
          </c:extLst>
        </c:ser>
        <c:ser>
          <c:idx val="5"/>
          <c:order val="4"/>
          <c:tx>
            <c:strRef>
              <c:f>' '!$A$151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'!$B$151:$BB$151</c:f>
              <c:numCache>
                <c:formatCode>0.00</c:formatCode>
                <c:ptCount val="41"/>
                <c:pt idx="0">
                  <c:v>2.1546E-3</c:v>
                </c:pt>
                <c:pt idx="1">
                  <c:v>7.1358653333333339E-3</c:v>
                </c:pt>
                <c:pt idx="2">
                  <c:v>7.4154208333333319E-3</c:v>
                </c:pt>
                <c:pt idx="3">
                  <c:v>1.4040610499999998E-2</c:v>
                </c:pt>
                <c:pt idx="4">
                  <c:v>2.738978106666666E-2</c:v>
                </c:pt>
                <c:pt idx="5">
                  <c:v>4.0978695799999999E-2</c:v>
                </c:pt>
                <c:pt idx="6">
                  <c:v>1.8073736449999999E-2</c:v>
                </c:pt>
                <c:pt idx="7">
                  <c:v>3.5428679458333341E-2</c:v>
                </c:pt>
                <c:pt idx="8">
                  <c:v>3.8102267483333334E-2</c:v>
                </c:pt>
                <c:pt idx="9">
                  <c:v>1.6226715325757573E-2</c:v>
                </c:pt>
                <c:pt idx="10">
                  <c:v>1.61660268E-2</c:v>
                </c:pt>
                <c:pt idx="11">
                  <c:v>3.923953069166667E-2</c:v>
                </c:pt>
                <c:pt idx="12">
                  <c:v>2.8257921837645687E-2</c:v>
                </c:pt>
                <c:pt idx="13">
                  <c:v>3.1297638149999987E-2</c:v>
                </c:pt>
                <c:pt idx="14">
                  <c:v>4.4320605622222217E-2</c:v>
                </c:pt>
                <c:pt idx="15">
                  <c:v>6.0310391225000003E-2</c:v>
                </c:pt>
                <c:pt idx="16">
                  <c:v>8.9189583175000003E-2</c:v>
                </c:pt>
                <c:pt idx="17">
                  <c:v>0.19651212840833332</c:v>
                </c:pt>
                <c:pt idx="18">
                  <c:v>0.25958863502499996</c:v>
                </c:pt>
                <c:pt idx="19">
                  <c:v>0.25722880700416662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180-484D-A561-F41BD9062E17}"/>
            </c:ext>
          </c:extLst>
        </c:ser>
        <c:ser>
          <c:idx val="6"/>
          <c:order val="5"/>
          <c:tx>
            <c:strRef>
              <c:f>' '!$A$152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'!$B$152:$BB$152</c:f>
              <c:numCache>
                <c:formatCode>0.00</c:formatCode>
                <c:ptCount val="41"/>
                <c:pt idx="0">
                  <c:v>8.0449490222221504E-3</c:v>
                </c:pt>
                <c:pt idx="1">
                  <c:v>1.1241294922727199E-2</c:v>
                </c:pt>
                <c:pt idx="2">
                  <c:v>1.8626615044444406E-2</c:v>
                </c:pt>
                <c:pt idx="3">
                  <c:v>3.5207791133734151E-2</c:v>
                </c:pt>
                <c:pt idx="4">
                  <c:v>3.9148114216666252E-2</c:v>
                </c:pt>
                <c:pt idx="5">
                  <c:v>3.6515778716666641E-2</c:v>
                </c:pt>
                <c:pt idx="6">
                  <c:v>6.5216307541666352E-2</c:v>
                </c:pt>
                <c:pt idx="7">
                  <c:v>0.12276788742499944</c:v>
                </c:pt>
                <c:pt idx="8">
                  <c:v>0.12782563859227086</c:v>
                </c:pt>
                <c:pt idx="9">
                  <c:v>0.13308799482348577</c:v>
                </c:pt>
                <c:pt idx="10">
                  <c:v>0.11407939184999993</c:v>
                </c:pt>
                <c:pt idx="11">
                  <c:v>0.12387632565555529</c:v>
                </c:pt>
                <c:pt idx="12">
                  <c:v>0.11793918625585237</c:v>
                </c:pt>
                <c:pt idx="13">
                  <c:v>0.15158216220913073</c:v>
                </c:pt>
                <c:pt idx="14">
                  <c:v>0.24054138771388728</c:v>
                </c:pt>
                <c:pt idx="15">
                  <c:v>0.19749159182014669</c:v>
                </c:pt>
                <c:pt idx="16">
                  <c:v>0.2372014097027767</c:v>
                </c:pt>
                <c:pt idx="17">
                  <c:v>0.25993233751136358</c:v>
                </c:pt>
                <c:pt idx="18">
                  <c:v>0.34657527957992595</c:v>
                </c:pt>
                <c:pt idx="19">
                  <c:v>0.36417908974886426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180-484D-A561-F41BD9062E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76438559"/>
        <c:axId val="1"/>
      </c:barChart>
      <c:barChart>
        <c:barDir val="col"/>
        <c:grouping val="stacked"/>
        <c:varyColors val="0"/>
        <c:ser>
          <c:idx val="8"/>
          <c:order val="6"/>
          <c:tx>
            <c:strRef>
              <c:f>' '!$A$153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'!$B$153:$BB$153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B180-484D-A561-F41BD9062E17}"/>
            </c:ext>
          </c:extLst>
        </c:ser>
        <c:ser>
          <c:idx val="9"/>
          <c:order val="7"/>
          <c:tx>
            <c:strRef>
              <c:f>' '!$A$154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'!$B$154:$BB$154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B180-484D-A561-F41BD9062E17}"/>
            </c:ext>
          </c:extLst>
        </c:ser>
        <c:ser>
          <c:idx val="3"/>
          <c:order val="8"/>
          <c:tx>
            <c:strRef>
              <c:f>' '!$A$155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'!$B$155:$BB$155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B180-484D-A561-F41BD9062E17}"/>
            </c:ext>
          </c:extLst>
        </c:ser>
        <c:ser>
          <c:idx val="15"/>
          <c:order val="9"/>
          <c:tx>
            <c:strRef>
              <c:f>' '!$A$156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'!$B$156:$BB$156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B180-484D-A561-F41BD9062E17}"/>
            </c:ext>
          </c:extLst>
        </c:ser>
        <c:ser>
          <c:idx val="18"/>
          <c:order val="10"/>
          <c:tx>
            <c:strRef>
              <c:f>' '!$A$157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'!$B$157:$BB$157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B180-484D-A561-F41BD9062E17}"/>
            </c:ext>
          </c:extLst>
        </c:ser>
        <c:ser>
          <c:idx val="2"/>
          <c:order val="11"/>
          <c:tx>
            <c:strRef>
              <c:f>' '!$A$158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'!$B$158:$BB$158</c:f>
              <c:numCache>
                <c:formatCode>#,##0</c:formatCode>
                <c:ptCount val="41"/>
                <c:pt idx="21" formatCode="0.00">
                  <c:v>3.3790658688899998E-4</c:v>
                </c:pt>
                <c:pt idx="22" formatCode="0.00">
                  <c:v>5.7230899879999995E-4</c:v>
                </c:pt>
                <c:pt idx="23" formatCode="0.00">
                  <c:v>7.6241931359999999E-4</c:v>
                </c:pt>
                <c:pt idx="24" formatCode="0.00">
                  <c:v>1.32966904E-3</c:v>
                </c:pt>
                <c:pt idx="25" formatCode="0.00">
                  <c:v>2.1357340074000001E-3</c:v>
                </c:pt>
                <c:pt idx="26" formatCode="0.00">
                  <c:v>3.2243812457999998E-3</c:v>
                </c:pt>
                <c:pt idx="27" formatCode="0.00">
                  <c:v>4.2912314743999997E-3</c:v>
                </c:pt>
                <c:pt idx="28" formatCode="0.00">
                  <c:v>7.4264338785000007E-3</c:v>
                </c:pt>
                <c:pt idx="29" formatCode="0.00">
                  <c:v>1.5684695035600001E-2</c:v>
                </c:pt>
                <c:pt idx="30" formatCode="0.00">
                  <c:v>1.5017386185999999E-2</c:v>
                </c:pt>
                <c:pt idx="31" formatCode="0.00">
                  <c:v>2.0675749770000005E-2</c:v>
                </c:pt>
                <c:pt idx="32" formatCode="0.00">
                  <c:v>2.3120691263999998E-2</c:v>
                </c:pt>
                <c:pt idx="33" formatCode="0.00">
                  <c:v>1.5020027633599999E-2</c:v>
                </c:pt>
                <c:pt idx="34" formatCode="0.00">
                  <c:v>1.8445096385400001E-2</c:v>
                </c:pt>
                <c:pt idx="35" formatCode="0.00">
                  <c:v>2.0410452261999997E-2</c:v>
                </c:pt>
                <c:pt idx="36" formatCode="0.00">
                  <c:v>1.9237588324499996E-2</c:v>
                </c:pt>
                <c:pt idx="37" formatCode="0.00">
                  <c:v>2.4853154858399996E-2</c:v>
                </c:pt>
                <c:pt idx="38" formatCode="0.00">
                  <c:v>2.5918716137599999E-2</c:v>
                </c:pt>
                <c:pt idx="39" formatCode="0.00">
                  <c:v>3.2822989740000003E-2</c:v>
                </c:pt>
                <c:pt idx="40" formatCode="0.00">
                  <c:v>3.9883128684583324E-2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180-484D-A561-F41BD9062E17}"/>
            </c:ext>
          </c:extLst>
        </c:ser>
        <c:ser>
          <c:idx val="11"/>
          <c:order val="12"/>
          <c:tx>
            <c:strRef>
              <c:f>' '!$A$159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'!$B$160:$BB$160</c:f>
              <c:numCache>
                <c:formatCode>#,##0</c:formatCode>
                <c:ptCount val="41"/>
                <c:pt idx="21" formatCode="0.00">
                  <c:v>4.9399893875370004E-3</c:v>
                </c:pt>
                <c:pt idx="22" formatCode="0.00">
                  <c:v>3.4183780247999999E-3</c:v>
                </c:pt>
                <c:pt idx="23" formatCode="0.00">
                  <c:v>6.1448085552000004E-3</c:v>
                </c:pt>
                <c:pt idx="24" formatCode="0.00">
                  <c:v>8.047743670399999E-3</c:v>
                </c:pt>
                <c:pt idx="25" formatCode="0.00">
                  <c:v>6.2242716003999997E-3</c:v>
                </c:pt>
                <c:pt idx="26" formatCode="0.00">
                  <c:v>4.7766784064999998E-3</c:v>
                </c:pt>
                <c:pt idx="27" formatCode="0.00">
                  <c:v>4.3758212464000005E-3</c:v>
                </c:pt>
                <c:pt idx="28" formatCode="0.00">
                  <c:v>1.2529112370499999E-2</c:v>
                </c:pt>
                <c:pt idx="29" formatCode="0.00">
                  <c:v>2.3238992992000003E-2</c:v>
                </c:pt>
                <c:pt idx="30" formatCode="0.00">
                  <c:v>2.7749859830000001E-2</c:v>
                </c:pt>
                <c:pt idx="31" formatCode="0.00">
                  <c:v>3.3922370864699999E-2</c:v>
                </c:pt>
                <c:pt idx="32" formatCode="0.00">
                  <c:v>3.5313656351999997E-2</c:v>
                </c:pt>
                <c:pt idx="33" formatCode="0.00">
                  <c:v>3.7037897054399999E-2</c:v>
                </c:pt>
                <c:pt idx="34" formatCode="0.00">
                  <c:v>3.98557988997E-2</c:v>
                </c:pt>
                <c:pt idx="35" formatCode="0.00">
                  <c:v>3.7264730555E-2</c:v>
                </c:pt>
                <c:pt idx="36" formatCode="0.00">
                  <c:v>3.4532628311999998E-2</c:v>
                </c:pt>
                <c:pt idx="37" formatCode="0.00">
                  <c:v>3.3613978350600003E-2</c:v>
                </c:pt>
                <c:pt idx="38" formatCode="0.00">
                  <c:v>3.6103646235799994E-2</c:v>
                </c:pt>
                <c:pt idx="39" formatCode="0.00">
                  <c:v>3.7982257919E-2</c:v>
                </c:pt>
                <c:pt idx="40" formatCode="0.00">
                  <c:v>3.622880420625E-2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180-484D-A561-F41BD9062E17}"/>
            </c:ext>
          </c:extLst>
        </c:ser>
        <c:ser>
          <c:idx val="17"/>
          <c:order val="13"/>
          <c:tx>
            <c:strRef>
              <c:f>' '!$A$160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'!$B$161:$BB$161</c:f>
              <c:numCache>
                <c:formatCode>General</c:formatCode>
                <c:ptCount val="41"/>
                <c:pt idx="21" formatCode="0.00">
                  <c:v>2.5371713762910001E-3</c:v>
                </c:pt>
                <c:pt idx="22" formatCode="0.00">
                  <c:v>1.9919451575999996E-3</c:v>
                </c:pt>
                <c:pt idx="23" formatCode="0.00">
                  <c:v>2.3468099376000003E-3</c:v>
                </c:pt>
                <c:pt idx="24" formatCode="0.00">
                  <c:v>4.6746025535999991E-3</c:v>
                </c:pt>
                <c:pt idx="25" formatCode="0.00">
                  <c:v>5.5551479367999994E-3</c:v>
                </c:pt>
                <c:pt idx="26" formatCode="0.00">
                  <c:v>8.8982871548999986E-3</c:v>
                </c:pt>
                <c:pt idx="27" formatCode="0.00">
                  <c:v>1.0859316509200001E-2</c:v>
                </c:pt>
                <c:pt idx="28" formatCode="0.00">
                  <c:v>1.3470264871500002E-2</c:v>
                </c:pt>
                <c:pt idx="29" formatCode="0.00">
                  <c:v>1.27517521644E-2</c:v>
                </c:pt>
                <c:pt idx="30" formatCode="0.00">
                  <c:v>8.9227615576000004E-3</c:v>
                </c:pt>
                <c:pt idx="31" formatCode="0.00">
                  <c:v>7.6397704739999996E-3</c:v>
                </c:pt>
                <c:pt idx="32" formatCode="0.00">
                  <c:v>9.2558339519999977E-3</c:v>
                </c:pt>
                <c:pt idx="33" formatCode="0.00">
                  <c:v>9.3920999919999987E-3</c:v>
                </c:pt>
                <c:pt idx="34" formatCode="0.00">
                  <c:v>7.6619204603999994E-3</c:v>
                </c:pt>
                <c:pt idx="35" formatCode="0.00">
                  <c:v>4.6039260494999991E-3</c:v>
                </c:pt>
                <c:pt idx="36" formatCode="0.00">
                  <c:v>3.7909251764999996E-3</c:v>
                </c:pt>
                <c:pt idx="37" formatCode="0.00">
                  <c:v>3.1484143357000003E-3</c:v>
                </c:pt>
                <c:pt idx="38" formatCode="0.00">
                  <c:v>3.0325960521999998E-3</c:v>
                </c:pt>
                <c:pt idx="39" formatCode="0.00">
                  <c:v>2.390145592E-3</c:v>
                </c:pt>
                <c:pt idx="40" formatCode="0.00">
                  <c:v>2.3327537570833334E-3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B180-484D-A561-F41BD9062E17}"/>
            </c:ext>
          </c:extLst>
        </c:ser>
        <c:ser>
          <c:idx val="12"/>
          <c:order val="14"/>
          <c:tx>
            <c:strRef>
              <c:f>' '!$A$161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'!$B$162:$BB$162</c:f>
              <c:numCache>
                <c:formatCode>General</c:formatCode>
                <c:ptCount val="41"/>
                <c:pt idx="21" formatCode="0.00">
                  <c:v>6.5831412479609996E-3</c:v>
                </c:pt>
                <c:pt idx="22" formatCode="0.00">
                  <c:v>1.1304327683199999E-2</c:v>
                </c:pt>
                <c:pt idx="23" formatCode="0.00">
                  <c:v>2.1226119600000003E-2</c:v>
                </c:pt>
                <c:pt idx="24" formatCode="0.00">
                  <c:v>2.7204802318400001E-2</c:v>
                </c:pt>
                <c:pt idx="25" formatCode="0.00">
                  <c:v>3.4499525451299994E-2</c:v>
                </c:pt>
                <c:pt idx="26" formatCode="0.00">
                  <c:v>4.1355656842499998E-2</c:v>
                </c:pt>
                <c:pt idx="27" formatCode="0.00">
                  <c:v>5.1291984481200002E-2</c:v>
                </c:pt>
                <c:pt idx="28" formatCode="0.00">
                  <c:v>5.5782081406499998E-2</c:v>
                </c:pt>
                <c:pt idx="29" formatCode="0.00">
                  <c:v>7.3121698596799997E-2</c:v>
                </c:pt>
                <c:pt idx="30" formatCode="0.00">
                  <c:v>5.7023669771199999E-2</c:v>
                </c:pt>
                <c:pt idx="31" formatCode="0.00">
                  <c:v>4.3060463387099998E-2</c:v>
                </c:pt>
                <c:pt idx="32" formatCode="0.00">
                  <c:v>2.4748082639999995E-2</c:v>
                </c:pt>
                <c:pt idx="33" formatCode="0.00">
                  <c:v>2.2405661889599998E-2</c:v>
                </c:pt>
                <c:pt idx="34" formatCode="0.00">
                  <c:v>2.6589279174000002E-2</c:v>
                </c:pt>
                <c:pt idx="35" formatCode="0.00">
                  <c:v>2.60176296275E-2</c:v>
                </c:pt>
                <c:pt idx="36" formatCode="0.00">
                  <c:v>2.35808924995E-2</c:v>
                </c:pt>
                <c:pt idx="37" formatCode="0.00">
                  <c:v>2.7263937675499995E-2</c:v>
                </c:pt>
                <c:pt idx="38" formatCode="0.00">
                  <c:v>2.7910928531199995E-2</c:v>
                </c:pt>
                <c:pt idx="39" formatCode="0.00">
                  <c:v>2.9845417110000001E-2</c:v>
                </c:pt>
                <c:pt idx="40" formatCode="0.00">
                  <c:v>3.169817065708333E-2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180-484D-A561-F41BD9062E17}"/>
            </c:ext>
          </c:extLst>
        </c:ser>
        <c:ser>
          <c:idx val="14"/>
          <c:order val="15"/>
          <c:tx>
            <c:strRef>
              <c:f>' '!$A$162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'!$B$163:$BB$163</c:f>
              <c:numCache>
                <c:formatCode>General</c:formatCode>
                <c:ptCount val="41"/>
                <c:pt idx="21" formatCode="0.00">
                  <c:v>1.61742184947E-4</c:v>
                </c:pt>
                <c:pt idx="22" formatCode="0.00">
                  <c:v>5.2165654959999985E-4</c:v>
                </c:pt>
                <c:pt idx="23" formatCode="0.00">
                  <c:v>5.1256247999999997E-4</c:v>
                </c:pt>
                <c:pt idx="24" formatCode="0.00">
                  <c:v>1.0125111023999999E-3</c:v>
                </c:pt>
                <c:pt idx="25" formatCode="0.00">
                  <c:v>2.2797490177000001E-3</c:v>
                </c:pt>
                <c:pt idx="26" formatCode="0.00">
                  <c:v>3.4203556100999995E-3</c:v>
                </c:pt>
                <c:pt idx="27" formatCode="0.00">
                  <c:v>1.6833427408000001E-3</c:v>
                </c:pt>
                <c:pt idx="28" formatCode="0.00">
                  <c:v>4.9301887325000002E-3</c:v>
                </c:pt>
                <c:pt idx="29" formatCode="0.00">
                  <c:v>6.1192295716000003E-3</c:v>
                </c:pt>
                <c:pt idx="30" formatCode="0.00">
                  <c:v>3.6380554452E-3</c:v>
                </c:pt>
                <c:pt idx="31" formatCode="0.00">
                  <c:v>5.7170507589000006E-3</c:v>
                </c:pt>
                <c:pt idx="32" formatCode="0.00">
                  <c:v>9.99822096E-3</c:v>
                </c:pt>
                <c:pt idx="33" formatCode="0.00">
                  <c:v>4.5131850544000004E-3</c:v>
                </c:pt>
                <c:pt idx="34" formatCode="0.00">
                  <c:v>6.1688027073E-3</c:v>
                </c:pt>
                <c:pt idx="35" formatCode="0.00">
                  <c:v>7.8962041214999997E-3</c:v>
                </c:pt>
                <c:pt idx="36" formatCode="0.00">
                  <c:v>7.2529157785000001E-3</c:v>
                </c:pt>
                <c:pt idx="37" formatCode="0.00">
                  <c:v>8.7446527900999996E-3</c:v>
                </c:pt>
                <c:pt idx="38" formatCode="0.00">
                  <c:v>1.49780551492E-2</c:v>
                </c:pt>
                <c:pt idx="39" formatCode="0.00">
                  <c:v>1.8750185472999999E-2</c:v>
                </c:pt>
                <c:pt idx="40" formatCode="0.00">
                  <c:v>1.90457985925E-2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180-484D-A561-F41BD9062E17}"/>
            </c:ext>
          </c:extLst>
        </c:ser>
        <c:ser>
          <c:idx val="1"/>
          <c:order val="16"/>
          <c:tx>
            <c:strRef>
              <c:f>' '!$A$163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'!$B$146:$BB$146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'!$B$164:$BB$164</c:f>
              <c:numCache>
                <c:formatCode>0.0</c:formatCode>
                <c:ptCount val="41"/>
                <c:pt idx="21" formatCode="0.00">
                  <c:v>4.20092627190604E-3</c:v>
                </c:pt>
                <c:pt idx="22" formatCode="0.00">
                  <c:v>4.5318506368000992E-3</c:v>
                </c:pt>
                <c:pt idx="23" formatCode="0.00">
                  <c:v>6.0087575183999029E-3</c:v>
                </c:pt>
                <c:pt idx="24" formatCode="0.00">
                  <c:v>7.3760359791998284E-3</c:v>
                </c:pt>
                <c:pt idx="25" formatCode="0.00">
                  <c:v>1.0293689206500138E-2</c:v>
                </c:pt>
                <c:pt idx="26" formatCode="0.00">
                  <c:v>8.7558949335001385E-3</c:v>
                </c:pt>
                <c:pt idx="27" formatCode="0.00">
                  <c:v>1.2261947269200088E-2</c:v>
                </c:pt>
                <c:pt idx="28" formatCode="0.00">
                  <c:v>2.4825694746999943E-2</c:v>
                </c:pt>
                <c:pt idx="29" formatCode="0.00">
                  <c:v>3.7974455769599957E-2</c:v>
                </c:pt>
                <c:pt idx="30" formatCode="0.00">
                  <c:v>3.9079453397599731E-2</c:v>
                </c:pt>
                <c:pt idx="31" formatCode="0.00">
                  <c:v>3.5214688413000295E-2</c:v>
                </c:pt>
                <c:pt idx="32" formatCode="0.00">
                  <c:v>4.3102435055999755E-2</c:v>
                </c:pt>
                <c:pt idx="33" formatCode="0.00">
                  <c:v>3.7380945078399883E-2</c:v>
                </c:pt>
                <c:pt idx="34" formatCode="0.00">
                  <c:v>4.5899970046800034E-2</c:v>
                </c:pt>
                <c:pt idx="35" formatCode="0.00">
                  <c:v>6.0855857589499976E-2</c:v>
                </c:pt>
                <c:pt idx="36" formatCode="0.00">
                  <c:v>4.7201109007499631E-2</c:v>
                </c:pt>
                <c:pt idx="37" formatCode="0.00">
                  <c:v>5.4211196795500058E-2</c:v>
                </c:pt>
                <c:pt idx="38" formatCode="0.00">
                  <c:v>5.6034293758299603E-2</c:v>
                </c:pt>
                <c:pt idx="39" formatCode="0.00">
                  <c:v>7.4253050792000092E-2</c:v>
                </c:pt>
                <c:pt idx="40" formatCode="0.00">
                  <c:v>7.3399335857084441E-2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180-484D-A561-F41BD9062E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476438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00787401574806E-2"/>
              <c:y val="0.1414356649678357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76438559"/>
        <c:crosses val="autoZero"/>
        <c:crossBetween val="between"/>
        <c:majorUnit val="0.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50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2002866141732287"/>
              <c:y val="0.1713867962844078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400346456692908"/>
          <c:y val="0.8685812359977465"/>
          <c:w val="0.65402440944881879"/>
          <c:h val="0.1081564845991588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0050166663213"/>
          <c:y val="7.1669017868882523E-2"/>
          <c:w val="0.69502165579561059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'!$A$194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'!$B$195:$BB$195</c:f>
              <c:numCache>
                <c:formatCode>0.00</c:formatCode>
                <c:ptCount val="41"/>
                <c:pt idx="0">
                  <c:v>1.1199999999999999E-6</c:v>
                </c:pt>
                <c:pt idx="1">
                  <c:v>0</c:v>
                </c:pt>
                <c:pt idx="2">
                  <c:v>0</c:v>
                </c:pt>
                <c:pt idx="3">
                  <c:v>5.7260000000000018E-5</c:v>
                </c:pt>
                <c:pt idx="4">
                  <c:v>4.7964000000000004E-4</c:v>
                </c:pt>
                <c:pt idx="5">
                  <c:v>4.2004249999999998E-3</c:v>
                </c:pt>
                <c:pt idx="6">
                  <c:v>6.4318999999999999E-3</c:v>
                </c:pt>
                <c:pt idx="7">
                  <c:v>1.776076E-2</c:v>
                </c:pt>
                <c:pt idx="8">
                  <c:v>2.9348940000000004E-2</c:v>
                </c:pt>
                <c:pt idx="9">
                  <c:v>9.4843297222222227E-3</c:v>
                </c:pt>
                <c:pt idx="10">
                  <c:v>6.2951200000000004E-3</c:v>
                </c:pt>
                <c:pt idx="11">
                  <c:v>1.6905542000000003E-2</c:v>
                </c:pt>
                <c:pt idx="12">
                  <c:v>1.240114E-2</c:v>
                </c:pt>
                <c:pt idx="13">
                  <c:v>1.5344052727272729E-2</c:v>
                </c:pt>
                <c:pt idx="14">
                  <c:v>2.0636327142857146E-2</c:v>
                </c:pt>
                <c:pt idx="15">
                  <c:v>1.6115520000000001E-2</c:v>
                </c:pt>
                <c:pt idx="16">
                  <c:v>1.6941400000000002E-2</c:v>
                </c:pt>
                <c:pt idx="17">
                  <c:v>2.4975260000000003E-2</c:v>
                </c:pt>
                <c:pt idx="18">
                  <c:v>3.6533217999999999E-2</c:v>
                </c:pt>
                <c:pt idx="19">
                  <c:v>2.6466616216216217E-2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C1-4CD2-9236-B878734233CE}"/>
            </c:ext>
          </c:extLst>
        </c:ser>
        <c:ser>
          <c:idx val="1"/>
          <c:order val="1"/>
          <c:tx>
            <c:strRef>
              <c:f>' '!$A$195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'!$B$196:$BB$196</c:f>
              <c:numCache>
                <c:formatCode>0.00</c:formatCode>
                <c:ptCount val="41"/>
                <c:pt idx="0">
                  <c:v>6.6042199999999992E-3</c:v>
                </c:pt>
                <c:pt idx="1">
                  <c:v>4.5112200000000007E-3</c:v>
                </c:pt>
                <c:pt idx="2">
                  <c:v>5.0340200000000002E-3</c:v>
                </c:pt>
                <c:pt idx="3">
                  <c:v>2.9870400000000007E-3</c:v>
                </c:pt>
                <c:pt idx="4">
                  <c:v>3.3487999999999999E-3</c:v>
                </c:pt>
                <c:pt idx="5">
                  <c:v>4.2873199999999998E-3</c:v>
                </c:pt>
                <c:pt idx="6">
                  <c:v>2.5010999999999996E-3</c:v>
                </c:pt>
                <c:pt idx="7">
                  <c:v>2.258E-3</c:v>
                </c:pt>
                <c:pt idx="8">
                  <c:v>5.6450000000000007E-3</c:v>
                </c:pt>
                <c:pt idx="9">
                  <c:v>3.4030000000000002E-3</c:v>
                </c:pt>
                <c:pt idx="10">
                  <c:v>3.712E-3</c:v>
                </c:pt>
                <c:pt idx="11">
                  <c:v>4.2380000000000004E-3</c:v>
                </c:pt>
                <c:pt idx="12">
                  <c:v>3.967E-3</c:v>
                </c:pt>
                <c:pt idx="13">
                  <c:v>6.1630016000000006E-3</c:v>
                </c:pt>
                <c:pt idx="14">
                  <c:v>4.8380000000000003E-3</c:v>
                </c:pt>
                <c:pt idx="15">
                  <c:v>6.7410000000000005E-3</c:v>
                </c:pt>
                <c:pt idx="16">
                  <c:v>1.238E-2</c:v>
                </c:pt>
                <c:pt idx="17">
                  <c:v>1.3051000000000004E-2</c:v>
                </c:pt>
                <c:pt idx="18">
                  <c:v>1.2367000000000001E-2</c:v>
                </c:pt>
                <c:pt idx="19">
                  <c:v>1.1975340000000001E-2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C1-4CD2-9236-B878734233CE}"/>
            </c:ext>
          </c:extLst>
        </c:ser>
        <c:ser>
          <c:idx val="4"/>
          <c:order val="2"/>
          <c:tx>
            <c:strRef>
              <c:f>' '!$A$196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'!$B$197:$BB$197</c:f>
              <c:numCache>
                <c:formatCode>0.00</c:formatCode>
                <c:ptCount val="41"/>
                <c:pt idx="0">
                  <c:v>4.234999999999994E-4</c:v>
                </c:pt>
                <c:pt idx="1">
                  <c:v>6.0146299999999913E-4</c:v>
                </c:pt>
                <c:pt idx="2">
                  <c:v>9.4202000000000001E-4</c:v>
                </c:pt>
                <c:pt idx="3">
                  <c:v>1.8097949999999986E-3</c:v>
                </c:pt>
                <c:pt idx="4">
                  <c:v>2.3320209999999958E-3</c:v>
                </c:pt>
                <c:pt idx="5">
                  <c:v>3.0646320000000098E-3</c:v>
                </c:pt>
                <c:pt idx="6">
                  <c:v>3.6621189999999984E-3</c:v>
                </c:pt>
                <c:pt idx="7">
                  <c:v>5.1265380000000138E-3</c:v>
                </c:pt>
                <c:pt idx="8">
                  <c:v>3.2663990000000309E-3</c:v>
                </c:pt>
                <c:pt idx="9">
                  <c:v>3.1377214814814793E-3</c:v>
                </c:pt>
                <c:pt idx="10">
                  <c:v>7.7060799999999971E-3</c:v>
                </c:pt>
                <c:pt idx="11">
                  <c:v>8.7018152307692283E-3</c:v>
                </c:pt>
                <c:pt idx="12">
                  <c:v>1.285627818181817E-2</c:v>
                </c:pt>
                <c:pt idx="13">
                  <c:v>1.5651309895833347E-2</c:v>
                </c:pt>
                <c:pt idx="14">
                  <c:v>1.9434315439560451E-2</c:v>
                </c:pt>
                <c:pt idx="15">
                  <c:v>2.3290025154986519E-2</c:v>
                </c:pt>
                <c:pt idx="16">
                  <c:v>2.3991323914529905E-2</c:v>
                </c:pt>
                <c:pt idx="17">
                  <c:v>3.419212590909089E-2</c:v>
                </c:pt>
                <c:pt idx="18">
                  <c:v>3.5560187000000014E-2</c:v>
                </c:pt>
                <c:pt idx="19">
                  <c:v>3.5543612229729717E-2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C1-4CD2-9236-B878734233CE}"/>
            </c:ext>
          </c:extLst>
        </c:ser>
        <c:ser>
          <c:idx val="10"/>
          <c:order val="3"/>
          <c:tx>
            <c:strRef>
              <c:f>' '!$A$197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'!$B$198:$BB$198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04C1-4CD2-9236-B878734233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48731199"/>
        <c:axId val="1"/>
      </c:barChart>
      <c:barChart>
        <c:barDir val="col"/>
        <c:grouping val="stacked"/>
        <c:varyColors val="0"/>
        <c:ser>
          <c:idx val="11"/>
          <c:order val="4"/>
          <c:tx>
            <c:strRef>
              <c:f>' '!$A$198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'!$B$199:$BB$199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04C1-4CD2-9236-B878734233CE}"/>
            </c:ext>
          </c:extLst>
        </c:ser>
        <c:ser>
          <c:idx val="12"/>
          <c:order val="5"/>
          <c:tx>
            <c:strRef>
              <c:f>' '!$A$199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'!$B$200:$BB$200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04C1-4CD2-9236-B878734233CE}"/>
            </c:ext>
          </c:extLst>
        </c:ser>
        <c:ser>
          <c:idx val="2"/>
          <c:order val="6"/>
          <c:tx>
            <c:strRef>
              <c:f>' '!$A$200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'!$B$201:$BB$201</c:f>
              <c:numCache>
                <c:formatCode>#,##0</c:formatCode>
                <c:ptCount val="41"/>
                <c:pt idx="21">
                  <c:v>3.2326455E-5</c:v>
                </c:pt>
                <c:pt idx="22">
                  <c:v>0</c:v>
                </c:pt>
                <c:pt idx="23">
                  <c:v>0</c:v>
                </c:pt>
                <c:pt idx="24">
                  <c:v>2.78128144E-2</c:v>
                </c:pt>
                <c:pt idx="25">
                  <c:v>0.26502035839999999</c:v>
                </c:pt>
                <c:pt idx="26">
                  <c:v>1.9667864931000001</c:v>
                </c:pt>
                <c:pt idx="27">
                  <c:v>3.7379890024000004</c:v>
                </c:pt>
                <c:pt idx="28">
                  <c:v>7.4384504224999999</c:v>
                </c:pt>
                <c:pt idx="29">
                  <c:v>14.732444696000002</c:v>
                </c:pt>
                <c:pt idx="30">
                  <c:v>4.1800593824000005</c:v>
                </c:pt>
                <c:pt idx="31">
                  <c:v>2.6032492503000002</c:v>
                </c:pt>
                <c:pt idx="32">
                  <c:v>6.3548530559999996</c:v>
                </c:pt>
                <c:pt idx="33">
                  <c:v>5.2410422415999998</c:v>
                </c:pt>
                <c:pt idx="34">
                  <c:v>6.0777959829000006</c:v>
                </c:pt>
                <c:pt idx="35">
                  <c:v>8.1885790729999997</c:v>
                </c:pt>
                <c:pt idx="36">
                  <c:v>6.0583459755</c:v>
                </c:pt>
                <c:pt idx="37">
                  <c:v>5.3806054791999998</c:v>
                </c:pt>
                <c:pt idx="38">
                  <c:v>7.9775166327999996</c:v>
                </c:pt>
                <c:pt idx="39">
                  <c:v>12.295829151</c:v>
                </c:pt>
                <c:pt idx="40">
                  <c:v>8.3834433587500001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4C1-4CD2-9236-B878734233CE}"/>
            </c:ext>
          </c:extLst>
        </c:ser>
        <c:ser>
          <c:idx val="3"/>
          <c:order val="7"/>
          <c:tx>
            <c:strRef>
              <c:f>' '!$A$201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'!$B$202:$BB$202</c:f>
              <c:numCache>
                <c:formatCode>#,##0</c:formatCode>
                <c:ptCount val="41"/>
                <c:pt idx="21">
                  <c:v>2.4832092867659998</c:v>
                </c:pt>
                <c:pt idx="22">
                  <c:v>1.7194481103999999</c:v>
                </c:pt>
                <c:pt idx="23">
                  <c:v>2.1518480208000001</c:v>
                </c:pt>
                <c:pt idx="24">
                  <c:v>1.2767141744000001</c:v>
                </c:pt>
                <c:pt idx="25">
                  <c:v>1.4695534112000002</c:v>
                </c:pt>
                <c:pt idx="26">
                  <c:v>1.6778940321000002</c:v>
                </c:pt>
                <c:pt idx="27">
                  <c:v>1.2556037668000002</c:v>
                </c:pt>
                <c:pt idx="28">
                  <c:v>1.6163677000000001</c:v>
                </c:pt>
                <c:pt idx="29">
                  <c:v>4.1097358344000003</c:v>
                </c:pt>
                <c:pt idx="30">
                  <c:v>1.690037316</c:v>
                </c:pt>
                <c:pt idx="31">
                  <c:v>1.8334682883000002</c:v>
                </c:pt>
                <c:pt idx="32">
                  <c:v>2.1042571680000002</c:v>
                </c:pt>
                <c:pt idx="33">
                  <c:v>2.2322474944000001</c:v>
                </c:pt>
                <c:pt idx="34">
                  <c:v>3.6310864926000002</c:v>
                </c:pt>
                <c:pt idx="35">
                  <c:v>2.8233720405000002</c:v>
                </c:pt>
                <c:pt idx="36">
                  <c:v>3.2449979204999999</c:v>
                </c:pt>
                <c:pt idx="37">
                  <c:v>4.9066751751999993</c:v>
                </c:pt>
                <c:pt idx="38">
                  <c:v>6.1795719699999996</c:v>
                </c:pt>
                <c:pt idx="39">
                  <c:v>7.0636495750000003</c:v>
                </c:pt>
                <c:pt idx="40">
                  <c:v>5.4762246758333335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4C1-4CD2-9236-B878734233CE}"/>
            </c:ext>
          </c:extLst>
        </c:ser>
        <c:ser>
          <c:idx val="5"/>
          <c:order val="8"/>
          <c:tx>
            <c:strRef>
              <c:f>' '!$A$202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'!$B$203:$BB$203</c:f>
              <c:numCache>
                <c:formatCode>General</c:formatCode>
                <c:ptCount val="41"/>
                <c:pt idx="21" formatCode="#,##0">
                  <c:v>2.7098666878049995</c:v>
                </c:pt>
                <c:pt idx="22" formatCode="#,##0">
                  <c:v>2.0247348647999996</c:v>
                </c:pt>
                <c:pt idx="23" formatCode="#,##0">
                  <c:v>2.7033247775999989</c:v>
                </c:pt>
                <c:pt idx="24" formatCode="#,##0">
                  <c:v>2.2320521664000008</c:v>
                </c:pt>
                <c:pt idx="25" formatCode="#,##0">
                  <c:v>2.9615990222000041</c:v>
                </c:pt>
                <c:pt idx="26" formatCode="#,##0">
                  <c:v>3.240501049499998</c:v>
                </c:pt>
                <c:pt idx="27" formatCode="#,##0">
                  <c:v>3.419586420800004</c:v>
                </c:pt>
                <c:pt idx="28" formatCode="#,##0">
                  <c:v>5.1276161100000026</c:v>
                </c:pt>
                <c:pt idx="29" formatCode="#,##0">
                  <c:v>7.2762358623999965</c:v>
                </c:pt>
                <c:pt idx="30" formatCode="#,##0">
                  <c:v>3.3778331884000066</c:v>
                </c:pt>
                <c:pt idx="31" formatCode="#,##0">
                  <c:v>5.13918078030001</c:v>
                </c:pt>
                <c:pt idx="32" formatCode="#,##0">
                  <c:v>6.9293439839999884</c:v>
                </c:pt>
                <c:pt idx="33" formatCode="#,##0">
                  <c:v>8.2931296096000011</c:v>
                </c:pt>
                <c:pt idx="34" formatCode="#,##0">
                  <c:v>11.384093363399995</c:v>
                </c:pt>
                <c:pt idx="35" formatCode="#,##0">
                  <c:v>13.031308311500009</c:v>
                </c:pt>
                <c:pt idx="36" formatCode="#,##0">
                  <c:v>12.202988860999987</c:v>
                </c:pt>
                <c:pt idx="37" formatCode="#,##0">
                  <c:v>12.5569636078</c:v>
                </c:pt>
                <c:pt idx="38" formatCode="#,##0">
                  <c:v>18.432059803299982</c:v>
                </c:pt>
                <c:pt idx="39" formatCode="#,##0">
                  <c:v>22.726036145000002</c:v>
                </c:pt>
                <c:pt idx="40" formatCode="#,##0">
                  <c:v>18.439796123749993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4C1-4CD2-9236-B878734233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487311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9000629921259844E-2"/>
              <c:y val="0.2133404199475065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8731199"/>
        <c:crosses val="autoZero"/>
        <c:crossBetween val="between"/>
        <c:majorUnit val="0.0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402850393700785"/>
              <c:y val="0.1650055118110236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6500818897637796"/>
          <c:y val="0.91336325459317591"/>
          <c:w val="0.46401448818897634"/>
          <c:h val="6.5002099737532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0050166663213"/>
          <c:y val="7.3335739214670487E-2"/>
          <c:w val="0.66902084565073883"/>
          <c:h val="0.61668689794154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'!$A$342</c:f>
              <c:strCache>
                <c:ptCount val="1"/>
                <c:pt idx="0">
                  <c:v>Logs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D4E-41CB-B4EB-19C49BD27739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D4E-41CB-B4EB-19C49BD27739}"/>
              </c:ext>
            </c:extLst>
          </c:dPt>
          <c:cat>
            <c:numRef>
              <c:f>' '!$B$342:$BB$342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'!$B$343:$BB$343</c:f>
              <c:numCache>
                <c:formatCode>0.00</c:formatCode>
                <c:ptCount val="41"/>
                <c:pt idx="0">
                  <c:v>0.12126912000000006</c:v>
                </c:pt>
                <c:pt idx="1">
                  <c:v>3.2085760000000005E-2</c:v>
                </c:pt>
                <c:pt idx="2">
                  <c:v>4.1708200000000004E-3</c:v>
                </c:pt>
                <c:pt idx="3">
                  <c:v>2.4489000000000007E-2</c:v>
                </c:pt>
                <c:pt idx="4">
                  <c:v>1.7083999999999967E-2</c:v>
                </c:pt>
                <c:pt idx="5">
                  <c:v>2.4516559999999996E-2</c:v>
                </c:pt>
                <c:pt idx="6">
                  <c:v>2.9868980000000003E-2</c:v>
                </c:pt>
                <c:pt idx="7">
                  <c:v>7.152977999999996E-2</c:v>
                </c:pt>
                <c:pt idx="8">
                  <c:v>0.10925330000000005</c:v>
                </c:pt>
                <c:pt idx="9">
                  <c:v>0.10278079999999999</c:v>
                </c:pt>
                <c:pt idx="10">
                  <c:v>0.23254793999999998</c:v>
                </c:pt>
                <c:pt idx="11">
                  <c:v>0.44262111999999976</c:v>
                </c:pt>
                <c:pt idx="12">
                  <c:v>0.26067924000000009</c:v>
                </c:pt>
                <c:pt idx="13">
                  <c:v>0.41431982000000006</c:v>
                </c:pt>
                <c:pt idx="14">
                  <c:v>0.28022959999999997</c:v>
                </c:pt>
                <c:pt idx="15">
                  <c:v>0.14586937999999997</c:v>
                </c:pt>
                <c:pt idx="16">
                  <c:v>6.6090999999999997E-2</c:v>
                </c:pt>
                <c:pt idx="17">
                  <c:v>0.12452999999999997</c:v>
                </c:pt>
                <c:pt idx="18">
                  <c:v>5.9352359999999979E-2</c:v>
                </c:pt>
                <c:pt idx="19">
                  <c:v>5.0328042424242422E-2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4E-41CB-B4EB-19C49BD27739}"/>
            </c:ext>
          </c:extLst>
        </c:ser>
        <c:ser>
          <c:idx val="2"/>
          <c:order val="1"/>
          <c:tx>
            <c:strRef>
              <c:f>' '!$A$343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99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'!$B$342:$BB$342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'!$B$344:$BB$344</c:f>
              <c:numCache>
                <c:formatCode>0.00</c:formatCode>
                <c:ptCount val="41"/>
                <c:pt idx="0">
                  <c:v>2.3329057388000001</c:v>
                </c:pt>
                <c:pt idx="1">
                  <c:v>2.1260779539999981</c:v>
                </c:pt>
                <c:pt idx="2">
                  <c:v>2.8840807268000015</c:v>
                </c:pt>
                <c:pt idx="3">
                  <c:v>3.5150736347999985</c:v>
                </c:pt>
                <c:pt idx="4">
                  <c:v>3.3771019755199982</c:v>
                </c:pt>
                <c:pt idx="5">
                  <c:v>2.8406750008000001</c:v>
                </c:pt>
                <c:pt idx="6">
                  <c:v>3.4332354055999987</c:v>
                </c:pt>
                <c:pt idx="7">
                  <c:v>3.4800543596000009</c:v>
                </c:pt>
                <c:pt idx="8">
                  <c:v>3.1064581290166684</c:v>
                </c:pt>
                <c:pt idx="9">
                  <c:v>3.6846420884</c:v>
                </c:pt>
                <c:pt idx="10">
                  <c:v>4.6899397635999991</c:v>
                </c:pt>
                <c:pt idx="11">
                  <c:v>5.1448126184000005</c:v>
                </c:pt>
                <c:pt idx="12">
                  <c:v>5.2592886998166675</c:v>
                </c:pt>
                <c:pt idx="13">
                  <c:v>5.4750409168000012</c:v>
                </c:pt>
                <c:pt idx="14">
                  <c:v>5.4115120927636369</c:v>
                </c:pt>
                <c:pt idx="15">
                  <c:v>4.5367180389209665</c:v>
                </c:pt>
                <c:pt idx="16">
                  <c:v>3.4316511753333332</c:v>
                </c:pt>
                <c:pt idx="17">
                  <c:v>3.1169323720069442</c:v>
                </c:pt>
                <c:pt idx="18">
                  <c:v>2.9856239053741169</c:v>
                </c:pt>
                <c:pt idx="19">
                  <c:v>2.8384630363483332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4E-41CB-B4EB-19C49BD27739}"/>
            </c:ext>
          </c:extLst>
        </c:ser>
        <c:ser>
          <c:idx val="7"/>
          <c:order val="2"/>
          <c:tx>
            <c:strRef>
              <c:f>' '!$A$344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val="99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'!$B$342:$BB$342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'!$B$345:$BB$345</c:f>
              <c:numCache>
                <c:formatCode>0.00</c:formatCode>
                <c:ptCount val="41"/>
                <c:pt idx="0">
                  <c:v>3.4865543999999998E-2</c:v>
                </c:pt>
                <c:pt idx="1">
                  <c:v>0.24283140600000003</c:v>
                </c:pt>
                <c:pt idx="2">
                  <c:v>0.48400318120000013</c:v>
                </c:pt>
                <c:pt idx="3">
                  <c:v>0.52101639333333338</c:v>
                </c:pt>
                <c:pt idx="4">
                  <c:v>0.67254252800000014</c:v>
                </c:pt>
                <c:pt idx="5">
                  <c:v>0.51787328999999982</c:v>
                </c:pt>
                <c:pt idx="6">
                  <c:v>0.42366010959999978</c:v>
                </c:pt>
                <c:pt idx="7">
                  <c:v>0.58688729039999998</c:v>
                </c:pt>
                <c:pt idx="8">
                  <c:v>0.88957342885714286</c:v>
                </c:pt>
                <c:pt idx="9">
                  <c:v>0.9218359338142853</c:v>
                </c:pt>
                <c:pt idx="10">
                  <c:v>1.3283067531111108</c:v>
                </c:pt>
                <c:pt idx="11">
                  <c:v>1.4579205441114809</c:v>
                </c:pt>
                <c:pt idx="12">
                  <c:v>1.9908191624442213</c:v>
                </c:pt>
                <c:pt idx="13">
                  <c:v>2.4163061857374784</c:v>
                </c:pt>
                <c:pt idx="14">
                  <c:v>2.1822197341939762</c:v>
                </c:pt>
                <c:pt idx="15">
                  <c:v>2.1381680190019754</c:v>
                </c:pt>
                <c:pt idx="16">
                  <c:v>1.9149785317749508</c:v>
                </c:pt>
                <c:pt idx="17">
                  <c:v>1.8889397051507779</c:v>
                </c:pt>
                <c:pt idx="18">
                  <c:v>0.86841702065571069</c:v>
                </c:pt>
                <c:pt idx="19">
                  <c:v>0.86198337157966987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D4E-41CB-B4EB-19C49BD27739}"/>
            </c:ext>
          </c:extLst>
        </c:ser>
        <c:ser>
          <c:idx val="8"/>
          <c:order val="3"/>
          <c:tx>
            <c:strRef>
              <c:f>' '!$A$345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val="99CC00"/>
              </a:fgClr>
              <a:bgClr>
                <a:schemeClr val="accent4">
                  <a:lumMod val="40000"/>
                  <a:lumOff val="6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'!$B$342:$BB$342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'!$B$346:$BB$346</c:f>
              <c:numCache>
                <c:formatCode>0.00</c:formatCode>
                <c:ptCount val="41"/>
                <c:pt idx="0">
                  <c:v>9.715335272444392E-2</c:v>
                </c:pt>
                <c:pt idx="1">
                  <c:v>9.0179662501057356E-2</c:v>
                </c:pt>
                <c:pt idx="2">
                  <c:v>0.10610463576297424</c:v>
                </c:pt>
                <c:pt idx="3">
                  <c:v>0.11175798201537168</c:v>
                </c:pt>
                <c:pt idx="4">
                  <c:v>0.11374774634615514</c:v>
                </c:pt>
                <c:pt idx="5">
                  <c:v>0.11006889797252506</c:v>
                </c:pt>
                <c:pt idx="6">
                  <c:v>0.10569464586419541</c:v>
                </c:pt>
                <c:pt idx="7">
                  <c:v>9.6398585466912823E-2</c:v>
                </c:pt>
                <c:pt idx="8">
                  <c:v>9.3485783226179064E-2</c:v>
                </c:pt>
                <c:pt idx="9">
                  <c:v>7.8632982824086817E-2</c:v>
                </c:pt>
                <c:pt idx="10">
                  <c:v>9.8044983209176206E-2</c:v>
                </c:pt>
                <c:pt idx="11">
                  <c:v>9.9517561095021634E-2</c:v>
                </c:pt>
                <c:pt idx="12">
                  <c:v>0.11419423747978796</c:v>
                </c:pt>
                <c:pt idx="13">
                  <c:v>0.12534258796723685</c:v>
                </c:pt>
                <c:pt idx="14">
                  <c:v>0.14765673124820466</c:v>
                </c:pt>
                <c:pt idx="15">
                  <c:v>0.15307860066569123</c:v>
                </c:pt>
                <c:pt idx="16">
                  <c:v>0.169003855207982</c:v>
                </c:pt>
                <c:pt idx="17">
                  <c:v>0.18560424062266012</c:v>
                </c:pt>
                <c:pt idx="18">
                  <c:v>0.17688502063526546</c:v>
                </c:pt>
                <c:pt idx="19">
                  <c:v>0.17688502063526546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D4E-41CB-B4EB-19C49BD27739}"/>
            </c:ext>
          </c:extLst>
        </c:ser>
        <c:ser>
          <c:idx val="9"/>
          <c:order val="4"/>
          <c:tx>
            <c:strRef>
              <c:f>' '!$A$346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'!$B$342:$BB$342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'!$B$347:$BB$347</c:f>
              <c:numCache>
                <c:formatCode>0.00</c:formatCode>
                <c:ptCount val="41"/>
                <c:pt idx="0">
                  <c:v>0.25388409447499993</c:v>
                </c:pt>
                <c:pt idx="1">
                  <c:v>0.28953642742499985</c:v>
                </c:pt>
                <c:pt idx="2">
                  <c:v>0.37455485525555587</c:v>
                </c:pt>
                <c:pt idx="3">
                  <c:v>0.34850743229166631</c:v>
                </c:pt>
                <c:pt idx="4">
                  <c:v>0.5048016229166663</c:v>
                </c:pt>
                <c:pt idx="5">
                  <c:v>0.34651420708333336</c:v>
                </c:pt>
                <c:pt idx="6">
                  <c:v>0.30960801883749989</c:v>
                </c:pt>
                <c:pt idx="7">
                  <c:v>0.27927216914722219</c:v>
                </c:pt>
                <c:pt idx="8">
                  <c:v>0.17611677984999979</c:v>
                </c:pt>
                <c:pt idx="9">
                  <c:v>8.2294682779166795E-2</c:v>
                </c:pt>
                <c:pt idx="10">
                  <c:v>0.11978261995909106</c:v>
                </c:pt>
                <c:pt idx="11">
                  <c:v>0.11861441160196123</c:v>
                </c:pt>
                <c:pt idx="12">
                  <c:v>0.13027542680224613</c:v>
                </c:pt>
                <c:pt idx="13">
                  <c:v>0.1629684202405558</c:v>
                </c:pt>
                <c:pt idx="14">
                  <c:v>0.13501154436623963</c:v>
                </c:pt>
                <c:pt idx="15">
                  <c:v>0.12735349161323517</c:v>
                </c:pt>
                <c:pt idx="16">
                  <c:v>0.1431841335802837</c:v>
                </c:pt>
                <c:pt idx="17">
                  <c:v>0.20836864580757553</c:v>
                </c:pt>
                <c:pt idx="18">
                  <c:v>0.27788640794734931</c:v>
                </c:pt>
                <c:pt idx="19">
                  <c:v>0.30357750391666638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D4E-41CB-B4EB-19C49BD27739}"/>
            </c:ext>
          </c:extLst>
        </c:ser>
        <c:ser>
          <c:idx val="4"/>
          <c:order val="5"/>
          <c:tx>
            <c:strRef>
              <c:f>' '!$A$347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19"/>
            <c:invertIfNegative val="0"/>
            <c:bubble3D val="0"/>
            <c:spPr>
              <a:pattFill prst="diagBrick">
                <a:fgClr>
                  <a:srgbClr val="99CC00"/>
                </a:fgClr>
                <a:bgClr>
                  <a:schemeClr val="accent4">
                    <a:lumMod val="40000"/>
                    <a:lumOff val="60000"/>
                  </a:schemeClr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601-4E57-B6E9-76EC8E19A134}"/>
              </c:ext>
            </c:extLst>
          </c:dPt>
          <c:cat>
            <c:numRef>
              <c:f>' '!$B$342:$BB$342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'!$B$348:$BB$348</c:f>
              <c:numCache>
                <c:formatCode>0.00</c:formatCode>
                <c:ptCount val="41"/>
                <c:pt idx="0">
                  <c:v>0.12950901891974231</c:v>
                </c:pt>
                <c:pt idx="1">
                  <c:v>0.11616549075831717</c:v>
                </c:pt>
                <c:pt idx="2">
                  <c:v>0.15005248383242531</c:v>
                </c:pt>
                <c:pt idx="3">
                  <c:v>0.17274523949496512</c:v>
                </c:pt>
                <c:pt idx="4">
                  <c:v>0.20728659186081089</c:v>
                </c:pt>
                <c:pt idx="5">
                  <c:v>0.14862691960819197</c:v>
                </c:pt>
                <c:pt idx="6">
                  <c:v>0.13817117239079657</c:v>
                </c:pt>
                <c:pt idx="7">
                  <c:v>0.13953786400000201</c:v>
                </c:pt>
                <c:pt idx="8">
                  <c:v>0.10894861292802993</c:v>
                </c:pt>
                <c:pt idx="9">
                  <c:v>8.9403355035082122E-2</c:v>
                </c:pt>
                <c:pt idx="10">
                  <c:v>0.10113390172521886</c:v>
                </c:pt>
                <c:pt idx="11">
                  <c:v>0.15346322153857184</c:v>
                </c:pt>
                <c:pt idx="12">
                  <c:v>0.18965533785469901</c:v>
                </c:pt>
                <c:pt idx="13">
                  <c:v>0.25798649527354556</c:v>
                </c:pt>
                <c:pt idx="14">
                  <c:v>0.43422773413428573</c:v>
                </c:pt>
                <c:pt idx="15">
                  <c:v>0.56939722474472987</c:v>
                </c:pt>
                <c:pt idx="16">
                  <c:v>0.5828470201122169</c:v>
                </c:pt>
                <c:pt idx="17">
                  <c:v>0.56304462640177455</c:v>
                </c:pt>
                <c:pt idx="18">
                  <c:v>0.4542661124417231</c:v>
                </c:pt>
                <c:pt idx="19">
                  <c:v>0.5335445702876136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D4E-41CB-B4EB-19C49BD27739}"/>
            </c:ext>
          </c:extLst>
        </c:ser>
        <c:ser>
          <c:idx val="10"/>
          <c:order val="6"/>
          <c:tx>
            <c:strRef>
              <c:f>' '!$A$348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'!$B$342:$BB$342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'!$B$349:$BB$349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7D4E-41CB-B4EB-19C49BD27739}"/>
            </c:ext>
          </c:extLst>
        </c:ser>
        <c:ser>
          <c:idx val="11"/>
          <c:order val="7"/>
          <c:tx>
            <c:strRef>
              <c:f>' '!$A$349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'!$B$342:$BB$342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'!$B$350:$BB$350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7D4E-41CB-B4EB-19C49BD277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16431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'!$A$350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'!$B$342:$BB$342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'!$B$351:$BB$351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7D4E-41CB-B4EB-19C49BD27739}"/>
            </c:ext>
          </c:extLst>
        </c:ser>
        <c:ser>
          <c:idx val="17"/>
          <c:order val="9"/>
          <c:tx>
            <c:strRef>
              <c:f>' '!$A$351</c:f>
              <c:strCache>
                <c:ptCount val="1"/>
                <c:pt idx="0">
                  <c:v>Logs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'!$B$342:$BB$342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'!$B$352:$BB$352</c:f>
              <c:numCache>
                <c:formatCode>General</c:formatCode>
                <c:ptCount val="41"/>
                <c:pt idx="21" formatCode="0.00">
                  <c:v>1.3083497215506001E-2</c:v>
                </c:pt>
                <c:pt idx="22" formatCode="0.00">
                  <c:v>3.4280191587999984E-3</c:v>
                </c:pt>
                <c:pt idx="23" formatCode="0.00">
                  <c:v>7.1420506079999848E-4</c:v>
                </c:pt>
                <c:pt idx="24" formatCode="0.00">
                  <c:v>2.4444044240000025E-3</c:v>
                </c:pt>
                <c:pt idx="25" formatCode="0.00">
                  <c:v>2.6443249125999973E-3</c:v>
                </c:pt>
                <c:pt idx="26" formatCode="0.00">
                  <c:v>3.4046326743000007E-3</c:v>
                </c:pt>
                <c:pt idx="27" formatCode="0.00">
                  <c:v>4.0741708799999967E-3</c:v>
                </c:pt>
                <c:pt idx="28" formatCode="0.00">
                  <c:v>9.331163001499998E-3</c:v>
                </c:pt>
                <c:pt idx="29" formatCode="0.00">
                  <c:v>1.49231942188E-2</c:v>
                </c:pt>
                <c:pt idx="30" formatCode="0.00">
                  <c:v>1.2475720254799996E-2</c:v>
                </c:pt>
                <c:pt idx="31" formatCode="0.00">
                  <c:v>2.9376671506199999E-2</c:v>
                </c:pt>
                <c:pt idx="32" formatCode="0.00">
                  <c:v>6.5113403040000004E-2</c:v>
                </c:pt>
                <c:pt idx="33" formatCode="0.00">
                  <c:v>3.4772612212799994E-2</c:v>
                </c:pt>
                <c:pt idx="34" formatCode="0.00">
                  <c:v>5.7344410946100002E-2</c:v>
                </c:pt>
                <c:pt idx="35" formatCode="0.00">
                  <c:v>3.0662692679500014E-2</c:v>
                </c:pt>
                <c:pt idx="36" formatCode="0.00">
                  <c:v>1.4451916514000001E-2</c:v>
                </c:pt>
                <c:pt idx="37" formatCode="0.00">
                  <c:v>5.4434386576999987E-3</c:v>
                </c:pt>
                <c:pt idx="38" formatCode="0.00">
                  <c:v>1.7847889673899994E-2</c:v>
                </c:pt>
                <c:pt idx="39" formatCode="0.00">
                  <c:v>1.1978384618000002E-2</c:v>
                </c:pt>
                <c:pt idx="40" formatCode="0.00">
                  <c:v>1.0623314243333334E-2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D4E-41CB-B4EB-19C49BD27739}"/>
            </c:ext>
          </c:extLst>
        </c:ser>
        <c:ser>
          <c:idx val="19"/>
          <c:order val="10"/>
          <c:tx>
            <c:strRef>
              <c:f>' '!$A$352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99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'!$B$342:$BB$342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'!$B$353:$BB$353</c:f>
              <c:numCache>
                <c:formatCode>General</c:formatCode>
                <c:ptCount val="41"/>
                <c:pt idx="21" formatCode="0.00">
                  <c:v>0.24658525296028799</c:v>
                </c:pt>
                <c:pt idx="22" formatCode="0.00">
                  <c:v>0.22496865231000002</c:v>
                </c:pt>
                <c:pt idx="23" formatCode="0.00">
                  <c:v>0.25096435057919986</c:v>
                </c:pt>
                <c:pt idx="24" formatCode="0.00">
                  <c:v>0.27569127676160032</c:v>
                </c:pt>
                <c:pt idx="25" formatCode="0.00">
                  <c:v>0.35975794554209989</c:v>
                </c:pt>
                <c:pt idx="26" formatCode="0.00">
                  <c:v>0.36632872474770017</c:v>
                </c:pt>
                <c:pt idx="27" formatCode="0.00">
                  <c:v>0.40676133332159981</c:v>
                </c:pt>
                <c:pt idx="28" formatCode="0.00">
                  <c:v>0.49614946939649979</c:v>
                </c:pt>
                <c:pt idx="29" formatCode="0.00">
                  <c:v>0.46766392949800006</c:v>
                </c:pt>
                <c:pt idx="30" formatCode="0.00">
                  <c:v>0.48477150073880027</c:v>
                </c:pt>
                <c:pt idx="31" formatCode="0.00">
                  <c:v>0.62630753421509988</c:v>
                </c:pt>
                <c:pt idx="32" formatCode="0.00">
                  <c:v>0.74167593542399957</c:v>
                </c:pt>
                <c:pt idx="33" formatCode="0.00">
                  <c:v>0.74710420811840006</c:v>
                </c:pt>
                <c:pt idx="34" formatCode="0.00">
                  <c:v>0.83073364869450017</c:v>
                </c:pt>
                <c:pt idx="35" formatCode="0.00">
                  <c:v>0.81044541220900013</c:v>
                </c:pt>
                <c:pt idx="36" formatCode="0.00">
                  <c:v>0.61941165223349992</c:v>
                </c:pt>
                <c:pt idx="37" formatCode="0.00">
                  <c:v>0.46829774926349987</c:v>
                </c:pt>
                <c:pt idx="38" formatCode="0.00">
                  <c:v>0.46561742425769992</c:v>
                </c:pt>
                <c:pt idx="39" formatCode="0.00">
                  <c:v>0.47950036804600016</c:v>
                </c:pt>
                <c:pt idx="40" formatCode="0.00">
                  <c:v>0.41534091794416661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D4E-41CB-B4EB-19C49BD27739}"/>
            </c:ext>
          </c:extLst>
        </c:ser>
        <c:ser>
          <c:idx val="1"/>
          <c:order val="11"/>
          <c:tx>
            <c:strRef>
              <c:f>' '!$A$353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val="99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'!$B$342:$BB$342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'!$B$354:$BB$354</c:f>
              <c:numCache>
                <c:formatCode>General</c:formatCode>
                <c:ptCount val="41"/>
                <c:pt idx="21" formatCode="0.00">
                  <c:v>2.3965854707219975E-3</c:v>
                </c:pt>
                <c:pt idx="22" formatCode="0.00">
                  <c:v>1.7429302946000005E-2</c:v>
                </c:pt>
                <c:pt idx="23" formatCode="0.00">
                  <c:v>3.6967506724800002E-2</c:v>
                </c:pt>
                <c:pt idx="24" formatCode="0.00">
                  <c:v>5.0109700771199986E-2</c:v>
                </c:pt>
                <c:pt idx="25" formatCode="0.00">
                  <c:v>8.017971917479999E-2</c:v>
                </c:pt>
                <c:pt idx="26" formatCode="0.00">
                  <c:v>6.4694042255700024E-2</c:v>
                </c:pt>
                <c:pt idx="27" formatCode="0.00">
                  <c:v>6.1625286204399957E-2</c:v>
                </c:pt>
                <c:pt idx="28" formatCode="0.00">
                  <c:v>0.10071339626400003</c:v>
                </c:pt>
                <c:pt idx="29" formatCode="0.00">
                  <c:v>0.15435165137879997</c:v>
                </c:pt>
                <c:pt idx="30" formatCode="0.00">
                  <c:v>0.13472668758120004</c:v>
                </c:pt>
                <c:pt idx="31" formatCode="0.00">
                  <c:v>0.19207768089510002</c:v>
                </c:pt>
                <c:pt idx="32" formatCode="0.00">
                  <c:v>0.24343734201599998</c:v>
                </c:pt>
                <c:pt idx="33" formatCode="0.00">
                  <c:v>0.34642395805600001</c:v>
                </c:pt>
                <c:pt idx="34" formatCode="0.00">
                  <c:v>0.4427750000205003</c:v>
                </c:pt>
                <c:pt idx="35" formatCode="0.00">
                  <c:v>0.39578860381299991</c:v>
                </c:pt>
                <c:pt idx="36" formatCode="0.00">
                  <c:v>0.32303453753200018</c:v>
                </c:pt>
                <c:pt idx="37" formatCode="0.00">
                  <c:v>0.28842811533750001</c:v>
                </c:pt>
                <c:pt idx="38" formatCode="0.00">
                  <c:v>0.32088077201179976</c:v>
                </c:pt>
                <c:pt idx="39" formatCode="0.00">
                  <c:v>0.16110184214200013</c:v>
                </c:pt>
                <c:pt idx="40" formatCode="0.00">
                  <c:v>0.13822642070250007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D4E-41CB-B4EB-19C49BD27739}"/>
            </c:ext>
          </c:extLst>
        </c:ser>
        <c:ser>
          <c:idx val="5"/>
          <c:order val="12"/>
          <c:tx>
            <c:strRef>
              <c:f>' '!$A$354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val="99CC00"/>
              </a:fgClr>
              <a:bgClr>
                <a:schemeClr val="accent4">
                  <a:lumMod val="40000"/>
                  <a:lumOff val="60000"/>
                </a:schemeClr>
              </a:bgClr>
            </a:pattFill>
            <a:ln w="12700">
              <a:noFill/>
              <a:prstDash val="solid"/>
            </a:ln>
          </c:spPr>
          <c:invertIfNegative val="0"/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7D4E-41CB-B4EB-19C49BD27739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7D4E-41CB-B4EB-19C49BD27739}"/>
              </c:ext>
            </c:extLst>
          </c:dPt>
          <c:cat>
            <c:numRef>
              <c:f>' '!$B$342:$BB$342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'!$B$355:$BB$355</c:f>
              <c:numCache>
                <c:formatCode>General</c:formatCode>
                <c:ptCount val="41"/>
                <c:pt idx="21" formatCode="0.00">
                  <c:v>6.3860979276249008E-2</c:v>
                </c:pt>
                <c:pt idx="22" formatCode="0.00">
                  <c:v>6.3275856865199931E-2</c:v>
                </c:pt>
                <c:pt idx="23" formatCode="0.00">
                  <c:v>8.8262446785599913E-2</c:v>
                </c:pt>
                <c:pt idx="24" formatCode="0.00">
                  <c:v>0.11413233689759994</c:v>
                </c:pt>
                <c:pt idx="25" formatCode="0.00">
                  <c:v>0.12833033188360043</c:v>
                </c:pt>
                <c:pt idx="26" formatCode="0.00">
                  <c:v>0.1226028763245004</c:v>
                </c:pt>
                <c:pt idx="27" formatCode="0.00">
                  <c:v>0.12514839297479974</c:v>
                </c:pt>
                <c:pt idx="28" formatCode="0.00">
                  <c:v>0.13528981477099977</c:v>
                </c:pt>
                <c:pt idx="29" formatCode="0.00">
                  <c:v>0.13839989583320034</c:v>
                </c:pt>
                <c:pt idx="30" formatCode="0.00">
                  <c:v>0.10195316961720002</c:v>
                </c:pt>
                <c:pt idx="31" formatCode="0.00">
                  <c:v>8.7690203000000189E-2</c:v>
                </c:pt>
                <c:pt idx="32" formatCode="0.00">
                  <c:v>0.13642254100799933</c:v>
                </c:pt>
                <c:pt idx="33" formatCode="0.00">
                  <c:v>0.15059549109439974</c:v>
                </c:pt>
                <c:pt idx="34" formatCode="0.00">
                  <c:v>0.17155553253360045</c:v>
                </c:pt>
                <c:pt idx="35" formatCode="0.00">
                  <c:v>0.18470533385749954</c:v>
                </c:pt>
                <c:pt idx="36" formatCode="0.00">
                  <c:v>0.15318447996600015</c:v>
                </c:pt>
                <c:pt idx="37" formatCode="0.00">
                  <c:v>0.16667427238459998</c:v>
                </c:pt>
                <c:pt idx="38" formatCode="0.00">
                  <c:v>0.18942915791799964</c:v>
                </c:pt>
                <c:pt idx="39" formatCode="0.00">
                  <c:v>0.1817142106999996</c:v>
                </c:pt>
                <c:pt idx="40" formatCode="0.00">
                  <c:v>0.17226435370833371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7D4E-41CB-B4EB-19C49BD27739}"/>
            </c:ext>
          </c:extLst>
        </c:ser>
        <c:ser>
          <c:idx val="6"/>
          <c:order val="13"/>
          <c:tx>
            <c:strRef>
              <c:f>' '!$A$355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'!$B$342:$BB$342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'!$B$356:$BB$356</c:f>
              <c:numCache>
                <c:formatCode>General</c:formatCode>
                <c:ptCount val="41"/>
                <c:pt idx="21" formatCode="0.00">
                  <c:v>3.1887679713767984E-2</c:v>
                </c:pt>
                <c:pt idx="22" formatCode="0.00">
                  <c:v>3.6674775219999997E-2</c:v>
                </c:pt>
                <c:pt idx="23" formatCode="0.00">
                  <c:v>4.7971536192000008E-2</c:v>
                </c:pt>
                <c:pt idx="24" formatCode="0.00">
                  <c:v>4.8895527251199999E-2</c:v>
                </c:pt>
                <c:pt idx="25" formatCode="0.00">
                  <c:v>7.4124259731200015E-2</c:v>
                </c:pt>
                <c:pt idx="26" formatCode="0.00">
                  <c:v>6.1875772572900001E-2</c:v>
                </c:pt>
                <c:pt idx="27" formatCode="0.00">
                  <c:v>5.3615388156000005E-2</c:v>
                </c:pt>
                <c:pt idx="28" formatCode="0.00">
                  <c:v>6.4306639373999996E-2</c:v>
                </c:pt>
                <c:pt idx="29" formatCode="0.00">
                  <c:v>5.9352598484800012E-2</c:v>
                </c:pt>
                <c:pt idx="30" formatCode="0.00">
                  <c:v>4.4699502905199973E-2</c:v>
                </c:pt>
                <c:pt idx="31" formatCode="0.00">
                  <c:v>5.7714708764699973E-2</c:v>
                </c:pt>
                <c:pt idx="32" formatCode="0.00">
                  <c:v>6.6977921616000025E-2</c:v>
                </c:pt>
                <c:pt idx="33" formatCode="0.00">
                  <c:v>6.5017140830400028E-2</c:v>
                </c:pt>
                <c:pt idx="34" formatCode="0.00">
                  <c:v>7.1072611434299798E-2</c:v>
                </c:pt>
                <c:pt idx="35" formatCode="0.00">
                  <c:v>7.5055118004499766E-2</c:v>
                </c:pt>
                <c:pt idx="36" formatCode="0.00">
                  <c:v>5.2726025134999854E-2</c:v>
                </c:pt>
                <c:pt idx="37" formatCode="0.00">
                  <c:v>5.7457951447900113E-2</c:v>
                </c:pt>
                <c:pt idx="38" formatCode="0.00">
                  <c:v>7.0788981234399695E-2</c:v>
                </c:pt>
                <c:pt idx="39" formatCode="0.00">
                  <c:v>8.1591820221999789E-2</c:v>
                </c:pt>
                <c:pt idx="40" formatCode="0.00">
                  <c:v>7.6213439913750181E-2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7D4E-41CB-B4EB-19C49BD27739}"/>
            </c:ext>
          </c:extLst>
        </c:ser>
        <c:ser>
          <c:idx val="3"/>
          <c:order val="14"/>
          <c:tx>
            <c:strRef>
              <c:f>' '!$A$356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'!$B$342:$BB$342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'!$B$357:$BB$357</c:f>
              <c:numCache>
                <c:formatCode>General</c:formatCode>
                <c:ptCount val="41"/>
                <c:pt idx="21" formatCode="#,##0.00">
                  <c:v>1.6874688441125996E-2</c:v>
                </c:pt>
                <c:pt idx="22" formatCode="#,##0.00">
                  <c:v>1.447942940200031E-2</c:v>
                </c:pt>
                <c:pt idx="23" formatCode="#,##0.00">
                  <c:v>1.9966415865600107E-2</c:v>
                </c:pt>
                <c:pt idx="24" formatCode="#,##0.00">
                  <c:v>2.2249639540800004E-2</c:v>
                </c:pt>
                <c:pt idx="25" formatCode="#,##0.00">
                  <c:v>3.4406883511000519E-2</c:v>
                </c:pt>
                <c:pt idx="26" formatCode="#,##0.00">
                  <c:v>3.224745767099968E-2</c:v>
                </c:pt>
                <c:pt idx="27" formatCode="#,##0.00">
                  <c:v>3.6152178155600678E-2</c:v>
                </c:pt>
                <c:pt idx="28" formatCode="#,##0.00">
                  <c:v>4.219697548750112E-2</c:v>
                </c:pt>
                <c:pt idx="29" formatCode="#,##0.00">
                  <c:v>3.6971601085198813E-2</c:v>
                </c:pt>
                <c:pt idx="30" formatCode="#,##0.00">
                  <c:v>3.057982115759994E-2</c:v>
                </c:pt>
                <c:pt idx="31" formatCode="#,##0.00">
                  <c:v>3.4293297747599594E-2</c:v>
                </c:pt>
                <c:pt idx="32" formatCode="#,##0.00">
                  <c:v>4.8682258704000558E-2</c:v>
                </c:pt>
                <c:pt idx="33" formatCode="#,##0.00">
                  <c:v>6.1489794379200546E-2</c:v>
                </c:pt>
                <c:pt idx="34" formatCode="#,##0.00">
                  <c:v>8.4376814669399058E-2</c:v>
                </c:pt>
                <c:pt idx="35" formatCode="#,##0.00">
                  <c:v>0.14319955702800002</c:v>
                </c:pt>
                <c:pt idx="36" formatCode="#,##0.00">
                  <c:v>0.15836373247799895</c:v>
                </c:pt>
                <c:pt idx="37" formatCode="#,##0.00">
                  <c:v>0.17685719782770071</c:v>
                </c:pt>
                <c:pt idx="38" formatCode="#,##0.00">
                  <c:v>0.16825979434549998</c:v>
                </c:pt>
                <c:pt idx="39" formatCode="#,##0.00">
                  <c:v>0.17289762526400043</c:v>
                </c:pt>
                <c:pt idx="40" formatCode="#,##0.00">
                  <c:v>0.17381785059541666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7D4E-41CB-B4EB-19C49BD277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4164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6001102362204725E-2"/>
              <c:y val="0.1550049868766404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1643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</a:p>
            </c:rich>
          </c:tx>
          <c:layout>
            <c:manualLayout>
              <c:xMode val="edge"/>
              <c:yMode val="edge"/>
              <c:x val="0.89702787401574802"/>
              <c:y val="0.1683388451443569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9.4002992125984244E-2"/>
          <c:y val="0.88502913385826765"/>
          <c:w val="0.75802362204724405"/>
          <c:h val="9.500314960629918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800461159388542"/>
          <c:y val="7.500246056045845E-2"/>
          <c:w val="0.69602168695502875"/>
          <c:h val="0.6250205046704870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'!$A$506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'!$B$507:$BB$507</c:f>
              <c:numCache>
                <c:formatCode>0.00</c:formatCode>
                <c:ptCount val="41"/>
                <c:pt idx="0">
                  <c:v>0</c:v>
                </c:pt>
                <c:pt idx="1">
                  <c:v>2.9760863999999998E-2</c:v>
                </c:pt>
                <c:pt idx="2">
                  <c:v>4.8498799999999988E-2</c:v>
                </c:pt>
                <c:pt idx="3">
                  <c:v>4.6137615999999992E-2</c:v>
                </c:pt>
                <c:pt idx="4">
                  <c:v>3.8093383999999994E-2</c:v>
                </c:pt>
                <c:pt idx="5">
                  <c:v>3.2833080000000001E-2</c:v>
                </c:pt>
                <c:pt idx="6">
                  <c:v>1.2348E-4</c:v>
                </c:pt>
                <c:pt idx="7">
                  <c:v>5.0539999999999992E-4</c:v>
                </c:pt>
                <c:pt idx="8">
                  <c:v>2.2454599999999998E-2</c:v>
                </c:pt>
                <c:pt idx="9">
                  <c:v>3.7845426171428567E-2</c:v>
                </c:pt>
                <c:pt idx="10">
                  <c:v>5.2145799999999992E-2</c:v>
                </c:pt>
                <c:pt idx="11">
                  <c:v>3.9117235551956814E-2</c:v>
                </c:pt>
                <c:pt idx="12">
                  <c:v>8.0119575999999998E-2</c:v>
                </c:pt>
                <c:pt idx="13">
                  <c:v>0.107052176</c:v>
                </c:pt>
                <c:pt idx="14">
                  <c:v>0.12494439999999998</c:v>
                </c:pt>
                <c:pt idx="15">
                  <c:v>0.20678644295652177</c:v>
                </c:pt>
                <c:pt idx="16">
                  <c:v>0.230257984</c:v>
                </c:pt>
                <c:pt idx="17">
                  <c:v>0.27872919199999996</c:v>
                </c:pt>
                <c:pt idx="18">
                  <c:v>9.0273025230769244E-2</c:v>
                </c:pt>
                <c:pt idx="19">
                  <c:v>0.12427539999999999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C9-400C-AF4A-86008FB591B7}"/>
            </c:ext>
          </c:extLst>
        </c:ser>
        <c:ser>
          <c:idx val="8"/>
          <c:order val="1"/>
          <c:tx>
            <c:strRef>
              <c:f>' '!$A$507</c:f>
              <c:strCache>
                <c:ptCount val="1"/>
                <c:pt idx="0">
                  <c:v>Serbia</c:v>
                </c:pt>
              </c:strCache>
            </c:strRef>
          </c:tx>
          <c:spPr>
            <a:pattFill prst="solidDmnd">
              <a:fgClr>
                <a:srgbClr val="FF0000"/>
              </a:fgClr>
              <a:bgClr>
                <a:schemeClr val="bg1">
                  <a:lumMod val="75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'!$B$508:$BB$508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1.6733387999999995E-2</c:v>
                </c:pt>
                <c:pt idx="5">
                  <c:v>5.2108699999999994E-3</c:v>
                </c:pt>
                <c:pt idx="6">
                  <c:v>0</c:v>
                </c:pt>
                <c:pt idx="7">
                  <c:v>3.7825872000000003E-2</c:v>
                </c:pt>
                <c:pt idx="8">
                  <c:v>5.6059947999999998E-2</c:v>
                </c:pt>
                <c:pt idx="9">
                  <c:v>7.4366712000000001E-2</c:v>
                </c:pt>
                <c:pt idx="10">
                  <c:v>8.4143185999999995E-2</c:v>
                </c:pt>
                <c:pt idx="11">
                  <c:v>9.1778408000000006E-2</c:v>
                </c:pt>
                <c:pt idx="12">
                  <c:v>9.2496627096774198E-2</c:v>
                </c:pt>
                <c:pt idx="13">
                  <c:v>0.13507477200000001</c:v>
                </c:pt>
                <c:pt idx="14">
                  <c:v>0.17672797176470589</c:v>
                </c:pt>
                <c:pt idx="15">
                  <c:v>0.16746374600000002</c:v>
                </c:pt>
                <c:pt idx="16">
                  <c:v>0.23597064675438595</c:v>
                </c:pt>
                <c:pt idx="17">
                  <c:v>0.20117677480000001</c:v>
                </c:pt>
                <c:pt idx="18">
                  <c:v>0.16205519019999998</c:v>
                </c:pt>
                <c:pt idx="19">
                  <c:v>0.18452272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C9-400C-AF4A-86008FB591B7}"/>
            </c:ext>
          </c:extLst>
        </c:ser>
        <c:ser>
          <c:idx val="9"/>
          <c:order val="2"/>
          <c:tx>
            <c:strRef>
              <c:f>' '!$A$508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smConfetti">
              <a:fgClr>
                <a:srgbClr val="993300"/>
              </a:fgClr>
              <a:bgClr>
                <a:srgbClr val="FFC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'!$B$509:$BB$509</c:f>
              <c:numCache>
                <c:formatCode>0.00</c:formatCode>
                <c:ptCount val="41"/>
                <c:pt idx="0">
                  <c:v>0</c:v>
                </c:pt>
                <c:pt idx="1">
                  <c:v>2.3633315999999998E-2</c:v>
                </c:pt>
                <c:pt idx="2">
                  <c:v>2.4890880000000001E-2</c:v>
                </c:pt>
                <c:pt idx="3">
                  <c:v>1.7214091999999997E-2</c:v>
                </c:pt>
                <c:pt idx="4">
                  <c:v>4.0652752E-2</c:v>
                </c:pt>
                <c:pt idx="5">
                  <c:v>3.7393999999999999E-3</c:v>
                </c:pt>
                <c:pt idx="6">
                  <c:v>0</c:v>
                </c:pt>
                <c:pt idx="7">
                  <c:v>6.1599999999999993E-5</c:v>
                </c:pt>
                <c:pt idx="8">
                  <c:v>4.0311599999999996E-2</c:v>
                </c:pt>
                <c:pt idx="9">
                  <c:v>8.8699799999999995E-2</c:v>
                </c:pt>
                <c:pt idx="10">
                  <c:v>0.17986219999999997</c:v>
                </c:pt>
                <c:pt idx="11">
                  <c:v>0.28978319999999996</c:v>
                </c:pt>
                <c:pt idx="12">
                  <c:v>0.26200020000000002</c:v>
                </c:pt>
                <c:pt idx="13">
                  <c:v>0.26632620000000001</c:v>
                </c:pt>
                <c:pt idx="14">
                  <c:v>0.15565759999999998</c:v>
                </c:pt>
                <c:pt idx="15">
                  <c:v>0.28097499999999997</c:v>
                </c:pt>
                <c:pt idx="16">
                  <c:v>0.21364699999999998</c:v>
                </c:pt>
                <c:pt idx="17">
                  <c:v>0.22781560000000001</c:v>
                </c:pt>
                <c:pt idx="18">
                  <c:v>4.9924399999999994E-2</c:v>
                </c:pt>
                <c:pt idx="19">
                  <c:v>2.0199396000000001E-2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8C9-400C-AF4A-86008FB591B7}"/>
            </c:ext>
          </c:extLst>
        </c:ser>
        <c:ser>
          <c:idx val="16"/>
          <c:order val="3"/>
          <c:tx>
            <c:strRef>
              <c:f>' '!$A$509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'!$B$510:$BB$510</c:f>
              <c:numCache>
                <c:formatCode>0.00</c:formatCode>
                <c:ptCount val="41"/>
                <c:pt idx="0">
                  <c:v>2.9786400000000001E-4</c:v>
                </c:pt>
                <c:pt idx="1">
                  <c:v>2.9448759999999997E-2</c:v>
                </c:pt>
                <c:pt idx="2">
                  <c:v>5.4219141200000001E-2</c:v>
                </c:pt>
                <c:pt idx="3">
                  <c:v>0.14866378800000002</c:v>
                </c:pt>
                <c:pt idx="4">
                  <c:v>0.21476809199999997</c:v>
                </c:pt>
                <c:pt idx="5">
                  <c:v>0.29073204839999994</c:v>
                </c:pt>
                <c:pt idx="6">
                  <c:v>0.24336535999999998</c:v>
                </c:pt>
                <c:pt idx="7">
                  <c:v>0.30841806159999996</c:v>
                </c:pt>
                <c:pt idx="8">
                  <c:v>0.46212081999999999</c:v>
                </c:pt>
                <c:pt idx="9">
                  <c:v>0.33133931599999999</c:v>
                </c:pt>
                <c:pt idx="10">
                  <c:v>0.55956681199999991</c:v>
                </c:pt>
                <c:pt idx="11">
                  <c:v>0.54991433641666665</c:v>
                </c:pt>
                <c:pt idx="12">
                  <c:v>0.71875751200000004</c:v>
                </c:pt>
                <c:pt idx="13">
                  <c:v>0.72600491833333336</c:v>
                </c:pt>
                <c:pt idx="14">
                  <c:v>0.58838750643678162</c:v>
                </c:pt>
                <c:pt idx="15">
                  <c:v>0.58478184350000006</c:v>
                </c:pt>
                <c:pt idx="16">
                  <c:v>0.40078342668625055</c:v>
                </c:pt>
                <c:pt idx="17">
                  <c:v>0.32546860499999997</c:v>
                </c:pt>
                <c:pt idx="18">
                  <c:v>6.5745892E-2</c:v>
                </c:pt>
                <c:pt idx="19">
                  <c:v>6.4219196000000006E-2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8C9-400C-AF4A-86008FB591B7}"/>
            </c:ext>
          </c:extLst>
        </c:ser>
        <c:ser>
          <c:idx val="4"/>
          <c:order val="4"/>
          <c:tx>
            <c:strRef>
              <c:f>' '!$A$510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'!$B$511:$BB$511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7.7167999999999985E-4</c:v>
                </c:pt>
                <c:pt idx="3">
                  <c:v>1.0793551999999998E-2</c:v>
                </c:pt>
                <c:pt idx="4">
                  <c:v>2.1606647999999996E-2</c:v>
                </c:pt>
                <c:pt idx="5">
                  <c:v>3.0683875599999993E-2</c:v>
                </c:pt>
                <c:pt idx="6">
                  <c:v>5.893191359999999E-2</c:v>
                </c:pt>
                <c:pt idx="7">
                  <c:v>8.2554136E-2</c:v>
                </c:pt>
                <c:pt idx="8">
                  <c:v>0.11836929999999998</c:v>
                </c:pt>
                <c:pt idx="9">
                  <c:v>0.10921503599999999</c:v>
                </c:pt>
                <c:pt idx="10">
                  <c:v>0.17979329199999999</c:v>
                </c:pt>
                <c:pt idx="11">
                  <c:v>0.21084562799999998</c:v>
                </c:pt>
                <c:pt idx="12">
                  <c:v>0.253941376</c:v>
                </c:pt>
                <c:pt idx="13">
                  <c:v>0.33480119999999997</c:v>
                </c:pt>
                <c:pt idx="14">
                  <c:v>0.25343958799999999</c:v>
                </c:pt>
                <c:pt idx="15">
                  <c:v>9.8067247999999982E-2</c:v>
                </c:pt>
                <c:pt idx="16">
                  <c:v>9.3420859999999994E-2</c:v>
                </c:pt>
                <c:pt idx="17">
                  <c:v>8.0339399999999991E-2</c:v>
                </c:pt>
                <c:pt idx="18">
                  <c:v>7.7581960000000002E-3</c:v>
                </c:pt>
                <c:pt idx="19">
                  <c:v>6.900394666666667E-3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8C9-400C-AF4A-86008FB591B7}"/>
            </c:ext>
          </c:extLst>
        </c:ser>
        <c:ser>
          <c:idx val="3"/>
          <c:order val="5"/>
          <c:tx>
            <c:strRef>
              <c:f>' '!$A$511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'!$B$512:$BB$512</c:f>
              <c:numCache>
                <c:formatCode>0.00</c:formatCode>
                <c:ptCount val="41"/>
                <c:pt idx="0">
                  <c:v>3.4567679999999996E-2</c:v>
                </c:pt>
                <c:pt idx="1">
                  <c:v>0.15998846600000002</c:v>
                </c:pt>
                <c:pt idx="2">
                  <c:v>0.35562268000000014</c:v>
                </c:pt>
                <c:pt idx="3">
                  <c:v>0.29820734533333337</c:v>
                </c:pt>
                <c:pt idx="4">
                  <c:v>0.34068826400000018</c:v>
                </c:pt>
                <c:pt idx="5">
                  <c:v>0.15467401599999986</c:v>
                </c:pt>
                <c:pt idx="6">
                  <c:v>0.1212393559999998</c:v>
                </c:pt>
                <c:pt idx="7">
                  <c:v>0.1575222208</c:v>
                </c:pt>
                <c:pt idx="8">
                  <c:v>0.19025716085714284</c:v>
                </c:pt>
                <c:pt idx="9">
                  <c:v>0.28036964364285677</c:v>
                </c:pt>
                <c:pt idx="10">
                  <c:v>0.27279546311111091</c:v>
                </c:pt>
                <c:pt idx="11">
                  <c:v>0.27648173614285754</c:v>
                </c:pt>
                <c:pt idx="12">
                  <c:v>0.58350387134744719</c:v>
                </c:pt>
                <c:pt idx="13">
                  <c:v>0.84704691940414478</c:v>
                </c:pt>
                <c:pt idx="14">
                  <c:v>0.88306266799248867</c:v>
                </c:pt>
                <c:pt idx="15">
                  <c:v>0.80009373854545363</c:v>
                </c:pt>
                <c:pt idx="16">
                  <c:v>0.74089861433431436</c:v>
                </c:pt>
                <c:pt idx="17">
                  <c:v>0.77541013335077813</c:v>
                </c:pt>
                <c:pt idx="18">
                  <c:v>0.49266031722494147</c:v>
                </c:pt>
                <c:pt idx="19">
                  <c:v>0.46186626491300325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8C9-400C-AF4A-86008FB591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07231"/>
        <c:axId val="1"/>
      </c:barChart>
      <c:barChart>
        <c:barDir val="col"/>
        <c:grouping val="stacked"/>
        <c:varyColors val="0"/>
        <c:ser>
          <c:idx val="7"/>
          <c:order val="6"/>
          <c:tx>
            <c:strRef>
              <c:f>' '!$A$512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'!$B$513:$BB$513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18C9-400C-AF4A-86008FB591B7}"/>
            </c:ext>
          </c:extLst>
        </c:ser>
        <c:ser>
          <c:idx val="6"/>
          <c:order val="7"/>
          <c:tx>
            <c:strRef>
              <c:f>' '!$A$513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'!$B$514:$BB$514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18C9-400C-AF4A-86008FB591B7}"/>
            </c:ext>
          </c:extLst>
        </c:ser>
        <c:ser>
          <c:idx val="13"/>
          <c:order val="8"/>
          <c:tx>
            <c:strRef>
              <c:f>' '!$A$514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'!$B$515:$BB$515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18C9-400C-AF4A-86008FB591B7}"/>
            </c:ext>
          </c:extLst>
        </c:ser>
        <c:ser>
          <c:idx val="17"/>
          <c:order val="9"/>
          <c:tx>
            <c:strRef>
              <c:f>' '!$A$515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'!$B$516:$BB$516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18C9-400C-AF4A-86008FB591B7}"/>
            </c:ext>
          </c:extLst>
        </c:ser>
        <c:ser>
          <c:idx val="2"/>
          <c:order val="10"/>
          <c:tx>
            <c:strRef>
              <c:f>' '!$A$516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'!$B$517:$BB$517</c:f>
              <c:numCache>
                <c:formatCode>#,##0</c:formatCode>
                <c:ptCount val="41"/>
                <c:pt idx="21">
                  <c:v>0</c:v>
                </c:pt>
                <c:pt idx="22">
                  <c:v>2.3702304767999998</c:v>
                </c:pt>
                <c:pt idx="23">
                  <c:v>3.8369034383999998</c:v>
                </c:pt>
                <c:pt idx="24">
                  <c:v>3.7760168655999999</c:v>
                </c:pt>
                <c:pt idx="25">
                  <c:v>4.0645663961</c:v>
                </c:pt>
                <c:pt idx="26">
                  <c:v>3.1818305376000002</c:v>
                </c:pt>
                <c:pt idx="27">
                  <c:v>2.8394138400000001E-2</c:v>
                </c:pt>
                <c:pt idx="28">
                  <c:v>7.03820275E-2</c:v>
                </c:pt>
                <c:pt idx="29">
                  <c:v>2.7543715724000002</c:v>
                </c:pt>
                <c:pt idx="30">
                  <c:v>4.0813912304000004</c:v>
                </c:pt>
                <c:pt idx="31">
                  <c:v>6.3961286526000007</c:v>
                </c:pt>
                <c:pt idx="32">
                  <c:v>7.8701717279999999</c:v>
                </c:pt>
                <c:pt idx="33">
                  <c:v>15.8239385568</c:v>
                </c:pt>
                <c:pt idx="34">
                  <c:v>22.888630787700002</c:v>
                </c:pt>
                <c:pt idx="35">
                  <c:v>24.878738461500003</c:v>
                </c:pt>
                <c:pt idx="36">
                  <c:v>33.725093160499995</c:v>
                </c:pt>
                <c:pt idx="37">
                  <c:v>36.339926590899999</c:v>
                </c:pt>
                <c:pt idx="38">
                  <c:v>50.696523391799992</c:v>
                </c:pt>
                <c:pt idx="39">
                  <c:v>13.078247555999999</c:v>
                </c:pt>
                <c:pt idx="40">
                  <c:v>15.732543980833334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8C9-400C-AF4A-86008FB591B7}"/>
            </c:ext>
          </c:extLst>
        </c:ser>
        <c:ser>
          <c:idx val="19"/>
          <c:order val="11"/>
          <c:tx>
            <c:strRef>
              <c:f>' '!#REF!</c:f>
              <c:strCache>
                <c:ptCount val="1"/>
                <c:pt idx="0">
                  <c:v>#REF!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8C9-400C-AF4A-86008FB591B7}"/>
            </c:ext>
          </c:extLst>
        </c:ser>
        <c:ser>
          <c:idx val="5"/>
          <c:order val="12"/>
          <c:tx>
            <c:strRef>
              <c:f>' '!$A$517</c:f>
              <c:strCache>
                <c:ptCount val="1"/>
                <c:pt idx="0">
                  <c:v>Serbia</c:v>
                </c:pt>
              </c:strCache>
            </c:strRef>
          </c:tx>
          <c:spPr>
            <a:pattFill prst="solidDmnd">
              <a:fgClr>
                <a:srgbClr val="FF0000"/>
              </a:fgClr>
              <a:bgClr>
                <a:schemeClr val="bg1">
                  <a:lumMod val="75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'!$B$518:$BB$518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2.2039022152000003</c:v>
                </c:pt>
                <c:pt idx="26">
                  <c:v>0.65827943610000006</c:v>
                </c:pt>
                <c:pt idx="27">
                  <c:v>0</c:v>
                </c:pt>
                <c:pt idx="28">
                  <c:v>7.2254623880000004</c:v>
                </c:pt>
                <c:pt idx="29">
                  <c:v>13.143879210800002</c:v>
                </c:pt>
                <c:pt idx="30">
                  <c:v>15.8486465368</c:v>
                </c:pt>
                <c:pt idx="31">
                  <c:v>16.390557090000001</c:v>
                </c:pt>
                <c:pt idx="32">
                  <c:v>20.695068623999997</c:v>
                </c:pt>
                <c:pt idx="33">
                  <c:v>18.783242808000001</c:v>
                </c:pt>
                <c:pt idx="34">
                  <c:v>27.210560369700005</c:v>
                </c:pt>
                <c:pt idx="35">
                  <c:v>34.389945564500003</c:v>
                </c:pt>
                <c:pt idx="36">
                  <c:v>27.235902816499998</c:v>
                </c:pt>
                <c:pt idx="37">
                  <c:v>36.5789439355</c:v>
                </c:pt>
                <c:pt idx="38">
                  <c:v>34.382962885699996</c:v>
                </c:pt>
                <c:pt idx="39">
                  <c:v>28.980165726999999</c:v>
                </c:pt>
                <c:pt idx="40">
                  <c:v>30.067994627083337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8C9-400C-AF4A-86008FB591B7}"/>
            </c:ext>
          </c:extLst>
        </c:ser>
        <c:ser>
          <c:idx val="10"/>
          <c:order val="13"/>
          <c:tx>
            <c:strRef>
              <c:f>' '!$A$518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smConfetti">
              <a:fgClr>
                <a:srgbClr val="993300"/>
              </a:fgClr>
              <a:bgClr>
                <a:srgbClr val="FFC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'!$B$519:$BB$519</c:f>
              <c:numCache>
                <c:formatCode>#,##0</c:formatCode>
                <c:ptCount val="41"/>
                <c:pt idx="21">
                  <c:v>0</c:v>
                </c:pt>
                <c:pt idx="22">
                  <c:v>1.8380989896</c:v>
                </c:pt>
                <c:pt idx="23">
                  <c:v>1.9711013087999998</c:v>
                </c:pt>
                <c:pt idx="24">
                  <c:v>1.7359972112000002</c:v>
                </c:pt>
                <c:pt idx="25">
                  <c:v>4.1947430189000006</c:v>
                </c:pt>
                <c:pt idx="26">
                  <c:v>0.30970003350000003</c:v>
                </c:pt>
                <c:pt idx="27">
                  <c:v>0</c:v>
                </c:pt>
                <c:pt idx="28">
                  <c:v>2.4455202000000002E-2</c:v>
                </c:pt>
                <c:pt idx="29">
                  <c:v>5.0954777608000006</c:v>
                </c:pt>
                <c:pt idx="30">
                  <c:v>8.8791866107999997</c:v>
                </c:pt>
                <c:pt idx="31">
                  <c:v>18.902690979300001</c:v>
                </c:pt>
                <c:pt idx="32">
                  <c:v>38.423160240000001</c:v>
                </c:pt>
                <c:pt idx="33">
                  <c:v>31.499245025600001</c:v>
                </c:pt>
                <c:pt idx="34">
                  <c:v>27.532340406300001</c:v>
                </c:pt>
                <c:pt idx="35">
                  <c:v>16.573552958000001</c:v>
                </c:pt>
                <c:pt idx="36">
                  <c:v>26.212867261</c:v>
                </c:pt>
                <c:pt idx="37">
                  <c:v>23.147381003099998</c:v>
                </c:pt>
                <c:pt idx="38">
                  <c:v>26.685298925999998</c:v>
                </c:pt>
                <c:pt idx="39">
                  <c:v>8.4733608539999992</c:v>
                </c:pt>
                <c:pt idx="40">
                  <c:v>2.9763283229166668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8C9-400C-AF4A-86008FB591B7}"/>
            </c:ext>
          </c:extLst>
        </c:ser>
        <c:ser>
          <c:idx val="11"/>
          <c:order val="14"/>
          <c:tx>
            <c:strRef>
              <c:f>' '!#REF!</c:f>
              <c:strCache>
                <c:ptCount val="1"/>
                <c:pt idx="0">
                  <c:v>#REF!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8C9-400C-AF4A-86008FB591B7}"/>
            </c:ext>
          </c:extLst>
        </c:ser>
        <c:ser>
          <c:idx val="12"/>
          <c:order val="15"/>
          <c:tx>
            <c:strRef>
              <c:f>' '!$A$519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'!$B$520:$BB$520</c:f>
              <c:numCache>
                <c:formatCode>#,##0</c:formatCode>
                <c:ptCount val="41"/>
                <c:pt idx="21">
                  <c:v>2.4880286993999998E-2</c:v>
                </c:pt>
                <c:pt idx="22">
                  <c:v>1.7542430659999999</c:v>
                </c:pt>
                <c:pt idx="23">
                  <c:v>4.0742783519999994</c:v>
                </c:pt>
                <c:pt idx="24">
                  <c:v>16.803362889600002</c:v>
                </c:pt>
                <c:pt idx="25">
                  <c:v>29.654845926299998</c:v>
                </c:pt>
                <c:pt idx="26">
                  <c:v>37.767368882100001</c:v>
                </c:pt>
                <c:pt idx="27">
                  <c:v>36.279228552799999</c:v>
                </c:pt>
                <c:pt idx="28">
                  <c:v>54.163205691499996</c:v>
                </c:pt>
                <c:pt idx="29">
                  <c:v>82.837848991600012</c:v>
                </c:pt>
                <c:pt idx="30">
                  <c:v>53.647796276800001</c:v>
                </c:pt>
                <c:pt idx="31">
                  <c:v>78.844949591399995</c:v>
                </c:pt>
                <c:pt idx="32">
                  <c:v>88.471892448000006</c:v>
                </c:pt>
                <c:pt idx="33">
                  <c:v>123.030764912</c:v>
                </c:pt>
                <c:pt idx="34">
                  <c:v>119.86217513459999</c:v>
                </c:pt>
                <c:pt idx="35">
                  <c:v>104.760504212</c:v>
                </c:pt>
                <c:pt idx="36">
                  <c:v>91.613481998499992</c:v>
                </c:pt>
                <c:pt idx="37">
                  <c:v>56.859676425499998</c:v>
                </c:pt>
                <c:pt idx="38">
                  <c:v>58.537102309399998</c:v>
                </c:pt>
                <c:pt idx="39">
                  <c:v>14.768701431</c:v>
                </c:pt>
                <c:pt idx="40">
                  <c:v>13.986890767083334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18C9-400C-AF4A-86008FB591B7}"/>
            </c:ext>
          </c:extLst>
        </c:ser>
        <c:ser>
          <c:idx val="14"/>
          <c:order val="16"/>
          <c:tx>
            <c:strRef>
              <c:f>' '!$A$520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'!$B$521:$BB$521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5.8886294399999997E-2</c:v>
                </c:pt>
                <c:pt idx="24">
                  <c:v>1.5862444304000001</c:v>
                </c:pt>
                <c:pt idx="25">
                  <c:v>3.6614072110000002</c:v>
                </c:pt>
                <c:pt idx="26">
                  <c:v>5.2009637823000006</c:v>
                </c:pt>
                <c:pt idx="27">
                  <c:v>8.3296190100000018</c:v>
                </c:pt>
                <c:pt idx="28">
                  <c:v>11.311331296999999</c:v>
                </c:pt>
                <c:pt idx="29">
                  <c:v>19.250786420000004</c:v>
                </c:pt>
                <c:pt idx="30">
                  <c:v>17.046186946799999</c:v>
                </c:pt>
                <c:pt idx="31">
                  <c:v>33.797131985700005</c:v>
                </c:pt>
                <c:pt idx="32">
                  <c:v>42.556507967999998</c:v>
                </c:pt>
                <c:pt idx="33">
                  <c:v>52.445674758399996</c:v>
                </c:pt>
                <c:pt idx="34">
                  <c:v>75.097016069999995</c:v>
                </c:pt>
                <c:pt idx="35">
                  <c:v>52.230318924499997</c:v>
                </c:pt>
                <c:pt idx="36">
                  <c:v>15.370365051999999</c:v>
                </c:pt>
                <c:pt idx="37">
                  <c:v>14.070670388899998</c:v>
                </c:pt>
                <c:pt idx="38">
                  <c:v>14.137671319199999</c:v>
                </c:pt>
                <c:pt idx="39">
                  <c:v>1.7517595849999998</c:v>
                </c:pt>
                <c:pt idx="40">
                  <c:v>1.4858975649999999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18C9-400C-AF4A-86008FB591B7}"/>
            </c:ext>
          </c:extLst>
        </c:ser>
        <c:ser>
          <c:idx val="18"/>
          <c:order val="17"/>
          <c:tx>
            <c:strRef>
              <c:f>' '!$A$521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'!$B$506:$BB$506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'!$B$522:$BB$522</c:f>
              <c:numCache>
                <c:formatCode>General</c:formatCode>
                <c:ptCount val="41"/>
                <c:pt idx="21" formatCode="#,##0">
                  <c:v>2.3717051837279963</c:v>
                </c:pt>
                <c:pt idx="22" formatCode="#,##0">
                  <c:v>11.466730413600001</c:v>
                </c:pt>
                <c:pt idx="23" formatCode="#,##0">
                  <c:v>27.026337331200004</c:v>
                </c:pt>
                <c:pt idx="24" formatCode="#,##0">
                  <c:v>26.208079374399979</c:v>
                </c:pt>
                <c:pt idx="25" formatCode="#,##0">
                  <c:v>36.400254407299997</c:v>
                </c:pt>
                <c:pt idx="26" formatCode="#,##0">
                  <c:v>17.575899584100021</c:v>
                </c:pt>
                <c:pt idx="27" formatCode="#,##0">
                  <c:v>16.988044503199966</c:v>
                </c:pt>
                <c:pt idx="28" formatCode="#,##0">
                  <c:v>27.918559658000021</c:v>
                </c:pt>
                <c:pt idx="29" formatCode="#,##0">
                  <c:v>31.269287423199955</c:v>
                </c:pt>
                <c:pt idx="30" formatCode="#,##0">
                  <c:v>35.223479979600057</c:v>
                </c:pt>
                <c:pt idx="31" formatCode="#,##0">
                  <c:v>37.746222596099983</c:v>
                </c:pt>
                <c:pt idx="32" formatCode="#,##0">
                  <c:v>45.420541007999987</c:v>
                </c:pt>
                <c:pt idx="33" formatCode="#,##0">
                  <c:v>104.8410919952</c:v>
                </c:pt>
                <c:pt idx="34" formatCode="#,##0">
                  <c:v>170.18427725220022</c:v>
                </c:pt>
                <c:pt idx="35" formatCode="#,##0">
                  <c:v>162.95554369249993</c:v>
                </c:pt>
                <c:pt idx="36" formatCode="#,##0">
                  <c:v>128.87682724350017</c:v>
                </c:pt>
                <c:pt idx="37" formatCode="#,##0">
                  <c:v>121.43151699359996</c:v>
                </c:pt>
                <c:pt idx="38" formatCode="#,##0">
                  <c:v>136.44121317969976</c:v>
                </c:pt>
                <c:pt idx="39" formatCode="#,##0">
                  <c:v>94.049606989000125</c:v>
                </c:pt>
                <c:pt idx="40" formatCode="#,##0">
                  <c:v>73.97676543958336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18C9-400C-AF4A-86008FB591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4072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8000629921259843E-2"/>
              <c:y val="0.1616719160104986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0723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fob,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402850393700785"/>
              <c:y val="0.140004461942257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300346456692914"/>
          <c:y val="0.86336167979002632"/>
          <c:w val="0.65402425196850389"/>
          <c:h val="0.1050034120734908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467391272171"/>
          <c:y val="7.1669017868882523E-2"/>
          <c:w val="0.69502165579561059"/>
          <c:h val="0.63835427543679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'!$A$328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noFill/>
              <a:prstDash val="solid"/>
            </a:ln>
          </c:spPr>
          <c:invertIfNegative val="0"/>
          <c:cat>
            <c:numRef>
              <c:f>' '!$B$328:$BB$328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'!$B$329:$BB$329</c:f>
              <c:numCache>
                <c:formatCode>0.00</c:formatCode>
                <c:ptCount val="41"/>
                <c:pt idx="0">
                  <c:v>2.500158418799999</c:v>
                </c:pt>
                <c:pt idx="1">
                  <c:v>2.2023863317333312</c:v>
                </c:pt>
                <c:pt idx="2">
                  <c:v>2.9372495508000003</c:v>
                </c:pt>
                <c:pt idx="3">
                  <c:v>3.5772310068000004</c:v>
                </c:pt>
                <c:pt idx="4">
                  <c:v>3.4520726995199986</c:v>
                </c:pt>
                <c:pt idx="5">
                  <c:v>2.9184485802725932</c:v>
                </c:pt>
                <c:pt idx="6">
                  <c:v>3.5367222578592572</c:v>
                </c:pt>
                <c:pt idx="7">
                  <c:v>3.6211289168000018</c:v>
                </c:pt>
                <c:pt idx="8">
                  <c:v>3.2689193178833329</c:v>
                </c:pt>
                <c:pt idx="9">
                  <c:v>3.836210723266666</c:v>
                </c:pt>
                <c:pt idx="10">
                  <c:v>4.9787886908000019</c:v>
                </c:pt>
                <c:pt idx="11">
                  <c:v>5.6649332839325757</c:v>
                </c:pt>
                <c:pt idx="12">
                  <c:v>5.6226388807712322</c:v>
                </c:pt>
                <c:pt idx="13">
                  <c:v>6.0282186237785691</c:v>
                </c:pt>
                <c:pt idx="14">
                  <c:v>5.8317495996635618</c:v>
                </c:pt>
                <c:pt idx="15">
                  <c:v>4.8177889136471581</c:v>
                </c:pt>
                <c:pt idx="16">
                  <c:v>3.6054615751375665</c:v>
                </c:pt>
                <c:pt idx="17">
                  <c:v>3.3467415501548134</c:v>
                </c:pt>
                <c:pt idx="18">
                  <c:v>3.1398755162909477</c:v>
                </c:pt>
                <c:pt idx="19">
                  <c:v>2.9766219961947979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BC-4FCB-92EC-A55B6C1B1931}"/>
            </c:ext>
          </c:extLst>
        </c:ser>
        <c:ser>
          <c:idx val="1"/>
          <c:order val="1"/>
          <c:tx>
            <c:strRef>
              <c:f>' '!$A$329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99CC00"/>
            </a:solidFill>
            <a:ln w="12700">
              <a:noFill/>
              <a:prstDash val="solid"/>
            </a:ln>
          </c:spPr>
          <c:invertIfNegative val="0"/>
          <c:cat>
            <c:numRef>
              <c:f>' '!$B$328:$BB$328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'!$B$330:$BB$330</c:f>
              <c:numCache>
                <c:formatCode>0.00</c:formatCode>
                <c:ptCount val="41"/>
                <c:pt idx="0">
                  <c:v>0.17968135497752136</c:v>
                </c:pt>
                <c:pt idx="1">
                  <c:v>0.37607915252604185</c:v>
                </c:pt>
                <c:pt idx="2">
                  <c:v>0.63778374879540189</c:v>
                </c:pt>
                <c:pt idx="3">
                  <c:v>0.67431040784367013</c:v>
                </c:pt>
                <c:pt idx="4">
                  <c:v>0.84606281120696725</c:v>
                </c:pt>
                <c:pt idx="5">
                  <c:v>0.68428929410812422</c:v>
                </c:pt>
                <c:pt idx="6">
                  <c:v>0.58745069826239726</c:v>
                </c:pt>
                <c:pt idx="7">
                  <c:v>0.73608613366691422</c:v>
                </c:pt>
                <c:pt idx="8">
                  <c:v>1.0335680431446854</c:v>
                </c:pt>
                <c:pt idx="9">
                  <c:v>1.0399498698067888</c:v>
                </c:pt>
                <c:pt idx="10">
                  <c:v>1.4705043558455042</c:v>
                </c:pt>
                <c:pt idx="11">
                  <c:v>1.6262192242124986</c:v>
                </c:pt>
                <c:pt idx="12">
                  <c:v>2.1889552421574781</c:v>
                </c:pt>
                <c:pt idx="13">
                  <c:v>2.6551687589996904</c:v>
                </c:pt>
                <c:pt idx="14">
                  <c:v>2.5713191456765396</c:v>
                </c:pt>
                <c:pt idx="15">
                  <c:v>2.6672751026862049</c:v>
                </c:pt>
                <c:pt idx="16">
                  <c:v>2.537218378040917</c:v>
                </c:pt>
                <c:pt idx="17">
                  <c:v>2.471507943027345</c:v>
                </c:pt>
                <c:pt idx="18">
                  <c:v>1.4037022668158681</c:v>
                </c:pt>
                <c:pt idx="19">
                  <c:v>1.4200904660034031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BC-4FCB-92EC-A55B6C1B1931}"/>
            </c:ext>
          </c:extLst>
        </c:ser>
        <c:ser>
          <c:idx val="2"/>
          <c:order val="2"/>
          <c:tx>
            <c:strRef>
              <c:f>' '!$A$330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noFill/>
              <a:prstDash val="solid"/>
            </a:ln>
          </c:spPr>
          <c:invertIfNegative val="0"/>
          <c:cat>
            <c:numRef>
              <c:f>' '!$B$328:$BB$328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'!$B$331:$BB$331</c:f>
              <c:numCache>
                <c:formatCode>0.00</c:formatCode>
                <c:ptCount val="41"/>
                <c:pt idx="0">
                  <c:v>0.2897470951416668</c:v>
                </c:pt>
                <c:pt idx="1">
                  <c:v>0.31841121642500009</c:v>
                </c:pt>
                <c:pt idx="2">
                  <c:v>0.42793340325555629</c:v>
                </c:pt>
                <c:pt idx="3">
                  <c:v>0.44204826729166657</c:v>
                </c:pt>
                <c:pt idx="4">
                  <c:v>0.59442895391666628</c:v>
                </c:pt>
                <c:pt idx="5">
                  <c:v>0.38553700108333339</c:v>
                </c:pt>
                <c:pt idx="6">
                  <c:v>0.31606537617083341</c:v>
                </c:pt>
                <c:pt idx="7">
                  <c:v>0.29646499814722183</c:v>
                </c:pt>
                <c:pt idx="8">
                  <c:v>0.18134867285000023</c:v>
                </c:pt>
                <c:pt idx="9">
                  <c:v>8.342924977916677E-2</c:v>
                </c:pt>
                <c:pt idx="10">
                  <c:v>0.12046291495909123</c:v>
                </c:pt>
                <c:pt idx="11">
                  <c:v>0.12579696860196043</c:v>
                </c:pt>
                <c:pt idx="12">
                  <c:v>0.13331798146891272</c:v>
                </c:pt>
                <c:pt idx="13">
                  <c:v>0.16857704324055622</c:v>
                </c:pt>
                <c:pt idx="14">
                  <c:v>0.18778869136624077</c:v>
                </c:pt>
                <c:pt idx="15">
                  <c:v>0.18552073861323515</c:v>
                </c:pt>
                <c:pt idx="16">
                  <c:v>0.16507576283028369</c:v>
                </c:pt>
                <c:pt idx="17">
                  <c:v>0.26917009680757586</c:v>
                </c:pt>
                <c:pt idx="18">
                  <c:v>0.27885304394734911</c:v>
                </c:pt>
                <c:pt idx="19">
                  <c:v>0.36806908299358954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FBC-4FCB-92EC-A55B6C1B1931}"/>
            </c:ext>
          </c:extLst>
        </c:ser>
        <c:ser>
          <c:idx val="3"/>
          <c:order val="3"/>
          <c:tx>
            <c:strRef>
              <c:f>' '!$A$331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'!$B$328:$BB$328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'!$B$332:$BB$332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9FBC-4FCB-92EC-A55B6C1B1931}"/>
            </c:ext>
          </c:extLst>
        </c:ser>
        <c:ser>
          <c:idx val="4"/>
          <c:order val="4"/>
          <c:tx>
            <c:strRef>
              <c:f>' '!$A$332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'!$B$328:$BB$328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'!$B$333:$BB$333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9FBC-4FCB-92EC-A55B6C1B1931}"/>
            </c:ext>
          </c:extLst>
        </c:ser>
        <c:ser>
          <c:idx val="5"/>
          <c:order val="5"/>
          <c:tx>
            <c:strRef>
              <c:f>' '!$A$333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'!$B$328:$BB$328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'!$B$334:$BB$334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9FBC-4FCB-92EC-A55B6C1B19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17631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'!$A$334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noFill/>
              <a:prstDash val="solid"/>
            </a:ln>
          </c:spPr>
          <c:invertIfNegative val="0"/>
          <c:cat>
            <c:numRef>
              <c:f>' '!$B$328:$BB$328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'!$B$335:$BB$335</c:f>
              <c:numCache>
                <c:formatCode>0.00</c:formatCode>
                <c:ptCount val="41"/>
                <c:pt idx="21">
                  <c:v>0.39347624054192104</c:v>
                </c:pt>
                <c:pt idx="22">
                  <c:v>0.32593839032200012</c:v>
                </c:pt>
                <c:pt idx="23">
                  <c:v>0.38469730949760017</c:v>
                </c:pt>
                <c:pt idx="24">
                  <c:v>0.4799011126447999</c:v>
                </c:pt>
                <c:pt idx="25">
                  <c:v>0.58669723587929967</c:v>
                </c:pt>
                <c:pt idx="26">
                  <c:v>0.55320618506010044</c:v>
                </c:pt>
                <c:pt idx="27">
                  <c:v>0.59160897106919996</c:v>
                </c:pt>
                <c:pt idx="28">
                  <c:v>0.68714032105650003</c:v>
                </c:pt>
                <c:pt idx="29">
                  <c:v>0.62981343743000007</c:v>
                </c:pt>
                <c:pt idx="30">
                  <c:v>0.58413003549999976</c:v>
                </c:pt>
                <c:pt idx="31">
                  <c:v>0.66806262323459986</c:v>
                </c:pt>
                <c:pt idx="32">
                  <c:v>0.79142402764799979</c:v>
                </c:pt>
                <c:pt idx="33">
                  <c:v>0.77997509534560017</c:v>
                </c:pt>
                <c:pt idx="34">
                  <c:v>0.80721960100769974</c:v>
                </c:pt>
                <c:pt idx="35">
                  <c:v>0.85003677404099998</c:v>
                </c:pt>
                <c:pt idx="36">
                  <c:v>0.69993046597249997</c:v>
                </c:pt>
                <c:pt idx="37">
                  <c:v>0.53691408288639964</c:v>
                </c:pt>
                <c:pt idx="38">
                  <c:v>0.5195505042584998</c:v>
                </c:pt>
                <c:pt idx="39">
                  <c:v>0.58846837057800017</c:v>
                </c:pt>
                <c:pt idx="40">
                  <c:v>0.53069909558375006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FBC-4FCB-92EC-A55B6C1B1931}"/>
            </c:ext>
          </c:extLst>
        </c:ser>
        <c:ser>
          <c:idx val="7"/>
          <c:order val="7"/>
          <c:tx>
            <c:strRef>
              <c:f>' '!$A$335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99CC00"/>
            </a:solidFill>
            <a:ln w="12700">
              <a:noFill/>
              <a:prstDash val="solid"/>
            </a:ln>
          </c:spPr>
          <c:invertIfNegative val="0"/>
          <c:cat>
            <c:numRef>
              <c:f>' '!$B$328:$BB$328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'!$B$336:$BB$336</c:f>
              <c:numCache>
                <c:formatCode>0.00</c:formatCode>
                <c:ptCount val="41"/>
                <c:pt idx="21">
                  <c:v>0.53073493372307723</c:v>
                </c:pt>
                <c:pt idx="22">
                  <c:v>0.59559468388200032</c:v>
                </c:pt>
                <c:pt idx="23">
                  <c:v>0.72371338557600007</c:v>
                </c:pt>
                <c:pt idx="24">
                  <c:v>0.95396684977440005</c:v>
                </c:pt>
                <c:pt idx="25">
                  <c:v>1.2751891066243008</c:v>
                </c:pt>
                <c:pt idx="26">
                  <c:v>1.3608253124895</c:v>
                </c:pt>
                <c:pt idx="27">
                  <c:v>1.4817553685164004</c:v>
                </c:pt>
                <c:pt idx="28">
                  <c:v>1.6296915666910006</c:v>
                </c:pt>
                <c:pt idx="29">
                  <c:v>1.6898442554783988</c:v>
                </c:pt>
                <c:pt idx="30">
                  <c:v>1.4258609323111999</c:v>
                </c:pt>
                <c:pt idx="31">
                  <c:v>1.3623808701648001</c:v>
                </c:pt>
                <c:pt idx="32">
                  <c:v>1.8709438753919996</c:v>
                </c:pt>
                <c:pt idx="33">
                  <c:v>1.9259569213104002</c:v>
                </c:pt>
                <c:pt idx="34">
                  <c:v>2.2819572416552996</c:v>
                </c:pt>
                <c:pt idx="35">
                  <c:v>2.3081794083749996</c:v>
                </c:pt>
                <c:pt idx="36">
                  <c:v>2.0574198414455003</c:v>
                </c:pt>
                <c:pt idx="37">
                  <c:v>2.2302988437119011</c:v>
                </c:pt>
                <c:pt idx="38">
                  <c:v>2.2574771907258993</c:v>
                </c:pt>
                <c:pt idx="39">
                  <c:v>2.1687760916180001</c:v>
                </c:pt>
                <c:pt idx="40">
                  <c:v>2.0520014648916671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FBC-4FCB-92EC-A55B6C1B1931}"/>
            </c:ext>
          </c:extLst>
        </c:ser>
        <c:ser>
          <c:idx val="8"/>
          <c:order val="8"/>
          <c:tx>
            <c:strRef>
              <c:f>' '!$A$336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noFill/>
              <a:prstDash val="solid"/>
            </a:ln>
          </c:spPr>
          <c:invertIfNegative val="0"/>
          <c:cat>
            <c:numRef>
              <c:f>' '!$B$328:$BB$328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'!$B$337:$BB$337</c:f>
              <c:numCache>
                <c:formatCode>0.00</c:formatCode>
                <c:ptCount val="41"/>
                <c:pt idx="21">
                  <c:v>3.5468629835810964E-2</c:v>
                </c:pt>
                <c:pt idx="22">
                  <c:v>3.8391842825599966E-2</c:v>
                </c:pt>
                <c:pt idx="23">
                  <c:v>5.1359578440000025E-2</c:v>
                </c:pt>
                <c:pt idx="24">
                  <c:v>5.476946989919998E-2</c:v>
                </c:pt>
                <c:pt idx="25">
                  <c:v>8.0614003225700059E-2</c:v>
                </c:pt>
                <c:pt idx="26">
                  <c:v>6.4662643659900029E-2</c:v>
                </c:pt>
                <c:pt idx="27">
                  <c:v>5.4180398111199998E-2</c:v>
                </c:pt>
                <c:pt idx="28">
                  <c:v>6.6092720200500055E-2</c:v>
                </c:pt>
                <c:pt idx="29">
                  <c:v>5.9659107321600041E-2</c:v>
                </c:pt>
                <c:pt idx="30">
                  <c:v>4.4796282497999967E-2</c:v>
                </c:pt>
                <c:pt idx="31">
                  <c:v>5.7782416240799911E-2</c:v>
                </c:pt>
                <c:pt idx="32">
                  <c:v>6.7981450607999927E-2</c:v>
                </c:pt>
                <c:pt idx="33">
                  <c:v>6.5353749436799946E-2</c:v>
                </c:pt>
                <c:pt idx="34">
                  <c:v>7.1584516954500077E-2</c:v>
                </c:pt>
                <c:pt idx="35">
                  <c:v>7.8245365948000023E-2</c:v>
                </c:pt>
                <c:pt idx="36">
                  <c:v>5.5603173878000123E-2</c:v>
                </c:pt>
                <c:pt idx="37">
                  <c:v>5.8540647972500304E-2</c:v>
                </c:pt>
                <c:pt idx="38">
                  <c:v>7.1966141061099942E-2</c:v>
                </c:pt>
                <c:pt idx="39">
                  <c:v>8.1704040022999858E-2</c:v>
                </c:pt>
                <c:pt idx="40">
                  <c:v>8.4332605626666834E-2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FBC-4FCB-92EC-A55B6C1B19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4176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00787401574806E-2"/>
              <c:y val="0.1516716535433070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1763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</a:p>
            </c:rich>
          </c:tx>
          <c:layout>
            <c:manualLayout>
              <c:xMode val="edge"/>
              <c:yMode val="edge"/>
              <c:x val="0.90902834645669295"/>
              <c:y val="0.1783391076115485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000314960629922"/>
          <c:y val="0.89836272965879271"/>
          <c:w val="0.84802645669291332"/>
          <c:h val="6.833569553805773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800492318806686"/>
          <c:y val="7.3335739214670487E-2"/>
          <c:w val="0.6810212195637565"/>
          <c:h val="0.621687061978911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'!$A$462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'!$B$463:$BB$463</c:f>
              <c:numCache>
                <c:formatCode>0.00</c:formatCode>
                <c:ptCount val="41"/>
                <c:pt idx="0">
                  <c:v>7.8930319999999984E-2</c:v>
                </c:pt>
                <c:pt idx="1">
                  <c:v>9.5927999999999999E-2</c:v>
                </c:pt>
                <c:pt idx="2">
                  <c:v>8.3644120000000002E-2</c:v>
                </c:pt>
                <c:pt idx="3">
                  <c:v>7.7790819999999983E-2</c:v>
                </c:pt>
                <c:pt idx="4">
                  <c:v>7.8493599999999983E-2</c:v>
                </c:pt>
                <c:pt idx="5">
                  <c:v>7.079561999999999E-2</c:v>
                </c:pt>
                <c:pt idx="6">
                  <c:v>7.6669919999999989E-2</c:v>
                </c:pt>
                <c:pt idx="7">
                  <c:v>7.9783280000000012E-2</c:v>
                </c:pt>
                <c:pt idx="8">
                  <c:v>6.6057440000000009E-2</c:v>
                </c:pt>
                <c:pt idx="9">
                  <c:v>5.4856260000000004E-2</c:v>
                </c:pt>
                <c:pt idx="10">
                  <c:v>9.3035980000000004E-2</c:v>
                </c:pt>
                <c:pt idx="11">
                  <c:v>0.14111173999999999</c:v>
                </c:pt>
                <c:pt idx="12">
                  <c:v>0.15823576</c:v>
                </c:pt>
                <c:pt idx="13">
                  <c:v>0.24063688</c:v>
                </c:pt>
                <c:pt idx="14">
                  <c:v>0.26023659999999998</c:v>
                </c:pt>
                <c:pt idx="15">
                  <c:v>0.23587079999999996</c:v>
                </c:pt>
                <c:pt idx="16">
                  <c:v>0.2385933371428571</c:v>
                </c:pt>
                <c:pt idx="17">
                  <c:v>0.31734479999999987</c:v>
                </c:pt>
                <c:pt idx="18">
                  <c:v>0.30262945142857139</c:v>
                </c:pt>
                <c:pt idx="19">
                  <c:v>0.32641399999999993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CB-497A-A8CD-12ABD455FAFB}"/>
            </c:ext>
          </c:extLst>
        </c:ser>
        <c:ser>
          <c:idx val="1"/>
          <c:order val="1"/>
          <c:tx>
            <c:strRef>
              <c:f>' '!$A$463</c:f>
              <c:strCache>
                <c:ptCount val="1"/>
                <c:pt idx="0">
                  <c:v>Egypt </c:v>
                </c:pt>
              </c:strCache>
            </c:strRef>
          </c:tx>
          <c:spPr>
            <a:pattFill prst="weave">
              <a:fgClr>
                <a:srgbClr val="C00000"/>
              </a:fgClr>
              <a:bgClr>
                <a:schemeClr val="accent4">
                  <a:lumMod val="60000"/>
                  <a:lumOff val="4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'!$B$464:$BB$464</c:f>
              <c:numCache>
                <c:formatCode>0.00</c:formatCode>
                <c:ptCount val="41"/>
                <c:pt idx="0">
                  <c:v>0.28434798</c:v>
                </c:pt>
                <c:pt idx="1">
                  <c:v>0.25679135999999997</c:v>
                </c:pt>
                <c:pt idx="2">
                  <c:v>0.23977467999999999</c:v>
                </c:pt>
                <c:pt idx="3">
                  <c:v>0.27865985999999998</c:v>
                </c:pt>
                <c:pt idx="4">
                  <c:v>0.32870739999999987</c:v>
                </c:pt>
                <c:pt idx="5">
                  <c:v>0.31041189999999996</c:v>
                </c:pt>
                <c:pt idx="6">
                  <c:v>0.31913225999999995</c:v>
                </c:pt>
                <c:pt idx="7">
                  <c:v>0.35946871999999996</c:v>
                </c:pt>
                <c:pt idx="8">
                  <c:v>0.33846286000000003</c:v>
                </c:pt>
                <c:pt idx="9">
                  <c:v>0.38664386000000001</c:v>
                </c:pt>
                <c:pt idx="10">
                  <c:v>0.51848541999999997</c:v>
                </c:pt>
                <c:pt idx="11">
                  <c:v>0.498641</c:v>
                </c:pt>
                <c:pt idx="12">
                  <c:v>0.57204899999999992</c:v>
                </c:pt>
                <c:pt idx="13">
                  <c:v>0.46137899999999998</c:v>
                </c:pt>
                <c:pt idx="14">
                  <c:v>0.49165400000000004</c:v>
                </c:pt>
                <c:pt idx="15">
                  <c:v>0.48523899999999998</c:v>
                </c:pt>
                <c:pt idx="16">
                  <c:v>0.27065500000000003</c:v>
                </c:pt>
                <c:pt idx="17">
                  <c:v>0.18493700000000002</c:v>
                </c:pt>
                <c:pt idx="18">
                  <c:v>0.16433699999999998</c:v>
                </c:pt>
                <c:pt idx="19">
                  <c:v>0.157141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CB-497A-A8CD-12ABD455FAFB}"/>
            </c:ext>
          </c:extLst>
        </c:ser>
        <c:ser>
          <c:idx val="4"/>
          <c:order val="2"/>
          <c:tx>
            <c:strRef>
              <c:f>' '!$A$464</c:f>
              <c:strCache>
                <c:ptCount val="1"/>
                <c:pt idx="0">
                  <c:v>Japan </c:v>
                </c:pt>
              </c:strCache>
            </c:strRef>
          </c:tx>
          <c:spPr>
            <a:pattFill prst="wave">
              <a:fgClr>
                <a:srgbClr val="7030A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'!$B$465:$BB$465</c:f>
              <c:numCache>
                <c:formatCode>0.00</c:formatCode>
                <c:ptCount val="41"/>
                <c:pt idx="0">
                  <c:v>5.3871999999999991E-4</c:v>
                </c:pt>
                <c:pt idx="1">
                  <c:v>7.9743999999999995E-4</c:v>
                </c:pt>
                <c:pt idx="2">
                  <c:v>2.7020399999999993E-3</c:v>
                </c:pt>
                <c:pt idx="3">
                  <c:v>6.716999999999999E-3</c:v>
                </c:pt>
                <c:pt idx="4">
                  <c:v>6.3689499999999982E-2</c:v>
                </c:pt>
                <c:pt idx="5">
                  <c:v>0.11656514000000001</c:v>
                </c:pt>
                <c:pt idx="6">
                  <c:v>0.2324928</c:v>
                </c:pt>
                <c:pt idx="7">
                  <c:v>0.210261</c:v>
                </c:pt>
                <c:pt idx="8">
                  <c:v>0.19623668</c:v>
                </c:pt>
                <c:pt idx="9">
                  <c:v>0.244867</c:v>
                </c:pt>
                <c:pt idx="10">
                  <c:v>0.38088300000000003</c:v>
                </c:pt>
                <c:pt idx="11">
                  <c:v>0.38357401999999996</c:v>
                </c:pt>
                <c:pt idx="12">
                  <c:v>0.42141961999999994</c:v>
                </c:pt>
                <c:pt idx="13">
                  <c:v>0.48367799999999994</c:v>
                </c:pt>
                <c:pt idx="14">
                  <c:v>0.38502069999999999</c:v>
                </c:pt>
                <c:pt idx="15">
                  <c:v>0.26014993596153846</c:v>
                </c:pt>
                <c:pt idx="16">
                  <c:v>0.22756399999999999</c:v>
                </c:pt>
                <c:pt idx="17">
                  <c:v>0.19425718076923076</c:v>
                </c:pt>
                <c:pt idx="18">
                  <c:v>0.19996313999999998</c:v>
                </c:pt>
                <c:pt idx="19">
                  <c:v>0.18113300000000002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CB-497A-A8CD-12ABD455FAFB}"/>
            </c:ext>
          </c:extLst>
        </c:ser>
        <c:ser>
          <c:idx val="10"/>
          <c:order val="3"/>
          <c:tx>
            <c:strRef>
              <c:f>' '!$A$465</c:f>
              <c:strCache>
                <c:ptCount val="1"/>
                <c:pt idx="0">
                  <c:v>Jordan </c:v>
                </c:pt>
              </c:strCache>
            </c:strRef>
          </c:tx>
          <c:spPr>
            <a:pattFill prst="horzBrick">
              <a:fgClr>
                <a:srgbClr val="66FF33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'!$B$466:$BB$466</c:f>
              <c:numCache>
                <c:formatCode>0.00</c:formatCode>
                <c:ptCount val="41"/>
                <c:pt idx="0">
                  <c:v>5.7039639999999996E-2</c:v>
                </c:pt>
                <c:pt idx="1">
                  <c:v>4.8709079999999995E-2</c:v>
                </c:pt>
                <c:pt idx="2">
                  <c:v>8.3144940000000001E-2</c:v>
                </c:pt>
                <c:pt idx="3">
                  <c:v>5.8760759999999995E-2</c:v>
                </c:pt>
                <c:pt idx="4">
                  <c:v>8.005633999999999E-2</c:v>
                </c:pt>
                <c:pt idx="5">
                  <c:v>7.380777999999999E-2</c:v>
                </c:pt>
                <c:pt idx="6">
                  <c:v>9.6713320000000005E-2</c:v>
                </c:pt>
                <c:pt idx="7">
                  <c:v>9.2360999999999999E-2</c:v>
                </c:pt>
                <c:pt idx="8">
                  <c:v>9.3023999999999996E-2</c:v>
                </c:pt>
                <c:pt idx="9">
                  <c:v>0.11291499999999999</c:v>
                </c:pt>
                <c:pt idx="10">
                  <c:v>7.7768999999999991E-2</c:v>
                </c:pt>
                <c:pt idx="11">
                  <c:v>0.124527</c:v>
                </c:pt>
                <c:pt idx="12">
                  <c:v>0.13886899999999999</c:v>
                </c:pt>
                <c:pt idx="13">
                  <c:v>0.14352014000000002</c:v>
                </c:pt>
                <c:pt idx="14">
                  <c:v>0.13650200000000001</c:v>
                </c:pt>
                <c:pt idx="15">
                  <c:v>8.1483E-2</c:v>
                </c:pt>
                <c:pt idx="16">
                  <c:v>6.4937999999999996E-2</c:v>
                </c:pt>
                <c:pt idx="17">
                  <c:v>4.2087000000000006E-2</c:v>
                </c:pt>
                <c:pt idx="18">
                  <c:v>3.8112339999999995E-2</c:v>
                </c:pt>
                <c:pt idx="19">
                  <c:v>2.3457000000000002E-2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CCB-497A-A8CD-12ABD455FAFB}"/>
            </c:ext>
          </c:extLst>
        </c:ser>
        <c:ser>
          <c:idx val="11"/>
          <c:order val="4"/>
          <c:tx>
            <c:strRef>
              <c:f>' '!$A$466</c:f>
              <c:strCache>
                <c:ptCount val="1"/>
                <c:pt idx="0">
                  <c:v>Lebanon </c:v>
                </c:pt>
              </c:strCache>
            </c:strRef>
          </c:tx>
          <c:spPr>
            <a:pattFill prst="zigZag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'!$B$467:$BB$467</c:f>
              <c:numCache>
                <c:formatCode>0.00</c:formatCode>
                <c:ptCount val="41"/>
                <c:pt idx="0">
                  <c:v>8.2585159999999977E-2</c:v>
                </c:pt>
                <c:pt idx="1">
                  <c:v>0.11039979999999999</c:v>
                </c:pt>
                <c:pt idx="2">
                  <c:v>0.14962235999999998</c:v>
                </c:pt>
                <c:pt idx="3">
                  <c:v>0.17467516</c:v>
                </c:pt>
                <c:pt idx="4">
                  <c:v>0.17856563999999997</c:v>
                </c:pt>
                <c:pt idx="5">
                  <c:v>0.12348667999999997</c:v>
                </c:pt>
                <c:pt idx="6">
                  <c:v>0.10241992</c:v>
                </c:pt>
                <c:pt idx="7">
                  <c:v>0.12673644000000001</c:v>
                </c:pt>
                <c:pt idx="8">
                  <c:v>0.1267857</c:v>
                </c:pt>
                <c:pt idx="9">
                  <c:v>0.17896099999999998</c:v>
                </c:pt>
                <c:pt idx="10">
                  <c:v>0.17558300000000002</c:v>
                </c:pt>
                <c:pt idx="11">
                  <c:v>0.172289</c:v>
                </c:pt>
                <c:pt idx="12">
                  <c:v>0.15558700000000003</c:v>
                </c:pt>
                <c:pt idx="13">
                  <c:v>0.15973099999999996</c:v>
                </c:pt>
                <c:pt idx="14">
                  <c:v>0.17090999999999998</c:v>
                </c:pt>
                <c:pt idx="15">
                  <c:v>0.145178</c:v>
                </c:pt>
                <c:pt idx="16">
                  <c:v>0.15381099999999998</c:v>
                </c:pt>
                <c:pt idx="17">
                  <c:v>0.13086</c:v>
                </c:pt>
                <c:pt idx="18">
                  <c:v>0.15317899999999998</c:v>
                </c:pt>
                <c:pt idx="19">
                  <c:v>0.13986399999999999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CCB-497A-A8CD-12ABD455FAFB}"/>
            </c:ext>
          </c:extLst>
        </c:ser>
        <c:ser>
          <c:idx val="12"/>
          <c:order val="5"/>
          <c:tx>
            <c:strRef>
              <c:f>' '!$A$467</c:f>
              <c:strCache>
                <c:ptCount val="1"/>
                <c:pt idx="0">
                  <c:v>Saudi Arabia </c:v>
                </c:pt>
              </c:strCache>
            </c:strRef>
          </c:tx>
          <c:spPr>
            <a:pattFill prst="divot">
              <a:fgClr>
                <a:srgbClr val="993300"/>
              </a:fgClr>
              <a:bgClr>
                <a:schemeClr val="accent4">
                  <a:lumMod val="20000"/>
                  <a:lumOff val="8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'!$B$468:$BB$468</c:f>
              <c:numCache>
                <c:formatCode>0.00</c:formatCode>
                <c:ptCount val="41"/>
                <c:pt idx="0">
                  <c:v>0.14401827999999997</c:v>
                </c:pt>
                <c:pt idx="1">
                  <c:v>0.16061191999999996</c:v>
                </c:pt>
                <c:pt idx="2">
                  <c:v>0.34047025999999997</c:v>
                </c:pt>
                <c:pt idx="3">
                  <c:v>0.33579870000000001</c:v>
                </c:pt>
                <c:pt idx="4">
                  <c:v>0.20403984</c:v>
                </c:pt>
                <c:pt idx="5">
                  <c:v>0.21757385999999992</c:v>
                </c:pt>
                <c:pt idx="6">
                  <c:v>0.27564428000000002</c:v>
                </c:pt>
                <c:pt idx="7">
                  <c:v>0.30278299999999997</c:v>
                </c:pt>
                <c:pt idx="8">
                  <c:v>0.168237</c:v>
                </c:pt>
                <c:pt idx="9">
                  <c:v>0.25667899999999999</c:v>
                </c:pt>
                <c:pt idx="10">
                  <c:v>0.27690599999999999</c:v>
                </c:pt>
                <c:pt idx="11">
                  <c:v>0.32391800000000004</c:v>
                </c:pt>
                <c:pt idx="12">
                  <c:v>0.38014099999999995</c:v>
                </c:pt>
                <c:pt idx="13">
                  <c:v>0.336337</c:v>
                </c:pt>
                <c:pt idx="14">
                  <c:v>0.31012899999999999</c:v>
                </c:pt>
                <c:pt idx="15">
                  <c:v>0.28540100000000002</c:v>
                </c:pt>
                <c:pt idx="16">
                  <c:v>0.16903599999999999</c:v>
                </c:pt>
                <c:pt idx="17">
                  <c:v>0.130464</c:v>
                </c:pt>
                <c:pt idx="18">
                  <c:v>0.12502113999999998</c:v>
                </c:pt>
                <c:pt idx="19">
                  <c:v>0.15582599999999996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CCB-497A-A8CD-12ABD455FAFB}"/>
            </c:ext>
          </c:extLst>
        </c:ser>
        <c:ser>
          <c:idx val="2"/>
          <c:order val="6"/>
          <c:tx>
            <c:strRef>
              <c:f>' '!$A$468</c:f>
              <c:strCache>
                <c:ptCount val="1"/>
                <c:pt idx="0">
                  <c:v>Syria </c:v>
                </c:pt>
              </c:strCache>
            </c:strRef>
          </c:tx>
          <c:spPr>
            <a:pattFill prst="openDmnd">
              <a:fgClr>
                <a:srgbClr val="FF0000"/>
              </a:fgClr>
              <a:bgClr>
                <a:srgbClr val="FF99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'!$B$469:$BB$469</c:f>
              <c:numCache>
                <c:formatCode>0.00</c:formatCode>
                <c:ptCount val="41"/>
                <c:pt idx="0">
                  <c:v>0.16459771999999998</c:v>
                </c:pt>
                <c:pt idx="1">
                  <c:v>0.15313927999999999</c:v>
                </c:pt>
                <c:pt idx="2">
                  <c:v>0.18505793999999998</c:v>
                </c:pt>
                <c:pt idx="3">
                  <c:v>0.27219791999999998</c:v>
                </c:pt>
                <c:pt idx="4">
                  <c:v>0.33701947999999998</c:v>
                </c:pt>
                <c:pt idx="5">
                  <c:v>0.21023417999999994</c:v>
                </c:pt>
                <c:pt idx="6">
                  <c:v>0.27796969999999993</c:v>
                </c:pt>
                <c:pt idx="7">
                  <c:v>0.25417400000000001</c:v>
                </c:pt>
                <c:pt idx="8">
                  <c:v>0.25916571999999999</c:v>
                </c:pt>
                <c:pt idx="9">
                  <c:v>0.27407622000000004</c:v>
                </c:pt>
                <c:pt idx="10">
                  <c:v>0.28495899999999996</c:v>
                </c:pt>
                <c:pt idx="11">
                  <c:v>0.27163299999999996</c:v>
                </c:pt>
                <c:pt idx="12">
                  <c:v>9.9239999999999995E-2</c:v>
                </c:pt>
                <c:pt idx="13">
                  <c:v>6.4628000000000005E-2</c:v>
                </c:pt>
                <c:pt idx="14">
                  <c:v>6.4585999999999991E-2</c:v>
                </c:pt>
                <c:pt idx="15">
                  <c:v>5.0698E-2</c:v>
                </c:pt>
                <c:pt idx="16">
                  <c:v>2.6485999999999996E-2</c:v>
                </c:pt>
                <c:pt idx="17">
                  <c:v>2.5006999999999995E-2</c:v>
                </c:pt>
                <c:pt idx="18">
                  <c:v>3.7763999999999999E-2</c:v>
                </c:pt>
                <c:pt idx="19">
                  <c:v>1.9725999999999997E-2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CCB-497A-A8CD-12ABD455FAFB}"/>
            </c:ext>
          </c:extLst>
        </c:ser>
        <c:ser>
          <c:idx val="3"/>
          <c:order val="7"/>
          <c:tx>
            <c:strRef>
              <c:f>' '!$A$469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'!$B$470:$BB$470</c:f>
              <c:numCache>
                <c:formatCode>0.00</c:formatCode>
                <c:ptCount val="41"/>
                <c:pt idx="0">
                  <c:v>2.6877899999999993E-2</c:v>
                </c:pt>
                <c:pt idx="1">
                  <c:v>2.3375799999999995E-2</c:v>
                </c:pt>
                <c:pt idx="2">
                  <c:v>4.0150360000000003E-2</c:v>
                </c:pt>
                <c:pt idx="3">
                  <c:v>1.8571639999999997E-2</c:v>
                </c:pt>
                <c:pt idx="4">
                  <c:v>3.7445560000000003E-2</c:v>
                </c:pt>
                <c:pt idx="5">
                  <c:v>2.5113399999999998E-2</c:v>
                </c:pt>
                <c:pt idx="6">
                  <c:v>3.8846759999999987E-2</c:v>
                </c:pt>
                <c:pt idx="7">
                  <c:v>2.5017359999999995E-2</c:v>
                </c:pt>
                <c:pt idx="8">
                  <c:v>6.0875339999999986E-2</c:v>
                </c:pt>
                <c:pt idx="9">
                  <c:v>5.3803999999999998E-2</c:v>
                </c:pt>
                <c:pt idx="10">
                  <c:v>7.0500339999999995E-2</c:v>
                </c:pt>
                <c:pt idx="11">
                  <c:v>0.14259570000000002</c:v>
                </c:pt>
                <c:pt idx="12">
                  <c:v>0.15413744000000001</c:v>
                </c:pt>
                <c:pt idx="13">
                  <c:v>0.13566864000000001</c:v>
                </c:pt>
                <c:pt idx="14">
                  <c:v>0.11676711999999997</c:v>
                </c:pt>
                <c:pt idx="15">
                  <c:v>0.10262332</c:v>
                </c:pt>
                <c:pt idx="16">
                  <c:v>6.1895059999999988E-2</c:v>
                </c:pt>
                <c:pt idx="17">
                  <c:v>5.2742440000000002E-2</c:v>
                </c:pt>
                <c:pt idx="18">
                  <c:v>3.2611700000000007E-2</c:v>
                </c:pt>
                <c:pt idx="19">
                  <c:v>1.7114000000000001E-2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CCB-497A-A8CD-12ABD455FAFB}"/>
            </c:ext>
          </c:extLst>
        </c:ser>
        <c:ser>
          <c:idx val="5"/>
          <c:order val="8"/>
          <c:tx>
            <c:strRef>
              <c:f>' '!$A$470</c:f>
              <c:strCache>
                <c:ptCount val="1"/>
                <c:pt idx="0">
                  <c:v>UAE </c:v>
                </c:pt>
              </c:strCache>
            </c:strRef>
          </c:tx>
          <c:spPr>
            <a:pattFill prst="lgConfetti">
              <a:fgClr>
                <a:srgbClr val="993300"/>
              </a:fgClr>
              <a:bgClr>
                <a:srgbClr val="FFFF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'!$B$471:$BB$471</c:f>
              <c:numCache>
                <c:formatCode>0.00</c:formatCode>
                <c:ptCount val="41"/>
                <c:pt idx="0">
                  <c:v>5.7805999999999989E-2</c:v>
                </c:pt>
                <c:pt idx="1">
                  <c:v>8.3727839999999998E-2</c:v>
                </c:pt>
                <c:pt idx="2">
                  <c:v>0.12603948000000001</c:v>
                </c:pt>
                <c:pt idx="3">
                  <c:v>0.13622223999999999</c:v>
                </c:pt>
                <c:pt idx="4">
                  <c:v>0.13753063999999998</c:v>
                </c:pt>
                <c:pt idx="5">
                  <c:v>0.12674698000000001</c:v>
                </c:pt>
                <c:pt idx="6">
                  <c:v>0.15586174</c:v>
                </c:pt>
                <c:pt idx="7">
                  <c:v>0.21820200000000001</c:v>
                </c:pt>
                <c:pt idx="8">
                  <c:v>0.17426510000000001</c:v>
                </c:pt>
                <c:pt idx="9">
                  <c:v>0.137291</c:v>
                </c:pt>
                <c:pt idx="10">
                  <c:v>0.270368</c:v>
                </c:pt>
                <c:pt idx="11">
                  <c:v>0.27836</c:v>
                </c:pt>
                <c:pt idx="12">
                  <c:v>0.327733</c:v>
                </c:pt>
                <c:pt idx="13">
                  <c:v>0.366174</c:v>
                </c:pt>
                <c:pt idx="14">
                  <c:v>0.42318700000000004</c:v>
                </c:pt>
                <c:pt idx="15">
                  <c:v>0.369199</c:v>
                </c:pt>
                <c:pt idx="16">
                  <c:v>0.32090899999999994</c:v>
                </c:pt>
                <c:pt idx="17">
                  <c:v>0.23925400000000002</c:v>
                </c:pt>
                <c:pt idx="18">
                  <c:v>0.17841799999999997</c:v>
                </c:pt>
                <c:pt idx="19">
                  <c:v>0.14025900000000002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CCB-497A-A8CD-12ABD455FAFB}"/>
            </c:ext>
          </c:extLst>
        </c:ser>
        <c:ser>
          <c:idx val="6"/>
          <c:order val="9"/>
          <c:tx>
            <c:strRef>
              <c:f>' '!$A$471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'!$B$472:$BB$472</c:f>
              <c:numCache>
                <c:formatCode>0.00</c:formatCode>
                <c:ptCount val="41"/>
                <c:pt idx="0">
                  <c:v>0.38507461999999992</c:v>
                </c:pt>
                <c:pt idx="1">
                  <c:v>0.23469417999999898</c:v>
                </c:pt>
                <c:pt idx="2">
                  <c:v>0.33405356000000097</c:v>
                </c:pt>
                <c:pt idx="3">
                  <c:v>0.57196503999999937</c:v>
                </c:pt>
                <c:pt idx="4">
                  <c:v>0.41000253599999881</c:v>
                </c:pt>
                <c:pt idx="5">
                  <c:v>0.28607490000000002</c:v>
                </c:pt>
                <c:pt idx="6">
                  <c:v>0.31064237999999911</c:v>
                </c:pt>
                <c:pt idx="7">
                  <c:v>0.24333098000000009</c:v>
                </c:pt>
                <c:pt idx="8">
                  <c:v>0.22373528583333413</c:v>
                </c:pt>
                <c:pt idx="9">
                  <c:v>0.32443527999999966</c:v>
                </c:pt>
                <c:pt idx="10">
                  <c:v>0.42840023999999932</c:v>
                </c:pt>
                <c:pt idx="11">
                  <c:v>0.49017065999999954</c:v>
                </c:pt>
                <c:pt idx="12">
                  <c:v>0.48230724583333373</c:v>
                </c:pt>
                <c:pt idx="13">
                  <c:v>0.6165115800000005</c:v>
                </c:pt>
                <c:pt idx="14">
                  <c:v>0.61436587272727206</c:v>
                </c:pt>
                <c:pt idx="15">
                  <c:v>0.4768601632258056</c:v>
                </c:pt>
                <c:pt idx="16">
                  <c:v>0.35163522666666669</c:v>
                </c:pt>
                <c:pt idx="17">
                  <c:v>0.39564678363018912</c:v>
                </c:pt>
                <c:pt idx="18">
                  <c:v>0.40841692383193262</c:v>
                </c:pt>
                <c:pt idx="19">
                  <c:v>0.3986610749166668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CCB-497A-A8CD-12ABD455F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15231"/>
        <c:axId val="1"/>
      </c:barChart>
      <c:barChart>
        <c:barDir val="col"/>
        <c:grouping val="stacked"/>
        <c:varyColors val="0"/>
        <c:ser>
          <c:idx val="7"/>
          <c:order val="10"/>
          <c:tx>
            <c:strRef>
              <c:f>' '!$A$472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'!$B$473:$BB$473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0CCB-497A-A8CD-12ABD455FAFB}"/>
            </c:ext>
          </c:extLst>
        </c:ser>
        <c:ser>
          <c:idx val="8"/>
          <c:order val="11"/>
          <c:tx>
            <c:strRef>
              <c:f>' '!$A$473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'!$B$474:$BB$474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0CCB-497A-A8CD-12ABD455FAFB}"/>
            </c:ext>
          </c:extLst>
        </c:ser>
        <c:ser>
          <c:idx val="9"/>
          <c:order val="12"/>
          <c:tx>
            <c:strRef>
              <c:f>' '!$A$474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'!$B$475:$BB$475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0CCB-497A-A8CD-12ABD455FAFB}"/>
            </c:ext>
          </c:extLst>
        </c:ser>
        <c:ser>
          <c:idx val="13"/>
          <c:order val="13"/>
          <c:tx>
            <c:strRef>
              <c:f>' '!$A$475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'!$B$476:$BB$476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0CCB-497A-A8CD-12ABD455FAFB}"/>
            </c:ext>
          </c:extLst>
        </c:ser>
        <c:ser>
          <c:idx val="14"/>
          <c:order val="14"/>
          <c:tx>
            <c:strRef>
              <c:f>' '!$A$476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'!$B$477:$BB$477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E-0CCB-497A-A8CD-12ABD455FAFB}"/>
            </c:ext>
          </c:extLst>
        </c:ser>
        <c:ser>
          <c:idx val="15"/>
          <c:order val="15"/>
          <c:tx>
            <c:strRef>
              <c:f>' '!$A$477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'!$B$478:$BB$478</c:f>
              <c:numCache>
                <c:formatCode>#,##0</c:formatCode>
                <c:ptCount val="41"/>
                <c:pt idx="21">
                  <c:v>31.895966369603997</c:v>
                </c:pt>
                <c:pt idx="22">
                  <c:v>34.373862391999999</c:v>
                </c:pt>
                <c:pt idx="23">
                  <c:v>32.282434127999998</c:v>
                </c:pt>
                <c:pt idx="24">
                  <c:v>26.706722515200003</c:v>
                </c:pt>
                <c:pt idx="25">
                  <c:v>26.201808136</c:v>
                </c:pt>
                <c:pt idx="26">
                  <c:v>25.221358133400003</c:v>
                </c:pt>
                <c:pt idx="27">
                  <c:v>26.794603192400004</c:v>
                </c:pt>
                <c:pt idx="28">
                  <c:v>28.437032142500001</c:v>
                </c:pt>
                <c:pt idx="29">
                  <c:v>26.101071248400004</c:v>
                </c:pt>
                <c:pt idx="30">
                  <c:v>18.493158045999998</c:v>
                </c:pt>
                <c:pt idx="31">
                  <c:v>30.670496375400006</c:v>
                </c:pt>
                <c:pt idx="32">
                  <c:v>50.951224272000005</c:v>
                </c:pt>
                <c:pt idx="33">
                  <c:v>58.0728045392</c:v>
                </c:pt>
                <c:pt idx="34">
                  <c:v>87.120634738799993</c:v>
                </c:pt>
                <c:pt idx="35">
                  <c:v>100.90223731400003</c:v>
                </c:pt>
                <c:pt idx="36">
                  <c:v>91.576150651999995</c:v>
                </c:pt>
                <c:pt idx="37">
                  <c:v>85.503568620599992</c:v>
                </c:pt>
                <c:pt idx="38">
                  <c:v>118.14738233869998</c:v>
                </c:pt>
                <c:pt idx="39">
                  <c:v>118.52765309099999</c:v>
                </c:pt>
                <c:pt idx="40">
                  <c:v>107.82012381875001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0CCB-497A-A8CD-12ABD455FAFB}"/>
            </c:ext>
          </c:extLst>
        </c:ser>
        <c:ser>
          <c:idx val="16"/>
          <c:order val="16"/>
          <c:tx>
            <c:strRef>
              <c:f>' '!$A$478</c:f>
              <c:strCache>
                <c:ptCount val="1"/>
                <c:pt idx="0">
                  <c:v>Egypt </c:v>
                </c:pt>
              </c:strCache>
            </c:strRef>
          </c:tx>
          <c:spPr>
            <a:pattFill prst="weave">
              <a:fgClr>
                <a:srgbClr val="C00000"/>
              </a:fgClr>
              <a:bgClr>
                <a:schemeClr val="accent4">
                  <a:lumMod val="60000"/>
                  <a:lumOff val="4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'!$B$479:$BB$479</c:f>
              <c:numCache>
                <c:formatCode>#,##0</c:formatCode>
                <c:ptCount val="41"/>
                <c:pt idx="21">
                  <c:v>57.630956521286997</c:v>
                </c:pt>
                <c:pt idx="22">
                  <c:v>51.198057675999998</c:v>
                </c:pt>
                <c:pt idx="23">
                  <c:v>48.317489625600004</c:v>
                </c:pt>
                <c:pt idx="24">
                  <c:v>48.132052091200002</c:v>
                </c:pt>
                <c:pt idx="25">
                  <c:v>60.933201522900006</c:v>
                </c:pt>
                <c:pt idx="26">
                  <c:v>65.8779502095</c:v>
                </c:pt>
                <c:pt idx="27">
                  <c:v>70.089015850400003</c:v>
                </c:pt>
                <c:pt idx="28">
                  <c:v>95.104893632</c:v>
                </c:pt>
                <c:pt idx="29">
                  <c:v>105.10477555560003</c:v>
                </c:pt>
                <c:pt idx="30">
                  <c:v>103.3909740908</c:v>
                </c:pt>
                <c:pt idx="31">
                  <c:v>119.29984375320001</c:v>
                </c:pt>
                <c:pt idx="32">
                  <c:v>117.948713232</c:v>
                </c:pt>
                <c:pt idx="33">
                  <c:v>138.250383656</c:v>
                </c:pt>
                <c:pt idx="34">
                  <c:v>108.4418166726</c:v>
                </c:pt>
                <c:pt idx="35">
                  <c:v>123.18265030650001</c:v>
                </c:pt>
                <c:pt idx="36">
                  <c:v>121.28877811400001</c:v>
                </c:pt>
                <c:pt idx="37">
                  <c:v>63.226717977700005</c:v>
                </c:pt>
                <c:pt idx="38">
                  <c:v>45.373780294699998</c:v>
                </c:pt>
                <c:pt idx="39">
                  <c:v>41.019761575000004</c:v>
                </c:pt>
                <c:pt idx="40">
                  <c:v>40.694395561666667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CCB-497A-A8CD-12ABD455FAFB}"/>
            </c:ext>
          </c:extLst>
        </c:ser>
        <c:ser>
          <c:idx val="17"/>
          <c:order val="17"/>
          <c:tx>
            <c:strRef>
              <c:f>' '!$A$479</c:f>
              <c:strCache>
                <c:ptCount val="1"/>
                <c:pt idx="0">
                  <c:v>Japan </c:v>
                </c:pt>
              </c:strCache>
            </c:strRef>
          </c:tx>
          <c:spPr>
            <a:pattFill prst="wave">
              <a:fgClr>
                <a:srgbClr val="7030A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'!$B$480:$BB$480</c:f>
              <c:numCache>
                <c:formatCode>#,##0</c:formatCode>
                <c:ptCount val="41"/>
                <c:pt idx="21">
                  <c:v>0.226878144546</c:v>
                </c:pt>
                <c:pt idx="22">
                  <c:v>0.40326360319999999</c:v>
                </c:pt>
                <c:pt idx="23">
                  <c:v>0.64563865919999996</c:v>
                </c:pt>
                <c:pt idx="24">
                  <c:v>2.094377208</c:v>
                </c:pt>
                <c:pt idx="25">
                  <c:v>33.399572047100001</c:v>
                </c:pt>
                <c:pt idx="26">
                  <c:v>59.614085859900001</c:v>
                </c:pt>
                <c:pt idx="27">
                  <c:v>82.669688390400012</c:v>
                </c:pt>
                <c:pt idx="28">
                  <c:v>84.910094979999997</c:v>
                </c:pt>
                <c:pt idx="29">
                  <c:v>72.870631566000014</c:v>
                </c:pt>
                <c:pt idx="30">
                  <c:v>90.006123196000004</c:v>
                </c:pt>
                <c:pt idx="31">
                  <c:v>160.06316202000005</c:v>
                </c:pt>
                <c:pt idx="32">
                  <c:v>178.36447680000001</c:v>
                </c:pt>
                <c:pt idx="33">
                  <c:v>178.65315906240002</c:v>
                </c:pt>
                <c:pt idx="34">
                  <c:v>225.08538926880001</c:v>
                </c:pt>
                <c:pt idx="35">
                  <c:v>150.38425906150002</c:v>
                </c:pt>
                <c:pt idx="36">
                  <c:v>86.517438657999989</c:v>
                </c:pt>
                <c:pt idx="37">
                  <c:v>81.113481461599989</c:v>
                </c:pt>
                <c:pt idx="38">
                  <c:v>71.912606837499993</c:v>
                </c:pt>
                <c:pt idx="39">
                  <c:v>73.251123460000002</c:v>
                </c:pt>
                <c:pt idx="40">
                  <c:v>68.800650674166661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0CCB-497A-A8CD-12ABD455FAFB}"/>
            </c:ext>
          </c:extLst>
        </c:ser>
        <c:ser>
          <c:idx val="18"/>
          <c:order val="18"/>
          <c:tx>
            <c:strRef>
              <c:f>' '!$A$480</c:f>
              <c:strCache>
                <c:ptCount val="1"/>
                <c:pt idx="0">
                  <c:v>Jordan </c:v>
                </c:pt>
              </c:strCache>
            </c:strRef>
          </c:tx>
          <c:spPr>
            <a:pattFill prst="horzBrick">
              <a:fgClr>
                <a:srgbClr val="66FF33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'!$B$481:$BB$481</c:f>
              <c:numCache>
                <c:formatCode>#,##0</c:formatCode>
                <c:ptCount val="41"/>
                <c:pt idx="21">
                  <c:v>9.6312054607499995</c:v>
                </c:pt>
                <c:pt idx="22">
                  <c:v>8.0386655792000017</c:v>
                </c:pt>
                <c:pt idx="23">
                  <c:v>11.6373687072</c:v>
                </c:pt>
                <c:pt idx="24">
                  <c:v>7.2487737168000006</c:v>
                </c:pt>
                <c:pt idx="25">
                  <c:v>13.5535518146</c:v>
                </c:pt>
                <c:pt idx="26">
                  <c:v>14.144669295900004</c:v>
                </c:pt>
                <c:pt idx="27">
                  <c:v>17.6834033168</c:v>
                </c:pt>
                <c:pt idx="28">
                  <c:v>20.240785673000001</c:v>
                </c:pt>
                <c:pt idx="29">
                  <c:v>20.911287262400002</c:v>
                </c:pt>
                <c:pt idx="30">
                  <c:v>23.177457155599999</c:v>
                </c:pt>
                <c:pt idx="31">
                  <c:v>15.055882101000002</c:v>
                </c:pt>
                <c:pt idx="32">
                  <c:v>25.620941807999998</c:v>
                </c:pt>
                <c:pt idx="33">
                  <c:v>28.578099334400001</c:v>
                </c:pt>
                <c:pt idx="34">
                  <c:v>29.570858361599999</c:v>
                </c:pt>
                <c:pt idx="35">
                  <c:v>30.209504131500001</c:v>
                </c:pt>
                <c:pt idx="36">
                  <c:v>18.856236531999997</c:v>
                </c:pt>
                <c:pt idx="37">
                  <c:v>14.206627595200001</c:v>
                </c:pt>
                <c:pt idx="38">
                  <c:v>9.808376234799999</c:v>
                </c:pt>
                <c:pt idx="39">
                  <c:v>10.643825093</c:v>
                </c:pt>
                <c:pt idx="40">
                  <c:v>5.7292527483333338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0CCB-497A-A8CD-12ABD455FAFB}"/>
            </c:ext>
          </c:extLst>
        </c:ser>
        <c:ser>
          <c:idx val="19"/>
          <c:order val="19"/>
          <c:tx>
            <c:strRef>
              <c:f>' '!$A$481</c:f>
              <c:strCache>
                <c:ptCount val="1"/>
                <c:pt idx="0">
                  <c:v>Lebanon </c:v>
                </c:pt>
              </c:strCache>
            </c:strRef>
          </c:tx>
          <c:spPr>
            <a:pattFill prst="zigZag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'!$B$482:$BB$482</c:f>
              <c:numCache>
                <c:formatCode>#,##0</c:formatCode>
                <c:ptCount val="41"/>
                <c:pt idx="21">
                  <c:v>17.376776474894999</c:v>
                </c:pt>
                <c:pt idx="22">
                  <c:v>20.3973562744</c:v>
                </c:pt>
                <c:pt idx="23">
                  <c:v>22.258961601599999</c:v>
                </c:pt>
                <c:pt idx="24">
                  <c:v>22.788943665600002</c:v>
                </c:pt>
                <c:pt idx="25">
                  <c:v>33.139728800500002</c:v>
                </c:pt>
                <c:pt idx="26">
                  <c:v>25.656240753000002</c:v>
                </c:pt>
                <c:pt idx="27">
                  <c:v>19.886971272000004</c:v>
                </c:pt>
                <c:pt idx="28">
                  <c:v>29.8377735955</c:v>
                </c:pt>
                <c:pt idx="29">
                  <c:v>30.848066482000004</c:v>
                </c:pt>
                <c:pt idx="30">
                  <c:v>37.816803723599996</c:v>
                </c:pt>
                <c:pt idx="31">
                  <c:v>34.584462564300004</c:v>
                </c:pt>
                <c:pt idx="32">
                  <c:v>36.423399119999999</c:v>
                </c:pt>
                <c:pt idx="33">
                  <c:v>32.418163536000002</c:v>
                </c:pt>
                <c:pt idx="34">
                  <c:v>32.779678115400003</c:v>
                </c:pt>
                <c:pt idx="35">
                  <c:v>38.052419461</c:v>
                </c:pt>
                <c:pt idx="36">
                  <c:v>29.856092468999996</c:v>
                </c:pt>
                <c:pt idx="37">
                  <c:v>30.256177276399999</c:v>
                </c:pt>
                <c:pt idx="38">
                  <c:v>26.1095608774</c:v>
                </c:pt>
                <c:pt idx="39">
                  <c:v>33.718390872000001</c:v>
                </c:pt>
                <c:pt idx="40">
                  <c:v>26.51661807541667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0CCB-497A-A8CD-12ABD455FAFB}"/>
            </c:ext>
          </c:extLst>
        </c:ser>
        <c:ser>
          <c:idx val="20"/>
          <c:order val="20"/>
          <c:tx>
            <c:strRef>
              <c:f>' '!$A$482</c:f>
              <c:strCache>
                <c:ptCount val="1"/>
                <c:pt idx="0">
                  <c:v>Saudi Arabia </c:v>
                </c:pt>
              </c:strCache>
            </c:strRef>
          </c:tx>
          <c:spPr>
            <a:pattFill prst="divot">
              <a:fgClr>
                <a:srgbClr val="C00000"/>
              </a:fgClr>
              <a:bgClr>
                <a:schemeClr val="accent4">
                  <a:lumMod val="20000"/>
                  <a:lumOff val="8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'!$B$483:$BB$483</c:f>
              <c:numCache>
                <c:formatCode>#,##0</c:formatCode>
                <c:ptCount val="41"/>
                <c:pt idx="21">
                  <c:v>26.024260201604999</c:v>
                </c:pt>
                <c:pt idx="22">
                  <c:v>28.793751361599998</c:v>
                </c:pt>
                <c:pt idx="23">
                  <c:v>42.777594628800003</c:v>
                </c:pt>
                <c:pt idx="24">
                  <c:v>41.449991475200001</c:v>
                </c:pt>
                <c:pt idx="25">
                  <c:v>40.349165469200003</c:v>
                </c:pt>
                <c:pt idx="26">
                  <c:v>48.366528596100004</c:v>
                </c:pt>
                <c:pt idx="27">
                  <c:v>49.422978679600007</c:v>
                </c:pt>
                <c:pt idx="28">
                  <c:v>68.355862483500005</c:v>
                </c:pt>
                <c:pt idx="29">
                  <c:v>40.140779440000003</c:v>
                </c:pt>
                <c:pt idx="30">
                  <c:v>54.370690431199996</c:v>
                </c:pt>
                <c:pt idx="31">
                  <c:v>57.388204763100006</c:v>
                </c:pt>
                <c:pt idx="32">
                  <c:v>75.845007551999998</c:v>
                </c:pt>
                <c:pt idx="33">
                  <c:v>84.589270110399994</c:v>
                </c:pt>
                <c:pt idx="34">
                  <c:v>80.640407190600001</c:v>
                </c:pt>
                <c:pt idx="35">
                  <c:v>74.832940993000022</c:v>
                </c:pt>
                <c:pt idx="36">
                  <c:v>61.742359132999994</c:v>
                </c:pt>
                <c:pt idx="37">
                  <c:v>37.715824321999996</c:v>
                </c:pt>
                <c:pt idx="38">
                  <c:v>29.622329136399998</c:v>
                </c:pt>
                <c:pt idx="39">
                  <c:v>29.345723019000001</c:v>
                </c:pt>
                <c:pt idx="40">
                  <c:v>36.129442304999998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0CCB-497A-A8CD-12ABD455FAFB}"/>
            </c:ext>
          </c:extLst>
        </c:ser>
        <c:ser>
          <c:idx val="21"/>
          <c:order val="21"/>
          <c:tx>
            <c:strRef>
              <c:f>' '!$A$483</c:f>
              <c:strCache>
                <c:ptCount val="1"/>
                <c:pt idx="0">
                  <c:v>Syria </c:v>
                </c:pt>
              </c:strCache>
            </c:strRef>
          </c:tx>
          <c:spPr>
            <a:pattFill prst="openDmnd">
              <a:fgClr>
                <a:srgbClr val="FF0000"/>
              </a:fgClr>
              <a:bgClr>
                <a:srgbClr val="FF99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'!$B$484:$BB$484</c:f>
              <c:numCache>
                <c:formatCode>#,##0</c:formatCode>
                <c:ptCount val="41"/>
                <c:pt idx="21">
                  <c:v>30.873745674885004</c:v>
                </c:pt>
                <c:pt idx="22">
                  <c:v>27.771968486399999</c:v>
                </c:pt>
                <c:pt idx="23">
                  <c:v>30.268668292800001</c:v>
                </c:pt>
                <c:pt idx="24">
                  <c:v>38.922526428800012</c:v>
                </c:pt>
                <c:pt idx="25">
                  <c:v>51.174381853</c:v>
                </c:pt>
                <c:pt idx="26">
                  <c:v>35.939374185000005</c:v>
                </c:pt>
                <c:pt idx="27">
                  <c:v>47.696017650400002</c:v>
                </c:pt>
                <c:pt idx="28">
                  <c:v>54.9060632885</c:v>
                </c:pt>
                <c:pt idx="29">
                  <c:v>61.124280040800009</c:v>
                </c:pt>
                <c:pt idx="30">
                  <c:v>51.954616476399998</c:v>
                </c:pt>
                <c:pt idx="31">
                  <c:v>52.607240054100004</c:v>
                </c:pt>
                <c:pt idx="32">
                  <c:v>53.125423871999999</c:v>
                </c:pt>
                <c:pt idx="33">
                  <c:v>18.146585863999999</c:v>
                </c:pt>
                <c:pt idx="34">
                  <c:v>11.9465543382</c:v>
                </c:pt>
                <c:pt idx="35">
                  <c:v>13.113466737000001</c:v>
                </c:pt>
                <c:pt idx="36">
                  <c:v>9.3044079064999998</c:v>
                </c:pt>
                <c:pt idx="37">
                  <c:v>4.8789229783999994</c:v>
                </c:pt>
                <c:pt idx="38">
                  <c:v>4.7985747237999998</c:v>
                </c:pt>
                <c:pt idx="39">
                  <c:v>8.289078795</c:v>
                </c:pt>
                <c:pt idx="40">
                  <c:v>4.17849660125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0CCB-497A-A8CD-12ABD455FAFB}"/>
            </c:ext>
          </c:extLst>
        </c:ser>
        <c:ser>
          <c:idx val="22"/>
          <c:order val="22"/>
          <c:tx>
            <c:strRef>
              <c:f>' '!$A$484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'!$B$485:$BB$485</c:f>
              <c:numCache>
                <c:formatCode>#,##0</c:formatCode>
                <c:ptCount val="41"/>
                <c:pt idx="21">
                  <c:v>3.347990909505</c:v>
                </c:pt>
                <c:pt idx="22">
                  <c:v>3.077984646</c:v>
                </c:pt>
                <c:pt idx="23">
                  <c:v>4.9213354848000002</c:v>
                </c:pt>
                <c:pt idx="24">
                  <c:v>2.6350489536000001</c:v>
                </c:pt>
                <c:pt idx="25">
                  <c:v>5.4090120769999999</c:v>
                </c:pt>
                <c:pt idx="26">
                  <c:v>3.3795765003000002</c:v>
                </c:pt>
                <c:pt idx="27">
                  <c:v>6.0873157948000003</c:v>
                </c:pt>
                <c:pt idx="28">
                  <c:v>4.7045509829999999</c:v>
                </c:pt>
                <c:pt idx="29">
                  <c:v>11.783402448000002</c:v>
                </c:pt>
                <c:pt idx="30">
                  <c:v>8.5911910963999993</c:v>
                </c:pt>
                <c:pt idx="31">
                  <c:v>12.567056669100001</c:v>
                </c:pt>
                <c:pt idx="32">
                  <c:v>25.907213568</c:v>
                </c:pt>
                <c:pt idx="33">
                  <c:v>28.057861972799998</c:v>
                </c:pt>
                <c:pt idx="34">
                  <c:v>27.299673223500005</c:v>
                </c:pt>
                <c:pt idx="35">
                  <c:v>25.588476301500002</c:v>
                </c:pt>
                <c:pt idx="36">
                  <c:v>20.375503728999998</c:v>
                </c:pt>
                <c:pt idx="37">
                  <c:v>11.6575752577</c:v>
                </c:pt>
                <c:pt idx="38">
                  <c:v>11.410574389499999</c:v>
                </c:pt>
                <c:pt idx="39">
                  <c:v>7.6630295139999998</c:v>
                </c:pt>
                <c:pt idx="40">
                  <c:v>3.4804912525000002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0CCB-497A-A8CD-12ABD455FAFB}"/>
            </c:ext>
          </c:extLst>
        </c:ser>
        <c:ser>
          <c:idx val="23"/>
          <c:order val="23"/>
          <c:tx>
            <c:strRef>
              <c:f>' '!$A$485</c:f>
              <c:strCache>
                <c:ptCount val="1"/>
                <c:pt idx="0">
                  <c:v>UAE </c:v>
                </c:pt>
              </c:strCache>
            </c:strRef>
          </c:tx>
          <c:spPr>
            <a:pattFill prst="lgConfetti">
              <a:fgClr>
                <a:srgbClr val="993300"/>
              </a:fgClr>
              <a:bgClr>
                <a:srgbClr val="FFFF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'!$B$486:$BB$486</c:f>
              <c:numCache>
                <c:formatCode>#,##0</c:formatCode>
                <c:ptCount val="41"/>
                <c:pt idx="21">
                  <c:v>9.0208699833809991</c:v>
                </c:pt>
                <c:pt idx="22">
                  <c:v>12.837758778</c:v>
                </c:pt>
                <c:pt idx="23">
                  <c:v>14.8662069024</c:v>
                </c:pt>
                <c:pt idx="24">
                  <c:v>16.863692048000004</c:v>
                </c:pt>
                <c:pt idx="25">
                  <c:v>22.033794040300002</c:v>
                </c:pt>
                <c:pt idx="26">
                  <c:v>26.500411122900001</c:v>
                </c:pt>
                <c:pt idx="27">
                  <c:v>28.214983114000002</c:v>
                </c:pt>
                <c:pt idx="28">
                  <c:v>50.016879916000001</c:v>
                </c:pt>
                <c:pt idx="29">
                  <c:v>42.963571157600008</c:v>
                </c:pt>
                <c:pt idx="30">
                  <c:v>25.214520711599999</c:v>
                </c:pt>
                <c:pt idx="31">
                  <c:v>50.570890614900001</c:v>
                </c:pt>
                <c:pt idx="32">
                  <c:v>57.722842127999996</c:v>
                </c:pt>
                <c:pt idx="33">
                  <c:v>66.804684355199996</c:v>
                </c:pt>
                <c:pt idx="34">
                  <c:v>77.329808493300007</c:v>
                </c:pt>
                <c:pt idx="35">
                  <c:v>93.595161831500008</c:v>
                </c:pt>
                <c:pt idx="36">
                  <c:v>68.996713932999995</c:v>
                </c:pt>
                <c:pt idx="37">
                  <c:v>57.992411471499999</c:v>
                </c:pt>
                <c:pt idx="38">
                  <c:v>45.546508035599999</c:v>
                </c:pt>
                <c:pt idx="39">
                  <c:v>37.113523767000004</c:v>
                </c:pt>
                <c:pt idx="40">
                  <c:v>26.182553441666666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0CCB-497A-A8CD-12ABD455FAFB}"/>
            </c:ext>
          </c:extLst>
        </c:ser>
        <c:ser>
          <c:idx val="24"/>
          <c:order val="24"/>
          <c:tx>
            <c:strRef>
              <c:f>' '!$A$486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'!$B$462:$BB$462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'!$B$487:$BB$487</c:f>
              <c:numCache>
                <c:formatCode>General</c:formatCode>
                <c:ptCount val="41"/>
                <c:pt idx="21" formatCode="#,##0">
                  <c:v>60.556603219829981</c:v>
                </c:pt>
                <c:pt idx="22" formatCode="#,##0">
                  <c:v>38.075983513200015</c:v>
                </c:pt>
                <c:pt idx="23" formatCode="#,##0">
                  <c:v>42.988652548799848</c:v>
                </c:pt>
                <c:pt idx="24" formatCode="#,##0">
                  <c:v>68.849148659200296</c:v>
                </c:pt>
                <c:pt idx="25" formatCode="#,##0">
                  <c:v>73.563729781499887</c:v>
                </c:pt>
                <c:pt idx="26" formatCode="#,##0">
                  <c:v>61.628530091700156</c:v>
                </c:pt>
                <c:pt idx="27" formatCode="#,##0">
                  <c:v>58.21635606079974</c:v>
                </c:pt>
                <c:pt idx="28" formatCode="#,##0">
                  <c:v>59.635532702499859</c:v>
                </c:pt>
                <c:pt idx="29" formatCode="#,##0">
                  <c:v>55.816064297200001</c:v>
                </c:pt>
                <c:pt idx="30" formatCode="#,##0">
                  <c:v>71.755965811200269</c:v>
                </c:pt>
                <c:pt idx="31" formatCode="#,##0">
                  <c:v>93.500295299999721</c:v>
                </c:pt>
                <c:pt idx="32" formatCode="#,##0">
                  <c:v>119.7666930719995</c:v>
                </c:pt>
                <c:pt idx="33" formatCode="#,##0">
                  <c:v>113.53319568799998</c:v>
                </c:pt>
                <c:pt idx="34" formatCode="#,##0">
                  <c:v>150.51882829170006</c:v>
                </c:pt>
                <c:pt idx="35" formatCode="#,##0">
                  <c:v>160.58429607150003</c:v>
                </c:pt>
                <c:pt idx="36" formatCode="#,##0">
                  <c:v>110.89797110699999</c:v>
                </c:pt>
                <c:pt idx="37" formatCode="#,##0">
                  <c:v>81.746442302399942</c:v>
                </c:pt>
                <c:pt idx="38" formatCode="#,##0">
                  <c:v>102.88773138929992</c:v>
                </c:pt>
                <c:pt idx="39" formatCode="#,##0">
                  <c:v>119.92825886000014</c:v>
                </c:pt>
                <c:pt idx="40" formatCode="#,##0">
                  <c:v>95.808893465416702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0CCB-497A-A8CD-12ABD455F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4152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001102362204729E-2"/>
              <c:y val="0.2050068241469816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1523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fob,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802834645669295"/>
              <c:y val="0.1533383202099737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5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20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4.9001574803149608E-2"/>
          <c:y val="0.85502860892388455"/>
          <c:w val="0.91202834645669295"/>
          <c:h val="0.1216700787401574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00523478224832"/>
          <c:y val="7.6669181906246414E-2"/>
          <c:w val="0.67702109492608398"/>
          <c:h val="0.6450211608199426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'!$A$527</c:f>
              <c:strCache>
                <c:ptCount val="1"/>
                <c:pt idx="0">
                  <c:v>Moldova </c:v>
                </c:pt>
              </c:strCache>
            </c:strRef>
          </c:tx>
          <c:spPr>
            <a:pattFill prst="lgCheck">
              <a:fgClr>
                <a:srgbClr val="7030A0"/>
              </a:fgClr>
              <a:bgClr>
                <a:srgbClr val="FF66CC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'!$B$527:$BB$527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'!$B$528:$BB$528</c:f>
              <c:numCache>
                <c:formatCode>#,##0.00</c:formatCode>
                <c:ptCount val="41"/>
                <c:pt idx="0">
                  <c:v>1.0329660375823515E-3</c:v>
                </c:pt>
                <c:pt idx="1">
                  <c:v>1.1438267022042328E-3</c:v>
                </c:pt>
                <c:pt idx="2">
                  <c:v>1.1185689516905136E-3</c:v>
                </c:pt>
                <c:pt idx="3">
                  <c:v>1.1119668940600222E-3</c:v>
                </c:pt>
                <c:pt idx="4">
                  <c:v>1.7022895119969373E-3</c:v>
                </c:pt>
                <c:pt idx="5">
                  <c:v>2.2337987841840189E-3</c:v>
                </c:pt>
                <c:pt idx="6">
                  <c:v>3.1607129342950285E-3</c:v>
                </c:pt>
                <c:pt idx="7">
                  <c:v>3.9292635658140177E-3</c:v>
                </c:pt>
                <c:pt idx="8">
                  <c:v>4.7086444799115399E-3</c:v>
                </c:pt>
                <c:pt idx="9">
                  <c:v>2.5015916425012948E-3</c:v>
                </c:pt>
                <c:pt idx="10">
                  <c:v>2.3768104147728637E-3</c:v>
                </c:pt>
                <c:pt idx="11">
                  <c:v>2.3572651427710505E-3</c:v>
                </c:pt>
                <c:pt idx="12">
                  <c:v>2.4154785054510703E-3</c:v>
                </c:pt>
                <c:pt idx="13">
                  <c:v>2.2688156740414971E-3</c:v>
                </c:pt>
                <c:pt idx="14">
                  <c:v>2.0603225850704715E-3</c:v>
                </c:pt>
                <c:pt idx="15">
                  <c:v>1.4796166898331591E-3</c:v>
                </c:pt>
                <c:pt idx="16">
                  <c:v>1.1645373779939126E-3</c:v>
                </c:pt>
                <c:pt idx="17">
                  <c:v>1.2597025179705314E-3</c:v>
                </c:pt>
                <c:pt idx="18">
                  <c:v>1.1219635874114573E-3</c:v>
                </c:pt>
                <c:pt idx="19">
                  <c:v>1.1219635874114573E-3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A8-4983-882E-58ABEC5462F3}"/>
            </c:ext>
          </c:extLst>
        </c:ser>
        <c:ser>
          <c:idx val="10"/>
          <c:order val="1"/>
          <c:tx>
            <c:strRef>
              <c:f>' '!$A$528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'!$B$527:$BB$527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'!$B$529:$BB$529</c:f>
              <c:numCache>
                <c:formatCode>#,##0.00</c:formatCode>
                <c:ptCount val="41"/>
                <c:pt idx="0">
                  <c:v>1.2675800000000001E-2</c:v>
                </c:pt>
                <c:pt idx="1">
                  <c:v>6.866102201726597E-3</c:v>
                </c:pt>
                <c:pt idx="2">
                  <c:v>6.3679672434442348E-3</c:v>
                </c:pt>
                <c:pt idx="3">
                  <c:v>6.4909709570937684E-3</c:v>
                </c:pt>
                <c:pt idx="4">
                  <c:v>7.3493969102413868E-3</c:v>
                </c:pt>
                <c:pt idx="5">
                  <c:v>7.2470615056416578E-3</c:v>
                </c:pt>
                <c:pt idx="6">
                  <c:v>8.5886836159418702E-3</c:v>
                </c:pt>
                <c:pt idx="7">
                  <c:v>6.6081381580153815E-3</c:v>
                </c:pt>
                <c:pt idx="8">
                  <c:v>7.4722265980954865E-3</c:v>
                </c:pt>
                <c:pt idx="9">
                  <c:v>8.6012856849335406E-3</c:v>
                </c:pt>
                <c:pt idx="10">
                  <c:v>9.9944924070645494E-3</c:v>
                </c:pt>
                <c:pt idx="11">
                  <c:v>1.0246361753658858E-2</c:v>
                </c:pt>
                <c:pt idx="12">
                  <c:v>1.0670434038387277E-2</c:v>
                </c:pt>
                <c:pt idx="13">
                  <c:v>1.0756565679105582E-2</c:v>
                </c:pt>
                <c:pt idx="14">
                  <c:v>1.1103788562293593E-2</c:v>
                </c:pt>
                <c:pt idx="15">
                  <c:v>1.1913467024414804E-2</c:v>
                </c:pt>
                <c:pt idx="16">
                  <c:v>1.2282842817142302E-2</c:v>
                </c:pt>
                <c:pt idx="17">
                  <c:v>1.1833462261263947E-2</c:v>
                </c:pt>
                <c:pt idx="18">
                  <c:v>1.0652367291619853E-2</c:v>
                </c:pt>
                <c:pt idx="19">
                  <c:v>1.0652367291619853E-2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A8-4983-882E-58ABEC5462F3}"/>
            </c:ext>
          </c:extLst>
        </c:ser>
        <c:ser>
          <c:idx val="11"/>
          <c:order val="2"/>
          <c:tx>
            <c:strRef>
              <c:f>' '!$A$529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'!$B$527:$BB$527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'!$B$530:$BB$530</c:f>
              <c:numCache>
                <c:formatCode>#,##0.00</c:formatCode>
                <c:ptCount val="41"/>
                <c:pt idx="0">
                  <c:v>8.4524999999999999E-3</c:v>
                </c:pt>
                <c:pt idx="1">
                  <c:v>1.1281400000000002E-2</c:v>
                </c:pt>
                <c:pt idx="2">
                  <c:v>1.4883799999999999E-2</c:v>
                </c:pt>
                <c:pt idx="3">
                  <c:v>1.5565156149870803E-2</c:v>
                </c:pt>
                <c:pt idx="4">
                  <c:v>1.500985746857055E-2</c:v>
                </c:pt>
                <c:pt idx="5">
                  <c:v>1.4972299999999999E-2</c:v>
                </c:pt>
                <c:pt idx="6">
                  <c:v>1.1226102934317363E-2</c:v>
                </c:pt>
                <c:pt idx="7">
                  <c:v>9.6953331405884163E-3</c:v>
                </c:pt>
                <c:pt idx="8">
                  <c:v>6.3049161869339291E-3</c:v>
                </c:pt>
                <c:pt idx="9">
                  <c:v>5.2510230275287385E-3</c:v>
                </c:pt>
                <c:pt idx="10">
                  <c:v>6.7624219520876373E-3</c:v>
                </c:pt>
                <c:pt idx="11">
                  <c:v>5.504402059225694E-3</c:v>
                </c:pt>
                <c:pt idx="12">
                  <c:v>7.7220027167948886E-3</c:v>
                </c:pt>
                <c:pt idx="13">
                  <c:v>8.7141000000000007E-3</c:v>
                </c:pt>
                <c:pt idx="14">
                  <c:v>1.2318600000000001E-2</c:v>
                </c:pt>
                <c:pt idx="15">
                  <c:v>1.0703900000000001E-2</c:v>
                </c:pt>
                <c:pt idx="16">
                  <c:v>1.2677599999999997E-2</c:v>
                </c:pt>
                <c:pt idx="17">
                  <c:v>1.3831199999999998E-2</c:v>
                </c:pt>
                <c:pt idx="18">
                  <c:v>1.7214521045554831E-2</c:v>
                </c:pt>
                <c:pt idx="19">
                  <c:v>1.7214521045554831E-2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A8-4983-882E-58ABEC5462F3}"/>
            </c:ext>
          </c:extLst>
        </c:ser>
        <c:ser>
          <c:idx val="12"/>
          <c:order val="3"/>
          <c:tx>
            <c:strRef>
              <c:f>' '!$A$530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'!$B$527:$BB$527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'!$B$531:$BB$531</c:f>
              <c:numCache>
                <c:formatCode>0.00</c:formatCode>
                <c:ptCount val="41"/>
                <c:pt idx="0">
                  <c:v>1.2536359935433325E-2</c:v>
                </c:pt>
                <c:pt idx="1">
                  <c:v>1.2915693417875337E-2</c:v>
                </c:pt>
                <c:pt idx="2">
                  <c:v>1.5524176577356039E-2</c:v>
                </c:pt>
                <c:pt idx="3">
                  <c:v>1.6745471004465332E-2</c:v>
                </c:pt>
                <c:pt idx="4">
                  <c:v>1.6562651232817929E-2</c:v>
                </c:pt>
                <c:pt idx="5">
                  <c:v>1.4857160414647536E-2</c:v>
                </c:pt>
                <c:pt idx="6">
                  <c:v>1.4772588324086934E-2</c:v>
                </c:pt>
                <c:pt idx="7">
                  <c:v>1.4195331373765302E-2</c:v>
                </c:pt>
                <c:pt idx="8">
                  <c:v>1.4901992458694426E-2</c:v>
                </c:pt>
                <c:pt idx="9">
                  <c:v>1.172930779649602E-2</c:v>
                </c:pt>
                <c:pt idx="10">
                  <c:v>1.5882340657923603E-2</c:v>
                </c:pt>
                <c:pt idx="11">
                  <c:v>1.7433957149709252E-2</c:v>
                </c:pt>
                <c:pt idx="12">
                  <c:v>1.9975740982148171E-2</c:v>
                </c:pt>
                <c:pt idx="13">
                  <c:v>2.3025728635151781E-2</c:v>
                </c:pt>
                <c:pt idx="14">
                  <c:v>2.7251835726994793E-2</c:v>
                </c:pt>
                <c:pt idx="15">
                  <c:v>3.0573945094927439E-2</c:v>
                </c:pt>
                <c:pt idx="16">
                  <c:v>3.4233539522000249E-2</c:v>
                </c:pt>
                <c:pt idx="17">
                  <c:v>3.9362864014572743E-2</c:v>
                </c:pt>
                <c:pt idx="18">
                  <c:v>3.4184369730865832E-2</c:v>
                </c:pt>
                <c:pt idx="19">
                  <c:v>3.4184369730865832E-2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7A8-4983-882E-58ABEC546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05231"/>
        <c:axId val="1"/>
      </c:barChart>
      <c:barChart>
        <c:barDir val="col"/>
        <c:grouping val="stacked"/>
        <c:varyColors val="0"/>
        <c:ser>
          <c:idx val="13"/>
          <c:order val="4"/>
          <c:tx>
            <c:strRef>
              <c:f>' '!$A$531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'!$B$527:$BB$527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'!$B$532:$BB$532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C7A8-4983-882E-58ABEC5462F3}"/>
            </c:ext>
          </c:extLst>
        </c:ser>
        <c:ser>
          <c:idx val="4"/>
          <c:order val="5"/>
          <c:tx>
            <c:strRef>
              <c:f>' '!$A$532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'!$B$527:$BB$527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'!$B$533:$BB$533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C7A8-4983-882E-58ABEC5462F3}"/>
            </c:ext>
          </c:extLst>
        </c:ser>
        <c:ser>
          <c:idx val="1"/>
          <c:order val="6"/>
          <c:tx>
            <c:strRef>
              <c:f>' '!$A$533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'!$B$527:$BB$527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'!$B$534:$BB$534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C7A8-4983-882E-58ABEC5462F3}"/>
            </c:ext>
          </c:extLst>
        </c:ser>
        <c:ser>
          <c:idx val="2"/>
          <c:order val="7"/>
          <c:tx>
            <c:strRef>
              <c:f>' '!$A$534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'!$B$527:$BB$527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'!$B$535:$BB$535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C7A8-4983-882E-58ABEC5462F3}"/>
            </c:ext>
          </c:extLst>
        </c:ser>
        <c:ser>
          <c:idx val="3"/>
          <c:order val="8"/>
          <c:tx>
            <c:strRef>
              <c:f>' '!$A$535</c:f>
              <c:strCache>
                <c:ptCount val="1"/>
                <c:pt idx="0">
                  <c:v>Moldova </c:v>
                </c:pt>
              </c:strCache>
            </c:strRef>
          </c:tx>
          <c:spPr>
            <a:pattFill prst="lgCheck">
              <a:fgClr>
                <a:srgbClr val="FF66CC"/>
              </a:fgClr>
              <a:bgClr>
                <a:srgbClr val="7030A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'!$B$527:$BB$527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'!$B$536:$BB$536</c:f>
              <c:numCache>
                <c:formatCode>#,##0</c:formatCode>
                <c:ptCount val="41"/>
                <c:pt idx="21">
                  <c:v>2.3686720386360003</c:v>
                </c:pt>
                <c:pt idx="22">
                  <c:v>2.5768131551999995</c:v>
                </c:pt>
                <c:pt idx="23">
                  <c:v>2.3731609727999996</c:v>
                </c:pt>
                <c:pt idx="24">
                  <c:v>2.7070894255999995</c:v>
                </c:pt>
                <c:pt idx="25">
                  <c:v>6.1463910214000004</c:v>
                </c:pt>
                <c:pt idx="26">
                  <c:v>9.7836720695999997</c:v>
                </c:pt>
                <c:pt idx="27">
                  <c:v>15.9881286092</c:v>
                </c:pt>
                <c:pt idx="28">
                  <c:v>23.655487840000003</c:v>
                </c:pt>
                <c:pt idx="29">
                  <c:v>33.8400031412</c:v>
                </c:pt>
                <c:pt idx="30">
                  <c:v>17.733298902000001</c:v>
                </c:pt>
                <c:pt idx="31">
                  <c:v>12.923222000000001</c:v>
                </c:pt>
                <c:pt idx="32">
                  <c:v>19.557499775999997</c:v>
                </c:pt>
                <c:pt idx="33">
                  <c:v>19.388717655999997</c:v>
                </c:pt>
                <c:pt idx="34">
                  <c:v>16.298421950400002</c:v>
                </c:pt>
                <c:pt idx="35">
                  <c:v>14.233696463499999</c:v>
                </c:pt>
                <c:pt idx="36">
                  <c:v>8.1945928084999995</c:v>
                </c:pt>
                <c:pt idx="37">
                  <c:v>6.5105146094999995</c:v>
                </c:pt>
                <c:pt idx="38">
                  <c:v>9.074258764999998</c:v>
                </c:pt>
                <c:pt idx="39">
                  <c:v>7.8381470130000022</c:v>
                </c:pt>
                <c:pt idx="40">
                  <c:v>7.4305323962500021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7A8-4983-882E-58ABEC5462F3}"/>
            </c:ext>
          </c:extLst>
        </c:ser>
        <c:ser>
          <c:idx val="5"/>
          <c:order val="9"/>
          <c:tx>
            <c:strRef>
              <c:f>' '!$A$536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'!$B$527:$BB$527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'!$B$537:$BB$537</c:f>
              <c:numCache>
                <c:formatCode>#,##0</c:formatCode>
                <c:ptCount val="41"/>
                <c:pt idx="21">
                  <c:v>18.520067132493004</c:v>
                </c:pt>
                <c:pt idx="22">
                  <c:v>11.078342726400001</c:v>
                </c:pt>
                <c:pt idx="23">
                  <c:v>12.385671158399999</c:v>
                </c:pt>
                <c:pt idx="24">
                  <c:v>13.308411894399999</c:v>
                </c:pt>
                <c:pt idx="25">
                  <c:v>16.222458678999999</c:v>
                </c:pt>
                <c:pt idx="26">
                  <c:v>18.9605704431</c:v>
                </c:pt>
                <c:pt idx="27">
                  <c:v>23.345004164799999</c:v>
                </c:pt>
                <c:pt idx="28">
                  <c:v>23.385758364499996</c:v>
                </c:pt>
                <c:pt idx="29">
                  <c:v>25.460520198799998</c:v>
                </c:pt>
                <c:pt idx="30">
                  <c:v>26.493677843600008</c:v>
                </c:pt>
                <c:pt idx="31">
                  <c:v>22.063630999999997</c:v>
                </c:pt>
                <c:pt idx="32">
                  <c:v>31.418517408000003</c:v>
                </c:pt>
                <c:pt idx="33">
                  <c:v>29.594514892800003</c:v>
                </c:pt>
                <c:pt idx="34">
                  <c:v>34.044795629099994</c:v>
                </c:pt>
                <c:pt idx="35">
                  <c:v>33.188693280000003</c:v>
                </c:pt>
                <c:pt idx="36">
                  <c:v>29.126537415499993</c:v>
                </c:pt>
                <c:pt idx="37">
                  <c:v>30.273753741500002</c:v>
                </c:pt>
                <c:pt idx="38">
                  <c:v>29.671664265100002</c:v>
                </c:pt>
                <c:pt idx="39">
                  <c:v>27.603841318000004</c:v>
                </c:pt>
                <c:pt idx="40">
                  <c:v>26.168332494166673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7A8-4983-882E-58ABEC5462F3}"/>
            </c:ext>
          </c:extLst>
        </c:ser>
        <c:ser>
          <c:idx val="6"/>
          <c:order val="10"/>
          <c:tx>
            <c:strRef>
              <c:f>' '!$A$537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'!$B$527:$BB$527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'!$B$538:$BB$538</c:f>
              <c:numCache>
                <c:formatCode>#,##0</c:formatCode>
                <c:ptCount val="41"/>
                <c:pt idx="21">
                  <c:v>14.570109603012002</c:v>
                </c:pt>
                <c:pt idx="22">
                  <c:v>20.396470525999998</c:v>
                </c:pt>
                <c:pt idx="23">
                  <c:v>36.744252456000005</c:v>
                </c:pt>
                <c:pt idx="24">
                  <c:v>49.528401977600005</c:v>
                </c:pt>
                <c:pt idx="25">
                  <c:v>50.736505418900002</c:v>
                </c:pt>
                <c:pt idx="26">
                  <c:v>46.420601927700005</c:v>
                </c:pt>
                <c:pt idx="27">
                  <c:v>39.109103599600004</c:v>
                </c:pt>
                <c:pt idx="28">
                  <c:v>34.776100356999997</c:v>
                </c:pt>
                <c:pt idx="29">
                  <c:v>22.056159453200003</c:v>
                </c:pt>
                <c:pt idx="30">
                  <c:v>18.427394620799998</c:v>
                </c:pt>
                <c:pt idx="31">
                  <c:v>14.691161999999997</c:v>
                </c:pt>
                <c:pt idx="32">
                  <c:v>20.536043759999998</c:v>
                </c:pt>
                <c:pt idx="33">
                  <c:v>27.584788334399995</c:v>
                </c:pt>
                <c:pt idx="34">
                  <c:v>30.260130308699999</c:v>
                </c:pt>
                <c:pt idx="35">
                  <c:v>38.939547920499997</c:v>
                </c:pt>
                <c:pt idx="36">
                  <c:v>29.804038057499994</c:v>
                </c:pt>
                <c:pt idx="37">
                  <c:v>36.3124466915</c:v>
                </c:pt>
                <c:pt idx="38">
                  <c:v>40.872987712699988</c:v>
                </c:pt>
                <c:pt idx="39">
                  <c:v>48.124610334999993</c:v>
                </c:pt>
                <c:pt idx="40">
                  <c:v>45.621940435416661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7A8-4983-882E-58ABEC5462F3}"/>
            </c:ext>
          </c:extLst>
        </c:ser>
        <c:ser>
          <c:idx val="7"/>
          <c:order val="11"/>
          <c:tx>
            <c:strRef>
              <c:f>' '!$A$538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'!$B$527:$BB$527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'!$B$539:$BB$539</c:f>
              <c:numCache>
                <c:formatCode>General</c:formatCode>
                <c:ptCount val="41"/>
                <c:pt idx="21" formatCode="#,##0">
                  <c:v>28.402130502108008</c:v>
                </c:pt>
                <c:pt idx="22" formatCode="#,##0">
                  <c:v>29.224230457599937</c:v>
                </c:pt>
                <c:pt idx="23" formatCode="#,##0">
                  <c:v>36.759362198399899</c:v>
                </c:pt>
                <c:pt idx="24" formatCode="#,##0">
                  <c:v>48.588433599999945</c:v>
                </c:pt>
                <c:pt idx="25" formatCode="#,##0">
                  <c:v>55.224976764300422</c:v>
                </c:pt>
                <c:pt idx="26" formatCode="#,##0">
                  <c:v>47.438031884100397</c:v>
                </c:pt>
                <c:pt idx="27" formatCode="#,##0">
                  <c:v>46.706156601199737</c:v>
                </c:pt>
                <c:pt idx="28" formatCode="#,##0">
                  <c:v>53.472468209499795</c:v>
                </c:pt>
                <c:pt idx="29" formatCode="#,##0">
                  <c:v>57.043213040000325</c:v>
                </c:pt>
                <c:pt idx="30" formatCode="#,##0">
                  <c:v>39.298798250800004</c:v>
                </c:pt>
                <c:pt idx="31" formatCode="#,##0">
                  <c:v>38.012188000000201</c:v>
                </c:pt>
                <c:pt idx="32" formatCode="#,##0">
                  <c:v>64.910480063999344</c:v>
                </c:pt>
                <c:pt idx="33" formatCode="#,##0">
                  <c:v>74.027470211199727</c:v>
                </c:pt>
                <c:pt idx="34" formatCode="#,##0">
                  <c:v>90.952184645400465</c:v>
                </c:pt>
                <c:pt idx="35" formatCode="#,##0">
                  <c:v>98.34339619349953</c:v>
                </c:pt>
                <c:pt idx="36" formatCode="#,##0">
                  <c:v>86.059311684500159</c:v>
                </c:pt>
                <c:pt idx="37" formatCode="#,##0">
                  <c:v>93.577557342099993</c:v>
                </c:pt>
                <c:pt idx="38" formatCode="#,##0">
                  <c:v>109.81024717519966</c:v>
                </c:pt>
                <c:pt idx="39" formatCode="#,##0">
                  <c:v>98.147612033999593</c:v>
                </c:pt>
                <c:pt idx="40" formatCode="#,##0">
                  <c:v>93.043548382500376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7A8-4983-882E-58ABEC546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4052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1000629921259843E-2"/>
              <c:y val="0.2450081364829396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0523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fob,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502850393700785"/>
              <c:y val="0.1416713910761154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9.8002992125984248E-2"/>
          <c:y val="0.91669685039370075"/>
          <c:w val="0.80402503937007874"/>
          <c:h val="6.5002099737532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700458043446726"/>
          <c:y val="7.3335739214670487E-2"/>
          <c:w val="0.6880214376796836"/>
          <c:h val="0.6300206687078510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'!$A$362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'!$B$363:$BB$363</c:f>
              <c:numCache>
                <c:formatCode>0.00</c:formatCode>
                <c:ptCount val="41"/>
                <c:pt idx="0">
                  <c:v>0.18051563039999999</c:v>
                </c:pt>
                <c:pt idx="1">
                  <c:v>0.18898453000000001</c:v>
                </c:pt>
                <c:pt idx="2">
                  <c:v>0.15251679839999999</c:v>
                </c:pt>
                <c:pt idx="3">
                  <c:v>0.14192551839999998</c:v>
                </c:pt>
                <c:pt idx="4">
                  <c:v>0.142949618</c:v>
                </c:pt>
                <c:pt idx="5">
                  <c:v>0.12894688840000001</c:v>
                </c:pt>
                <c:pt idx="6">
                  <c:v>0.1397032544</c:v>
                </c:pt>
                <c:pt idx="7">
                  <c:v>0.15641856960000003</c:v>
                </c:pt>
                <c:pt idx="8">
                  <c:v>0.14425490366666671</c:v>
                </c:pt>
                <c:pt idx="9">
                  <c:v>0.15057509320000001</c:v>
                </c:pt>
                <c:pt idx="10">
                  <c:v>0.34406568359999995</c:v>
                </c:pt>
                <c:pt idx="11">
                  <c:v>0.62561416680000004</c:v>
                </c:pt>
                <c:pt idx="12">
                  <c:v>0.45728428320000009</c:v>
                </c:pt>
                <c:pt idx="13">
                  <c:v>0.8052987156000001</c:v>
                </c:pt>
                <c:pt idx="14">
                  <c:v>0.720700503891892</c:v>
                </c:pt>
                <c:pt idx="15">
                  <c:v>0.540109752</c:v>
                </c:pt>
                <c:pt idx="16">
                  <c:v>0.4827930828</c:v>
                </c:pt>
                <c:pt idx="17">
                  <c:v>0.66880623399999972</c:v>
                </c:pt>
                <c:pt idx="18">
                  <c:v>0.60326508793333344</c:v>
                </c:pt>
                <c:pt idx="19">
                  <c:v>0.63897984600000002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A9-4355-BD56-3B9ACDE11253}"/>
            </c:ext>
          </c:extLst>
        </c:ser>
        <c:ser>
          <c:idx val="1"/>
          <c:order val="1"/>
          <c:tx>
            <c:strRef>
              <c:f>' '!$A$363</c:f>
              <c:strCache>
                <c:ptCount val="1"/>
                <c:pt idx="0">
                  <c:v>Egypt </c:v>
                </c:pt>
              </c:strCache>
            </c:strRef>
          </c:tx>
          <c:spPr>
            <a:pattFill prst="weave">
              <a:fgClr>
                <a:srgbClr val="C00000"/>
              </a:fgClr>
              <a:bgClr>
                <a:schemeClr val="accent4">
                  <a:lumMod val="60000"/>
                  <a:lumOff val="4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'!$B$364:$BB$364</c:f>
              <c:numCache>
                <c:formatCode>0.00</c:formatCode>
                <c:ptCount val="41"/>
                <c:pt idx="0">
                  <c:v>0.55198028759999995</c:v>
                </c:pt>
                <c:pt idx="1">
                  <c:v>0.49516857320000002</c:v>
                </c:pt>
                <c:pt idx="2">
                  <c:v>0.46039336759999999</c:v>
                </c:pt>
                <c:pt idx="3">
                  <c:v>0.52595369520000002</c:v>
                </c:pt>
                <c:pt idx="4">
                  <c:v>0.62539740199999982</c:v>
                </c:pt>
                <c:pt idx="5">
                  <c:v>0.57957885999999992</c:v>
                </c:pt>
                <c:pt idx="6">
                  <c:v>0.59584005919999994</c:v>
                </c:pt>
                <c:pt idx="7">
                  <c:v>0.66582107039999994</c:v>
                </c:pt>
                <c:pt idx="8">
                  <c:v>0.6306979852000002</c:v>
                </c:pt>
                <c:pt idx="9">
                  <c:v>0.71977602519999995</c:v>
                </c:pt>
                <c:pt idx="10">
                  <c:v>0.9653927644000001</c:v>
                </c:pt>
                <c:pt idx="11">
                  <c:v>0.92144287512500012</c:v>
                </c:pt>
                <c:pt idx="12">
                  <c:v>1.0530444459999999</c:v>
                </c:pt>
                <c:pt idx="13">
                  <c:v>0.85367026986666672</c:v>
                </c:pt>
                <c:pt idx="14">
                  <c:v>0.90843920347619067</c:v>
                </c:pt>
                <c:pt idx="15">
                  <c:v>0.89359126</c:v>
                </c:pt>
                <c:pt idx="16">
                  <c:v>0.50136611515000007</c:v>
                </c:pt>
                <c:pt idx="17">
                  <c:v>0.34126804000000011</c:v>
                </c:pt>
                <c:pt idx="18">
                  <c:v>0.30242094537500003</c:v>
                </c:pt>
                <c:pt idx="19">
                  <c:v>0.29102984200000004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A9-4355-BD56-3B9ACDE11253}"/>
            </c:ext>
          </c:extLst>
        </c:ser>
        <c:ser>
          <c:idx val="2"/>
          <c:order val="2"/>
          <c:tx>
            <c:strRef>
              <c:f>' '!$A$364</c:f>
              <c:strCache>
                <c:ptCount val="1"/>
                <c:pt idx="0">
                  <c:v>Japan </c:v>
                </c:pt>
              </c:strCache>
            </c:strRef>
          </c:tx>
          <c:spPr>
            <a:pattFill prst="wave">
              <a:fgClr>
                <a:srgbClr val="7030A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'!$B$365:$BB$365</c:f>
              <c:numCache>
                <c:formatCode>0.00</c:formatCode>
                <c:ptCount val="41"/>
                <c:pt idx="0">
                  <c:v>1.0093804E-3</c:v>
                </c:pt>
                <c:pt idx="1">
                  <c:v>1.4779407999999999E-3</c:v>
                </c:pt>
                <c:pt idx="2">
                  <c:v>5.0767807999999998E-3</c:v>
                </c:pt>
                <c:pt idx="3">
                  <c:v>1.2937288E-2</c:v>
                </c:pt>
                <c:pt idx="4">
                  <c:v>0.11670384599999999</c:v>
                </c:pt>
                <c:pt idx="5">
                  <c:v>0.21249525680000006</c:v>
                </c:pt>
                <c:pt idx="6">
                  <c:v>0.42327229000000005</c:v>
                </c:pt>
                <c:pt idx="7">
                  <c:v>0.38272033</c:v>
                </c:pt>
                <c:pt idx="8">
                  <c:v>0.35722675760000006</c:v>
                </c:pt>
                <c:pt idx="9">
                  <c:v>0.44573846</c:v>
                </c:pt>
                <c:pt idx="10">
                  <c:v>0.69343670400000013</c:v>
                </c:pt>
                <c:pt idx="11">
                  <c:v>0.69963771640000005</c:v>
                </c:pt>
                <c:pt idx="12">
                  <c:v>0.76730070839999998</c:v>
                </c:pt>
                <c:pt idx="13">
                  <c:v>0.88072296000000005</c:v>
                </c:pt>
                <c:pt idx="14">
                  <c:v>0.70161199400000007</c:v>
                </c:pt>
                <c:pt idx="15">
                  <c:v>0.47378520345000003</c:v>
                </c:pt>
                <c:pt idx="16">
                  <c:v>0.41442197999999997</c:v>
                </c:pt>
                <c:pt idx="17">
                  <c:v>0.35359636900000002</c:v>
                </c:pt>
                <c:pt idx="18">
                  <c:v>0.36394391479999999</c:v>
                </c:pt>
                <c:pt idx="19">
                  <c:v>0.32978096000000007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A9-4355-BD56-3B9ACDE11253}"/>
            </c:ext>
          </c:extLst>
        </c:ser>
        <c:ser>
          <c:idx val="12"/>
          <c:order val="3"/>
          <c:tx>
            <c:strRef>
              <c:f>' '!$A$365</c:f>
              <c:strCache>
                <c:ptCount val="1"/>
                <c:pt idx="0">
                  <c:v>Lebanon </c:v>
                </c:pt>
              </c:strCache>
            </c:strRef>
          </c:tx>
          <c:spPr>
            <a:pattFill prst="zigZag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'!$B$366:$BB$366</c:f>
              <c:numCache>
                <c:formatCode>0.00</c:formatCode>
                <c:ptCount val="41"/>
                <c:pt idx="0">
                  <c:v>0.15594823719999998</c:v>
                </c:pt>
                <c:pt idx="1">
                  <c:v>0.20953240000000001</c:v>
                </c:pt>
                <c:pt idx="2">
                  <c:v>0.2757981612</c:v>
                </c:pt>
                <c:pt idx="3">
                  <c:v>0.31994675720000004</c:v>
                </c:pt>
                <c:pt idx="4">
                  <c:v>0.32649020879999996</c:v>
                </c:pt>
                <c:pt idx="5">
                  <c:v>0.22665747159999999</c:v>
                </c:pt>
                <c:pt idx="6">
                  <c:v>0.18769187640000001</c:v>
                </c:pt>
                <c:pt idx="7">
                  <c:v>0.23278092080000004</c:v>
                </c:pt>
                <c:pt idx="8">
                  <c:v>0.23217827400000002</c:v>
                </c:pt>
                <c:pt idx="9">
                  <c:v>0.32696362000000001</c:v>
                </c:pt>
                <c:pt idx="10">
                  <c:v>0.31989536000000007</c:v>
                </c:pt>
                <c:pt idx="11">
                  <c:v>0.31522068000000003</c:v>
                </c:pt>
                <c:pt idx="12">
                  <c:v>0.28488936395833342</c:v>
                </c:pt>
                <c:pt idx="13">
                  <c:v>0.29262731999999991</c:v>
                </c:pt>
                <c:pt idx="14">
                  <c:v>0.31334470000000003</c:v>
                </c:pt>
                <c:pt idx="15">
                  <c:v>0.26913306000000009</c:v>
                </c:pt>
                <c:pt idx="16">
                  <c:v>0.28650892</c:v>
                </c:pt>
                <c:pt idx="17">
                  <c:v>0.2422946</c:v>
                </c:pt>
                <c:pt idx="18">
                  <c:v>0.28133667999999995</c:v>
                </c:pt>
                <c:pt idx="19">
                  <c:v>0.25685068000000005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A9-4355-BD56-3B9ACDE11253}"/>
            </c:ext>
          </c:extLst>
        </c:ser>
        <c:ser>
          <c:idx val="13"/>
          <c:order val="4"/>
          <c:tx>
            <c:strRef>
              <c:f>' '!$A$366</c:f>
              <c:strCache>
                <c:ptCount val="1"/>
                <c:pt idx="0">
                  <c:v>Saudi Arabia </c:v>
                </c:pt>
              </c:strCache>
            </c:strRef>
          </c:tx>
          <c:spPr>
            <a:pattFill prst="divot">
              <a:fgClr>
                <a:srgbClr val="C00000"/>
              </a:fgClr>
              <a:bgClr>
                <a:schemeClr val="accent4">
                  <a:lumMod val="20000"/>
                  <a:lumOff val="8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'!$B$367:$BB$367</c:f>
              <c:numCache>
                <c:formatCode>0.00</c:formatCode>
                <c:ptCount val="41"/>
                <c:pt idx="0">
                  <c:v>0.26211326959999998</c:v>
                </c:pt>
                <c:pt idx="1">
                  <c:v>0.29238034839999999</c:v>
                </c:pt>
                <c:pt idx="2">
                  <c:v>0.61988127320000008</c:v>
                </c:pt>
                <c:pt idx="3">
                  <c:v>0.61140998800000013</c:v>
                </c:pt>
                <c:pt idx="4">
                  <c:v>0.37137350880000003</c:v>
                </c:pt>
                <c:pt idx="5">
                  <c:v>0.39613742519999995</c:v>
                </c:pt>
                <c:pt idx="6">
                  <c:v>0.50167258960000005</c:v>
                </c:pt>
                <c:pt idx="7">
                  <c:v>0.55106506</c:v>
                </c:pt>
                <c:pt idx="8">
                  <c:v>0.30619134000000003</c:v>
                </c:pt>
                <c:pt idx="9">
                  <c:v>0.46715578000000002</c:v>
                </c:pt>
                <c:pt idx="10">
                  <c:v>0.50411192000000005</c:v>
                </c:pt>
                <c:pt idx="11">
                  <c:v>0.58964596000000014</c:v>
                </c:pt>
                <c:pt idx="12">
                  <c:v>0.691968586</c:v>
                </c:pt>
                <c:pt idx="13">
                  <c:v>0.61253937199999997</c:v>
                </c:pt>
                <c:pt idx="14">
                  <c:v>0.56472087999999998</c:v>
                </c:pt>
                <c:pt idx="15">
                  <c:v>0.51979914574999997</c:v>
                </c:pt>
                <c:pt idx="16">
                  <c:v>0.30779697</c:v>
                </c:pt>
                <c:pt idx="17">
                  <c:v>0.23763677999999999</c:v>
                </c:pt>
                <c:pt idx="18">
                  <c:v>0.2277970748</c:v>
                </c:pt>
                <c:pt idx="19">
                  <c:v>0.28384393400000002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5A9-4355-BD56-3B9ACDE11253}"/>
            </c:ext>
          </c:extLst>
        </c:ser>
        <c:ser>
          <c:idx val="16"/>
          <c:order val="5"/>
          <c:tx>
            <c:strRef>
              <c:f>' '!$A$367</c:f>
              <c:strCache>
                <c:ptCount val="1"/>
                <c:pt idx="0">
                  <c:v>Syria </c:v>
                </c:pt>
              </c:strCache>
            </c:strRef>
          </c:tx>
          <c:spPr>
            <a:pattFill prst="openDmnd">
              <a:fgClr>
                <a:srgbClr val="FF0000"/>
              </a:fgClr>
              <a:bgClr>
                <a:srgbClr val="FF99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'!$B$368:$BB$368</c:f>
              <c:numCache>
                <c:formatCode>0.00</c:formatCode>
                <c:ptCount val="41"/>
                <c:pt idx="0">
                  <c:v>0.30598386839999997</c:v>
                </c:pt>
                <c:pt idx="1">
                  <c:v>0.28215578160000004</c:v>
                </c:pt>
                <c:pt idx="2">
                  <c:v>0.34335955280000002</c:v>
                </c:pt>
                <c:pt idx="3">
                  <c:v>0.4993762424</c:v>
                </c:pt>
                <c:pt idx="4">
                  <c:v>0.61744166960000002</c:v>
                </c:pt>
                <c:pt idx="5">
                  <c:v>0.3839533095999999</c:v>
                </c:pt>
                <c:pt idx="6">
                  <c:v>0.51059531000000002</c:v>
                </c:pt>
                <c:pt idx="7">
                  <c:v>0.46855868000000012</c:v>
                </c:pt>
                <c:pt idx="8">
                  <c:v>0.47168161040000001</c:v>
                </c:pt>
                <c:pt idx="9">
                  <c:v>0.49904472040000009</c:v>
                </c:pt>
                <c:pt idx="10">
                  <c:v>0.51865068000000003</c:v>
                </c:pt>
                <c:pt idx="11">
                  <c:v>0.49437206</c:v>
                </c:pt>
                <c:pt idx="12">
                  <c:v>0.18061680000000002</c:v>
                </c:pt>
                <c:pt idx="13">
                  <c:v>0.11762296000000003</c:v>
                </c:pt>
                <c:pt idx="14">
                  <c:v>0.11754652</c:v>
                </c:pt>
                <c:pt idx="15">
                  <c:v>9.227036000000001E-2</c:v>
                </c:pt>
                <c:pt idx="16">
                  <c:v>4.8204520000000001E-2</c:v>
                </c:pt>
                <c:pt idx="17">
                  <c:v>4.5512739999999996E-2</c:v>
                </c:pt>
                <c:pt idx="18">
                  <c:v>6.873048000000001E-2</c:v>
                </c:pt>
                <c:pt idx="19">
                  <c:v>3.590132E-2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5A9-4355-BD56-3B9ACDE11253}"/>
            </c:ext>
          </c:extLst>
        </c:ser>
        <c:ser>
          <c:idx val="18"/>
          <c:order val="6"/>
          <c:tx>
            <c:strRef>
              <c:f>' '!$A$368</c:f>
              <c:strCache>
                <c:ptCount val="1"/>
                <c:pt idx="0">
                  <c:v>UAE </c:v>
                </c:pt>
              </c:strCache>
            </c:strRef>
          </c:tx>
          <c:spPr>
            <a:pattFill prst="lgConfetti">
              <a:fgClr>
                <a:srgbClr val="C00000"/>
              </a:fgClr>
              <a:bgClr>
                <a:srgbClr val="FFFF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'!$B$369:$BB$369</c:f>
              <c:numCache>
                <c:formatCode>0.00</c:formatCode>
                <c:ptCount val="41"/>
                <c:pt idx="0">
                  <c:v>0.10529995</c:v>
                </c:pt>
                <c:pt idx="1">
                  <c:v>0.15238466880000001</c:v>
                </c:pt>
                <c:pt idx="2">
                  <c:v>0.22949765360000002</c:v>
                </c:pt>
                <c:pt idx="3">
                  <c:v>0.24820332880000001</c:v>
                </c:pt>
                <c:pt idx="4">
                  <c:v>0.25047177679999999</c:v>
                </c:pt>
                <c:pt idx="5">
                  <c:v>0.23073110760000004</c:v>
                </c:pt>
                <c:pt idx="6">
                  <c:v>0.28366836680000002</c:v>
                </c:pt>
                <c:pt idx="7">
                  <c:v>0.39712764000000006</c:v>
                </c:pt>
                <c:pt idx="8">
                  <c:v>0.31741698200000001</c:v>
                </c:pt>
                <c:pt idx="9">
                  <c:v>0.25000952000000004</c:v>
                </c:pt>
                <c:pt idx="10">
                  <c:v>0.49222936</c:v>
                </c:pt>
                <c:pt idx="11">
                  <c:v>0.50691483000000004</c:v>
                </c:pt>
                <c:pt idx="12">
                  <c:v>0.59672486479166664</c:v>
                </c:pt>
                <c:pt idx="13">
                  <c:v>0.66665708000000012</c:v>
                </c:pt>
                <c:pt idx="14">
                  <c:v>0.77123113702702717</c:v>
                </c:pt>
                <c:pt idx="15">
                  <c:v>0.67293639275000006</c:v>
                </c:pt>
                <c:pt idx="16">
                  <c:v>0.58643000199999995</c:v>
                </c:pt>
                <c:pt idx="17">
                  <c:v>0.43836568000000009</c:v>
                </c:pt>
                <c:pt idx="18">
                  <c:v>0.32981076000000004</c:v>
                </c:pt>
                <c:pt idx="19">
                  <c:v>0.25921367800000006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5A9-4355-BD56-3B9ACDE11253}"/>
            </c:ext>
          </c:extLst>
        </c:ser>
        <c:ser>
          <c:idx val="3"/>
          <c:order val="7"/>
          <c:tx>
            <c:strRef>
              <c:f>' '!$A$369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'!$B$370:$BB$370</c:f>
              <c:numCache>
                <c:formatCode>0.00</c:formatCode>
                <c:ptCount val="41"/>
                <c:pt idx="0">
                  <c:v>0.93730779519999907</c:v>
                </c:pt>
                <c:pt idx="1">
                  <c:v>0.58030208893333102</c:v>
                </c:pt>
                <c:pt idx="2">
                  <c:v>0.85072596319999993</c:v>
                </c:pt>
                <c:pt idx="3">
                  <c:v>1.2174781888000004</c:v>
                </c:pt>
                <c:pt idx="4">
                  <c:v>1.0012446695199988</c:v>
                </c:pt>
                <c:pt idx="5">
                  <c:v>0.75994826107259339</c:v>
                </c:pt>
                <c:pt idx="6">
                  <c:v>0.89427851145925707</c:v>
                </c:pt>
                <c:pt idx="7">
                  <c:v>0.76663664600000203</c:v>
                </c:pt>
                <c:pt idx="8">
                  <c:v>0.80927146501666591</c:v>
                </c:pt>
                <c:pt idx="9">
                  <c:v>0.97694750446666578</c:v>
                </c:pt>
                <c:pt idx="10">
                  <c:v>1.1410062188000016</c:v>
                </c:pt>
                <c:pt idx="11">
                  <c:v>1.5120849956075757</c:v>
                </c:pt>
                <c:pt idx="12">
                  <c:v>1.5908098284212322</c:v>
                </c:pt>
                <c:pt idx="13">
                  <c:v>1.7990799463119025</c:v>
                </c:pt>
                <c:pt idx="14">
                  <c:v>1.7341546612684517</c:v>
                </c:pt>
                <c:pt idx="15">
                  <c:v>1.3561637396971578</c:v>
                </c:pt>
                <c:pt idx="16">
                  <c:v>0.97793998518756675</c:v>
                </c:pt>
                <c:pt idx="17">
                  <c:v>1.0192611071548137</c:v>
                </c:pt>
                <c:pt idx="18">
                  <c:v>0.96257057338261465</c:v>
                </c:pt>
                <c:pt idx="19">
                  <c:v>0.88102173619479762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5A9-4355-BD56-3B9ACDE11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16831"/>
        <c:axId val="1"/>
      </c:barChart>
      <c:barChart>
        <c:barDir val="col"/>
        <c:grouping val="stacked"/>
        <c:varyColors val="0"/>
        <c:ser>
          <c:idx val="7"/>
          <c:order val="8"/>
          <c:tx>
            <c:strRef>
              <c:f>' '!$A$370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'!$B$371:$BB$371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05A9-4355-BD56-3B9ACDE11253}"/>
            </c:ext>
          </c:extLst>
        </c:ser>
        <c:ser>
          <c:idx val="8"/>
          <c:order val="9"/>
          <c:tx>
            <c:strRef>
              <c:f>' '!$A$371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'!$B$372:$BB$372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05A9-4355-BD56-3B9ACDE11253}"/>
            </c:ext>
          </c:extLst>
        </c:ser>
        <c:ser>
          <c:idx val="14"/>
          <c:order val="10"/>
          <c:tx>
            <c:strRef>
              <c:f>' '!$A$372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'!$B$373:$BB$373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05A9-4355-BD56-3B9ACDE11253}"/>
            </c:ext>
          </c:extLst>
        </c:ser>
        <c:ser>
          <c:idx val="15"/>
          <c:order val="11"/>
          <c:tx>
            <c:strRef>
              <c:f>' '!$A$373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'!$B$374:$BB$374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05A9-4355-BD56-3B9ACDE11253}"/>
            </c:ext>
          </c:extLst>
        </c:ser>
        <c:ser>
          <c:idx val="4"/>
          <c:order val="12"/>
          <c:tx>
            <c:strRef>
              <c:f>' '!$A$374</c:f>
              <c:strCache>
                <c:ptCount val="1"/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'!$B$375:$BB$375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05A9-4355-BD56-3B9ACDE11253}"/>
            </c:ext>
          </c:extLst>
        </c:ser>
        <c:ser>
          <c:idx val="5"/>
          <c:order val="13"/>
          <c:tx>
            <c:strRef>
              <c:f>' '!$A$375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'!$B$376:$BB$376</c:f>
              <c:numCache>
                <c:formatCode>#,##0</c:formatCode>
                <c:ptCount val="41"/>
                <c:pt idx="21" formatCode="0.00">
                  <c:v>3.7688595563381999E-2</c:v>
                </c:pt>
                <c:pt idx="22" formatCode="0.00">
                  <c:v>3.6529990732799993E-2</c:v>
                </c:pt>
                <c:pt idx="23" formatCode="0.00">
                  <c:v>3.2382372700800001E-2</c:v>
                </c:pt>
                <c:pt idx="24" formatCode="0.00">
                  <c:v>2.6811174129600001E-2</c:v>
                </c:pt>
                <c:pt idx="25" formatCode="0.00">
                  <c:v>2.6215504718899999E-2</c:v>
                </c:pt>
                <c:pt idx="26" formatCode="0.00">
                  <c:v>2.5238409768000004E-2</c:v>
                </c:pt>
                <c:pt idx="27" formatCode="0.00">
                  <c:v>2.6822259038000004E-2</c:v>
                </c:pt>
                <c:pt idx="28" formatCode="0.00">
                  <c:v>3.0767206951000003E-2</c:v>
                </c:pt>
                <c:pt idx="29" formatCode="0.00">
                  <c:v>3.1227703494800009E-2</c:v>
                </c:pt>
                <c:pt idx="30" formatCode="0.00">
                  <c:v>2.5608214170000001E-2</c:v>
                </c:pt>
                <c:pt idx="31" formatCode="0.00">
                  <c:v>5.26993841583E-2</c:v>
                </c:pt>
                <c:pt idx="32" formatCode="0.00">
                  <c:v>0.10649782751999999</c:v>
                </c:pt>
                <c:pt idx="33" formatCode="0.00">
                  <c:v>8.1565318577599993E-2</c:v>
                </c:pt>
                <c:pt idx="34" formatCode="0.00">
                  <c:v>0.13651473627810001</c:v>
                </c:pt>
                <c:pt idx="35" formatCode="0.00">
                  <c:v>0.13797263621750003</c:v>
                </c:pt>
                <c:pt idx="36" formatCode="0.00">
                  <c:v>0.1077886672555</c:v>
                </c:pt>
                <c:pt idx="37" formatCode="0.00">
                  <c:v>9.3215984029500015E-2</c:v>
                </c:pt>
                <c:pt idx="38" formatCode="0.00">
                  <c:v>0.1377019391748</c:v>
                </c:pt>
                <c:pt idx="39" formatCode="0.00">
                  <c:v>0.131839314668</c:v>
                </c:pt>
                <c:pt idx="40" formatCode="0.00">
                  <c:v>0.12093112759791667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5A9-4355-BD56-3B9ACDE11253}"/>
            </c:ext>
          </c:extLst>
        </c:ser>
        <c:ser>
          <c:idx val="6"/>
          <c:order val="14"/>
          <c:tx>
            <c:strRef>
              <c:f>' '!$A$376</c:f>
              <c:strCache>
                <c:ptCount val="1"/>
                <c:pt idx="0">
                  <c:v>Egypt </c:v>
                </c:pt>
              </c:strCache>
            </c:strRef>
          </c:tx>
          <c:spPr>
            <a:pattFill prst="weave">
              <a:fgClr>
                <a:srgbClr val="C00000"/>
              </a:fgClr>
              <a:bgClr>
                <a:schemeClr val="accent4">
                  <a:lumMod val="60000"/>
                  <a:lumOff val="4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'!$B$377:$BB$377</c:f>
              <c:numCache>
                <c:formatCode>#,##0</c:formatCode>
                <c:ptCount val="41"/>
                <c:pt idx="21" formatCode="0.00">
                  <c:v>6.3011182350821995E-2</c:v>
                </c:pt>
                <c:pt idx="22" formatCode="0.00">
                  <c:v>5.5388354236399998E-2</c:v>
                </c:pt>
                <c:pt idx="23" formatCode="0.00">
                  <c:v>5.1693394152E-2</c:v>
                </c:pt>
                <c:pt idx="24" formatCode="0.00">
                  <c:v>5.0394495076800001E-2</c:v>
                </c:pt>
                <c:pt idx="25" formatCode="0.00">
                  <c:v>6.5087836230199994E-2</c:v>
                </c:pt>
                <c:pt idx="26" formatCode="0.00">
                  <c:v>6.8531091743399997E-2</c:v>
                </c:pt>
                <c:pt idx="27" formatCode="0.00">
                  <c:v>7.3564622120799991E-2</c:v>
                </c:pt>
                <c:pt idx="28" formatCode="0.00">
                  <c:v>9.8499663247000005E-2</c:v>
                </c:pt>
                <c:pt idx="29" formatCode="0.00">
                  <c:v>0.10965299364000002</c:v>
                </c:pt>
                <c:pt idx="30" formatCode="0.00">
                  <c:v>0.1079757751424</c:v>
                </c:pt>
                <c:pt idx="31" formatCode="0.00">
                  <c:v>0.12557026688039999</c:v>
                </c:pt>
                <c:pt idx="32" formatCode="0.00">
                  <c:v>0.12236543596800001</c:v>
                </c:pt>
                <c:pt idx="33" formatCode="0.00">
                  <c:v>0.14152446904639998</c:v>
                </c:pt>
                <c:pt idx="34" formatCode="0.00">
                  <c:v>0.11260443933150001</c:v>
                </c:pt>
                <c:pt idx="35" formatCode="0.00">
                  <c:v>0.12721796772800001</c:v>
                </c:pt>
                <c:pt idx="36" formatCode="0.00">
                  <c:v>0.124225748878</c:v>
                </c:pt>
                <c:pt idx="37" formatCode="0.00">
                  <c:v>6.6116066796000003E-2</c:v>
                </c:pt>
                <c:pt idx="38" formatCode="0.00">
                  <c:v>4.6683722800000001E-2</c:v>
                </c:pt>
                <c:pt idx="39" formatCode="0.00">
                  <c:v>4.1862742840999993E-2</c:v>
                </c:pt>
                <c:pt idx="40" formatCode="0.00">
                  <c:v>4.2110848731250004E-2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5A9-4355-BD56-3B9ACDE11253}"/>
            </c:ext>
          </c:extLst>
        </c:ser>
        <c:ser>
          <c:idx val="9"/>
          <c:order val="15"/>
          <c:tx>
            <c:strRef>
              <c:f>' '!$A$377</c:f>
              <c:strCache>
                <c:ptCount val="1"/>
                <c:pt idx="0">
                  <c:v>Japan </c:v>
                </c:pt>
              </c:strCache>
            </c:strRef>
          </c:tx>
          <c:spPr>
            <a:pattFill prst="wave">
              <a:fgClr>
                <a:srgbClr val="7030A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'!$B$378:$BB$378</c:f>
              <c:numCache>
                <c:formatCode>#,##0</c:formatCode>
                <c:ptCount val="41"/>
                <c:pt idx="21" formatCode="0.00">
                  <c:v>2.3612258706300003E-4</c:v>
                </c:pt>
                <c:pt idx="22" formatCode="0.00">
                  <c:v>4.0836135839999999E-4</c:v>
                </c:pt>
                <c:pt idx="23" formatCode="0.00">
                  <c:v>7.0410983519999994E-4</c:v>
                </c:pt>
                <c:pt idx="24" formatCode="0.00">
                  <c:v>2.5735761520000004E-3</c:v>
                </c:pt>
                <c:pt idx="25" formatCode="0.00">
                  <c:v>3.4124545576800003E-2</c:v>
                </c:pt>
                <c:pt idx="26" formatCode="0.00">
                  <c:v>5.9910802465800002E-2</c:v>
                </c:pt>
                <c:pt idx="27" formatCode="0.00">
                  <c:v>8.2824437323600023E-2</c:v>
                </c:pt>
                <c:pt idx="28" formatCode="0.00">
                  <c:v>8.4983707276000006E-2</c:v>
                </c:pt>
                <c:pt idx="29" formatCode="0.00">
                  <c:v>7.2949876799200009E-2</c:v>
                </c:pt>
                <c:pt idx="30" formatCode="0.00">
                  <c:v>9.0092565926000012E-2</c:v>
                </c:pt>
                <c:pt idx="31" formatCode="0.00">
                  <c:v>0.16025949553860003</c:v>
                </c:pt>
                <c:pt idx="32" formatCode="0.00">
                  <c:v>0.17924872809600001</c:v>
                </c:pt>
                <c:pt idx="33" formatCode="0.00">
                  <c:v>0.1788668315808</c:v>
                </c:pt>
                <c:pt idx="34" formatCode="0.00">
                  <c:v>0.22538708710530003</c:v>
                </c:pt>
                <c:pt idx="35" formatCode="0.00">
                  <c:v>0.15114432579550005</c:v>
                </c:pt>
                <c:pt idx="36" formatCode="0.00">
                  <c:v>8.6641194507000002E-2</c:v>
                </c:pt>
                <c:pt idx="37" formatCode="0.00">
                  <c:v>8.1231844492399993E-2</c:v>
                </c:pt>
                <c:pt idx="38" formatCode="0.00">
                  <c:v>7.19679192089E-2</c:v>
                </c:pt>
                <c:pt idx="39" formatCode="0.00">
                  <c:v>7.3329411950000006E-2</c:v>
                </c:pt>
                <c:pt idx="40" formatCode="0.00">
                  <c:v>6.8961184369583317E-2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05A9-4355-BD56-3B9ACDE11253}"/>
            </c:ext>
          </c:extLst>
        </c:ser>
        <c:ser>
          <c:idx val="10"/>
          <c:order val="16"/>
          <c:tx>
            <c:strRef>
              <c:f>' '!$A$378</c:f>
              <c:strCache>
                <c:ptCount val="1"/>
                <c:pt idx="0">
                  <c:v>Lebanon </c:v>
                </c:pt>
              </c:strCache>
            </c:strRef>
          </c:tx>
          <c:spPr>
            <a:pattFill prst="zigZag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'!$B$379:$BB$379</c:f>
              <c:numCache>
                <c:formatCode>#,##0</c:formatCode>
                <c:ptCount val="41"/>
                <c:pt idx="21" formatCode="0.00">
                  <c:v>1.8181394870426998E-2</c:v>
                </c:pt>
                <c:pt idx="22" formatCode="0.00">
                  <c:v>2.1613165516000003E-2</c:v>
                </c:pt>
                <c:pt idx="23" formatCode="0.00">
                  <c:v>2.2782016459200003E-2</c:v>
                </c:pt>
                <c:pt idx="24" formatCode="0.00">
                  <c:v>2.3114697592000005E-2</c:v>
                </c:pt>
                <c:pt idx="25" formatCode="0.00">
                  <c:v>3.3426240019200006E-2</c:v>
                </c:pt>
                <c:pt idx="26" formatCode="0.00">
                  <c:v>2.6045453705700002E-2</c:v>
                </c:pt>
                <c:pt idx="27" formatCode="0.00">
                  <c:v>2.0172440721200002E-2</c:v>
                </c:pt>
                <c:pt idx="28" formatCode="0.00">
                  <c:v>3.05860364445E-2</c:v>
                </c:pt>
                <c:pt idx="29" formatCode="0.00">
                  <c:v>3.1186546098400006E-2</c:v>
                </c:pt>
                <c:pt idx="30" formatCode="0.00">
                  <c:v>3.80675943428E-2</c:v>
                </c:pt>
                <c:pt idx="31" formatCode="0.00">
                  <c:v>3.4687069092900001E-2</c:v>
                </c:pt>
                <c:pt idx="32" formatCode="0.00">
                  <c:v>3.6839796431999999E-2</c:v>
                </c:pt>
                <c:pt idx="33" formatCode="0.00">
                  <c:v>3.2837402769599996E-2</c:v>
                </c:pt>
                <c:pt idx="34" formatCode="0.00">
                  <c:v>3.3331467806699995E-2</c:v>
                </c:pt>
                <c:pt idx="35" formatCode="0.00">
                  <c:v>3.8574397738999996E-2</c:v>
                </c:pt>
                <c:pt idx="36" formatCode="0.00">
                  <c:v>3.0839735226999995E-2</c:v>
                </c:pt>
                <c:pt idx="37" formatCode="0.00">
                  <c:v>3.1446259704499997E-2</c:v>
                </c:pt>
                <c:pt idx="38" formatCode="0.00">
                  <c:v>2.69749302823E-2</c:v>
                </c:pt>
                <c:pt idx="39" formatCode="0.00">
                  <c:v>3.4701072627999999E-2</c:v>
                </c:pt>
                <c:pt idx="40" formatCode="0.00">
                  <c:v>2.7092446653749998E-2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5A9-4355-BD56-3B9ACDE11253}"/>
            </c:ext>
          </c:extLst>
        </c:ser>
        <c:ser>
          <c:idx val="11"/>
          <c:order val="17"/>
          <c:tx>
            <c:strRef>
              <c:f>' '!$A$379</c:f>
              <c:strCache>
                <c:ptCount val="1"/>
                <c:pt idx="0">
                  <c:v>Saudi Arabia </c:v>
                </c:pt>
              </c:strCache>
            </c:strRef>
          </c:tx>
          <c:spPr>
            <a:pattFill prst="divot">
              <a:fgClr>
                <a:srgbClr val="993300"/>
              </a:fgClr>
              <a:bgClr>
                <a:schemeClr val="accent4">
                  <a:lumMod val="20000"/>
                  <a:lumOff val="8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'!$B$380:$BB$380</c:f>
              <c:numCache>
                <c:formatCode>#,##0</c:formatCode>
                <c:ptCount val="41"/>
                <c:pt idx="21" formatCode="0.00">
                  <c:v>2.6024260201605001E-2</c:v>
                </c:pt>
                <c:pt idx="22" formatCode="0.00">
                  <c:v>2.8811024798799999E-2</c:v>
                </c:pt>
                <c:pt idx="23" formatCode="0.00">
                  <c:v>4.2812515636800004E-2</c:v>
                </c:pt>
                <c:pt idx="24" formatCode="0.00">
                  <c:v>4.1497057313600004E-2</c:v>
                </c:pt>
                <c:pt idx="25" formatCode="0.00">
                  <c:v>4.0356962234400003E-2</c:v>
                </c:pt>
                <c:pt idx="26" formatCode="0.00">
                  <c:v>4.8423513352500003E-2</c:v>
                </c:pt>
                <c:pt idx="27" formatCode="0.00">
                  <c:v>4.9422978679600008E-2</c:v>
                </c:pt>
                <c:pt idx="28" formatCode="0.00">
                  <c:v>6.8355862483500007E-2</c:v>
                </c:pt>
                <c:pt idx="29" formatCode="0.00">
                  <c:v>4.0140779440000003E-2</c:v>
                </c:pt>
                <c:pt idx="30" formatCode="0.00">
                  <c:v>5.4370690431199999E-2</c:v>
                </c:pt>
                <c:pt idx="31" formatCode="0.00">
                  <c:v>5.739493269060001E-2</c:v>
                </c:pt>
                <c:pt idx="32" formatCode="0.00">
                  <c:v>7.5885408959999998E-2</c:v>
                </c:pt>
                <c:pt idx="33" formatCode="0.00">
                  <c:v>8.4711604911999999E-2</c:v>
                </c:pt>
                <c:pt idx="34" formatCode="0.00">
                  <c:v>8.0893303992600002E-2</c:v>
                </c:pt>
                <c:pt idx="35" formatCode="0.00">
                  <c:v>7.5039334096000013E-2</c:v>
                </c:pt>
                <c:pt idx="36" formatCode="0.00">
                  <c:v>6.1917865390499989E-2</c:v>
                </c:pt>
                <c:pt idx="37" formatCode="0.00">
                  <c:v>3.7824218611399993E-2</c:v>
                </c:pt>
                <c:pt idx="38" formatCode="0.00">
                  <c:v>2.97706610058E-2</c:v>
                </c:pt>
                <c:pt idx="39" formatCode="0.00">
                  <c:v>2.9610872872000003E-2</c:v>
                </c:pt>
                <c:pt idx="40" formatCode="0.00">
                  <c:v>3.6311064472083335E-2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05A9-4355-BD56-3B9ACDE11253}"/>
            </c:ext>
          </c:extLst>
        </c:ser>
        <c:ser>
          <c:idx val="17"/>
          <c:order val="18"/>
          <c:tx>
            <c:strRef>
              <c:f>' '!$A$380</c:f>
              <c:strCache>
                <c:ptCount val="1"/>
                <c:pt idx="0">
                  <c:v>Syria </c:v>
                </c:pt>
              </c:strCache>
            </c:strRef>
          </c:tx>
          <c:spPr>
            <a:pattFill prst="openDmnd">
              <a:fgClr>
                <a:srgbClr val="FF0000"/>
              </a:fgClr>
              <a:bgClr>
                <a:srgbClr val="FF99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'!$B$381:$BB$381</c:f>
              <c:numCache>
                <c:formatCode>#,##0</c:formatCode>
                <c:ptCount val="41"/>
                <c:pt idx="21" formatCode="0.00">
                  <c:v>3.1693905706368E-2</c:v>
                </c:pt>
                <c:pt idx="22" formatCode="0.00">
                  <c:v>2.8263431673199998E-2</c:v>
                </c:pt>
                <c:pt idx="23" formatCode="0.00">
                  <c:v>3.1188185808E-2</c:v>
                </c:pt>
                <c:pt idx="24" formatCode="0.00">
                  <c:v>3.9453877086400004E-2</c:v>
                </c:pt>
                <c:pt idx="25" formatCode="0.00">
                  <c:v>5.1735863386200003E-2</c:v>
                </c:pt>
                <c:pt idx="26" formatCode="0.00">
                  <c:v>3.6112579031100003E-2</c:v>
                </c:pt>
                <c:pt idx="27" formatCode="0.00">
                  <c:v>4.8081419048000007E-2</c:v>
                </c:pt>
                <c:pt idx="28" formatCode="0.00">
                  <c:v>5.5644132358500006E-2</c:v>
                </c:pt>
                <c:pt idx="29" formatCode="0.00">
                  <c:v>6.1124280040800012E-2</c:v>
                </c:pt>
                <c:pt idx="30" formatCode="0.00">
                  <c:v>5.1978051906000002E-2</c:v>
                </c:pt>
                <c:pt idx="31" formatCode="0.00">
                  <c:v>5.2764902903700006E-2</c:v>
                </c:pt>
                <c:pt idx="32" formatCode="0.00">
                  <c:v>5.3125423871999998E-2</c:v>
                </c:pt>
                <c:pt idx="33" formatCode="0.00">
                  <c:v>1.8146585864E-2</c:v>
                </c:pt>
                <c:pt idx="34" formatCode="0.00">
                  <c:v>1.1946554338200001E-2</c:v>
                </c:pt>
                <c:pt idx="35" formatCode="0.00">
                  <c:v>1.3113466737000002E-2</c:v>
                </c:pt>
                <c:pt idx="36" formatCode="0.00">
                  <c:v>9.3044079065000007E-3</c:v>
                </c:pt>
                <c:pt idx="37" formatCode="0.00">
                  <c:v>4.8789229783999999E-3</c:v>
                </c:pt>
                <c:pt idx="38" formatCode="0.00">
                  <c:v>4.7985747237999999E-3</c:v>
                </c:pt>
                <c:pt idx="39" formatCode="0.00">
                  <c:v>8.2890787949999999E-3</c:v>
                </c:pt>
                <c:pt idx="40" formatCode="0.00">
                  <c:v>4.1784966012499997E-3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05A9-4355-BD56-3B9ACDE11253}"/>
            </c:ext>
          </c:extLst>
        </c:ser>
        <c:ser>
          <c:idx val="19"/>
          <c:order val="19"/>
          <c:tx>
            <c:strRef>
              <c:f>' '!$A$381</c:f>
              <c:strCache>
                <c:ptCount val="1"/>
                <c:pt idx="0">
                  <c:v>UAE </c:v>
                </c:pt>
              </c:strCache>
            </c:strRef>
          </c:tx>
          <c:spPr>
            <a:pattFill prst="lgConfetti">
              <a:fgClr>
                <a:srgbClr val="C00000"/>
              </a:fgClr>
              <a:bgClr>
                <a:srgbClr val="FFFF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'!$B$382:$BB$382</c:f>
              <c:numCache>
                <c:formatCode>#,##0</c:formatCode>
                <c:ptCount val="41"/>
                <c:pt idx="21" formatCode="0.00">
                  <c:v>9.0384620401919996E-3</c:v>
                </c:pt>
                <c:pt idx="22" formatCode="0.00">
                  <c:v>1.2837758777999999E-2</c:v>
                </c:pt>
                <c:pt idx="23" formatCode="0.00">
                  <c:v>1.4884834276799999E-2</c:v>
                </c:pt>
                <c:pt idx="24" formatCode="0.00">
                  <c:v>1.6941243726400001E-2</c:v>
                </c:pt>
                <c:pt idx="25" formatCode="0.00">
                  <c:v>2.21349753541E-2</c:v>
                </c:pt>
                <c:pt idx="26" formatCode="0.00">
                  <c:v>2.6534949827100002E-2</c:v>
                </c:pt>
                <c:pt idx="27" formatCode="0.00">
                  <c:v>2.8214983114000003E-2</c:v>
                </c:pt>
                <c:pt idx="28" formatCode="0.00">
                  <c:v>5.0016879915999998E-2</c:v>
                </c:pt>
                <c:pt idx="29" formatCode="0.00">
                  <c:v>4.3122798494800003E-2</c:v>
                </c:pt>
                <c:pt idx="30" formatCode="0.00">
                  <c:v>2.5317708015600002E-2</c:v>
                </c:pt>
                <c:pt idx="31" formatCode="0.00">
                  <c:v>5.0674670388000005E-2</c:v>
                </c:pt>
                <c:pt idx="32" formatCode="0.00">
                  <c:v>5.7998705903999997E-2</c:v>
                </c:pt>
                <c:pt idx="33" formatCode="0.00">
                  <c:v>6.7003247625600004E-2</c:v>
                </c:pt>
                <c:pt idx="34" formatCode="0.00">
                  <c:v>7.7416237257000003E-2</c:v>
                </c:pt>
                <c:pt idx="35" formatCode="0.00">
                  <c:v>9.4403405289500017E-2</c:v>
                </c:pt>
                <c:pt idx="36" formatCode="0.00">
                  <c:v>6.9824870251499999E-2</c:v>
                </c:pt>
                <c:pt idx="37" formatCode="0.00">
                  <c:v>5.9143079404400001E-2</c:v>
                </c:pt>
                <c:pt idx="38" formatCode="0.00">
                  <c:v>4.6971983830199994E-2</c:v>
                </c:pt>
                <c:pt idx="39" formatCode="0.00">
                  <c:v>3.9329019536000001E-2</c:v>
                </c:pt>
                <c:pt idx="40" formatCode="0.00">
                  <c:v>2.778526273375E-2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05A9-4355-BD56-3B9ACDE11253}"/>
            </c:ext>
          </c:extLst>
        </c:ser>
        <c:ser>
          <c:idx val="20"/>
          <c:order val="20"/>
          <c:tx>
            <c:strRef>
              <c:f>' '!$A$382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'!$B$362:$BB$362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'!$B$383:$BB$383</c:f>
              <c:numCache>
                <c:formatCode>0.0</c:formatCode>
                <c:ptCount val="41"/>
                <c:pt idx="21" formatCode="0.00">
                  <c:v>8.0889435427680012E-2</c:v>
                </c:pt>
                <c:pt idx="22" formatCode="0.00">
                  <c:v>5.1535374668800177E-2</c:v>
                </c:pt>
                <c:pt idx="23" formatCode="0.00">
                  <c:v>6.3497405947200158E-2</c:v>
                </c:pt>
                <c:pt idx="24" formatCode="0.00">
                  <c:v>8.384206780319986E-2</c:v>
                </c:pt>
                <c:pt idx="25" formatCode="0.00">
                  <c:v>0.10149229875119969</c:v>
                </c:pt>
                <c:pt idx="26" formatCode="0.00">
                  <c:v>9.2361354485400449E-2</c:v>
                </c:pt>
                <c:pt idx="27" formatCode="0.00">
                  <c:v>9.9185819400399944E-2</c:v>
                </c:pt>
                <c:pt idx="28" formatCode="0.00">
                  <c:v>0.10495521162699989</c:v>
                </c:pt>
                <c:pt idx="29" formatCode="0.00">
                  <c:v>0.10818029483719999</c:v>
                </c:pt>
                <c:pt idx="30" formatCode="0.00">
                  <c:v>0.11640541631839962</c:v>
                </c:pt>
                <c:pt idx="31" formatCode="0.00">
                  <c:v>0.13667925903299971</c:v>
                </c:pt>
                <c:pt idx="32" formatCode="0.00">
                  <c:v>0.19524496569599992</c:v>
                </c:pt>
                <c:pt idx="33" formatCode="0.00">
                  <c:v>0.20290805286400015</c:v>
                </c:pt>
                <c:pt idx="34" formatCode="0.00">
                  <c:v>0.24846708780629978</c:v>
                </c:pt>
                <c:pt idx="35" formatCode="0.00">
                  <c:v>0.26133939271100004</c:v>
                </c:pt>
                <c:pt idx="36" formatCode="0.00">
                  <c:v>0.19172091100050004</c:v>
                </c:pt>
                <c:pt idx="37" formatCode="0.00">
                  <c:v>0.14035677516439965</c:v>
                </c:pt>
                <c:pt idx="38" formatCode="0.00">
                  <c:v>0.15707781249159986</c:v>
                </c:pt>
                <c:pt idx="39" formatCode="0.00">
                  <c:v>0.18432608904200015</c:v>
                </c:pt>
                <c:pt idx="40" formatCode="0.00">
                  <c:v>0.14375013810333342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05A9-4355-BD56-3B9ACDE11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4168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2000944881889766E-2"/>
              <c:y val="0.1616719160104986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1683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12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</a:p>
            </c:rich>
          </c:tx>
          <c:layout>
            <c:manualLayout>
              <c:xMode val="edge"/>
              <c:yMode val="edge"/>
              <c:x val="0.90202803149606303"/>
              <c:y val="0.1666721784776902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noFill/>
          <a:prstDash val="solid"/>
        </a:ln>
      </c:spPr>
    </c:plotArea>
    <c:legend>
      <c:legendPos val="b"/>
      <c:layout>
        <c:manualLayout>
          <c:xMode val="edge"/>
          <c:yMode val="edge"/>
          <c:x val="0.11300346456692914"/>
          <c:y val="0.88169553805774281"/>
          <c:w val="0.82002551181102368"/>
          <c:h val="9.83364829396325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900495434748502"/>
          <c:y val="7.0002296523094559E-2"/>
          <c:w val="0.69902178043328311"/>
          <c:h val="0.61335345524997131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'!$A$555</c:f>
              <c:strCache>
                <c:ptCount val="1"/>
                <c:pt idx="0">
                  <c:v>Africa </c:v>
                </c:pt>
              </c:strCache>
            </c:strRef>
          </c:tx>
          <c:spPr>
            <a:pattFill prst="weave">
              <a:fgClr>
                <a:srgbClr val="FF0000"/>
              </a:fgClr>
              <a:bgClr>
                <a:srgbClr val="92D05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'!$B$556:$BB$556</c:f>
              <c:numCache>
                <c:formatCode>0.00</c:formatCode>
                <c:ptCount val="41"/>
                <c:pt idx="0">
                  <c:v>2.915019019047619E-2</c:v>
                </c:pt>
                <c:pt idx="1">
                  <c:v>1.8790910566666666E-2</c:v>
                </c:pt>
                <c:pt idx="2">
                  <c:v>3.2495871000000003E-2</c:v>
                </c:pt>
                <c:pt idx="3">
                  <c:v>2.7531676316666663E-2</c:v>
                </c:pt>
                <c:pt idx="4">
                  <c:v>1.9403410604761903E-2</c:v>
                </c:pt>
                <c:pt idx="5">
                  <c:v>9.3930629583333317E-3</c:v>
                </c:pt>
                <c:pt idx="6">
                  <c:v>1.2112397399999997E-2</c:v>
                </c:pt>
                <c:pt idx="7">
                  <c:v>9.1765447666666677E-3</c:v>
                </c:pt>
                <c:pt idx="8">
                  <c:v>3.1227792666666658E-3</c:v>
                </c:pt>
                <c:pt idx="9">
                  <c:v>2.7467905555555549E-4</c:v>
                </c:pt>
                <c:pt idx="10">
                  <c:v>7.1716411688311674E-4</c:v>
                </c:pt>
                <c:pt idx="11">
                  <c:v>1.2541132941176465E-4</c:v>
                </c:pt>
                <c:pt idx="12">
                  <c:v>2.4764612236842103E-4</c:v>
                </c:pt>
                <c:pt idx="13">
                  <c:v>1.8408862698412697E-4</c:v>
                </c:pt>
                <c:pt idx="14">
                  <c:v>1.878274785714285E-4</c:v>
                </c:pt>
                <c:pt idx="15">
                  <c:v>1.0583093666666665E-3</c:v>
                </c:pt>
                <c:pt idx="16">
                  <c:v>2.0368982813852806E-3</c:v>
                </c:pt>
                <c:pt idx="17">
                  <c:v>6.5849928858225087E-3</c:v>
                </c:pt>
                <c:pt idx="18">
                  <c:v>1.689218196190476E-2</c:v>
                </c:pt>
                <c:pt idx="19">
                  <c:v>1.2214702583333336E-2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9B-41D0-9788-B9592DE9C98A}"/>
            </c:ext>
          </c:extLst>
        </c:ser>
        <c:ser>
          <c:idx val="2"/>
          <c:order val="1"/>
          <c:tx>
            <c:strRef>
              <c:f>' '!$A$556</c:f>
              <c:strCache>
                <c:ptCount val="1"/>
                <c:pt idx="0">
                  <c:v>Middle East </c:v>
                </c:pt>
              </c:strCache>
            </c:strRef>
          </c:tx>
          <c:spPr>
            <a:pattFill prst="weave">
              <a:fgClr>
                <a:srgbClr val="FF66CC"/>
              </a:fgClr>
              <a:bgClr>
                <a:srgbClr val="7030A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'!$B$557:$BB$557</c:f>
              <c:numCache>
                <c:formatCode>0.00</c:formatCode>
                <c:ptCount val="41"/>
                <c:pt idx="0">
                  <c:v>1.2786717298412695E-2</c:v>
                </c:pt>
                <c:pt idx="1">
                  <c:v>3.0416970338095241E-2</c:v>
                </c:pt>
                <c:pt idx="2">
                  <c:v>3.5435704799999995E-2</c:v>
                </c:pt>
                <c:pt idx="3">
                  <c:v>2.3110725833333332E-2</c:v>
                </c:pt>
                <c:pt idx="4">
                  <c:v>3.3611369228571421E-2</c:v>
                </c:pt>
                <c:pt idx="5">
                  <c:v>2.0135399833333331E-2</c:v>
                </c:pt>
                <c:pt idx="6">
                  <c:v>2.0724991709523806E-2</c:v>
                </c:pt>
                <c:pt idx="7">
                  <c:v>2.6025475199999999E-2</c:v>
                </c:pt>
                <c:pt idx="8">
                  <c:v>1.4156807910317459E-2</c:v>
                </c:pt>
                <c:pt idx="9">
                  <c:v>1.9848724000000001E-3</c:v>
                </c:pt>
                <c:pt idx="10">
                  <c:v>5.1557788995671002E-3</c:v>
                </c:pt>
                <c:pt idx="11">
                  <c:v>1.831650333333333E-4</c:v>
                </c:pt>
                <c:pt idx="12">
                  <c:v>5.2522059999999995E-4</c:v>
                </c:pt>
                <c:pt idx="13">
                  <c:v>1.6767682806468039E-3</c:v>
                </c:pt>
                <c:pt idx="14">
                  <c:v>9.7598067460317431E-4</c:v>
                </c:pt>
                <c:pt idx="15">
                  <c:v>1.7241593E-3</c:v>
                </c:pt>
                <c:pt idx="16">
                  <c:v>1.3809831267676768E-3</c:v>
                </c:pt>
                <c:pt idx="17">
                  <c:v>1.7403579468285336E-3</c:v>
                </c:pt>
                <c:pt idx="18">
                  <c:v>4.4625452095238098E-3</c:v>
                </c:pt>
                <c:pt idx="19">
                  <c:v>3.1814718666666655E-3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9B-41D0-9788-B9592DE9C98A}"/>
            </c:ext>
          </c:extLst>
        </c:ser>
        <c:ser>
          <c:idx val="6"/>
          <c:order val="2"/>
          <c:tx>
            <c:strRef>
              <c:f>' '!$A$557</c:f>
              <c:strCache>
                <c:ptCount val="1"/>
                <c:pt idx="0">
                  <c:v>Moldova </c:v>
                </c:pt>
              </c:strCache>
            </c:strRef>
          </c:tx>
          <c:spPr>
            <a:pattFill prst="lgCheck">
              <a:fgClr>
                <a:srgbClr val="7030A0"/>
              </a:fgClr>
              <a:bgClr>
                <a:srgbClr val="FF99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'!$B$558:$BB$558</c:f>
              <c:numCache>
                <c:formatCode>0.00</c:formatCode>
                <c:ptCount val="41"/>
                <c:pt idx="0">
                  <c:v>1.1427233613492063E-2</c:v>
                </c:pt>
                <c:pt idx="1">
                  <c:v>1.6648773504761908E-2</c:v>
                </c:pt>
                <c:pt idx="2">
                  <c:v>1.6114665215873004E-2</c:v>
                </c:pt>
                <c:pt idx="3">
                  <c:v>1.1626329847619042E-2</c:v>
                </c:pt>
                <c:pt idx="4">
                  <c:v>1.0664335419047617E-2</c:v>
                </c:pt>
                <c:pt idx="5">
                  <c:v>1.3347599511904765E-2</c:v>
                </c:pt>
                <c:pt idx="6">
                  <c:v>5.6316514238095201E-3</c:v>
                </c:pt>
                <c:pt idx="7">
                  <c:v>1.8276609111111111E-3</c:v>
                </c:pt>
                <c:pt idx="8">
                  <c:v>4.1389627071428577E-3</c:v>
                </c:pt>
                <c:pt idx="9">
                  <c:v>3.9080605388888889E-3</c:v>
                </c:pt>
                <c:pt idx="10">
                  <c:v>6.7724032502164506E-3</c:v>
                </c:pt>
                <c:pt idx="11">
                  <c:v>4.1989309456582627E-3</c:v>
                </c:pt>
                <c:pt idx="12">
                  <c:v>4.44402471959444E-3</c:v>
                </c:pt>
                <c:pt idx="13">
                  <c:v>5.0995245752578295E-3</c:v>
                </c:pt>
                <c:pt idx="14">
                  <c:v>6.3234440626984117E-3</c:v>
                </c:pt>
                <c:pt idx="15">
                  <c:v>8.8049687134453738E-3</c:v>
                </c:pt>
                <c:pt idx="16">
                  <c:v>8.6422097380952374E-3</c:v>
                </c:pt>
                <c:pt idx="17">
                  <c:v>9.2390958141210181E-3</c:v>
                </c:pt>
                <c:pt idx="18">
                  <c:v>1.1352966357359308E-2</c:v>
                </c:pt>
                <c:pt idx="19">
                  <c:v>1.0103948221428573E-2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9B-41D0-9788-B9592DE9C98A}"/>
            </c:ext>
          </c:extLst>
        </c:ser>
        <c:ser>
          <c:idx val="7"/>
          <c:order val="3"/>
          <c:tx>
            <c:strRef>
              <c:f>' '!$A$558</c:f>
              <c:strCache>
                <c:ptCount val="1"/>
                <c:pt idx="0">
                  <c:v>Serbia</c:v>
                </c:pt>
              </c:strCache>
            </c:strRef>
          </c:tx>
          <c:spPr>
            <a:pattFill prst="solidDmnd">
              <a:fgClr>
                <a:srgbClr val="FF0000"/>
              </a:fgClr>
              <a:bgClr>
                <a:schemeClr val="bg1">
                  <a:lumMod val="75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'!$B$559:$BB$559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1.4327127878571426E-2</c:v>
                </c:pt>
                <c:pt idx="5">
                  <c:v>4.7180795416666647E-3</c:v>
                </c:pt>
                <c:pt idx="6">
                  <c:v>0</c:v>
                </c:pt>
                <c:pt idx="7">
                  <c:v>1.0729266899999998E-2</c:v>
                </c:pt>
                <c:pt idx="8">
                  <c:v>8.7898395904761895E-3</c:v>
                </c:pt>
                <c:pt idx="9">
                  <c:v>7.1479447833333329E-3</c:v>
                </c:pt>
                <c:pt idx="10">
                  <c:v>7.3388569097402618E-3</c:v>
                </c:pt>
                <c:pt idx="11">
                  <c:v>7.4840844666666656E-3</c:v>
                </c:pt>
                <c:pt idx="12">
                  <c:v>7.0273780666666669E-3</c:v>
                </c:pt>
                <c:pt idx="13">
                  <c:v>8.7057369396825353E-3</c:v>
                </c:pt>
                <c:pt idx="14">
                  <c:v>1.0723708404761901E-2</c:v>
                </c:pt>
                <c:pt idx="15">
                  <c:v>8.483968443137254E-3</c:v>
                </c:pt>
                <c:pt idx="16">
                  <c:v>1.0972022169547117E-2</c:v>
                </c:pt>
                <c:pt idx="17">
                  <c:v>1.308805775399962E-2</c:v>
                </c:pt>
                <c:pt idx="18">
                  <c:v>1.8438480385714284E-2</c:v>
                </c:pt>
                <c:pt idx="19">
                  <c:v>2.4594074914285714E-2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59B-41D0-9788-B9592DE9C98A}"/>
            </c:ext>
          </c:extLst>
        </c:ser>
        <c:ser>
          <c:idx val="8"/>
          <c:order val="4"/>
          <c:tx>
            <c:strRef>
              <c:f>' '!$A$559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'!$B$560:$BB$560</c:f>
              <c:numCache>
                <c:formatCode>0.00</c:formatCode>
                <c:ptCount val="41"/>
                <c:pt idx="0">
                  <c:v>1.0266107428571428E-2</c:v>
                </c:pt>
                <c:pt idx="1">
                  <c:v>1.0087669666666665E-2</c:v>
                </c:pt>
                <c:pt idx="2">
                  <c:v>1.6279932485714285E-2</c:v>
                </c:pt>
                <c:pt idx="3">
                  <c:v>3.0569060250000002E-2</c:v>
                </c:pt>
                <c:pt idx="4">
                  <c:v>5.3408703599999996E-2</c:v>
                </c:pt>
                <c:pt idx="5">
                  <c:v>3.6588444041666661E-2</c:v>
                </c:pt>
                <c:pt idx="6">
                  <c:v>3.1568661952380943E-2</c:v>
                </c:pt>
                <c:pt idx="7">
                  <c:v>2.7099652666666654E-2</c:v>
                </c:pt>
                <c:pt idx="8">
                  <c:v>1.2198117720634921E-2</c:v>
                </c:pt>
                <c:pt idx="9">
                  <c:v>5.9922053888888877E-3</c:v>
                </c:pt>
                <c:pt idx="10">
                  <c:v>6.8907144813852806E-3</c:v>
                </c:pt>
                <c:pt idx="11">
                  <c:v>1.0539782738095237E-2</c:v>
                </c:pt>
                <c:pt idx="12">
                  <c:v>1.0401805914285711E-2</c:v>
                </c:pt>
                <c:pt idx="13">
                  <c:v>1.5599282331349199E-2</c:v>
                </c:pt>
                <c:pt idx="14">
                  <c:v>2.9407958333333324E-3</c:v>
                </c:pt>
                <c:pt idx="15">
                  <c:v>5.0979205784313728E-3</c:v>
                </c:pt>
                <c:pt idx="16">
                  <c:v>3.3864576166666664E-3</c:v>
                </c:pt>
                <c:pt idx="17">
                  <c:v>1.2426230811688312E-2</c:v>
                </c:pt>
                <c:pt idx="18">
                  <c:v>1.4321300138095235E-2</c:v>
                </c:pt>
                <c:pt idx="19">
                  <c:v>1.1178398533333335E-2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59B-41D0-9788-B9592DE9C98A}"/>
            </c:ext>
          </c:extLst>
        </c:ser>
        <c:ser>
          <c:idx val="5"/>
          <c:order val="5"/>
          <c:tx>
            <c:strRef>
              <c:f>' '!$A$560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'!$B$561:$BB$561</c:f>
              <c:numCache>
                <c:formatCode>0.00</c:formatCode>
                <c:ptCount val="41"/>
                <c:pt idx="0">
                  <c:v>8.9080641761904583E-3</c:v>
                </c:pt>
                <c:pt idx="1">
                  <c:v>6.7803694738094861E-3</c:v>
                </c:pt>
                <c:pt idx="2">
                  <c:v>6.6894994285715131E-3</c:v>
                </c:pt>
                <c:pt idx="3">
                  <c:v>6.7357598357141862E-3</c:v>
                </c:pt>
                <c:pt idx="4">
                  <c:v>1.2814088388095141E-2</c:v>
                </c:pt>
                <c:pt idx="5">
                  <c:v>1.4821473279761938E-2</c:v>
                </c:pt>
                <c:pt idx="6">
                  <c:v>1.8421731467857139E-2</c:v>
                </c:pt>
                <c:pt idx="7">
                  <c:v>4.9334478833333584E-3</c:v>
                </c:pt>
                <c:pt idx="8">
                  <c:v>7.9125727619047057E-3</c:v>
                </c:pt>
                <c:pt idx="9">
                  <c:v>4.2050043416667002E-3</c:v>
                </c:pt>
                <c:pt idx="10">
                  <c:v>7.3486880448052315E-3</c:v>
                </c:pt>
                <c:pt idx="11">
                  <c:v>1.1358457373109355E-2</c:v>
                </c:pt>
                <c:pt idx="12">
                  <c:v>1.4575475092012243E-2</c:v>
                </c:pt>
                <c:pt idx="13">
                  <c:v>1.5297005029095437E-2</c:v>
                </c:pt>
                <c:pt idx="14">
                  <c:v>1.7422970507814491E-2</c:v>
                </c:pt>
                <c:pt idx="15">
                  <c:v>1.1217385487815104E-2</c:v>
                </c:pt>
                <c:pt idx="16">
                  <c:v>1.4491181519047651E-2</c:v>
                </c:pt>
                <c:pt idx="17">
                  <c:v>1.6455163589704426E-2</c:v>
                </c:pt>
                <c:pt idx="18">
                  <c:v>1.3928642503788113E-2</c:v>
                </c:pt>
                <c:pt idx="19">
                  <c:v>2.54638335714285E-2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59B-41D0-9788-B9592DE9C9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17231"/>
        <c:axId val="1"/>
      </c:barChart>
      <c:barChart>
        <c:barDir val="col"/>
        <c:grouping val="stacked"/>
        <c:varyColors val="0"/>
        <c:ser>
          <c:idx val="11"/>
          <c:order val="6"/>
          <c:tx>
            <c:strRef>
              <c:f>' '!$A$561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'!$B$562:$BB$562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D59B-41D0-9788-B9592DE9C98A}"/>
            </c:ext>
          </c:extLst>
        </c:ser>
        <c:ser>
          <c:idx val="12"/>
          <c:order val="7"/>
          <c:tx>
            <c:strRef>
              <c:f>' '!$A$562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'!$B$563:$BB$563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D59B-41D0-9788-B9592DE9C98A}"/>
            </c:ext>
          </c:extLst>
        </c:ser>
        <c:ser>
          <c:idx val="0"/>
          <c:order val="8"/>
          <c:tx>
            <c:strRef>
              <c:f>' '!$A$563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'!$B$564:$BB$564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D59B-41D0-9788-B9592DE9C98A}"/>
            </c:ext>
          </c:extLst>
        </c:ser>
        <c:ser>
          <c:idx val="9"/>
          <c:order val="9"/>
          <c:tx>
            <c:strRef>
              <c:f>' '!$A$564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'!$B$565:$BB$565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D59B-41D0-9788-B9592DE9C98A}"/>
            </c:ext>
          </c:extLst>
        </c:ser>
        <c:ser>
          <c:idx val="10"/>
          <c:order val="10"/>
          <c:tx>
            <c:strRef>
              <c:f>' '!$A$565</c:f>
              <c:strCache>
                <c:ptCount val="1"/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'!$B$566:$BB$566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D59B-41D0-9788-B9592DE9C98A}"/>
            </c:ext>
          </c:extLst>
        </c:ser>
        <c:ser>
          <c:idx val="13"/>
          <c:order val="11"/>
          <c:tx>
            <c:strRef>
              <c:f>' '!$A$566</c:f>
              <c:strCache>
                <c:ptCount val="1"/>
              </c:strCache>
            </c:strRef>
          </c:tx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'!$B$567:$BB$567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D59B-41D0-9788-B9592DE9C98A}"/>
            </c:ext>
          </c:extLst>
        </c:ser>
        <c:ser>
          <c:idx val="14"/>
          <c:order val="12"/>
          <c:tx>
            <c:strRef>
              <c:f>' '!$A$567</c:f>
              <c:strCache>
                <c:ptCount val="1"/>
                <c:pt idx="0">
                  <c:v>Africa </c:v>
                </c:pt>
              </c:strCache>
            </c:strRef>
          </c:tx>
          <c:spPr>
            <a:pattFill prst="weave">
              <a:fgClr>
                <a:srgbClr val="FF0000"/>
              </a:fgClr>
              <a:bgClr>
                <a:srgbClr val="99CC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'!$B$568:$BB$568</c:f>
              <c:numCache>
                <c:formatCode>General</c:formatCode>
                <c:ptCount val="41"/>
                <c:pt idx="21" formatCode="#,##0">
                  <c:v>11.267492105744999</c:v>
                </c:pt>
                <c:pt idx="22" formatCode="#,##0">
                  <c:v>7.1270809103999992</c:v>
                </c:pt>
                <c:pt idx="23" formatCode="#,##0">
                  <c:v>13.646752632</c:v>
                </c:pt>
                <c:pt idx="24" formatCode="#,##0">
                  <c:v>13.7549632752</c:v>
                </c:pt>
                <c:pt idx="25" formatCode="#,##0">
                  <c:v>8.1898749169999991</c:v>
                </c:pt>
                <c:pt idx="26" formatCode="#,##0">
                  <c:v>4.6276713053999998</c:v>
                </c:pt>
                <c:pt idx="27" formatCode="#,##0">
                  <c:v>5.6185500908000003</c:v>
                </c:pt>
                <c:pt idx="28" formatCode="#,##0">
                  <c:v>4.2941807974999993</c:v>
                </c:pt>
                <c:pt idx="29" formatCode="#,##0">
                  <c:v>2.1242970312000002</c:v>
                </c:pt>
                <c:pt idx="30" formatCode="#,##0">
                  <c:v>0.86893110920000005</c:v>
                </c:pt>
                <c:pt idx="31" formatCode="#,##0">
                  <c:v>1.3402800485999999</c:v>
                </c:pt>
                <c:pt idx="32" formatCode="#,##0">
                  <c:v>0.60353083199999991</c:v>
                </c:pt>
                <c:pt idx="33" formatCode="#,##0">
                  <c:v>0.76318918719999995</c:v>
                </c:pt>
                <c:pt idx="34" formatCode="#,##0">
                  <c:v>0.82655897220000007</c:v>
                </c:pt>
                <c:pt idx="35" formatCode="#,##0">
                  <c:v>0.77311260399999993</c:v>
                </c:pt>
                <c:pt idx="36" formatCode="#,##0">
                  <c:v>1.0636898544999998</c:v>
                </c:pt>
                <c:pt idx="37" formatCode="#,##0">
                  <c:v>1.8583046753000001</c:v>
                </c:pt>
                <c:pt idx="38" formatCode="#,##0">
                  <c:v>4.5467408700999998</c:v>
                </c:pt>
                <c:pt idx="39" formatCode="#,##0">
                  <c:v>10.806114570000004</c:v>
                </c:pt>
                <c:pt idx="40" formatCode="#,##0">
                  <c:v>6.2567825016666649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59B-41D0-9788-B9592DE9C98A}"/>
            </c:ext>
          </c:extLst>
        </c:ser>
        <c:ser>
          <c:idx val="15"/>
          <c:order val="13"/>
          <c:tx>
            <c:strRef>
              <c:f>' '!$A$568</c:f>
              <c:strCache>
                <c:ptCount val="1"/>
                <c:pt idx="0">
                  <c:v>Middle East </c:v>
                </c:pt>
              </c:strCache>
            </c:strRef>
          </c:tx>
          <c:spPr>
            <a:pattFill prst="weave">
              <a:fgClr>
                <a:srgbClr val="FF66CC"/>
              </a:fgClr>
              <a:bgClr>
                <a:srgbClr val="7030A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'!$B$569:$BB$569</c:f>
              <c:numCache>
                <c:formatCode>General</c:formatCode>
                <c:ptCount val="41"/>
                <c:pt idx="21" formatCode="#,##0">
                  <c:v>4.5628486440210008</c:v>
                </c:pt>
                <c:pt idx="22" formatCode="#,##0">
                  <c:v>10.810149037199999</c:v>
                </c:pt>
                <c:pt idx="23" formatCode="#,##0">
                  <c:v>12.5666013168</c:v>
                </c:pt>
                <c:pt idx="24" formatCode="#,##0">
                  <c:v>7.8882987679999994</c:v>
                </c:pt>
                <c:pt idx="25" formatCode="#,##0">
                  <c:v>12.448660127400002</c:v>
                </c:pt>
                <c:pt idx="26" formatCode="#,##0">
                  <c:v>9.4332277610999995</c:v>
                </c:pt>
                <c:pt idx="27" formatCode="#,##0">
                  <c:v>9.699586591600001</c:v>
                </c:pt>
                <c:pt idx="28" formatCode="#,##0">
                  <c:v>14.115153646500003</c:v>
                </c:pt>
                <c:pt idx="29" formatCode="#,##0">
                  <c:v>8.9451496808000019</c:v>
                </c:pt>
                <c:pt idx="30" formatCode="#,##0">
                  <c:v>2.4938075535999999</c:v>
                </c:pt>
                <c:pt idx="31" formatCode="#,##0">
                  <c:v>3.6054864044999997</c:v>
                </c:pt>
                <c:pt idx="32" formatCode="#,##0">
                  <c:v>1.076074464</c:v>
                </c:pt>
                <c:pt idx="33" formatCode="#,##0">
                  <c:v>1.8952688655999996</c:v>
                </c:pt>
                <c:pt idx="34" formatCode="#,##0">
                  <c:v>2.3542684179000006</c:v>
                </c:pt>
                <c:pt idx="35" formatCode="#,##0">
                  <c:v>2.3343445479999998</c:v>
                </c:pt>
                <c:pt idx="36" formatCode="#,##0">
                  <c:v>2.7569843454999998</c:v>
                </c:pt>
                <c:pt idx="37" formatCode="#,##0">
                  <c:v>2.2635651170999997</c:v>
                </c:pt>
                <c:pt idx="38" formatCode="#,##0">
                  <c:v>2.5623256658999995</c:v>
                </c:pt>
                <c:pt idx="39" formatCode="#,##0">
                  <c:v>4.5327642130000001</c:v>
                </c:pt>
                <c:pt idx="40" formatCode="#,##0">
                  <c:v>3.8458426425000005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59B-41D0-9788-B9592DE9C98A}"/>
            </c:ext>
          </c:extLst>
        </c:ser>
        <c:ser>
          <c:idx val="16"/>
          <c:order val="14"/>
          <c:tx>
            <c:strRef>
              <c:f>' '!$A$569</c:f>
              <c:strCache>
                <c:ptCount val="1"/>
                <c:pt idx="0">
                  <c:v>Moldova </c:v>
                </c:pt>
              </c:strCache>
            </c:strRef>
          </c:tx>
          <c:spPr>
            <a:pattFill prst="lgCheck">
              <a:fgClr>
                <a:srgbClr val="7030A0"/>
              </a:fgClr>
              <a:bgClr>
                <a:srgbClr val="FF99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'!$B$570:$BB$570</c:f>
              <c:numCache>
                <c:formatCode>General</c:formatCode>
                <c:ptCount val="41"/>
                <c:pt idx="21" formatCode="#,##0">
                  <c:v>6.5009747882549993</c:v>
                </c:pt>
                <c:pt idx="22" formatCode="#,##0">
                  <c:v>10.032612402799998</c:v>
                </c:pt>
                <c:pt idx="23" formatCode="#,##0">
                  <c:v>8.9507347151999994</c:v>
                </c:pt>
                <c:pt idx="24" formatCode="#,##0">
                  <c:v>7.6382119407999989</c:v>
                </c:pt>
                <c:pt idx="25" formatCode="#,##0">
                  <c:v>7.7427252083999996</c:v>
                </c:pt>
                <c:pt idx="26" formatCode="#,##0">
                  <c:v>11.472014053500001</c:v>
                </c:pt>
                <c:pt idx="27" formatCode="#,##0">
                  <c:v>6.9961441867999996</c:v>
                </c:pt>
                <c:pt idx="28" formatCode="#,##0">
                  <c:v>5.1393421080000001</c:v>
                </c:pt>
                <c:pt idx="29" formatCode="#,##0">
                  <c:v>7.7349651451999994</c:v>
                </c:pt>
                <c:pt idx="30" formatCode="#,##0">
                  <c:v>7.2237361503999997</c:v>
                </c:pt>
                <c:pt idx="31" formatCode="#,##0">
                  <c:v>10.7049903804</c:v>
                </c:pt>
                <c:pt idx="32" formatCode="#,##0">
                  <c:v>12.578718911999999</c:v>
                </c:pt>
                <c:pt idx="33" formatCode="#,##0">
                  <c:v>6.0598247247999995</c:v>
                </c:pt>
                <c:pt idx="34" formatCode="#,##0">
                  <c:v>6.8002598052000005</c:v>
                </c:pt>
                <c:pt idx="35" formatCode="#,##0">
                  <c:v>8.2263084729999996</c:v>
                </c:pt>
                <c:pt idx="36" formatCode="#,##0">
                  <c:v>9.1475678770000002</c:v>
                </c:pt>
                <c:pt idx="37" formatCode="#,##0">
                  <c:v>9.3070078005999992</c:v>
                </c:pt>
                <c:pt idx="38" formatCode="#,##0">
                  <c:v>10.222334465199998</c:v>
                </c:pt>
                <c:pt idx="39" formatCode="#,##0">
                  <c:v>12.825527728000001</c:v>
                </c:pt>
                <c:pt idx="40" formatCode="#,##0">
                  <c:v>12.187834547916667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59B-41D0-9788-B9592DE9C98A}"/>
            </c:ext>
          </c:extLst>
        </c:ser>
        <c:ser>
          <c:idx val="19"/>
          <c:order val="15"/>
          <c:tx>
            <c:strRef>
              <c:f>' '!$A$570</c:f>
              <c:strCache>
                <c:ptCount val="1"/>
                <c:pt idx="0">
                  <c:v>Serbia</c:v>
                </c:pt>
              </c:strCache>
            </c:strRef>
          </c:tx>
          <c:spPr>
            <a:pattFill prst="solidDmnd">
              <a:fgClr>
                <a:srgbClr val="FF0000"/>
              </a:fgClr>
              <a:bgClr>
                <a:schemeClr val="bg1">
                  <a:lumMod val="75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'!$B$571:$BB$571</c:f>
              <c:numCache>
                <c:formatCode>General</c:formatCode>
                <c:ptCount val="41"/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9.8180342854999996</c:v>
                </c:pt>
                <c:pt idx="26" formatCode="#,##0">
                  <c:v>3.8695516001999999</c:v>
                </c:pt>
                <c:pt idx="27" formatCode="#,##0">
                  <c:v>0</c:v>
                </c:pt>
                <c:pt idx="28" formatCode="#,##0">
                  <c:v>14.769766119000002</c:v>
                </c:pt>
                <c:pt idx="29" formatCode="#,##0">
                  <c:v>15.7669509964</c:v>
                </c:pt>
                <c:pt idx="30" formatCode="#,##0">
                  <c:v>14.217719449999999</c:v>
                </c:pt>
                <c:pt idx="31" formatCode="#,##0">
                  <c:v>16.562468563199999</c:v>
                </c:pt>
                <c:pt idx="32" formatCode="#,##0">
                  <c:v>17.678718768</c:v>
                </c:pt>
                <c:pt idx="33" formatCode="#,##0">
                  <c:v>9.7867121792000003</c:v>
                </c:pt>
                <c:pt idx="34" formatCode="#,##0">
                  <c:v>11.9557089315</c:v>
                </c:pt>
                <c:pt idx="35" formatCode="#,##0">
                  <c:v>13.845528690999998</c:v>
                </c:pt>
                <c:pt idx="36" formatCode="#,##0">
                  <c:v>10.6194494385</c:v>
                </c:pt>
                <c:pt idx="37" formatCode="#,##0">
                  <c:v>14.385957571100001</c:v>
                </c:pt>
                <c:pt idx="38" formatCode="#,##0">
                  <c:v>16.363353163299998</c:v>
                </c:pt>
                <c:pt idx="39" formatCode="#,##0">
                  <c:v>22.977484036</c:v>
                </c:pt>
                <c:pt idx="40" formatCode="#,##0">
                  <c:v>25.091403046666667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D59B-41D0-9788-B9592DE9C98A}"/>
            </c:ext>
          </c:extLst>
        </c:ser>
        <c:ser>
          <c:idx val="3"/>
          <c:order val="16"/>
          <c:tx>
            <c:strRef>
              <c:f>' '!$A$571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'!$B$572:$BB$572</c:f>
              <c:numCache>
                <c:formatCode>General</c:formatCode>
                <c:ptCount val="41"/>
                <c:pt idx="21" formatCode="#,##0">
                  <c:v>4.9680118059570004</c:v>
                </c:pt>
                <c:pt idx="22" formatCode="#,##0">
                  <c:v>4.7485115019999995</c:v>
                </c:pt>
                <c:pt idx="23" formatCode="#,##0">
                  <c:v>7.0639591775999993</c:v>
                </c:pt>
                <c:pt idx="24" formatCode="#,##0">
                  <c:v>12.333422695999998</c:v>
                </c:pt>
                <c:pt idx="25" formatCode="#,##0">
                  <c:v>23.818611418699998</c:v>
                </c:pt>
                <c:pt idx="26" formatCode="#,##0">
                  <c:v>18.543548123099999</c:v>
                </c:pt>
                <c:pt idx="27" formatCode="#,##0">
                  <c:v>17.071549436800002</c:v>
                </c:pt>
                <c:pt idx="28" formatCode="#,##0">
                  <c:v>15.131876888000001</c:v>
                </c:pt>
                <c:pt idx="29" formatCode="#,##0">
                  <c:v>9.1485216091999995</c:v>
                </c:pt>
                <c:pt idx="30" formatCode="#,##0">
                  <c:v>4.7564451395999994</c:v>
                </c:pt>
                <c:pt idx="31" formatCode="#,##0">
                  <c:v>5.4339581295000006</c:v>
                </c:pt>
                <c:pt idx="32" formatCode="#,##0">
                  <c:v>7.3580980799999995</c:v>
                </c:pt>
                <c:pt idx="33" formatCode="#,##0">
                  <c:v>6.3850178831999997</c:v>
                </c:pt>
                <c:pt idx="34" formatCode="#,##0">
                  <c:v>9.1143399171000006</c:v>
                </c:pt>
                <c:pt idx="35" formatCode="#,##0">
                  <c:v>3.3112331099999999</c:v>
                </c:pt>
                <c:pt idx="36" formatCode="#,##0">
                  <c:v>5.1310968834999997</c:v>
                </c:pt>
                <c:pt idx="37" formatCode="#,##0">
                  <c:v>3.9488591085999998</c:v>
                </c:pt>
                <c:pt idx="38" formatCode="#,##0">
                  <c:v>8.5619352961999979</c:v>
                </c:pt>
                <c:pt idx="39" formatCode="#,##0">
                  <c:v>11.697678633000001</c:v>
                </c:pt>
                <c:pt idx="40" formatCode="#,##0">
                  <c:v>6.8595919187499996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59B-41D0-9788-B9592DE9C98A}"/>
            </c:ext>
          </c:extLst>
        </c:ser>
        <c:ser>
          <c:idx val="4"/>
          <c:order val="17"/>
          <c:tx>
            <c:strRef>
              <c:f>' '!$A$572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'!$B$555:$BB$555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'!$B$573:$BB$573</c:f>
              <c:numCache>
                <c:formatCode>General</c:formatCode>
                <c:ptCount val="41"/>
                <c:pt idx="21" formatCode="#,##0">
                  <c:v>4.588352369789984</c:v>
                </c:pt>
                <c:pt idx="22" formatCode="#,##0">
                  <c:v>3.9564213675999937</c:v>
                </c:pt>
                <c:pt idx="23" formatCode="#,##0">
                  <c:v>5.7434883504000069</c:v>
                </c:pt>
                <c:pt idx="24" formatCode="#,##0">
                  <c:v>7.2806305712000139</c:v>
                </c:pt>
                <c:pt idx="25" formatCode="#,##0">
                  <c:v>12.106353774200016</c:v>
                </c:pt>
                <c:pt idx="26" formatCode="#,##0">
                  <c:v>13.929759729600008</c:v>
                </c:pt>
                <c:pt idx="27" formatCode="#,##0">
                  <c:v>14.229557849999992</c:v>
                </c:pt>
                <c:pt idx="28" formatCode="#,##0">
                  <c:v>10.856319815000006</c:v>
                </c:pt>
                <c:pt idx="29" formatCode="#,##0">
                  <c:v>15.632714022000016</c:v>
                </c:pt>
                <c:pt idx="30" formatCode="#,##0">
                  <c:v>15.138863502399982</c:v>
                </c:pt>
                <c:pt idx="31" formatCode="#,##0">
                  <c:v>20.067525238499968</c:v>
                </c:pt>
                <c:pt idx="32" formatCode="#,##0">
                  <c:v>27.682780560000005</c:v>
                </c:pt>
                <c:pt idx="33" formatCode="#,##0">
                  <c:v>40.127127990400055</c:v>
                </c:pt>
                <c:pt idx="34" formatCode="#,##0">
                  <c:v>40.0214753903998</c:v>
                </c:pt>
                <c:pt idx="35" formatCode="#,##0">
                  <c:v>46.564590578499718</c:v>
                </c:pt>
                <c:pt idx="36" formatCode="#,##0">
                  <c:v>24.007236735999875</c:v>
                </c:pt>
                <c:pt idx="37" formatCode="#,##0">
                  <c:v>25.694257175200143</c:v>
                </c:pt>
                <c:pt idx="38" formatCode="#,##0">
                  <c:v>28.532291773699733</c:v>
                </c:pt>
                <c:pt idx="39" formatCode="#,##0">
                  <c:v>18.752251041999791</c:v>
                </c:pt>
                <c:pt idx="40" formatCode="#,##0">
                  <c:v>21.971985256250164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D59B-41D0-9788-B9592DE9C9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4172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7000472440944884E-2"/>
              <c:y val="0.226674015748031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1723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fob, nomninal)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402850393700785"/>
              <c:y val="0.1283375328083989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9400598425196849"/>
          <c:y val="0.87336194225721786"/>
          <c:w val="0.63001968503937011"/>
          <c:h val="0.1016700787401574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400511014457572"/>
          <c:y val="7.0002296523094559E-2"/>
          <c:w val="0.67502103260724766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'!$A$388</c:f>
              <c:strCache>
                <c:ptCount val="1"/>
                <c:pt idx="0">
                  <c:v>Middle East </c:v>
                </c:pt>
              </c:strCache>
            </c:strRef>
          </c:tx>
          <c:spPr>
            <a:pattFill prst="weave">
              <a:fgClr>
                <a:srgbClr val="FF66CC"/>
              </a:fgClr>
              <a:bgClr>
                <a:srgbClr val="7030A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'!$B$388:$BB$388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'!$B$389:$BB$389</c:f>
              <c:numCache>
                <c:formatCode>0.00</c:formatCode>
                <c:ptCount val="41"/>
                <c:pt idx="0">
                  <c:v>1.8766542187492297E-2</c:v>
                </c:pt>
                <c:pt idx="1">
                  <c:v>0.10054919027826097</c:v>
                </c:pt>
                <c:pt idx="2">
                  <c:v>0.2513998270111118</c:v>
                </c:pt>
                <c:pt idx="3">
                  <c:v>0.19567902492261732</c:v>
                </c:pt>
                <c:pt idx="4">
                  <c:v>0.26310621519280236</c:v>
                </c:pt>
                <c:pt idx="5">
                  <c:v>0.1080819005617191</c:v>
                </c:pt>
                <c:pt idx="6">
                  <c:v>7.3263187789043144E-2</c:v>
                </c:pt>
                <c:pt idx="7">
                  <c:v>0.10314549607369804</c:v>
                </c:pt>
                <c:pt idx="8">
                  <c:v>9.6773529042758405E-2</c:v>
                </c:pt>
                <c:pt idx="9">
                  <c:v>0.17502487799101785</c:v>
                </c:pt>
                <c:pt idx="10">
                  <c:v>0.20903498961050029</c:v>
                </c:pt>
                <c:pt idx="11">
                  <c:v>0.1840245747447512</c:v>
                </c:pt>
                <c:pt idx="12">
                  <c:v>0.21407937736142266</c:v>
                </c:pt>
                <c:pt idx="13">
                  <c:v>0.19224225292241234</c:v>
                </c:pt>
                <c:pt idx="14">
                  <c:v>0.22705055390825943</c:v>
                </c:pt>
                <c:pt idx="15">
                  <c:v>0.23173799724096966</c:v>
                </c:pt>
                <c:pt idx="16">
                  <c:v>0.22351591650666996</c:v>
                </c:pt>
                <c:pt idx="17">
                  <c:v>0.24719309348057325</c:v>
                </c:pt>
                <c:pt idx="18">
                  <c:v>0.11627883652399902</c:v>
                </c:pt>
                <c:pt idx="19">
                  <c:v>0.1881343877508859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70-4708-91EA-C2551BB8176A}"/>
            </c:ext>
          </c:extLst>
        </c:ser>
        <c:ser>
          <c:idx val="1"/>
          <c:order val="1"/>
          <c:tx>
            <c:strRef>
              <c:f>' '!$A$389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smConfetti">
              <a:fgClr>
                <a:srgbClr val="993300"/>
              </a:fgClr>
              <a:bgClr>
                <a:srgbClr val="FFC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'!$B$388:$BB$388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'!$B$390:$BB$390</c:f>
              <c:numCache>
                <c:formatCode>0.00</c:formatCode>
                <c:ptCount val="41"/>
                <c:pt idx="0">
                  <c:v>2.6671093887216391E-5</c:v>
                </c:pt>
                <c:pt idx="1">
                  <c:v>2.3645635999999998E-2</c:v>
                </c:pt>
                <c:pt idx="2">
                  <c:v>2.513427E-2</c:v>
                </c:pt>
                <c:pt idx="3">
                  <c:v>1.7252731999999996E-2</c:v>
                </c:pt>
                <c:pt idx="4">
                  <c:v>4.0654992000000001E-2</c:v>
                </c:pt>
                <c:pt idx="5">
                  <c:v>3.7923287499999989E-3</c:v>
                </c:pt>
                <c:pt idx="6">
                  <c:v>5.9311428571428714E-5</c:v>
                </c:pt>
                <c:pt idx="7">
                  <c:v>1.190560000000002E-4</c:v>
                </c:pt>
                <c:pt idx="8">
                  <c:v>4.0311949999999999E-2</c:v>
                </c:pt>
                <c:pt idx="9">
                  <c:v>8.8751319999999995E-2</c:v>
                </c:pt>
                <c:pt idx="10">
                  <c:v>0.17990798768417657</c:v>
                </c:pt>
                <c:pt idx="11">
                  <c:v>0.2898767043653287</c:v>
                </c:pt>
                <c:pt idx="12">
                  <c:v>0.26211681571936729</c:v>
                </c:pt>
                <c:pt idx="13">
                  <c:v>0.26649437631275341</c:v>
                </c:pt>
                <c:pt idx="14">
                  <c:v>0.15635976666902646</c:v>
                </c:pt>
                <c:pt idx="15">
                  <c:v>0.28228444785969725</c:v>
                </c:pt>
                <c:pt idx="16">
                  <c:v>0.21570623923989907</c:v>
                </c:pt>
                <c:pt idx="17">
                  <c:v>0.22949121875501249</c:v>
                </c:pt>
                <c:pt idx="18">
                  <c:v>5.1063564111900113E-2</c:v>
                </c:pt>
                <c:pt idx="19">
                  <c:v>2.0629412838319532E-2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70-4708-91EA-C2551BB8176A}"/>
            </c:ext>
          </c:extLst>
        </c:ser>
        <c:ser>
          <c:idx val="2"/>
          <c:order val="2"/>
          <c:tx>
            <c:strRef>
              <c:f>' '!$A$390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'!$B$388:$BB$388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'!$B$391:$BB$391</c:f>
              <c:numCache>
                <c:formatCode>0.00</c:formatCode>
                <c:ptCount val="41"/>
                <c:pt idx="0">
                  <c:v>2.2237369240241445E-2</c:v>
                </c:pt>
                <c:pt idx="1">
                  <c:v>4.4939701166666665E-2</c:v>
                </c:pt>
                <c:pt idx="2">
                  <c:v>7.3533821199999988E-2</c:v>
                </c:pt>
                <c:pt idx="3">
                  <c:v>0.163962472</c:v>
                </c:pt>
                <c:pt idx="4">
                  <c:v>0.24010672282577072</c:v>
                </c:pt>
                <c:pt idx="5">
                  <c:v>0.31677158894911123</c:v>
                </c:pt>
                <c:pt idx="6">
                  <c:v>0.27581741354022138</c:v>
                </c:pt>
                <c:pt idx="7">
                  <c:v>0.32972167410000008</c:v>
                </c:pt>
                <c:pt idx="8">
                  <c:v>0.49224335870000019</c:v>
                </c:pt>
                <c:pt idx="9">
                  <c:v>0.34801927939263227</c:v>
                </c:pt>
                <c:pt idx="10">
                  <c:v>0.57495500488838192</c:v>
                </c:pt>
                <c:pt idx="11">
                  <c:v>0.57541636857482348</c:v>
                </c:pt>
                <c:pt idx="12">
                  <c:v>0.74317398903664111</c:v>
                </c:pt>
                <c:pt idx="13">
                  <c:v>0.75821374816666631</c:v>
                </c:pt>
                <c:pt idx="14">
                  <c:v>0.61763749972142667</c:v>
                </c:pt>
                <c:pt idx="15">
                  <c:v>0.61062270256328166</c:v>
                </c:pt>
                <c:pt idx="16">
                  <c:v>0.42608215668625038</c:v>
                </c:pt>
                <c:pt idx="17">
                  <c:v>0.35631071172727269</c:v>
                </c:pt>
                <c:pt idx="18">
                  <c:v>8.7100336305623874E-2</c:v>
                </c:pt>
                <c:pt idx="19">
                  <c:v>8.4259021239918741E-2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70-4708-91EA-C2551BB8176A}"/>
            </c:ext>
          </c:extLst>
        </c:ser>
        <c:ser>
          <c:idx val="13"/>
          <c:order val="3"/>
          <c:tx>
            <c:strRef>
              <c:f>' '!$A$391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'!$B$388:$BB$388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'!$B$392:$BB$392</c:f>
              <c:numCache>
                <c:formatCode>0.00</c:formatCode>
                <c:ptCount val="41"/>
                <c:pt idx="0">
                  <c:v>6.1781987449468032E-3</c:v>
                </c:pt>
                <c:pt idx="1">
                  <c:v>7.8107082846617121E-3</c:v>
                </c:pt>
                <c:pt idx="2">
                  <c:v>7.4409850385959457E-3</c:v>
                </c:pt>
                <c:pt idx="3">
                  <c:v>1.6811825784089549E-2</c:v>
                </c:pt>
                <c:pt idx="4">
                  <c:v>2.6263849831929961E-2</c:v>
                </c:pt>
                <c:pt idx="5">
                  <c:v>3.2745868104095278E-2</c:v>
                </c:pt>
                <c:pt idx="6">
                  <c:v>6.2332388715142066E-2</c:v>
                </c:pt>
                <c:pt idx="7">
                  <c:v>8.8050751567554028E-2</c:v>
                </c:pt>
                <c:pt idx="8">
                  <c:v>0.12539537937371101</c:v>
                </c:pt>
                <c:pt idx="9">
                  <c:v>0.11411753892466006</c:v>
                </c:pt>
                <c:pt idx="10">
                  <c:v>0.18443481237860371</c:v>
                </c:pt>
                <c:pt idx="11">
                  <c:v>0.21443546966867985</c:v>
                </c:pt>
                <c:pt idx="12">
                  <c:v>0.25760045380912672</c:v>
                </c:pt>
                <c:pt idx="13">
                  <c:v>0.33933403175497445</c:v>
                </c:pt>
                <c:pt idx="14">
                  <c:v>0.25596728346189107</c:v>
                </c:pt>
                <c:pt idx="15">
                  <c:v>0.10029362509490992</c:v>
                </c:pt>
                <c:pt idx="16">
                  <c:v>9.5931053931505306E-2</c:v>
                </c:pt>
                <c:pt idx="17">
                  <c:v>8.2434121400301E-2</c:v>
                </c:pt>
                <c:pt idx="18">
                  <c:v>9.7382458602322322E-3</c:v>
                </c:pt>
                <c:pt idx="19">
                  <c:v>9.5617708532877831E-3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70-4708-91EA-C2551BB8176A}"/>
            </c:ext>
          </c:extLst>
        </c:ser>
        <c:ser>
          <c:idx val="3"/>
          <c:order val="4"/>
          <c:tx>
            <c:strRef>
              <c:f>' '!$A$392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'!$B$388:$BB$388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'!$B$393:$BB$393</c:f>
              <c:numCache>
                <c:formatCode>0.00</c:formatCode>
                <c:ptCount val="41"/>
                <c:pt idx="0">
                  <c:v>0.13247257371095361</c:v>
                </c:pt>
                <c:pt idx="1">
                  <c:v>0.19913391679645251</c:v>
                </c:pt>
                <c:pt idx="2">
                  <c:v>0.2802748455456941</c:v>
                </c:pt>
                <c:pt idx="3">
                  <c:v>0.28060435313696325</c:v>
                </c:pt>
                <c:pt idx="4">
                  <c:v>0.27593103135646413</c:v>
                </c:pt>
                <c:pt idx="5">
                  <c:v>0.22289760774319861</c:v>
                </c:pt>
                <c:pt idx="6">
                  <c:v>0.17597839678941923</c:v>
                </c:pt>
                <c:pt idx="7">
                  <c:v>0.21504915592566209</c:v>
                </c:pt>
                <c:pt idx="8">
                  <c:v>0.27884382602821578</c:v>
                </c:pt>
                <c:pt idx="9">
                  <c:v>0.31403685349847876</c:v>
                </c:pt>
                <c:pt idx="10">
                  <c:v>0.32217156128384161</c:v>
                </c:pt>
                <c:pt idx="11">
                  <c:v>0.36246610685891545</c:v>
                </c:pt>
                <c:pt idx="12">
                  <c:v>0.7119846062309203</c:v>
                </c:pt>
                <c:pt idx="13">
                  <c:v>1.0988843498428837</c:v>
                </c:pt>
                <c:pt idx="14">
                  <c:v>1.314304041915936</c:v>
                </c:pt>
                <c:pt idx="15">
                  <c:v>1.4423363299273462</c:v>
                </c:pt>
                <c:pt idx="16">
                  <c:v>1.5759830116765923</c:v>
                </c:pt>
                <c:pt idx="17">
                  <c:v>1.5560787976641857</c:v>
                </c:pt>
                <c:pt idx="18">
                  <c:v>1.1395212840141129</c:v>
                </c:pt>
                <c:pt idx="19">
                  <c:v>1.117505873320991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70-4708-91EA-C2551BB817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09631"/>
        <c:axId val="1"/>
      </c:barChart>
      <c:barChart>
        <c:barDir val="col"/>
        <c:grouping val="stacked"/>
        <c:varyColors val="0"/>
        <c:ser>
          <c:idx val="23"/>
          <c:order val="5"/>
          <c:tx>
            <c:strRef>
              <c:f>' '!$A$393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'!$B$388:$BB$388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'!$B$394:$BB$394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1170-4708-91EA-C2551BB8176A}"/>
            </c:ext>
          </c:extLst>
        </c:ser>
        <c:ser>
          <c:idx val="5"/>
          <c:order val="6"/>
          <c:tx>
            <c:strRef>
              <c:f>' '!$A$394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'!$B$388:$BB$388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'!$B$395:$BB$395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1170-4708-91EA-C2551BB8176A}"/>
            </c:ext>
          </c:extLst>
        </c:ser>
        <c:ser>
          <c:idx val="6"/>
          <c:order val="7"/>
          <c:tx>
            <c:strRef>
              <c:f>' '!$A$395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'!$B$388:$BB$388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'!$B$396:$BB$396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1170-4708-91EA-C2551BB8176A}"/>
            </c:ext>
          </c:extLst>
        </c:ser>
        <c:ser>
          <c:idx val="7"/>
          <c:order val="8"/>
          <c:tx>
            <c:strRef>
              <c:f>' '!$A$396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'!$B$388:$BB$388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'!$B$397:$BB$397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1170-4708-91EA-C2551BB8176A}"/>
            </c:ext>
          </c:extLst>
        </c:ser>
        <c:ser>
          <c:idx val="8"/>
          <c:order val="9"/>
          <c:tx>
            <c:strRef>
              <c:f>' '!$A$397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'!$B$388:$BB$388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'!$B$398:$BB$398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1170-4708-91EA-C2551BB8176A}"/>
            </c:ext>
          </c:extLst>
        </c:ser>
        <c:ser>
          <c:idx val="18"/>
          <c:order val="10"/>
          <c:tx>
            <c:strRef>
              <c:f>' '!$A$398</c:f>
              <c:strCache>
                <c:ptCount val="1"/>
                <c:pt idx="0">
                  <c:v>Middle East </c:v>
                </c:pt>
              </c:strCache>
            </c:strRef>
          </c:tx>
          <c:spPr>
            <a:pattFill prst="weave">
              <a:fgClr>
                <a:srgbClr val="FF66CC"/>
              </a:fgClr>
              <a:bgClr>
                <a:srgbClr val="7030A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'!$B$388:$BB$388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'!$B$399:$BB$399</c:f>
              <c:numCache>
                <c:formatCode>#,##0</c:formatCode>
                <c:ptCount val="41"/>
                <c:pt idx="21" formatCode="0.00">
                  <c:v>1.6200162783869955E-3</c:v>
                </c:pt>
                <c:pt idx="22" formatCode="0.00">
                  <c:v>7.8936133076000035E-3</c:v>
                </c:pt>
                <c:pt idx="23" formatCode="0.00">
                  <c:v>2.0008149921599994E-2</c:v>
                </c:pt>
                <c:pt idx="24" formatCode="0.00">
                  <c:v>1.8047371809599994E-2</c:v>
                </c:pt>
                <c:pt idx="25" formatCode="0.00">
                  <c:v>3.0733873200800007E-2</c:v>
                </c:pt>
                <c:pt idx="26" formatCode="0.00">
                  <c:v>1.5388417215599999E-2</c:v>
                </c:pt>
                <c:pt idx="27" formatCode="0.00">
                  <c:v>1.2705741600399991E-2</c:v>
                </c:pt>
                <c:pt idx="28" formatCode="0.00">
                  <c:v>2.0903329228999994E-2</c:v>
                </c:pt>
                <c:pt idx="29" formatCode="0.00">
                  <c:v>2.1128958308400007E-2</c:v>
                </c:pt>
                <c:pt idx="30" formatCode="0.00">
                  <c:v>2.6629306800800001E-2</c:v>
                </c:pt>
                <c:pt idx="31" formatCode="0.00">
                  <c:v>3.5869461056799994E-2</c:v>
                </c:pt>
                <c:pt idx="32" formatCode="0.00">
                  <c:v>4.4467135152000022E-2</c:v>
                </c:pt>
                <c:pt idx="33" formatCode="0.00">
                  <c:v>5.0443779056000018E-2</c:v>
                </c:pt>
                <c:pt idx="34" formatCode="0.00">
                  <c:v>5.4244426331100007E-2</c:v>
                </c:pt>
                <c:pt idx="35" formatCode="0.00">
                  <c:v>6.6841877985999984E-2</c:v>
                </c:pt>
                <c:pt idx="36" formatCode="0.00">
                  <c:v>6.1159721850499997E-2</c:v>
                </c:pt>
                <c:pt idx="37" formatCode="0.00">
                  <c:v>6.9149114479199997E-2</c:v>
                </c:pt>
                <c:pt idx="38" formatCode="0.00">
                  <c:v>8.3412147361399999E-2</c:v>
                </c:pt>
                <c:pt idx="39" formatCode="0.00">
                  <c:v>5.9065142782000001E-2</c:v>
                </c:pt>
                <c:pt idx="40" formatCode="0.00">
                  <c:v>6.1357696500833343E-2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170-4708-91EA-C2551BB8176A}"/>
            </c:ext>
          </c:extLst>
        </c:ser>
        <c:ser>
          <c:idx val="4"/>
          <c:order val="11"/>
          <c:tx>
            <c:strRef>
              <c:f>' '!$A$399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smConfetti">
              <a:fgClr>
                <a:srgbClr val="993300"/>
              </a:fgClr>
              <a:bgClr>
                <a:srgbClr val="FFC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'!$B$388:$BB$388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'!$B$400:$BB$400</c:f>
              <c:numCache>
                <c:formatCode>General</c:formatCode>
                <c:ptCount val="41"/>
                <c:pt idx="21" formatCode="0.00">
                  <c:v>3.6029219516999999E-5</c:v>
                </c:pt>
                <c:pt idx="22" formatCode="0.00">
                  <c:v>1.8552551032000001E-3</c:v>
                </c:pt>
                <c:pt idx="23" formatCode="0.00">
                  <c:v>2.1046692000000005E-3</c:v>
                </c:pt>
                <c:pt idx="24" formatCode="0.00">
                  <c:v>1.7837768368000003E-3</c:v>
                </c:pt>
                <c:pt idx="25" formatCode="0.00">
                  <c:v>4.204967876900001E-3</c:v>
                </c:pt>
                <c:pt idx="26" formatCode="0.00">
                  <c:v>4.2089022690000008E-4</c:v>
                </c:pt>
                <c:pt idx="27" formatCode="0.00">
                  <c:v>4.6406976000000046E-5</c:v>
                </c:pt>
                <c:pt idx="28" formatCode="0.00">
                  <c:v>4.7099973500000004E-5</c:v>
                </c:pt>
                <c:pt idx="29" formatCode="0.00">
                  <c:v>5.0954924688000006E-3</c:v>
                </c:pt>
                <c:pt idx="30" formatCode="0.00">
                  <c:v>9.0501402728000013E-3</c:v>
                </c:pt>
                <c:pt idx="31" formatCode="0.00">
                  <c:v>1.8992926264300002E-2</c:v>
                </c:pt>
                <c:pt idx="32" formatCode="0.00">
                  <c:v>3.8672392272000006E-2</c:v>
                </c:pt>
                <c:pt idx="33" formatCode="0.00">
                  <c:v>3.1718559100799994E-2</c:v>
                </c:pt>
                <c:pt idx="34" formatCode="0.00">
                  <c:v>2.7766108584000002E-2</c:v>
                </c:pt>
                <c:pt idx="35" formatCode="0.00">
                  <c:v>1.6992990963499998E-2</c:v>
                </c:pt>
                <c:pt idx="36" formatCode="0.00">
                  <c:v>2.6845355487999996E-2</c:v>
                </c:pt>
                <c:pt idx="37" formatCode="0.00">
                  <c:v>2.4002431366799998E-2</c:v>
                </c:pt>
                <c:pt idx="38" formatCode="0.00">
                  <c:v>2.7324643603400003E-2</c:v>
                </c:pt>
                <c:pt idx="39" formatCode="0.00">
                  <c:v>8.9479197220000018E-3</c:v>
                </c:pt>
                <c:pt idx="40" formatCode="0.00">
                  <c:v>3.3430646374999996E-3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170-4708-91EA-C2551BB8176A}"/>
            </c:ext>
          </c:extLst>
        </c:ser>
        <c:ser>
          <c:idx val="10"/>
          <c:order val="12"/>
          <c:tx>
            <c:strRef>
              <c:f>' '!$A$400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'!$B$388:$BB$388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'!$B$401:$BB$401</c:f>
              <c:numCache>
                <c:formatCode>General</c:formatCode>
                <c:ptCount val="41"/>
                <c:pt idx="21" formatCode="0.00">
                  <c:v>2.9753537029769978E-3</c:v>
                </c:pt>
                <c:pt idx="22" formatCode="0.00">
                  <c:v>3.1577494687999997E-3</c:v>
                </c:pt>
                <c:pt idx="23" formatCode="0.00">
                  <c:v>6.5594210592000001E-3</c:v>
                </c:pt>
                <c:pt idx="24" formatCode="0.00">
                  <c:v>1.9097998696000002E-2</c:v>
                </c:pt>
                <c:pt idx="25" formatCode="0.00">
                  <c:v>3.2990113752399998E-2</c:v>
                </c:pt>
                <c:pt idx="26" formatCode="0.00">
                  <c:v>4.1447784935699998E-2</c:v>
                </c:pt>
                <c:pt idx="27" formatCode="0.00">
                  <c:v>4.2848073225600004E-2</c:v>
                </c:pt>
                <c:pt idx="28" formatCode="0.00">
                  <c:v>5.9888732577499992E-2</c:v>
                </c:pt>
                <c:pt idx="29" formatCode="0.00">
                  <c:v>9.1282804596000008E-2</c:v>
                </c:pt>
                <c:pt idx="30" formatCode="0.00">
                  <c:v>6.0051345393600013E-2</c:v>
                </c:pt>
                <c:pt idx="31" formatCode="0.00">
                  <c:v>8.5341713126699997E-2</c:v>
                </c:pt>
                <c:pt idx="32" formatCode="0.00">
                  <c:v>0.10323056827200003</c:v>
                </c:pt>
                <c:pt idx="33" formatCode="0.00">
                  <c:v>0.1368979980368</c:v>
                </c:pt>
                <c:pt idx="34" formatCode="0.00">
                  <c:v>0.1373162433</c:v>
                </c:pt>
                <c:pt idx="35" formatCode="0.00">
                  <c:v>0.11903976158300003</c:v>
                </c:pt>
                <c:pt idx="36" formatCode="0.00">
                  <c:v>0.105148650838</c:v>
                </c:pt>
                <c:pt idx="37" formatCode="0.00">
                  <c:v>7.0771925072599995E-2</c:v>
                </c:pt>
                <c:pt idx="38" formatCode="0.00">
                  <c:v>7.6736856253200009E-2</c:v>
                </c:pt>
                <c:pt idx="39" formatCode="0.00">
                  <c:v>2.9397325632999995E-2</c:v>
                </c:pt>
                <c:pt idx="40" formatCode="0.00">
                  <c:v>2.6962803382083334E-2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170-4708-91EA-C2551BB8176A}"/>
            </c:ext>
          </c:extLst>
        </c:ser>
        <c:ser>
          <c:idx val="11"/>
          <c:order val="13"/>
          <c:tx>
            <c:strRef>
              <c:f>' '!$A$401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'!$B$388:$BB$388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'!$B$402:$BB$402</c:f>
              <c:numCache>
                <c:formatCode>General</c:formatCode>
                <c:ptCount val="41"/>
                <c:pt idx="21" formatCode="0.00">
                  <c:v>3.5756310347759999E-3</c:v>
                </c:pt>
                <c:pt idx="22" formatCode="0.00">
                  <c:v>5.1814418552000004E-3</c:v>
                </c:pt>
                <c:pt idx="23" formatCode="0.00">
                  <c:v>7.6774483823999987E-3</c:v>
                </c:pt>
                <c:pt idx="24" formatCode="0.00">
                  <c:v>1.0366676521600001E-2</c:v>
                </c:pt>
                <c:pt idx="25" formatCode="0.00">
                  <c:v>1.09996198711E-2</c:v>
                </c:pt>
                <c:pt idx="26" formatCode="0.00">
                  <c:v>8.6706044138999995E-3</c:v>
                </c:pt>
                <c:pt idx="27" formatCode="0.00">
                  <c:v>1.3904282114000001E-2</c:v>
                </c:pt>
                <c:pt idx="28" formatCode="0.00">
                  <c:v>2.0503802439500004E-2</c:v>
                </c:pt>
                <c:pt idx="29" formatCode="0.00">
                  <c:v>3.0312087841599999E-2</c:v>
                </c:pt>
                <c:pt idx="30" formatCode="0.00">
                  <c:v>2.4568030911599998E-2</c:v>
                </c:pt>
                <c:pt idx="31" formatCode="0.00">
                  <c:v>3.9262952561100004E-2</c:v>
                </c:pt>
                <c:pt idx="32" formatCode="0.00">
                  <c:v>5.0210822256000001E-2</c:v>
                </c:pt>
                <c:pt idx="33" formatCode="0.00">
                  <c:v>6.0931800599999995E-2</c:v>
                </c:pt>
                <c:pt idx="34" formatCode="0.00">
                  <c:v>8.504045163030001E-2</c:v>
                </c:pt>
                <c:pt idx="35" formatCode="0.00">
                  <c:v>5.8028650169499998E-2</c:v>
                </c:pt>
                <c:pt idx="36" formatCode="0.00">
                  <c:v>1.9693349843999997E-2</c:v>
                </c:pt>
                <c:pt idx="37" formatCode="0.00">
                  <c:v>1.8484420856099998E-2</c:v>
                </c:pt>
                <c:pt idx="38" formatCode="0.00">
                  <c:v>1.7493471152299999E-2</c:v>
                </c:pt>
                <c:pt idx="39" formatCode="0.00">
                  <c:v>4.6782197160000014E-3</c:v>
                </c:pt>
                <c:pt idx="40" formatCode="0.00">
                  <c:v>4.302758035833334E-3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170-4708-91EA-C2551BB8176A}"/>
            </c:ext>
          </c:extLst>
        </c:ser>
        <c:ser>
          <c:idx val="12"/>
          <c:order val="14"/>
          <c:tx>
            <c:strRef>
              <c:f>' '!$A$402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'!$B$388:$BB$388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'!$B$403:$BB$403</c:f>
              <c:numCache>
                <c:formatCode>0.0</c:formatCode>
                <c:ptCount val="41"/>
                <c:pt idx="21" formatCode="0.00">
                  <c:v>6.4249664258652139E-2</c:v>
                </c:pt>
                <c:pt idx="22" formatCode="0.00">
                  <c:v>6.8388671579200241E-2</c:v>
                </c:pt>
                <c:pt idx="23" formatCode="0.00">
                  <c:v>9.7192359388799984E-2</c:v>
                </c:pt>
                <c:pt idx="24" formatCode="0.00">
                  <c:v>0.1248294030032</c:v>
                </c:pt>
                <c:pt idx="25" formatCode="0.00">
                  <c:v>0.14532666055740068</c:v>
                </c:pt>
                <c:pt idx="26" formatCode="0.00">
                  <c:v>0.13740501141510009</c:v>
                </c:pt>
                <c:pt idx="27" formatCode="0.00">
                  <c:v>0.13540288821960039</c:v>
                </c:pt>
                <c:pt idx="28" formatCode="0.00">
                  <c:v>0.15674307357100054</c:v>
                </c:pt>
                <c:pt idx="29" formatCode="0.00">
                  <c:v>0.16659914711719909</c:v>
                </c:pt>
                <c:pt idx="30" formatCode="0.00">
                  <c:v>0.13429528012559994</c:v>
                </c:pt>
                <c:pt idx="31" formatCode="0.00">
                  <c:v>0.11948064619350007</c:v>
                </c:pt>
                <c:pt idx="32" formatCode="0.00">
                  <c:v>0.17054074079999942</c:v>
                </c:pt>
                <c:pt idx="33" formatCode="0.00">
                  <c:v>0.25249380522080034</c:v>
                </c:pt>
                <c:pt idx="34" formatCode="0.00">
                  <c:v>0.35534535758279973</c:v>
                </c:pt>
                <c:pt idx="35" formatCode="0.00">
                  <c:v>0.40190314462799964</c:v>
                </c:pt>
                <c:pt idx="36" formatCode="0.00">
                  <c:v>0.37045869154349981</c:v>
                </c:pt>
                <c:pt idx="37" formatCode="0.00">
                  <c:v>0.4079970339907012</c:v>
                </c:pt>
                <c:pt idx="38" formatCode="0.00">
                  <c:v>0.43394321649249934</c:v>
                </c:pt>
                <c:pt idx="39" formatCode="0.00">
                  <c:v>0.36170400078399967</c:v>
                </c:pt>
                <c:pt idx="40" formatCode="0.00">
                  <c:v>0.33506679966166686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170-4708-91EA-C2551BB817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4096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4001102362204723E-2"/>
              <c:y val="0.1650055118110236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0963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</a:p>
            </c:rich>
          </c:tx>
          <c:layout>
            <c:manualLayout>
              <c:xMode val="edge"/>
              <c:yMode val="edge"/>
              <c:x val="0.90202803149606303"/>
              <c:y val="0.1766724409448819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3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8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9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4.500141732283465E-2"/>
          <c:y val="0.9100299212598425"/>
          <c:w val="0.93002897637795279"/>
          <c:h val="6.833569553805773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600517246341201"/>
          <c:y val="7.32137420996333E-2"/>
          <c:w val="0.66002056521597552"/>
          <c:h val="0.6489399867922042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'!$A$408</c:f>
              <c:strCache>
                <c:ptCount val="1"/>
                <c:pt idx="0">
                  <c:v>Egypt </c:v>
                </c:pt>
              </c:strCache>
            </c:strRef>
          </c:tx>
          <c:spPr>
            <a:pattFill prst="weave">
              <a:fgClr>
                <a:srgbClr val="C00000"/>
              </a:fgClr>
              <a:bgClr>
                <a:schemeClr val="accent4">
                  <a:lumMod val="60000"/>
                  <a:lumOff val="4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'!$B$409:$BB$409</c:f>
              <c:numCache>
                <c:formatCode>0.00</c:formatCode>
                <c:ptCount val="41"/>
                <c:pt idx="0">
                  <c:v>5.0265249999999997E-2</c:v>
                </c:pt>
                <c:pt idx="1">
                  <c:v>2.6938900000000002E-2</c:v>
                </c:pt>
                <c:pt idx="2">
                  <c:v>3.0359021E-2</c:v>
                </c:pt>
                <c:pt idx="3">
                  <c:v>3.0094399999999997E-2</c:v>
                </c:pt>
                <c:pt idx="4">
                  <c:v>3.86746715E-2</c:v>
                </c:pt>
                <c:pt idx="5">
                  <c:v>2.5432795937499999E-2</c:v>
                </c:pt>
                <c:pt idx="6">
                  <c:v>4.1687509849999999E-2</c:v>
                </c:pt>
                <c:pt idx="7">
                  <c:v>2.7253815400000003E-2</c:v>
                </c:pt>
                <c:pt idx="8">
                  <c:v>1.0665301622222222E-2</c:v>
                </c:pt>
                <c:pt idx="9">
                  <c:v>2.4458816666666664E-4</c:v>
                </c:pt>
                <c:pt idx="10">
                  <c:v>1.2006236984848484E-3</c:v>
                </c:pt>
                <c:pt idx="11">
                  <c:v>2.2302104999999997E-4</c:v>
                </c:pt>
                <c:pt idx="12">
                  <c:v>1.5937074999999999E-5</c:v>
                </c:pt>
                <c:pt idx="13">
                  <c:v>3.56995E-6</c:v>
                </c:pt>
                <c:pt idx="14">
                  <c:v>8.7137499999999977E-6</c:v>
                </c:pt>
                <c:pt idx="15">
                  <c:v>2.0989391499999996E-3</c:v>
                </c:pt>
                <c:pt idx="16">
                  <c:v>2.0679166666666667E-5</c:v>
                </c:pt>
                <c:pt idx="17">
                  <c:v>1.1606776045454544E-2</c:v>
                </c:pt>
                <c:pt idx="18">
                  <c:v>3.2018879299999997E-2</c:v>
                </c:pt>
                <c:pt idx="19">
                  <c:v>2.2785227324999997E-2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75-4E49-AC5C-76ABB846F539}"/>
            </c:ext>
          </c:extLst>
        </c:ser>
        <c:ser>
          <c:idx val="1"/>
          <c:order val="1"/>
          <c:tx>
            <c:strRef>
              <c:f>' '!$A$409</c:f>
              <c:strCache>
                <c:ptCount val="1"/>
                <c:pt idx="0">
                  <c:v>Israel </c:v>
                </c:pt>
              </c:strCache>
            </c:strRef>
          </c:tx>
          <c:spPr>
            <a:pattFill prst="sphere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'!$B$410:$BB$410</c:f>
              <c:numCache>
                <c:formatCode>0.00</c:formatCode>
                <c:ptCount val="41"/>
                <c:pt idx="0">
                  <c:v>1.6148758611111112E-2</c:v>
                </c:pt>
                <c:pt idx="1">
                  <c:v>4.3022618966666662E-2</c:v>
                </c:pt>
                <c:pt idx="2">
                  <c:v>3.9474947399999995E-2</c:v>
                </c:pt>
                <c:pt idx="3">
                  <c:v>3.739764466666666E-2</c:v>
                </c:pt>
                <c:pt idx="4">
                  <c:v>2.8171497899999998E-2</c:v>
                </c:pt>
                <c:pt idx="5">
                  <c:v>2.8479204250000004E-2</c:v>
                </c:pt>
                <c:pt idx="6">
                  <c:v>4.9921512849999995E-2</c:v>
                </c:pt>
                <c:pt idx="7">
                  <c:v>6.7879544833333347E-2</c:v>
                </c:pt>
                <c:pt idx="8">
                  <c:v>3.6621560188888881E-2</c:v>
                </c:pt>
                <c:pt idx="9">
                  <c:v>2.6292777777777779E-5</c:v>
                </c:pt>
                <c:pt idx="10">
                  <c:v>1.2668703158333334E-2</c:v>
                </c:pt>
                <c:pt idx="11">
                  <c:v>4.8835254999999992E-4</c:v>
                </c:pt>
                <c:pt idx="12">
                  <c:v>8.9703211315789459E-4</c:v>
                </c:pt>
                <c:pt idx="13">
                  <c:v>1.3028249666666668E-3</c:v>
                </c:pt>
                <c:pt idx="14">
                  <c:v>2.0058029166666663E-3</c:v>
                </c:pt>
                <c:pt idx="15">
                  <c:v>3.1993732166666652E-3</c:v>
                </c:pt>
                <c:pt idx="16">
                  <c:v>5.0962756992424243E-3</c:v>
                </c:pt>
                <c:pt idx="17">
                  <c:v>4.8652911969696956E-3</c:v>
                </c:pt>
                <c:pt idx="18">
                  <c:v>7.8530050000000014E-3</c:v>
                </c:pt>
                <c:pt idx="19">
                  <c:v>8.3503968916666654E-3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75-4E49-AC5C-76ABB846F539}"/>
            </c:ext>
          </c:extLst>
        </c:ser>
        <c:ser>
          <c:idx val="4"/>
          <c:order val="2"/>
          <c:tx>
            <c:strRef>
              <c:f>' '!$A$410</c:f>
              <c:strCache>
                <c:ptCount val="1"/>
                <c:pt idx="0">
                  <c:v>Moldova </c:v>
                </c:pt>
              </c:strCache>
            </c:strRef>
          </c:tx>
          <c:spPr>
            <a:pattFill prst="lgCheck">
              <a:fgClr>
                <a:srgbClr val="7030A0"/>
              </a:fgClr>
              <a:bgClr>
                <a:srgbClr val="FF99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'!$B$411:$BB$411</c:f>
              <c:numCache>
                <c:formatCode>0.00</c:formatCode>
                <c:ptCount val="41"/>
                <c:pt idx="0">
                  <c:v>3.9995497647222225E-2</c:v>
                </c:pt>
                <c:pt idx="1">
                  <c:v>5.8270923266666677E-2</c:v>
                </c:pt>
                <c:pt idx="2">
                  <c:v>5.6401328255555522E-2</c:v>
                </c:pt>
                <c:pt idx="3">
                  <c:v>4.0692154466666651E-2</c:v>
                </c:pt>
                <c:pt idx="4">
                  <c:v>3.9282673966666661E-2</c:v>
                </c:pt>
                <c:pt idx="5">
                  <c:v>4.7882098291666682E-2</c:v>
                </c:pt>
                <c:pt idx="6">
                  <c:v>1.9894379983333321E-2</c:v>
                </c:pt>
                <c:pt idx="7">
                  <c:v>6.959578188888889E-3</c:v>
                </c:pt>
                <c:pt idx="8">
                  <c:v>1.4518319475000001E-2</c:v>
                </c:pt>
                <c:pt idx="9">
                  <c:v>1.3678211886111111E-2</c:v>
                </c:pt>
                <c:pt idx="10">
                  <c:v>2.3703411375757578E-2</c:v>
                </c:pt>
                <c:pt idx="11">
                  <c:v>1.4696258309803921E-2</c:v>
                </c:pt>
                <c:pt idx="12">
                  <c:v>1.5554536518580542E-2</c:v>
                </c:pt>
                <c:pt idx="13">
                  <c:v>1.7849236013402405E-2</c:v>
                </c:pt>
                <c:pt idx="14">
                  <c:v>2.2132054219444443E-2</c:v>
                </c:pt>
                <c:pt idx="15">
                  <c:v>3.0817648497058807E-2</c:v>
                </c:pt>
                <c:pt idx="16">
                  <c:v>3.0258984083333332E-2</c:v>
                </c:pt>
                <c:pt idx="17">
                  <c:v>3.2336835349423568E-2</c:v>
                </c:pt>
                <c:pt idx="18">
                  <c:v>3.9739882250757579E-2</c:v>
                </c:pt>
                <c:pt idx="19">
                  <c:v>3.5364268775000006E-2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D75-4E49-AC5C-76ABB846F539}"/>
            </c:ext>
          </c:extLst>
        </c:ser>
        <c:ser>
          <c:idx val="10"/>
          <c:order val="3"/>
          <c:tx>
            <c:strRef>
              <c:f>' '!$A$411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'!$B$412:$BB$412</c:f>
              <c:numCache>
                <c:formatCode>0.00</c:formatCode>
                <c:ptCount val="41"/>
                <c:pt idx="0">
                  <c:v>3.3171896666666667E-3</c:v>
                </c:pt>
                <c:pt idx="1">
                  <c:v>5.9609900000000002E-3</c:v>
                </c:pt>
                <c:pt idx="2">
                  <c:v>1.04020498E-2</c:v>
                </c:pt>
                <c:pt idx="3">
                  <c:v>1.06062915E-2</c:v>
                </c:pt>
                <c:pt idx="4">
                  <c:v>1.5016778074999999E-2</c:v>
                </c:pt>
                <c:pt idx="5">
                  <c:v>3.9342557499999998E-3</c:v>
                </c:pt>
                <c:pt idx="6">
                  <c:v>1.1176472633333337E-2</c:v>
                </c:pt>
                <c:pt idx="7">
                  <c:v>1.2387007466666669E-2</c:v>
                </c:pt>
                <c:pt idx="8">
                  <c:v>5.8543015722222229E-3</c:v>
                </c:pt>
                <c:pt idx="9">
                  <c:v>2.4002274333333332E-3</c:v>
                </c:pt>
                <c:pt idx="10">
                  <c:v>9.9775520272727281E-3</c:v>
                </c:pt>
                <c:pt idx="11">
                  <c:v>2.0811644291666671E-2</c:v>
                </c:pt>
                <c:pt idx="12">
                  <c:v>1.4563279580382775E-2</c:v>
                </c:pt>
                <c:pt idx="13">
                  <c:v>1.5544892177777778E-2</c:v>
                </c:pt>
                <c:pt idx="14">
                  <c:v>1.3805268766666663E-2</c:v>
                </c:pt>
                <c:pt idx="15">
                  <c:v>8.5165142039215699E-3</c:v>
                </c:pt>
                <c:pt idx="16">
                  <c:v>1.2995691258333331E-2</c:v>
                </c:pt>
                <c:pt idx="17">
                  <c:v>2.2903610018610014E-2</c:v>
                </c:pt>
                <c:pt idx="18">
                  <c:v>1.8591492950000003E-2</c:v>
                </c:pt>
                <c:pt idx="19">
                  <c:v>2.8864103966666669E-2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D75-4E49-AC5C-76ABB846F539}"/>
            </c:ext>
          </c:extLst>
        </c:ser>
        <c:ser>
          <c:idx val="13"/>
          <c:order val="4"/>
          <c:tx>
            <c:strRef>
              <c:f>' '!$A$412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9CC0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'!$B$413:$BB$413</c:f>
              <c:numCache>
                <c:formatCode>0.00</c:formatCode>
                <c:ptCount val="41"/>
                <c:pt idx="0">
                  <c:v>5.5543276000000003E-2</c:v>
                </c:pt>
                <c:pt idx="1">
                  <c:v>5.2655116833333328E-2</c:v>
                </c:pt>
                <c:pt idx="2">
                  <c:v>6.1786211700000003E-2</c:v>
                </c:pt>
                <c:pt idx="3">
                  <c:v>0.12122897587500001</c:v>
                </c:pt>
                <c:pt idx="4">
                  <c:v>0.18944866259999998</c:v>
                </c:pt>
                <c:pt idx="5">
                  <c:v>0.12842196514583332</c:v>
                </c:pt>
                <c:pt idx="6">
                  <c:v>0.1104903168333333</c:v>
                </c:pt>
                <c:pt idx="7">
                  <c:v>9.4848784333333297E-2</c:v>
                </c:pt>
                <c:pt idx="8">
                  <c:v>4.2729154022222222E-2</c:v>
                </c:pt>
                <c:pt idx="9">
                  <c:v>2.1007333861111109E-2</c:v>
                </c:pt>
                <c:pt idx="10">
                  <c:v>2.4120559684848483E-2</c:v>
                </c:pt>
                <c:pt idx="11">
                  <c:v>3.6939079583333333E-2</c:v>
                </c:pt>
                <c:pt idx="12">
                  <c:v>3.6491755699999996E-2</c:v>
                </c:pt>
                <c:pt idx="13">
                  <c:v>5.7891158159722199E-2</c:v>
                </c:pt>
                <c:pt idx="14">
                  <c:v>4.9519826416666655E-2</c:v>
                </c:pt>
                <c:pt idx="15">
                  <c:v>7.3068080024509804E-2</c:v>
                </c:pt>
                <c:pt idx="16">
                  <c:v>3.1144336658333334E-2</c:v>
                </c:pt>
                <c:pt idx="17">
                  <c:v>4.3527068840909094E-2</c:v>
                </c:pt>
                <c:pt idx="18">
                  <c:v>5.0124550483333329E-2</c:v>
                </c:pt>
                <c:pt idx="19">
                  <c:v>3.9198454866666677E-2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D75-4E49-AC5C-76ABB846F539}"/>
            </c:ext>
          </c:extLst>
        </c:ser>
        <c:ser>
          <c:idx val="16"/>
          <c:order val="5"/>
          <c:tx>
            <c:strRef>
              <c:f>' '!$A$413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'!$B$414:$BB$414</c:f>
              <c:numCache>
                <c:formatCode>0.00</c:formatCode>
                <c:ptCount val="41"/>
                <c:pt idx="0">
                  <c:v>3.3171896666666667E-3</c:v>
                </c:pt>
                <c:pt idx="1">
                  <c:v>5.9609900000000002E-3</c:v>
                </c:pt>
                <c:pt idx="2">
                  <c:v>1.04020498E-2</c:v>
                </c:pt>
                <c:pt idx="3">
                  <c:v>1.06062915E-2</c:v>
                </c:pt>
                <c:pt idx="4">
                  <c:v>1.5016778074999999E-2</c:v>
                </c:pt>
                <c:pt idx="5">
                  <c:v>3.9342557499999998E-3</c:v>
                </c:pt>
                <c:pt idx="6">
                  <c:v>1.1176472633333337E-2</c:v>
                </c:pt>
                <c:pt idx="7">
                  <c:v>1.2387007466666669E-2</c:v>
                </c:pt>
                <c:pt idx="8">
                  <c:v>5.8543015722222229E-3</c:v>
                </c:pt>
                <c:pt idx="9">
                  <c:v>2.4002274333333332E-3</c:v>
                </c:pt>
                <c:pt idx="10">
                  <c:v>9.9775520272727281E-3</c:v>
                </c:pt>
                <c:pt idx="11">
                  <c:v>2.0811644291666671E-2</c:v>
                </c:pt>
                <c:pt idx="12">
                  <c:v>1.4563279580382775E-2</c:v>
                </c:pt>
                <c:pt idx="13">
                  <c:v>1.5544892177777778E-2</c:v>
                </c:pt>
                <c:pt idx="14">
                  <c:v>1.3805268766666663E-2</c:v>
                </c:pt>
                <c:pt idx="15">
                  <c:v>8.5165142039215699E-3</c:v>
                </c:pt>
                <c:pt idx="16">
                  <c:v>1.2995691258333331E-2</c:v>
                </c:pt>
                <c:pt idx="17">
                  <c:v>2.2903610018610014E-2</c:v>
                </c:pt>
                <c:pt idx="18">
                  <c:v>1.8591492950000003E-2</c:v>
                </c:pt>
                <c:pt idx="19">
                  <c:v>2.8864103966666669E-2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D75-4E49-AC5C-76ABB846F539}"/>
            </c:ext>
          </c:extLst>
        </c:ser>
        <c:ser>
          <c:idx val="5"/>
          <c:order val="6"/>
          <c:tx>
            <c:strRef>
              <c:f>' '!$A$414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'!$B$415:$BB$415</c:f>
              <c:numCache>
                <c:formatCode>0.00</c:formatCode>
                <c:ptCount val="41"/>
                <c:pt idx="0">
                  <c:v>0.12115993355000015</c:v>
                </c:pt>
                <c:pt idx="1">
                  <c:v>0.12560167735833341</c:v>
                </c:pt>
                <c:pt idx="2">
                  <c:v>0.21910779530000074</c:v>
                </c:pt>
                <c:pt idx="3">
                  <c:v>0.19142250928333326</c:v>
                </c:pt>
                <c:pt idx="4">
                  <c:v>0.2688178917999996</c:v>
                </c:pt>
                <c:pt idx="5">
                  <c:v>0.14745242595833338</c:v>
                </c:pt>
                <c:pt idx="6">
                  <c:v>7.1718711387500134E-2</c:v>
                </c:pt>
                <c:pt idx="7">
                  <c:v>7.4749260458332967E-2</c:v>
                </c:pt>
                <c:pt idx="8">
                  <c:v>6.5105734397222448E-2</c:v>
                </c:pt>
                <c:pt idx="9">
                  <c:v>4.3672368220833438E-2</c:v>
                </c:pt>
                <c:pt idx="10">
                  <c:v>3.8814512987121533E-2</c:v>
                </c:pt>
                <c:pt idx="11">
                  <c:v>3.1826968525489843E-2</c:v>
                </c:pt>
                <c:pt idx="12">
                  <c:v>5.1232160901408724E-2</c:v>
                </c:pt>
                <c:pt idx="13">
                  <c:v>6.0440469795209395E-2</c:v>
                </c:pt>
                <c:pt idx="14">
                  <c:v>8.6511756530129685E-2</c:v>
                </c:pt>
                <c:pt idx="15">
                  <c:v>5.9303669317156721E-2</c:v>
                </c:pt>
                <c:pt idx="16">
                  <c:v>7.2564104706041271E-2</c:v>
                </c:pt>
                <c:pt idx="17">
                  <c:v>0.13102690533759892</c:v>
                </c:pt>
                <c:pt idx="18">
                  <c:v>0.11193374101325818</c:v>
                </c:pt>
                <c:pt idx="19">
                  <c:v>0.20464252720192286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D75-4E49-AC5C-76ABB846F539}"/>
            </c:ext>
          </c:extLst>
        </c:ser>
        <c:ser>
          <c:idx val="6"/>
          <c:order val="7"/>
          <c:tx>
            <c:strRef>
              <c:f>' '!$A$415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'!$B$416:$BB$416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4D75-4E49-AC5C-76ABB846F5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16031"/>
        <c:axId val="1"/>
      </c:barChart>
      <c:barChart>
        <c:barDir val="col"/>
        <c:grouping val="stacked"/>
        <c:varyColors val="0"/>
        <c:ser>
          <c:idx val="8"/>
          <c:order val="8"/>
          <c:tx>
            <c:strRef>
              <c:f>' '!$A$416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'!$B$417:$BB$417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4D75-4E49-AC5C-76ABB846F539}"/>
            </c:ext>
          </c:extLst>
        </c:ser>
        <c:ser>
          <c:idx val="9"/>
          <c:order val="9"/>
          <c:tx>
            <c:strRef>
              <c:f>' '!$A$417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'!$B$418:$BB$418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4D75-4E49-AC5C-76ABB846F539}"/>
            </c:ext>
          </c:extLst>
        </c:ser>
        <c:ser>
          <c:idx val="3"/>
          <c:order val="10"/>
          <c:tx>
            <c:strRef>
              <c:f>' '!$A$418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'!$B$419:$BB$419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4D75-4E49-AC5C-76ABB846F539}"/>
            </c:ext>
          </c:extLst>
        </c:ser>
        <c:ser>
          <c:idx val="15"/>
          <c:order val="11"/>
          <c:tx>
            <c:strRef>
              <c:f>' '!$A$419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'!$B$420:$BB$420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4D75-4E49-AC5C-76ABB846F539}"/>
            </c:ext>
          </c:extLst>
        </c:ser>
        <c:ser>
          <c:idx val="18"/>
          <c:order val="12"/>
          <c:tx>
            <c:strRef>
              <c:f>' '!$A$420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'!$B$421:$BB$421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4D75-4E49-AC5C-76ABB846F539}"/>
            </c:ext>
          </c:extLst>
        </c:ser>
        <c:ser>
          <c:idx val="19"/>
          <c:order val="13"/>
          <c:tx>
            <c:strRef>
              <c:f>' '!$A$421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'!$B$422:$BB$422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4D75-4E49-AC5C-76ABB846F539}"/>
            </c:ext>
          </c:extLst>
        </c:ser>
        <c:ser>
          <c:idx val="2"/>
          <c:order val="14"/>
          <c:tx>
            <c:strRef>
              <c:f>' '!$A$422</c:f>
              <c:strCache>
                <c:ptCount val="1"/>
                <c:pt idx="0">
                  <c:v>Egypt </c:v>
                </c:pt>
              </c:strCache>
            </c:strRef>
          </c:tx>
          <c:spPr>
            <a:pattFill prst="weave">
              <a:fgClr>
                <a:srgbClr val="C00000"/>
              </a:fgClr>
              <a:bgClr>
                <a:schemeClr val="accent4">
                  <a:lumMod val="60000"/>
                  <a:lumOff val="4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'!$B$423:$BB$423</c:f>
              <c:numCache>
                <c:formatCode>#,##0</c:formatCode>
                <c:ptCount val="41"/>
                <c:pt idx="21" formatCode="0.00">
                  <c:v>4.6615948806899999E-3</c:v>
                </c:pt>
                <c:pt idx="22" formatCode="0.00">
                  <c:v>1.8490306831999998E-3</c:v>
                </c:pt>
                <c:pt idx="23" formatCode="0.00">
                  <c:v>2.1861383135999999E-3</c:v>
                </c:pt>
                <c:pt idx="24" formatCode="0.00">
                  <c:v>2.4795836128E-3</c:v>
                </c:pt>
                <c:pt idx="25" formatCode="0.00">
                  <c:v>3.5478155068999996E-3</c:v>
                </c:pt>
                <c:pt idx="26" formatCode="0.00">
                  <c:v>3.0051185736000002E-3</c:v>
                </c:pt>
                <c:pt idx="27" formatCode="0.00">
                  <c:v>5.2703470987999993E-3</c:v>
                </c:pt>
                <c:pt idx="28" formatCode="0.00">
                  <c:v>3.2570275125000003E-3</c:v>
                </c:pt>
                <c:pt idx="29" formatCode="0.00">
                  <c:v>1.7205697852000002E-3</c:v>
                </c:pt>
                <c:pt idx="30" formatCode="0.00">
                  <c:v>1.2786550040000001E-4</c:v>
                </c:pt>
                <c:pt idx="31" formatCode="0.00">
                  <c:v>6.6655268010000002E-4</c:v>
                </c:pt>
                <c:pt idx="32" formatCode="0.00">
                  <c:v>1.76739456E-4</c:v>
                </c:pt>
                <c:pt idx="33" formatCode="0.00">
                  <c:v>2.6767523199999997E-5</c:v>
                </c:pt>
                <c:pt idx="34" formatCode="0.00">
                  <c:v>5.8210623000000001E-6</c:v>
                </c:pt>
                <c:pt idx="35" formatCode="0.00">
                  <c:v>4.3732891499999996E-5</c:v>
                </c:pt>
                <c:pt idx="36" formatCode="0.00">
                  <c:v>3.4378079399999994E-4</c:v>
                </c:pt>
                <c:pt idx="37" formatCode="0.00">
                  <c:v>6.3961109599999994E-5</c:v>
                </c:pt>
                <c:pt idx="38" formatCode="0.00">
                  <c:v>1.8755912031999998E-3</c:v>
                </c:pt>
                <c:pt idx="39" formatCode="0.00">
                  <c:v>5.9722851130000008E-3</c:v>
                </c:pt>
                <c:pt idx="40" formatCode="0.00">
                  <c:v>3.3264242704166666E-3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D75-4E49-AC5C-76ABB846F539}"/>
            </c:ext>
          </c:extLst>
        </c:ser>
        <c:ser>
          <c:idx val="7"/>
          <c:order val="15"/>
          <c:tx>
            <c:strRef>
              <c:f>' '!$A$423</c:f>
              <c:strCache>
                <c:ptCount val="1"/>
                <c:pt idx="0">
                  <c:v>Israel </c:v>
                </c:pt>
              </c:strCache>
            </c:strRef>
          </c:tx>
          <c:spPr>
            <a:pattFill prst="sphere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'!$B$424:$BB$424</c:f>
              <c:numCache>
                <c:formatCode>#,##0</c:formatCode>
                <c:ptCount val="41"/>
                <c:pt idx="21" formatCode="0.00">
                  <c:v>1.2531812087250001E-3</c:v>
                </c:pt>
                <c:pt idx="22" formatCode="0.00">
                  <c:v>3.2348489859999998E-3</c:v>
                </c:pt>
                <c:pt idx="23" formatCode="0.00">
                  <c:v>2.9292550943999999E-3</c:v>
                </c:pt>
                <c:pt idx="24" formatCode="0.00">
                  <c:v>2.9034815823999996E-3</c:v>
                </c:pt>
                <c:pt idx="25" formatCode="0.00">
                  <c:v>2.5361727832000002E-3</c:v>
                </c:pt>
                <c:pt idx="26" formatCode="0.00">
                  <c:v>2.9706346097999998E-3</c:v>
                </c:pt>
                <c:pt idx="27" formatCode="0.00">
                  <c:v>5.24580263E-3</c:v>
                </c:pt>
                <c:pt idx="28" formatCode="0.00">
                  <c:v>9.1729798915000001E-3</c:v>
                </c:pt>
                <c:pt idx="29" formatCode="0.00">
                  <c:v>5.2108384880000004E-3</c:v>
                </c:pt>
                <c:pt idx="30" formatCode="0.00">
                  <c:v>3.9896859199999999E-5</c:v>
                </c:pt>
                <c:pt idx="31" formatCode="0.00">
                  <c:v>1.6622342478000002E-3</c:v>
                </c:pt>
                <c:pt idx="32" formatCode="0.00">
                  <c:v>3.4636579199999993E-4</c:v>
                </c:pt>
                <c:pt idx="33" formatCode="0.00">
                  <c:v>4.7763082399999995E-4</c:v>
                </c:pt>
                <c:pt idx="34" formatCode="0.00">
                  <c:v>1.172924796E-3</c:v>
                </c:pt>
                <c:pt idx="35" formatCode="0.00">
                  <c:v>1.291570357E-3</c:v>
                </c:pt>
                <c:pt idx="36" formatCode="0.00">
                  <c:v>1.6658621035E-3</c:v>
                </c:pt>
                <c:pt idx="37" formatCode="0.00">
                  <c:v>2.0957336183999998E-3</c:v>
                </c:pt>
                <c:pt idx="38" formatCode="0.00">
                  <c:v>1.7126161623999996E-3</c:v>
                </c:pt>
                <c:pt idx="39" formatCode="0.00">
                  <c:v>2.7452321380000001E-3</c:v>
                </c:pt>
                <c:pt idx="40" formatCode="0.00">
                  <c:v>2.8128982654166673E-3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4D75-4E49-AC5C-76ABB846F539}"/>
            </c:ext>
          </c:extLst>
        </c:ser>
        <c:ser>
          <c:idx val="11"/>
          <c:order val="16"/>
          <c:tx>
            <c:strRef>
              <c:f>' '!$A$424</c:f>
              <c:strCache>
                <c:ptCount val="1"/>
                <c:pt idx="0">
                  <c:v>Moldova </c:v>
                </c:pt>
              </c:strCache>
            </c:strRef>
          </c:tx>
          <c:spPr>
            <a:pattFill prst="lgCheck">
              <a:fgClr>
                <a:srgbClr val="7030A0"/>
              </a:fgClr>
              <a:bgClr>
                <a:srgbClr val="FF99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'!$B$425:$BB$425</c:f>
              <c:numCache>
                <c:formatCode>#,##0</c:formatCode>
                <c:ptCount val="41"/>
                <c:pt idx="21" formatCode="0.00">
                  <c:v>6.5009932605149994E-3</c:v>
                </c:pt>
                <c:pt idx="22" formatCode="0.00">
                  <c:v>1.0032633897199999E-2</c:v>
                </c:pt>
                <c:pt idx="23" formatCode="0.00">
                  <c:v>8.9507347152E-3</c:v>
                </c:pt>
                <c:pt idx="24" formatCode="0.00">
                  <c:v>7.6382119407999993E-3</c:v>
                </c:pt>
                <c:pt idx="25" formatCode="0.00">
                  <c:v>7.9387004094999998E-3</c:v>
                </c:pt>
                <c:pt idx="26" formatCode="0.00">
                  <c:v>1.1579434623900001E-2</c:v>
                </c:pt>
                <c:pt idx="27" formatCode="0.00">
                  <c:v>7.0172608675999996E-3</c:v>
                </c:pt>
                <c:pt idx="28" formatCode="0.00">
                  <c:v>5.2091718240000005E-3</c:v>
                </c:pt>
                <c:pt idx="29" formatCode="0.00">
                  <c:v>7.7663726083999993E-3</c:v>
                </c:pt>
                <c:pt idx="30" formatCode="0.00">
                  <c:v>7.2237361503999994E-3</c:v>
                </c:pt>
                <c:pt idx="31" formatCode="0.00">
                  <c:v>1.0704990380400001E-2</c:v>
                </c:pt>
                <c:pt idx="32" formatCode="0.00">
                  <c:v>1.2578718911999999E-2</c:v>
                </c:pt>
                <c:pt idx="33" formatCode="0.00">
                  <c:v>6.0605262255999997E-3</c:v>
                </c:pt>
                <c:pt idx="34" formatCode="0.00">
                  <c:v>6.8007844047000008E-3</c:v>
                </c:pt>
                <c:pt idx="35" formatCode="0.00">
                  <c:v>8.2263084730000002E-3</c:v>
                </c:pt>
                <c:pt idx="36" formatCode="0.00">
                  <c:v>9.1476632940000017E-3</c:v>
                </c:pt>
                <c:pt idx="37" formatCode="0.00">
                  <c:v>9.3103417833999991E-3</c:v>
                </c:pt>
                <c:pt idx="38" formatCode="0.00">
                  <c:v>1.0222334465199998E-2</c:v>
                </c:pt>
                <c:pt idx="39" formatCode="0.00">
                  <c:v>1.2827319305000001E-2</c:v>
                </c:pt>
                <c:pt idx="40" formatCode="0.00">
                  <c:v>1.2187942027916667E-2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D75-4E49-AC5C-76ABB846F539}"/>
            </c:ext>
          </c:extLst>
        </c:ser>
        <c:ser>
          <c:idx val="17"/>
          <c:order val="17"/>
          <c:tx>
            <c:strRef>
              <c:f>' '!$A$425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'!$B$426:$BB$426</c:f>
              <c:numCache>
                <c:formatCode>#,##0</c:formatCode>
                <c:ptCount val="41"/>
                <c:pt idx="21" formatCode="0.00">
                  <c:v>5.0385028737299999E-4</c:v>
                </c:pt>
                <c:pt idx="22" formatCode="0.00">
                  <c:v>7.9635587719999992E-4</c:v>
                </c:pt>
                <c:pt idx="23" formatCode="0.00">
                  <c:v>1.30802484E-3</c:v>
                </c:pt>
                <c:pt idx="24" formatCode="0.00">
                  <c:v>1.587955936E-3</c:v>
                </c:pt>
                <c:pt idx="25" formatCode="0.00">
                  <c:v>2.0288780217999998E-3</c:v>
                </c:pt>
                <c:pt idx="26" formatCode="0.00">
                  <c:v>5.8649486609999989E-4</c:v>
                </c:pt>
                <c:pt idx="27" formatCode="0.00">
                  <c:v>1.8263982712000001E-3</c:v>
                </c:pt>
                <c:pt idx="28" formatCode="0.00">
                  <c:v>2.163778292E-3</c:v>
                </c:pt>
                <c:pt idx="29" formatCode="0.00">
                  <c:v>1.4880642504000001E-3</c:v>
                </c:pt>
                <c:pt idx="30" formatCode="0.00">
                  <c:v>1.124515656E-3</c:v>
                </c:pt>
                <c:pt idx="31" formatCode="0.00">
                  <c:v>2.4422641965000003E-3</c:v>
                </c:pt>
                <c:pt idx="32" formatCode="0.00">
                  <c:v>6.241836576E-3</c:v>
                </c:pt>
                <c:pt idx="33" formatCode="0.00">
                  <c:v>7.1736923631999993E-3</c:v>
                </c:pt>
                <c:pt idx="34" formatCode="0.00">
                  <c:v>6.0187699065000003E-3</c:v>
                </c:pt>
                <c:pt idx="35" formatCode="0.00">
                  <c:v>6.7056183635000001E-3</c:v>
                </c:pt>
                <c:pt idx="36" formatCode="0.00">
                  <c:v>2.6865222194999996E-3</c:v>
                </c:pt>
                <c:pt idx="37" formatCode="0.00">
                  <c:v>3.3235580157999997E-3</c:v>
                </c:pt>
                <c:pt idx="38" formatCode="0.00">
                  <c:v>5.5306926245999996E-3</c:v>
                </c:pt>
                <c:pt idx="39" formatCode="0.00">
                  <c:v>5.5663258109999994E-3</c:v>
                </c:pt>
                <c:pt idx="40" formatCode="0.00">
                  <c:v>7.80172801125E-3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4D75-4E49-AC5C-76ABB846F539}"/>
            </c:ext>
          </c:extLst>
        </c:ser>
        <c:ser>
          <c:idx val="12"/>
          <c:order val="18"/>
          <c:tx>
            <c:strRef>
              <c:f>' '!$A$426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'!$B$427:$BB$427</c:f>
              <c:numCache>
                <c:formatCode>General</c:formatCode>
                <c:ptCount val="41"/>
                <c:pt idx="21" formatCode="0.00">
                  <c:v>6.8896569998190002E-3</c:v>
                </c:pt>
                <c:pt idx="22" formatCode="0.00">
                  <c:v>5.8133422867999995E-3</c:v>
                </c:pt>
                <c:pt idx="23" formatCode="0.00">
                  <c:v>7.3912143167999995E-3</c:v>
                </c:pt>
                <c:pt idx="24" formatCode="0.00">
                  <c:v>1.3435611940799999E-2</c:v>
                </c:pt>
                <c:pt idx="25" formatCode="0.00">
                  <c:v>2.4004970028899997E-2</c:v>
                </c:pt>
                <c:pt idx="26" formatCode="0.00">
                  <c:v>1.8575536422299997E-2</c:v>
                </c:pt>
                <c:pt idx="27" formatCode="0.00">
                  <c:v>1.7071549436800001E-2</c:v>
                </c:pt>
                <c:pt idx="28" formatCode="0.00">
                  <c:v>1.5131876888000001E-2</c:v>
                </c:pt>
                <c:pt idx="29" formatCode="0.00">
                  <c:v>9.1539003247999989E-3</c:v>
                </c:pt>
                <c:pt idx="30" formatCode="0.00">
                  <c:v>4.7575512159999996E-3</c:v>
                </c:pt>
                <c:pt idx="31" formatCode="0.00">
                  <c:v>5.4342855774000007E-3</c:v>
                </c:pt>
                <c:pt idx="32" formatCode="0.00">
                  <c:v>7.3580980800000001E-3</c:v>
                </c:pt>
                <c:pt idx="33" formatCode="0.00">
                  <c:v>6.3909832095999999E-3</c:v>
                </c:pt>
                <c:pt idx="34" formatCode="0.00">
                  <c:v>9.3048306282000007E-3</c:v>
                </c:pt>
                <c:pt idx="35" formatCode="0.00">
                  <c:v>4.9688928979999998E-3</c:v>
                </c:pt>
                <c:pt idx="36" formatCode="0.00">
                  <c:v>7.5402907020000005E-3</c:v>
                </c:pt>
                <c:pt idx="37" formatCode="0.00">
                  <c:v>4.7489740253000004E-3</c:v>
                </c:pt>
                <c:pt idx="38" formatCode="0.00">
                  <c:v>8.5709220596999983E-3</c:v>
                </c:pt>
                <c:pt idx="39" formatCode="0.00">
                  <c:v>1.1697678633000001E-2</c:v>
                </c:pt>
                <c:pt idx="40" formatCode="0.00">
                  <c:v>6.8643479087499995E-3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4D75-4E49-AC5C-76ABB846F539}"/>
            </c:ext>
          </c:extLst>
        </c:ser>
        <c:ser>
          <c:idx val="14"/>
          <c:order val="19"/>
          <c:tx>
            <c:strRef>
              <c:f>' '!$A$427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'!$B$428:$BB$428</c:f>
              <c:numCache>
                <c:formatCode>General</c:formatCode>
                <c:ptCount val="41"/>
                <c:pt idx="21" formatCode="0.00">
                  <c:v>5.0385028737299999E-4</c:v>
                </c:pt>
                <c:pt idx="22" formatCode="0.00">
                  <c:v>7.9635587719999992E-4</c:v>
                </c:pt>
                <c:pt idx="23" formatCode="0.00">
                  <c:v>1.30802484E-3</c:v>
                </c:pt>
                <c:pt idx="24" formatCode="0.00">
                  <c:v>1.587955936E-3</c:v>
                </c:pt>
                <c:pt idx="25" formatCode="0.00">
                  <c:v>2.0288780217999998E-3</c:v>
                </c:pt>
                <c:pt idx="26" formatCode="0.00">
                  <c:v>5.8649486609999989E-4</c:v>
                </c:pt>
                <c:pt idx="27" formatCode="0.00">
                  <c:v>1.8263982712000001E-3</c:v>
                </c:pt>
                <c:pt idx="28" formatCode="0.00">
                  <c:v>2.163778292E-3</c:v>
                </c:pt>
                <c:pt idx="29" formatCode="0.00">
                  <c:v>1.4880642504000001E-3</c:v>
                </c:pt>
                <c:pt idx="30" formatCode="0.00">
                  <c:v>1.124515656E-3</c:v>
                </c:pt>
                <c:pt idx="31" formatCode="0.00">
                  <c:v>2.4422641965000003E-3</c:v>
                </c:pt>
                <c:pt idx="32" formatCode="0.00">
                  <c:v>6.241836576E-3</c:v>
                </c:pt>
                <c:pt idx="33" formatCode="0.00">
                  <c:v>7.1736923631999993E-3</c:v>
                </c:pt>
                <c:pt idx="34" formatCode="0.00">
                  <c:v>6.0187699065000003E-3</c:v>
                </c:pt>
                <c:pt idx="35" formatCode="0.00">
                  <c:v>6.7056183635000001E-3</c:v>
                </c:pt>
                <c:pt idx="36" formatCode="0.00">
                  <c:v>2.6865222194999996E-3</c:v>
                </c:pt>
                <c:pt idx="37" formatCode="0.00">
                  <c:v>3.3235580157999997E-3</c:v>
                </c:pt>
                <c:pt idx="38" formatCode="0.00">
                  <c:v>5.5306926245999996E-3</c:v>
                </c:pt>
                <c:pt idx="39" formatCode="0.00">
                  <c:v>5.5663258109999994E-3</c:v>
                </c:pt>
                <c:pt idx="40" formatCode="0.00">
                  <c:v>7.80172801125E-3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4D75-4E49-AC5C-76ABB846F539}"/>
            </c:ext>
          </c:extLst>
        </c:ser>
        <c:ser>
          <c:idx val="20"/>
          <c:order val="20"/>
          <c:tx>
            <c:strRef>
              <c:f>' '!$A$428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'!$B$408:$BB$408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'!$B$429:$BB$429</c:f>
              <c:numCache>
                <c:formatCode>0.0</c:formatCode>
                <c:ptCount val="41"/>
                <c:pt idx="21" formatCode="0.00">
                  <c:v>1.5155502911315965E-2</c:v>
                </c:pt>
                <c:pt idx="22" formatCode="0.00">
                  <c:v>1.5869275217999971E-2</c:v>
                </c:pt>
                <c:pt idx="23" formatCode="0.00">
                  <c:v>2.7286186320000027E-2</c:v>
                </c:pt>
                <c:pt idx="24" formatCode="0.00">
                  <c:v>2.5136668950399982E-2</c:v>
                </c:pt>
                <c:pt idx="25" formatCode="0.00">
                  <c:v>3.852858845360007E-2</c:v>
                </c:pt>
                <c:pt idx="26" formatCode="0.00">
                  <c:v>2.7358929698100033E-2</c:v>
                </c:pt>
                <c:pt idx="27" formatCode="0.00">
                  <c:v>1.5922641535599996E-2</c:v>
                </c:pt>
                <c:pt idx="28" formatCode="0.00">
                  <c:v>2.8994107500500056E-2</c:v>
                </c:pt>
                <c:pt idx="29" formatCode="0.00">
                  <c:v>3.283129761440004E-2</c:v>
                </c:pt>
                <c:pt idx="30" formatCode="0.00">
                  <c:v>3.0398201459999968E-2</c:v>
                </c:pt>
                <c:pt idx="31" formatCode="0.00">
                  <c:v>3.4429824962099911E-2</c:v>
                </c:pt>
                <c:pt idx="32" formatCode="0.00">
                  <c:v>3.5037855215999926E-2</c:v>
                </c:pt>
                <c:pt idx="33" formatCode="0.00">
                  <c:v>3.8050456927999951E-2</c:v>
                </c:pt>
                <c:pt idx="34" formatCode="0.00">
                  <c:v>4.2262616250300075E-2</c:v>
                </c:pt>
                <c:pt idx="35" formatCode="0.00">
                  <c:v>5.0303624601500022E-2</c:v>
                </c:pt>
                <c:pt idx="36" formatCode="0.00">
                  <c:v>3.1532532545500119E-2</c:v>
                </c:pt>
                <c:pt idx="37" formatCode="0.00">
                  <c:v>3.5674521404200306E-2</c:v>
                </c:pt>
                <c:pt idx="38" formatCode="0.00">
                  <c:v>3.8523291921399944E-2</c:v>
                </c:pt>
                <c:pt idx="39" formatCode="0.00">
                  <c:v>3.7328873211999854E-2</c:v>
                </c:pt>
                <c:pt idx="40" formatCode="0.00">
                  <c:v>4.3537537131666831E-2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4D75-4E49-AC5C-76ABB846F5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4160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6001102362204725E-2"/>
              <c:y val="0.1713867962844078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16031"/>
        <c:crosses val="autoZero"/>
        <c:crossBetween val="between"/>
        <c:majorUnit val="0.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</a:t>
                </a:r>
                <a:r>
                  <a:rPr lang="en-GB" sz="1100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illion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</a:p>
            </c:rich>
          </c:tx>
          <c:layout>
            <c:manualLayout>
              <c:xMode val="edge"/>
              <c:yMode val="edge"/>
              <c:x val="0.90102803149606303"/>
              <c:y val="0.1830343128905891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0000944881889764E-2"/>
          <c:y val="0.91184377743131517"/>
          <c:w val="0.95802992125984243"/>
          <c:h val="6.156615614395954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00523478224832"/>
          <c:y val="7.1669017868882523E-2"/>
          <c:w val="0.6740210014478295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'!$A$434</c:f>
              <c:strCache>
                <c:ptCount val="1"/>
                <c:pt idx="0">
                  <c:v>China 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'!$B$434:$BB$434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'!$B$435:$BB$435</c:f>
              <c:numCache>
                <c:formatCode>0.00</c:formatCode>
                <c:ptCount val="41"/>
                <c:pt idx="0">
                  <c:v>3.6650180000000004E-2</c:v>
                </c:pt>
                <c:pt idx="1">
                  <c:v>1.4176119999999997E-2</c:v>
                </c:pt>
                <c:pt idx="2">
                  <c:v>2.3699999999999999E-4</c:v>
                </c:pt>
                <c:pt idx="3">
                  <c:v>3.0872000000000001E-4</c:v>
                </c:pt>
                <c:pt idx="4">
                  <c:v>9.0999999999999989E-5</c:v>
                </c:pt>
                <c:pt idx="5">
                  <c:v>4.2999999999999995E-5</c:v>
                </c:pt>
                <c:pt idx="6">
                  <c:v>1.64E-4</c:v>
                </c:pt>
                <c:pt idx="7">
                  <c:v>1.1212999999999999E-2</c:v>
                </c:pt>
                <c:pt idx="8">
                  <c:v>2.4011999999999999E-2</c:v>
                </c:pt>
                <c:pt idx="9">
                  <c:v>5.0540999999999996E-2</c:v>
                </c:pt>
                <c:pt idx="10">
                  <c:v>0.1747098</c:v>
                </c:pt>
                <c:pt idx="11">
                  <c:v>0.36367599999999989</c:v>
                </c:pt>
                <c:pt idx="12">
                  <c:v>0.164657</c:v>
                </c:pt>
                <c:pt idx="13">
                  <c:v>0.36261199999999999</c:v>
                </c:pt>
                <c:pt idx="14">
                  <c:v>0.24385499999999999</c:v>
                </c:pt>
                <c:pt idx="15">
                  <c:v>0.11042999999999999</c:v>
                </c:pt>
                <c:pt idx="16">
                  <c:v>4.6766000000000002E-2</c:v>
                </c:pt>
                <c:pt idx="17">
                  <c:v>9.0266999999999986E-2</c:v>
                </c:pt>
                <c:pt idx="18">
                  <c:v>5.1084999999999998E-2</c:v>
                </c:pt>
                <c:pt idx="19">
                  <c:v>4.0253999999999998E-2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D0-48B7-BDE2-F7E4FF53754C}"/>
            </c:ext>
          </c:extLst>
        </c:ser>
        <c:ser>
          <c:idx val="1"/>
          <c:order val="1"/>
          <c:tx>
            <c:strRef>
              <c:f>' '!$A$435</c:f>
              <c:strCache>
                <c:ptCount val="1"/>
                <c:pt idx="0">
                  <c:v>Turkey 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'!$B$434:$BB$434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'!$B$436:$BB$436</c:f>
              <c:numCache>
                <c:formatCode>0.00</c:formatCode>
                <c:ptCount val="41"/>
                <c:pt idx="0">
                  <c:v>7.4381859999999994E-2</c:v>
                </c:pt>
                <c:pt idx="1">
                  <c:v>1.5543639999999997E-2</c:v>
                </c:pt>
                <c:pt idx="2">
                  <c:v>2.6378199999999999E-3</c:v>
                </c:pt>
                <c:pt idx="3">
                  <c:v>2.1797839999999999E-2</c:v>
                </c:pt>
                <c:pt idx="4">
                  <c:v>1.5357559999999999E-2</c:v>
                </c:pt>
                <c:pt idx="5">
                  <c:v>2.1602E-2</c:v>
                </c:pt>
                <c:pt idx="6">
                  <c:v>2.2857539999999996E-2</c:v>
                </c:pt>
                <c:pt idx="7">
                  <c:v>4.4517779999999993E-2</c:v>
                </c:pt>
                <c:pt idx="8">
                  <c:v>6.0109419999999997E-2</c:v>
                </c:pt>
                <c:pt idx="9">
                  <c:v>3.8072000000000002E-2</c:v>
                </c:pt>
                <c:pt idx="10">
                  <c:v>4.0589140000000003E-2</c:v>
                </c:pt>
                <c:pt idx="11">
                  <c:v>6.2812800000000002E-2</c:v>
                </c:pt>
                <c:pt idx="12">
                  <c:v>7.226429999999999E-2</c:v>
                </c:pt>
                <c:pt idx="13">
                  <c:v>3.2374120000000006E-2</c:v>
                </c:pt>
                <c:pt idx="14">
                  <c:v>2.0324620000000002E-2</c:v>
                </c:pt>
                <c:pt idx="15">
                  <c:v>3.0105979999999997E-2</c:v>
                </c:pt>
                <c:pt idx="16">
                  <c:v>1.7063999999999996E-2</c:v>
                </c:pt>
                <c:pt idx="17">
                  <c:v>6.4930999999999999E-3</c:v>
                </c:pt>
                <c:pt idx="18">
                  <c:v>7.2990599999999996E-3</c:v>
                </c:pt>
                <c:pt idx="19">
                  <c:v>7.1910000000000003E-3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D0-48B7-BDE2-F7E4FF53754C}"/>
            </c:ext>
          </c:extLst>
        </c:ser>
        <c:ser>
          <c:idx val="10"/>
          <c:order val="2"/>
          <c:tx>
            <c:strRef>
              <c:f>' '!$A$436</c:f>
              <c:strCache>
                <c:ptCount val="1"/>
                <c:pt idx="0">
                  <c:v>Others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'!$B$434:$BB$434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'!$B$437:$BB$437</c:f>
              <c:numCache>
                <c:formatCode>0.00</c:formatCode>
                <c:ptCount val="41"/>
                <c:pt idx="0">
                  <c:v>1.0237080000000065E-2</c:v>
                </c:pt>
                <c:pt idx="1">
                  <c:v>2.3660000000000105E-3</c:v>
                </c:pt>
                <c:pt idx="2">
                  <c:v>1.2960000000000007E-3</c:v>
                </c:pt>
                <c:pt idx="3">
                  <c:v>2.38244000000001E-3</c:v>
                </c:pt>
                <c:pt idx="4">
                  <c:v>1.6354399999999672E-3</c:v>
                </c:pt>
                <c:pt idx="5">
                  <c:v>2.8715599999999952E-3</c:v>
                </c:pt>
                <c:pt idx="6">
                  <c:v>6.8474400000000067E-3</c:v>
                </c:pt>
                <c:pt idx="7">
                  <c:v>1.5798999999999966E-2</c:v>
                </c:pt>
                <c:pt idx="8">
                  <c:v>2.5131880000000051E-2</c:v>
                </c:pt>
                <c:pt idx="9">
                  <c:v>1.4167799999999994E-2</c:v>
                </c:pt>
                <c:pt idx="10">
                  <c:v>1.7248999999999987E-2</c:v>
                </c:pt>
                <c:pt idx="11">
                  <c:v>1.6132319999999867E-2</c:v>
                </c:pt>
                <c:pt idx="12">
                  <c:v>2.3757940000000088E-2</c:v>
                </c:pt>
                <c:pt idx="13">
                  <c:v>1.9333700000000065E-2</c:v>
                </c:pt>
                <c:pt idx="14">
                  <c:v>1.6049979999999964E-2</c:v>
                </c:pt>
                <c:pt idx="15">
                  <c:v>5.3333999999999882E-3</c:v>
                </c:pt>
                <c:pt idx="16">
                  <c:v>2.2609999999999991E-3</c:v>
                </c:pt>
                <c:pt idx="17">
                  <c:v>2.7769899999999986E-2</c:v>
                </c:pt>
                <c:pt idx="18">
                  <c:v>9.6829999999997751E-4</c:v>
                </c:pt>
                <c:pt idx="19">
                  <c:v>2.8830424242424213E-3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D0-48B7-BDE2-F7E4FF53754C}"/>
            </c:ext>
          </c:extLst>
        </c:ser>
        <c:ser>
          <c:idx val="12"/>
          <c:order val="3"/>
          <c:tx>
            <c:strRef>
              <c:f>' '!$A$437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'!$B$434:$BB$434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'!$B$438:$BB$438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89D0-48B7-BDE2-F7E4FF53754C}"/>
            </c:ext>
          </c:extLst>
        </c:ser>
        <c:ser>
          <c:idx val="13"/>
          <c:order val="4"/>
          <c:tx>
            <c:strRef>
              <c:f>' '!$A$438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'!$B$434:$BB$434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'!$B$439:$BB$439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89D0-48B7-BDE2-F7E4FF5375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03631"/>
        <c:axId val="1"/>
      </c:barChart>
      <c:barChart>
        <c:barDir val="col"/>
        <c:grouping val="stacked"/>
        <c:varyColors val="0"/>
        <c:ser>
          <c:idx val="19"/>
          <c:order val="5"/>
          <c:tx>
            <c:strRef>
              <c:f>' '!$A$439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'!$B$434:$BB$434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'!$B$440:$BB$440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89D0-48B7-BDE2-F7E4FF53754C}"/>
            </c:ext>
          </c:extLst>
        </c:ser>
        <c:ser>
          <c:idx val="2"/>
          <c:order val="6"/>
          <c:tx>
            <c:strRef>
              <c:f>' '!$A$440</c:f>
              <c:strCache>
                <c:ptCount val="1"/>
                <c:pt idx="0">
                  <c:v>China 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'!$B$434:$BB$434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'!$B$441:$BB$441</c:f>
              <c:numCache>
                <c:formatCode>General</c:formatCode>
                <c:ptCount val="41"/>
                <c:pt idx="21" formatCode="#,##0">
                  <c:v>5.7388499796270001</c:v>
                </c:pt>
                <c:pt idx="22" formatCode="#,##0">
                  <c:v>2.1032180839999999</c:v>
                </c:pt>
                <c:pt idx="23" formatCode="#,##0">
                  <c:v>8.6643436800000001E-2</c:v>
                </c:pt>
                <c:pt idx="24" formatCode="#,##0">
                  <c:v>8.6030022400000003E-2</c:v>
                </c:pt>
                <c:pt idx="25" formatCode="#,##0">
                  <c:v>1.35721929E-2</c:v>
                </c:pt>
                <c:pt idx="26" formatCode="#,##0">
                  <c:v>7.4098596000000006E-3</c:v>
                </c:pt>
                <c:pt idx="27" formatCode="#,##0">
                  <c:v>2.7655845600000003E-2</c:v>
                </c:pt>
                <c:pt idx="28" formatCode="#,##0">
                  <c:v>2.3301748085000002</c:v>
                </c:pt>
                <c:pt idx="29" formatCode="#,##0">
                  <c:v>5.091344812800001</c:v>
                </c:pt>
                <c:pt idx="30" formatCode="#,##0">
                  <c:v>6.8998747487999994</c:v>
                </c:pt>
                <c:pt idx="31" formatCode="#,##0">
                  <c:v>22.010404873500001</c:v>
                </c:pt>
                <c:pt idx="32" formatCode="#,##0">
                  <c:v>55.435049759999998</c:v>
                </c:pt>
                <c:pt idx="33" formatCode="#,##0">
                  <c:v>23.432434220799998</c:v>
                </c:pt>
                <c:pt idx="34" formatCode="#,##0">
                  <c:v>49.185235236600001</c:v>
                </c:pt>
                <c:pt idx="35" formatCode="#,##0">
                  <c:v>35.764532557999999</c:v>
                </c:pt>
                <c:pt idx="36" formatCode="#,##0">
                  <c:v>15.059668438500001</c:v>
                </c:pt>
                <c:pt idx="37" formatCode="#,##0">
                  <c:v>5.9111470767999998</c:v>
                </c:pt>
                <c:pt idx="38" formatCode="#,##0">
                  <c:v>16.132928254299998</c:v>
                </c:pt>
                <c:pt idx="39" formatCode="#,##0">
                  <c:v>9.7656972670000002</c:v>
                </c:pt>
                <c:pt idx="40" formatCode="#,##0">
                  <c:v>7.9064247270833334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9D0-48B7-BDE2-F7E4FF53754C}"/>
            </c:ext>
          </c:extLst>
        </c:ser>
        <c:ser>
          <c:idx val="3"/>
          <c:order val="7"/>
          <c:tx>
            <c:strRef>
              <c:f>' '!$A$441</c:f>
              <c:strCache>
                <c:ptCount val="1"/>
                <c:pt idx="0">
                  <c:v>Turkey 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'!$B$434:$BB$434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'!$B$442:$BB$442</c:f>
              <c:numCache>
                <c:formatCode>General</c:formatCode>
                <c:ptCount val="41"/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0.34945120800000001</c:v>
                </c:pt>
                <c:pt idx="24" formatCode="#,##0">
                  <c:v>1.8246029760000002</c:v>
                </c:pt>
                <c:pt idx="25" formatCode="#,##0">
                  <c:v>2.2094375702</c:v>
                </c:pt>
                <c:pt idx="26" formatCode="#,##0">
                  <c:v>2.6790884835000002</c:v>
                </c:pt>
                <c:pt idx="27" formatCode="#,##0">
                  <c:v>3.3856638756000002</c:v>
                </c:pt>
                <c:pt idx="28" formatCode="#,##0">
                  <c:v>5.3614398560000005</c:v>
                </c:pt>
                <c:pt idx="29" formatCode="#,##0">
                  <c:v>7.2115147792000007</c:v>
                </c:pt>
                <c:pt idx="30" formatCode="#,##0">
                  <c:v>3.995244198</c:v>
                </c:pt>
                <c:pt idx="31" formatCode="#,##0">
                  <c:v>4.4536029795000003</c:v>
                </c:pt>
                <c:pt idx="32" formatCode="#,##0">
                  <c:v>6.9108122879999998</c:v>
                </c:pt>
                <c:pt idx="33" formatCode="#,##0">
                  <c:v>7.2375276511999997</c:v>
                </c:pt>
                <c:pt idx="34" formatCode="#,##0">
                  <c:v>4.0182940475999995</c:v>
                </c:pt>
                <c:pt idx="35" formatCode="#,##0">
                  <c:v>3.0307814460000002</c:v>
                </c:pt>
                <c:pt idx="36" formatCode="#,##0">
                  <c:v>3.7768456214999997</c:v>
                </c:pt>
                <c:pt idx="37" formatCode="#,##0">
                  <c:v>1.7268957211</c:v>
                </c:pt>
                <c:pt idx="38" formatCode="#,##0">
                  <c:v>1.4842676419999998</c:v>
                </c:pt>
                <c:pt idx="39" formatCode="#,##0">
                  <c:v>1.570641425</c:v>
                </c:pt>
                <c:pt idx="40" formatCode="#,##0">
                  <c:v>1.8684950166666667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9D0-48B7-BDE2-F7E4FF53754C}"/>
            </c:ext>
          </c:extLst>
        </c:ser>
        <c:ser>
          <c:idx val="4"/>
          <c:order val="8"/>
          <c:tx>
            <c:strRef>
              <c:f>' '!$A$442</c:f>
              <c:strCache>
                <c:ptCount val="1"/>
                <c:pt idx="0">
                  <c:v>Others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'!$B$434:$BB$434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'!$B$443:$BB$443</c:f>
              <c:numCache>
                <c:formatCode>General</c:formatCode>
                <c:ptCount val="41"/>
                <c:pt idx="21" formatCode="#,##0">
                  <c:v>7.344647235879</c:v>
                </c:pt>
                <c:pt idx="22" formatCode="#,##0">
                  <c:v>1.3248010747999981</c:v>
                </c:pt>
                <c:pt idx="23" formatCode="#,##0">
                  <c:v>0.27811041599999908</c:v>
                </c:pt>
                <c:pt idx="24" formatCode="#,##0">
                  <c:v>0.53377142560000257</c:v>
                </c:pt>
                <c:pt idx="25" formatCode="#,##0">
                  <c:v>0.42131514949999938</c:v>
                </c:pt>
                <c:pt idx="26" formatCode="#,##0">
                  <c:v>0.71813433120000081</c:v>
                </c:pt>
                <c:pt idx="27" formatCode="#,##0">
                  <c:v>0.66085115879999679</c:v>
                </c:pt>
                <c:pt idx="28" formatCode="#,##0">
                  <c:v>1.6395483369999955</c:v>
                </c:pt>
                <c:pt idx="29" formatCode="#,##0">
                  <c:v>2.6203346267999983</c:v>
                </c:pt>
                <c:pt idx="30" formatCode="#,##0">
                  <c:v>1.5806013079999932</c:v>
                </c:pt>
                <c:pt idx="31" formatCode="#,##0">
                  <c:v>2.9126636531999885</c:v>
                </c:pt>
                <c:pt idx="32" formatCode="#,##0">
                  <c:v>2.7675409919999936</c:v>
                </c:pt>
                <c:pt idx="33" formatCode="#,##0">
                  <c:v>4.1026503408000004</c:v>
                </c:pt>
                <c:pt idx="34" formatCode="#,##0">
                  <c:v>4.1408816618999964</c:v>
                </c:pt>
                <c:pt idx="35" formatCode="#,##0">
                  <c:v>3.992575591000012</c:v>
                </c:pt>
                <c:pt idx="36" formatCode="#,##0">
                  <c:v>1.0537698150000026</c:v>
                </c:pt>
                <c:pt idx="37" formatCode="#,##0">
                  <c:v>0.59206309959999803</c:v>
                </c:pt>
                <c:pt idx="38" formatCode="#,##0">
                  <c:v>0.39043787640000005</c:v>
                </c:pt>
                <c:pt idx="39" formatCode="#,##0">
                  <c:v>0.65917042600000286</c:v>
                </c:pt>
                <c:pt idx="40" formatCode="#,##0">
                  <c:v>0.84839449958333191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9D0-48B7-BDE2-F7E4FF5375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4036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00787401574806E-2"/>
              <c:y val="0.2100068241469816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0363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fob,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902803149606303"/>
              <c:y val="0.1516716535433070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4200755905511812"/>
          <c:y val="0.90836325459317591"/>
          <c:w val="0.54001685039370084"/>
          <c:h val="6.5002099737532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4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94152868002818"/>
          <c:y val="6.7434062245728676E-2"/>
          <c:w val="0.79562262373139614"/>
          <c:h val="0.6212542330297982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'!$A$602</c:f>
              <c:strCache>
                <c:ptCount val="1"/>
                <c:pt idx="0">
                  <c:v>Sawn wood 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blipFill dpi="0" rotWithShape="0">
                <a:blip xmlns:r="http://schemas.openxmlformats.org/officeDocument/2006/relationships" r:embed="rId1"/>
                <a:srcRect/>
                <a:tile tx="0" ty="0" sx="100000" sy="100000" flip="none" algn="tl"/>
              </a:blip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0-79D7-4503-ADDD-5391FC6DA9A9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79D7-4503-ADDD-5391FC6DA9A9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79D7-4503-ADDD-5391FC6DA9A9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79D7-4503-ADDD-5391FC6DA9A9}"/>
              </c:ext>
            </c:extLst>
          </c:dPt>
          <c:cat>
            <c:numRef>
              <c:f>' '!$B$602:$BB$602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'!$B$603:$BB$603</c:f>
              <c:numCache>
                <c:formatCode>0.00</c:formatCode>
                <c:ptCount val="41"/>
                <c:pt idx="0">
                  <c:v>1.1831839534666668</c:v>
                </c:pt>
                <c:pt idx="1">
                  <c:v>0.89841256959999993</c:v>
                </c:pt>
                <c:pt idx="2">
                  <c:v>1.1168128016500001</c:v>
                </c:pt>
                <c:pt idx="3">
                  <c:v>1.4218987327999997</c:v>
                </c:pt>
                <c:pt idx="4">
                  <c:v>1.0938921084</c:v>
                </c:pt>
                <c:pt idx="5">
                  <c:v>0.7157172568000002</c:v>
                </c:pt>
                <c:pt idx="6">
                  <c:v>0.85851369239999997</c:v>
                </c:pt>
                <c:pt idx="7">
                  <c:v>0.54352291448000001</c:v>
                </c:pt>
                <c:pt idx="8">
                  <c:v>0.44350342406523302</c:v>
                </c:pt>
                <c:pt idx="9">
                  <c:v>0.4563019529052173</c:v>
                </c:pt>
                <c:pt idx="10">
                  <c:v>0.56849015719999996</c:v>
                </c:pt>
                <c:pt idx="11">
                  <c:v>0.51084129662222222</c:v>
                </c:pt>
                <c:pt idx="12">
                  <c:v>0.61236152462333338</c:v>
                </c:pt>
                <c:pt idx="13">
                  <c:v>0.5829301585297515</c:v>
                </c:pt>
                <c:pt idx="14">
                  <c:v>0.47202974000000009</c:v>
                </c:pt>
                <c:pt idx="15">
                  <c:v>0.45262789693333322</c:v>
                </c:pt>
                <c:pt idx="16">
                  <c:v>0.32740575400000005</c:v>
                </c:pt>
                <c:pt idx="17">
                  <c:v>0.29276594750000001</c:v>
                </c:pt>
                <c:pt idx="18">
                  <c:v>0.24321931022944449</c:v>
                </c:pt>
                <c:pt idx="19">
                  <c:v>0.28338852580982715</c:v>
                </c:pt>
                <c:pt idx="21">
                  <c:v>2.3329057388000001</c:v>
                </c:pt>
                <c:pt idx="22">
                  <c:v>2.1260779539999981</c:v>
                </c:pt>
                <c:pt idx="23">
                  <c:v>2.8840807268000015</c:v>
                </c:pt>
                <c:pt idx="24">
                  <c:v>3.5150736347999985</c:v>
                </c:pt>
                <c:pt idx="25">
                  <c:v>3.3771019755199982</c:v>
                </c:pt>
                <c:pt idx="26">
                  <c:v>2.8406750008000001</c:v>
                </c:pt>
                <c:pt idx="27">
                  <c:v>3.4332354055999987</c:v>
                </c:pt>
                <c:pt idx="28">
                  <c:v>3.4800543596000009</c:v>
                </c:pt>
                <c:pt idx="29">
                  <c:v>3.1064581290166684</c:v>
                </c:pt>
                <c:pt idx="30">
                  <c:v>3.6846420884</c:v>
                </c:pt>
                <c:pt idx="31">
                  <c:v>4.6899397635999991</c:v>
                </c:pt>
                <c:pt idx="32">
                  <c:v>5.1448126184000005</c:v>
                </c:pt>
                <c:pt idx="33">
                  <c:v>5.2592886998166675</c:v>
                </c:pt>
                <c:pt idx="34">
                  <c:v>5.4750409168000012</c:v>
                </c:pt>
                <c:pt idx="35">
                  <c:v>5.4115120927636369</c:v>
                </c:pt>
                <c:pt idx="36">
                  <c:v>4.5367180389209665</c:v>
                </c:pt>
                <c:pt idx="37">
                  <c:v>3.4316511753333332</c:v>
                </c:pt>
                <c:pt idx="38">
                  <c:v>3.1169323720069442</c:v>
                </c:pt>
                <c:pt idx="39">
                  <c:v>2.9856239053741169</c:v>
                </c:pt>
                <c:pt idx="40">
                  <c:v>2.8384630363483332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9D7-4503-ADDD-5391FC6DA9A9}"/>
            </c:ext>
          </c:extLst>
        </c:ser>
        <c:ser>
          <c:idx val="8"/>
          <c:order val="1"/>
          <c:tx>
            <c:strRef>
              <c:f>' '!$A$603</c:f>
              <c:strCache>
                <c:ptCount val="1"/>
                <c:pt idx="0">
                  <c:v>Panels (excluding plywood)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'!$B$602:$BB$602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'!$B$604:$BB$604</c:f>
              <c:numCache>
                <c:formatCode>0.00</c:formatCode>
                <c:ptCount val="41"/>
                <c:pt idx="0">
                  <c:v>6.5798165199999981E-2</c:v>
                </c:pt>
                <c:pt idx="1">
                  <c:v>0.12451058440000001</c:v>
                </c:pt>
                <c:pt idx="2">
                  <c:v>7.4475333899999996E-2</c:v>
                </c:pt>
                <c:pt idx="3">
                  <c:v>0.10347313667692307</c:v>
                </c:pt>
                <c:pt idx="4">
                  <c:v>0.18286959747142856</c:v>
                </c:pt>
                <c:pt idx="5">
                  <c:v>0.38039317957142854</c:v>
                </c:pt>
                <c:pt idx="6">
                  <c:v>0.56059861498461527</c:v>
                </c:pt>
                <c:pt idx="7">
                  <c:v>0.48284232339999994</c:v>
                </c:pt>
                <c:pt idx="8">
                  <c:v>0.44771893395000006</c:v>
                </c:pt>
                <c:pt idx="9">
                  <c:v>0.52180581517777791</c:v>
                </c:pt>
                <c:pt idx="10">
                  <c:v>0.82445242259999985</c:v>
                </c:pt>
                <c:pt idx="11">
                  <c:v>0.77935604904000011</c:v>
                </c:pt>
                <c:pt idx="12">
                  <c:v>0.89714578500202025</c:v>
                </c:pt>
                <c:pt idx="13">
                  <c:v>1.2658706545915919</c:v>
                </c:pt>
                <c:pt idx="14">
                  <c:v>1.4384547203841995</c:v>
                </c:pt>
                <c:pt idx="15">
                  <c:v>1.4466311915064933</c:v>
                </c:pt>
                <c:pt idx="16">
                  <c:v>1.556702817450708</c:v>
                </c:pt>
                <c:pt idx="17">
                  <c:v>1.3354482885999994</c:v>
                </c:pt>
                <c:pt idx="18">
                  <c:v>1.6541530483643607</c:v>
                </c:pt>
                <c:pt idx="19">
                  <c:v>1.7943724766322211</c:v>
                </c:pt>
                <c:pt idx="21">
                  <c:v>3.4865543999999998E-2</c:v>
                </c:pt>
                <c:pt idx="22">
                  <c:v>0.24283140600000003</c:v>
                </c:pt>
                <c:pt idx="23">
                  <c:v>0.48400318120000013</c:v>
                </c:pt>
                <c:pt idx="24">
                  <c:v>0.52101639333333338</c:v>
                </c:pt>
                <c:pt idx="25">
                  <c:v>0.67254252800000014</c:v>
                </c:pt>
                <c:pt idx="26">
                  <c:v>0.51787328999999982</c:v>
                </c:pt>
                <c:pt idx="27">
                  <c:v>0.42366010959999978</c:v>
                </c:pt>
                <c:pt idx="28">
                  <c:v>0.58688729039999998</c:v>
                </c:pt>
                <c:pt idx="29">
                  <c:v>0.88957342885714286</c:v>
                </c:pt>
                <c:pt idx="30">
                  <c:v>0.9218359338142853</c:v>
                </c:pt>
                <c:pt idx="31">
                  <c:v>1.3283067531111108</c:v>
                </c:pt>
                <c:pt idx="32">
                  <c:v>1.4579205441114809</c:v>
                </c:pt>
                <c:pt idx="33">
                  <c:v>1.9908191624442213</c:v>
                </c:pt>
                <c:pt idx="34">
                  <c:v>2.4163061857374784</c:v>
                </c:pt>
                <c:pt idx="35">
                  <c:v>2.1822197341939762</c:v>
                </c:pt>
                <c:pt idx="36">
                  <c:v>2.1381680190019754</c:v>
                </c:pt>
                <c:pt idx="37">
                  <c:v>1.9149785317749508</c:v>
                </c:pt>
                <c:pt idx="38">
                  <c:v>1.8889397051507779</c:v>
                </c:pt>
                <c:pt idx="39">
                  <c:v>0.86841702065571069</c:v>
                </c:pt>
                <c:pt idx="40">
                  <c:v>0.86198337157966987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9D7-4503-ADDD-5391FC6DA9A9}"/>
            </c:ext>
          </c:extLst>
        </c:ser>
        <c:ser>
          <c:idx val="9"/>
          <c:order val="2"/>
          <c:tx>
            <c:strRef>
              <c:f>' '!$A$604</c:f>
              <c:strCache>
                <c:ptCount val="1"/>
                <c:pt idx="0">
                  <c:v>Wooden furniture 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'!$B$602:$BB$602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'!$B$605:$BB$605</c:f>
              <c:numCache>
                <c:formatCode>0.00</c:formatCode>
                <c:ptCount val="41"/>
                <c:pt idx="0">
                  <c:v>0.74059917378597362</c:v>
                </c:pt>
                <c:pt idx="1">
                  <c:v>0.78940072342796974</c:v>
                </c:pt>
                <c:pt idx="2">
                  <c:v>0.81164158307745304</c:v>
                </c:pt>
                <c:pt idx="3">
                  <c:v>0.82116561045323133</c:v>
                </c:pt>
                <c:pt idx="4">
                  <c:v>1.0577499350584276</c:v>
                </c:pt>
                <c:pt idx="5">
                  <c:v>1.0965856176533364</c:v>
                </c:pt>
                <c:pt idx="6">
                  <c:v>1.0744693315880962</c:v>
                </c:pt>
                <c:pt idx="7">
                  <c:v>0.92245358375581421</c:v>
                </c:pt>
                <c:pt idx="8">
                  <c:v>0.76755467185608384</c:v>
                </c:pt>
                <c:pt idx="9">
                  <c:v>0.67565020747767968</c:v>
                </c:pt>
                <c:pt idx="10">
                  <c:v>0.72655036650251748</c:v>
                </c:pt>
                <c:pt idx="11">
                  <c:v>0.80407045002904243</c:v>
                </c:pt>
                <c:pt idx="12">
                  <c:v>0.81954425274598963</c:v>
                </c:pt>
                <c:pt idx="13">
                  <c:v>0.87327157280785317</c:v>
                </c:pt>
                <c:pt idx="14">
                  <c:v>0.89784572750357738</c:v>
                </c:pt>
                <c:pt idx="15">
                  <c:v>0.95630958968713986</c:v>
                </c:pt>
                <c:pt idx="16">
                  <c:v>1.1898746594908409</c:v>
                </c:pt>
                <c:pt idx="17">
                  <c:v>1.0872878820927063</c:v>
                </c:pt>
                <c:pt idx="18">
                  <c:v>0.94159856937458764</c:v>
                </c:pt>
                <c:pt idx="19">
                  <c:v>0.94159856937458764</c:v>
                </c:pt>
                <c:pt idx="21">
                  <c:v>9.715335272444392E-2</c:v>
                </c:pt>
                <c:pt idx="22">
                  <c:v>9.0179662501057356E-2</c:v>
                </c:pt>
                <c:pt idx="23">
                  <c:v>0.10610463576297424</c:v>
                </c:pt>
                <c:pt idx="24">
                  <c:v>0.11175798201537168</c:v>
                </c:pt>
                <c:pt idx="25">
                  <c:v>0.11374774634615514</c:v>
                </c:pt>
                <c:pt idx="26">
                  <c:v>0.11006889797252506</c:v>
                </c:pt>
                <c:pt idx="27">
                  <c:v>0.10569464586419541</c:v>
                </c:pt>
                <c:pt idx="28">
                  <c:v>9.6398585466912823E-2</c:v>
                </c:pt>
                <c:pt idx="29">
                  <c:v>9.3485783226179064E-2</c:v>
                </c:pt>
                <c:pt idx="30">
                  <c:v>7.8632982824086817E-2</c:v>
                </c:pt>
                <c:pt idx="31">
                  <c:v>9.8044983209176206E-2</c:v>
                </c:pt>
                <c:pt idx="32">
                  <c:v>9.9517561095021634E-2</c:v>
                </c:pt>
                <c:pt idx="33">
                  <c:v>0.11419423747978796</c:v>
                </c:pt>
                <c:pt idx="34">
                  <c:v>0.12534258796723685</c:v>
                </c:pt>
                <c:pt idx="35">
                  <c:v>0.14765673124820466</c:v>
                </c:pt>
                <c:pt idx="36">
                  <c:v>0.15307860066569123</c:v>
                </c:pt>
                <c:pt idx="37">
                  <c:v>0.169003855207982</c:v>
                </c:pt>
                <c:pt idx="38">
                  <c:v>0.18560424062266012</c:v>
                </c:pt>
                <c:pt idx="39">
                  <c:v>0.17688502063526546</c:v>
                </c:pt>
                <c:pt idx="40">
                  <c:v>0.17688502063526546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9D7-4503-ADDD-5391FC6DA9A9}"/>
            </c:ext>
          </c:extLst>
        </c:ser>
        <c:ser>
          <c:idx val="4"/>
          <c:order val="3"/>
          <c:tx>
            <c:strRef>
              <c:f>' '!$A$605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'!$B$602:$BB$602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'!$B$606:$BB$606</c:f>
              <c:numCache>
                <c:formatCode>0.00</c:formatCode>
                <c:ptCount val="41"/>
                <c:pt idx="0">
                  <c:v>1.3595529999999997E-3</c:v>
                </c:pt>
                <c:pt idx="1">
                  <c:v>6.281254E-3</c:v>
                </c:pt>
                <c:pt idx="2">
                  <c:v>1.0918697999999998E-2</c:v>
                </c:pt>
                <c:pt idx="3">
                  <c:v>2.0578697999999999E-2</c:v>
                </c:pt>
                <c:pt idx="4">
                  <c:v>8.0450089999999988E-2</c:v>
                </c:pt>
                <c:pt idx="5">
                  <c:v>0.10877594699999998</c:v>
                </c:pt>
                <c:pt idx="6">
                  <c:v>0.15510857299999994</c:v>
                </c:pt>
                <c:pt idx="7">
                  <c:v>0.2708565859</c:v>
                </c:pt>
                <c:pt idx="8">
                  <c:v>0.21786718457142856</c:v>
                </c:pt>
                <c:pt idx="9">
                  <c:v>0.10497538099999998</c:v>
                </c:pt>
                <c:pt idx="10">
                  <c:v>0.13356305466666668</c:v>
                </c:pt>
                <c:pt idx="11">
                  <c:v>1.4757032925000007</c:v>
                </c:pt>
                <c:pt idx="12">
                  <c:v>0.55582379650000002</c:v>
                </c:pt>
                <c:pt idx="13">
                  <c:v>0.53386380999999994</c:v>
                </c:pt>
                <c:pt idx="14">
                  <c:v>0.50244614649999986</c:v>
                </c:pt>
                <c:pt idx="15">
                  <c:v>0.13755798599999999</c:v>
                </c:pt>
                <c:pt idx="16">
                  <c:v>0.113987264</c:v>
                </c:pt>
                <c:pt idx="17">
                  <c:v>6.3427720999999979E-2</c:v>
                </c:pt>
                <c:pt idx="18">
                  <c:v>7.5866140714285699E-2</c:v>
                </c:pt>
                <c:pt idx="19">
                  <c:v>5.5572153858974294E-2</c:v>
                </c:pt>
                <c:pt idx="21">
                  <c:v>2.2570666666666501E-5</c:v>
                </c:pt>
                <c:pt idx="22">
                  <c:v>1.9389229999999986E-3</c:v>
                </c:pt>
                <c:pt idx="23">
                  <c:v>1.7999800000000066E-4</c:v>
                </c:pt>
                <c:pt idx="24">
                  <c:v>1.5053500000000025E-4</c:v>
                </c:pt>
                <c:pt idx="25">
                  <c:v>5.1680999999997868E-5</c:v>
                </c:pt>
                <c:pt idx="26">
                  <c:v>8.6940000000035322E-6</c:v>
                </c:pt>
                <c:pt idx="27">
                  <c:v>1.0857073333333522E-3</c:v>
                </c:pt>
                <c:pt idx="28">
                  <c:v>1.7933790000000394E-3</c:v>
                </c:pt>
                <c:pt idx="29">
                  <c:v>4.4376429999999911E-3</c:v>
                </c:pt>
                <c:pt idx="30">
                  <c:v>1.134567000000003E-3</c:v>
                </c:pt>
                <c:pt idx="31">
                  <c:v>6.8029499999999743E-4</c:v>
                </c:pt>
                <c:pt idx="32">
                  <c:v>2.6960569999996409E-3</c:v>
                </c:pt>
                <c:pt idx="33">
                  <c:v>2.3968046666666964E-3</c:v>
                </c:pt>
                <c:pt idx="34">
                  <c:v>5.5694729999999915E-3</c:v>
                </c:pt>
                <c:pt idx="35">
                  <c:v>4.5791347000000093E-2</c:v>
                </c:pt>
                <c:pt idx="36">
                  <c:v>5.8080589000000016E-2</c:v>
                </c:pt>
                <c:pt idx="37">
                  <c:v>2.1865979249999973E-2</c:v>
                </c:pt>
                <c:pt idx="38">
                  <c:v>5.4016351000000004E-2</c:v>
                </c:pt>
                <c:pt idx="39">
                  <c:v>9.6213600000000232E-4</c:v>
                </c:pt>
                <c:pt idx="40">
                  <c:v>1.7264790769230681E-3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9D7-4503-ADDD-5391FC6DA9A9}"/>
            </c:ext>
          </c:extLst>
        </c:ser>
        <c:ser>
          <c:idx val="10"/>
          <c:order val="4"/>
          <c:tx>
            <c:strRef>
              <c:f>' '!$A$606</c:f>
              <c:strCache>
                <c:ptCount val="1"/>
                <c:pt idx="0">
                  <c:v>Paper 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'!$B$602:$BB$602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'!$B$607:$BB$607</c:f>
              <c:numCache>
                <c:formatCode>0.00</c:formatCode>
                <c:ptCount val="41"/>
                <c:pt idx="0">
                  <c:v>0.16866554536111106</c:v>
                </c:pt>
                <c:pt idx="1">
                  <c:v>0.27918728110555557</c:v>
                </c:pt>
                <c:pt idx="2">
                  <c:v>0.32067711490833339</c:v>
                </c:pt>
                <c:pt idx="3">
                  <c:v>0.34612716153333339</c:v>
                </c:pt>
                <c:pt idx="4">
                  <c:v>0.34062262815138894</c:v>
                </c:pt>
                <c:pt idx="5">
                  <c:v>0.1953690893162886</c:v>
                </c:pt>
                <c:pt idx="6">
                  <c:v>0.24670357401111109</c:v>
                </c:pt>
                <c:pt idx="7">
                  <c:v>0.46173235250277767</c:v>
                </c:pt>
                <c:pt idx="8">
                  <c:v>0.30046604095416674</c:v>
                </c:pt>
                <c:pt idx="9">
                  <c:v>0.30931259358194452</c:v>
                </c:pt>
                <c:pt idx="10">
                  <c:v>0.43625116607232611</c:v>
                </c:pt>
                <c:pt idx="11">
                  <c:v>0.44701559509607541</c:v>
                </c:pt>
                <c:pt idx="12">
                  <c:v>0.44294821861310163</c:v>
                </c:pt>
                <c:pt idx="13">
                  <c:v>0.55198381678611108</c:v>
                </c:pt>
                <c:pt idx="14">
                  <c:v>0.64349344244722195</c:v>
                </c:pt>
                <c:pt idx="15">
                  <c:v>0.78185305020128193</c:v>
                </c:pt>
                <c:pt idx="16">
                  <c:v>0.90864095305961512</c:v>
                </c:pt>
                <c:pt idx="17">
                  <c:v>1.1199234344578377</c:v>
                </c:pt>
                <c:pt idx="18">
                  <c:v>1.2238757514448304</c:v>
                </c:pt>
                <c:pt idx="19">
                  <c:v>1.2477622459833333</c:v>
                </c:pt>
                <c:pt idx="21">
                  <c:v>0.25388409447499993</c:v>
                </c:pt>
                <c:pt idx="22">
                  <c:v>0.28953642742499985</c:v>
                </c:pt>
                <c:pt idx="23">
                  <c:v>0.37455485525555587</c:v>
                </c:pt>
                <c:pt idx="24">
                  <c:v>0.34850743229166631</c:v>
                </c:pt>
                <c:pt idx="25">
                  <c:v>0.5048016229166663</c:v>
                </c:pt>
                <c:pt idx="26">
                  <c:v>0.34651420708333336</c:v>
                </c:pt>
                <c:pt idx="27">
                  <c:v>0.30960801883749989</c:v>
                </c:pt>
                <c:pt idx="28">
                  <c:v>0.27927216914722219</c:v>
                </c:pt>
                <c:pt idx="29">
                  <c:v>0.17611677984999979</c:v>
                </c:pt>
                <c:pt idx="30">
                  <c:v>8.2294682779166795E-2</c:v>
                </c:pt>
                <c:pt idx="31">
                  <c:v>0.11978261995909106</c:v>
                </c:pt>
                <c:pt idx="32">
                  <c:v>0.11861441160196123</c:v>
                </c:pt>
                <c:pt idx="33">
                  <c:v>0.13027542680224613</c:v>
                </c:pt>
                <c:pt idx="34">
                  <c:v>0.1629684202405558</c:v>
                </c:pt>
                <c:pt idx="35">
                  <c:v>0.13501154436623963</c:v>
                </c:pt>
                <c:pt idx="36">
                  <c:v>0.12735349161323517</c:v>
                </c:pt>
                <c:pt idx="37">
                  <c:v>0.1431841335802837</c:v>
                </c:pt>
                <c:pt idx="38">
                  <c:v>0.20836864580757553</c:v>
                </c:pt>
                <c:pt idx="39">
                  <c:v>0.27788640794734931</c:v>
                </c:pt>
                <c:pt idx="40">
                  <c:v>0.30357750391666638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9D7-4503-ADDD-5391FC6DA9A9}"/>
            </c:ext>
          </c:extLst>
        </c:ser>
        <c:ser>
          <c:idx val="11"/>
          <c:order val="5"/>
          <c:tx>
            <c:strRef>
              <c:f>' '!$A$607</c:f>
              <c:strCache>
                <c:ptCount val="1"/>
                <c:pt idx="0">
                  <c:v>Other products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5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'!$B$602:$BB$602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'!$B$608:$BB$608</c:f>
              <c:numCache>
                <c:formatCode>0.00</c:formatCode>
                <c:ptCount val="41"/>
                <c:pt idx="0">
                  <c:v>1.0883925780538974</c:v>
                </c:pt>
                <c:pt idx="1">
                  <c:v>0.72454336032634403</c:v>
                </c:pt>
                <c:pt idx="2">
                  <c:v>0.79035194809397336</c:v>
                </c:pt>
                <c:pt idx="3">
                  <c:v>0.9631714482027669</c:v>
                </c:pt>
                <c:pt idx="4">
                  <c:v>0.97695901043582234</c:v>
                </c:pt>
                <c:pt idx="5">
                  <c:v>0.8620215532489901</c:v>
                </c:pt>
                <c:pt idx="6">
                  <c:v>0.87415648972306847</c:v>
                </c:pt>
                <c:pt idx="7">
                  <c:v>0.94530942050000011</c:v>
                </c:pt>
                <c:pt idx="8">
                  <c:v>1.0103052818864069</c:v>
                </c:pt>
                <c:pt idx="9">
                  <c:v>1.5472207273363812</c:v>
                </c:pt>
                <c:pt idx="10">
                  <c:v>1.8394589382032813</c:v>
                </c:pt>
                <c:pt idx="11">
                  <c:v>1.2964570071040376</c:v>
                </c:pt>
                <c:pt idx="12">
                  <c:v>1.2418039766788453</c:v>
                </c:pt>
                <c:pt idx="13">
                  <c:v>1.3248136879307792</c:v>
                </c:pt>
                <c:pt idx="14">
                  <c:v>1.1708365493268738</c:v>
                </c:pt>
                <c:pt idx="15">
                  <c:v>1.3939625598898822</c:v>
                </c:pt>
                <c:pt idx="16">
                  <c:v>1.3390890184097426</c:v>
                </c:pt>
                <c:pt idx="17">
                  <c:v>1.297526355335259</c:v>
                </c:pt>
                <c:pt idx="18">
                  <c:v>1.0674740786167272</c:v>
                </c:pt>
                <c:pt idx="19">
                  <c:v>1.0825601238250817</c:v>
                </c:pt>
                <c:pt idx="21">
                  <c:v>0.25075556825307554</c:v>
                </c:pt>
                <c:pt idx="22">
                  <c:v>0.14631232775831737</c:v>
                </c:pt>
                <c:pt idx="23">
                  <c:v>0.15404330583242576</c:v>
                </c:pt>
                <c:pt idx="24">
                  <c:v>0.19708370449496471</c:v>
                </c:pt>
                <c:pt idx="25">
                  <c:v>0.22431891086081102</c:v>
                </c:pt>
                <c:pt idx="26">
                  <c:v>0.1731347856081924</c:v>
                </c:pt>
                <c:pt idx="27">
                  <c:v>0.16695444505746249</c:v>
                </c:pt>
                <c:pt idx="28">
                  <c:v>0.20927426500000212</c:v>
                </c:pt>
                <c:pt idx="29">
                  <c:v>0.21376426992802955</c:v>
                </c:pt>
                <c:pt idx="30">
                  <c:v>0.19104958803508154</c:v>
                </c:pt>
                <c:pt idx="31">
                  <c:v>0.3330015467252192</c:v>
                </c:pt>
                <c:pt idx="32">
                  <c:v>0.59338828453857229</c:v>
                </c:pt>
                <c:pt idx="33">
                  <c:v>0.4479377731880323</c:v>
                </c:pt>
                <c:pt idx="34">
                  <c:v>0.66673684227354713</c:v>
                </c:pt>
                <c:pt idx="35">
                  <c:v>0.66866598713428615</c:v>
                </c:pt>
                <c:pt idx="36">
                  <c:v>0.65718601574472935</c:v>
                </c:pt>
                <c:pt idx="37">
                  <c:v>0.6270720408622168</c:v>
                </c:pt>
                <c:pt idx="38">
                  <c:v>0.63355827540177501</c:v>
                </c:pt>
                <c:pt idx="39">
                  <c:v>0.51265633644172315</c:v>
                </c:pt>
                <c:pt idx="40">
                  <c:v>0.58214613363493317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9D7-4503-ADDD-5391FC6DA9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06431"/>
        <c:axId val="1"/>
      </c:barChart>
      <c:catAx>
        <c:axId val="1554064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5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2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5157975536076859E-2"/>
              <c:y val="0.1219552864356804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06431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4"/>
        <c:txPr>
          <a:bodyPr/>
          <a:lstStyle/>
          <a:p>
            <a:pPr>
              <a:defRPr sz="118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3.7737087109394343E-2"/>
          <c:y val="0.86372982071645632"/>
          <c:w val="0.93399172980735901"/>
          <c:h val="0.11334651317796185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6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836915195328628"/>
          <c:y val="6.8475728653675585E-2"/>
          <c:w val="0.72329329430126921"/>
          <c:h val="0.62769417932535954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'   '!$A$65</c:f>
              <c:strCache>
                <c:ptCount val="1"/>
                <c:pt idx="0">
                  <c:v>Austria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'!$B$65:$DV$65</c:f>
              <c:numCache>
                <c:formatCode>#,##0.00</c:formatCode>
                <c:ptCount val="101"/>
                <c:pt idx="0">
                  <c:v>0.19887531999999994</c:v>
                </c:pt>
                <c:pt idx="1">
                  <c:v>3.8787279999999993E-2</c:v>
                </c:pt>
                <c:pt idx="2">
                  <c:v>4.1408799999999989E-2</c:v>
                </c:pt>
                <c:pt idx="3">
                  <c:v>3.5132540000000004E-2</c:v>
                </c:pt>
                <c:pt idx="4">
                  <c:v>2.108376E-2</c:v>
                </c:pt>
                <c:pt idx="5">
                  <c:v>1.4171920000000001E-2</c:v>
                </c:pt>
                <c:pt idx="6">
                  <c:v>1.7921739999999999E-2</c:v>
                </c:pt>
                <c:pt idx="7">
                  <c:v>5.175739999999999E-3</c:v>
                </c:pt>
                <c:pt idx="8">
                  <c:v>4.45E-3</c:v>
                </c:pt>
                <c:pt idx="9">
                  <c:v>3.1432799999999987E-3</c:v>
                </c:pt>
                <c:pt idx="10">
                  <c:v>1.0324419999999999E-2</c:v>
                </c:pt>
                <c:pt idx="11">
                  <c:v>5.9887320000000001E-2</c:v>
                </c:pt>
                <c:pt idx="12">
                  <c:v>3.3636107999999998E-2</c:v>
                </c:pt>
                <c:pt idx="13">
                  <c:v>2.4722859999999999E-2</c:v>
                </c:pt>
                <c:pt idx="14">
                  <c:v>2.8108999999999999E-3</c:v>
                </c:pt>
                <c:pt idx="15">
                  <c:v>1.4089399999999998E-3</c:v>
                </c:pt>
                <c:pt idx="16">
                  <c:v>5.4213999999999998E-4</c:v>
                </c:pt>
                <c:pt idx="17">
                  <c:v>4.54142E-3</c:v>
                </c:pt>
                <c:pt idx="18">
                  <c:v>2.7031892424242424E-2</c:v>
                </c:pt>
                <c:pt idx="19">
                  <c:v>9.5385451568627447E-2</c:v>
                </c:pt>
                <c:pt idx="24" formatCode="0.00">
                  <c:v>0</c:v>
                </c:pt>
                <c:pt idx="25" formatCode="0.00">
                  <c:v>3.0177979999999993E-2</c:v>
                </c:pt>
                <c:pt idx="26" formatCode="0.00">
                  <c:v>1.7708599999999998E-2</c:v>
                </c:pt>
                <c:pt idx="27" formatCode="0.00">
                  <c:v>3.3483260000000001E-2</c:v>
                </c:pt>
                <c:pt idx="28" formatCode="0.00">
                  <c:v>5.2025139999999997E-2</c:v>
                </c:pt>
                <c:pt idx="29" formatCode="0.00">
                  <c:v>3.4025739999999999E-2</c:v>
                </c:pt>
                <c:pt idx="30" formatCode="0.00">
                  <c:v>2.3330459999999994E-2</c:v>
                </c:pt>
                <c:pt idx="31" formatCode="0.00">
                  <c:v>4.688548E-2</c:v>
                </c:pt>
                <c:pt idx="32" formatCode="0.00">
                  <c:v>4.6579200000000008E-2</c:v>
                </c:pt>
                <c:pt idx="33" formatCode="0.00">
                  <c:v>3.7154340000000001E-2</c:v>
                </c:pt>
                <c:pt idx="34" formatCode="0.00">
                  <c:v>8.3229203000000002E-2</c:v>
                </c:pt>
                <c:pt idx="35" formatCode="0.00">
                  <c:v>0.10091755999999999</c:v>
                </c:pt>
                <c:pt idx="36" formatCode="0.00">
                  <c:v>7.5671079999999974E-2</c:v>
                </c:pt>
                <c:pt idx="37" formatCode="0.00">
                  <c:v>0.11039827999999999</c:v>
                </c:pt>
                <c:pt idx="38" formatCode="0.00">
                  <c:v>0.10016652000000001</c:v>
                </c:pt>
                <c:pt idx="39" formatCode="0.00">
                  <c:v>6.2709659999999987E-2</c:v>
                </c:pt>
                <c:pt idx="40" formatCode="0.00">
                  <c:v>8.9072899999999997E-2</c:v>
                </c:pt>
                <c:pt idx="41" formatCode="0.00">
                  <c:v>3.4696299999999999E-2</c:v>
                </c:pt>
                <c:pt idx="42" formatCode="0.00">
                  <c:v>2.9520060000000001E-2</c:v>
                </c:pt>
                <c:pt idx="43" formatCode="0.00">
                  <c:v>2.6401996348183049E-2</c:v>
                </c:pt>
                <c:pt idx="44" formatCode="0.00">
                  <c:v>2.4269108060410979E-2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0F-4790-901A-A2710E6A3BB1}"/>
            </c:ext>
          </c:extLst>
        </c:ser>
        <c:ser>
          <c:idx val="10"/>
          <c:order val="1"/>
          <c:tx>
            <c:strRef>
              <c:f>'   '!$A$66</c:f>
              <c:strCache>
                <c:ptCount val="1"/>
                <c:pt idx="0">
                  <c:v>Hungary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'!$B$66:$DV$66</c:f>
              <c:numCache>
                <c:formatCode>#,##0.00</c:formatCode>
                <c:ptCount val="101"/>
                <c:pt idx="0">
                  <c:v>5.8640399999999995E-2</c:v>
                </c:pt>
                <c:pt idx="1">
                  <c:v>1.2009199999999998E-2</c:v>
                </c:pt>
                <c:pt idx="2">
                  <c:v>3.4006399999999999E-3</c:v>
                </c:pt>
                <c:pt idx="3">
                  <c:v>4.786519999999999E-3</c:v>
                </c:pt>
                <c:pt idx="4">
                  <c:v>6.8004199999999989E-3</c:v>
                </c:pt>
                <c:pt idx="5">
                  <c:v>5.0656920000000001E-2</c:v>
                </c:pt>
                <c:pt idx="6">
                  <c:v>2.3931819999999996E-2</c:v>
                </c:pt>
                <c:pt idx="7">
                  <c:v>2.5092607999999999E-2</c:v>
                </c:pt>
                <c:pt idx="8">
                  <c:v>3.2859090000000001E-3</c:v>
                </c:pt>
                <c:pt idx="9">
                  <c:v>1.1699799999999999E-3</c:v>
                </c:pt>
                <c:pt idx="10">
                  <c:v>1.74208E-3</c:v>
                </c:pt>
                <c:pt idx="11">
                  <c:v>2.3956999999999997E-3</c:v>
                </c:pt>
                <c:pt idx="12">
                  <c:v>3.5419000000000002E-3</c:v>
                </c:pt>
                <c:pt idx="13">
                  <c:v>1.1028599999999998E-3</c:v>
                </c:pt>
                <c:pt idx="14">
                  <c:v>1.9931799999999998E-3</c:v>
                </c:pt>
                <c:pt idx="15">
                  <c:v>2.5312999999999998E-3</c:v>
                </c:pt>
                <c:pt idx="16">
                  <c:v>2.9762259999999999E-2</c:v>
                </c:pt>
                <c:pt idx="17">
                  <c:v>8.6049999999999998E-3</c:v>
                </c:pt>
                <c:pt idx="18">
                  <c:v>2.4236345772955116E-2</c:v>
                </c:pt>
                <c:pt idx="19">
                  <c:v>2.3135931497326206E-2</c:v>
                </c:pt>
                <c:pt idx="24" formatCode="0.00">
                  <c:v>0</c:v>
                </c:pt>
                <c:pt idx="25" formatCode="0.00">
                  <c:v>0.26716564000000004</c:v>
                </c:pt>
                <c:pt idx="26" formatCode="0.00">
                  <c:v>0.19025425999999993</c:v>
                </c:pt>
                <c:pt idx="27" formatCode="0.00">
                  <c:v>0.22615033999999998</c:v>
                </c:pt>
                <c:pt idx="28" formatCode="0.00">
                  <c:v>0.28503222</c:v>
                </c:pt>
                <c:pt idx="29" formatCode="0.00">
                  <c:v>0.20462689999999994</c:v>
                </c:pt>
                <c:pt idx="30" formatCode="0.00">
                  <c:v>8.968340000000001E-2</c:v>
                </c:pt>
                <c:pt idx="31" formatCode="0.00">
                  <c:v>9.6373280000000006E-2</c:v>
                </c:pt>
                <c:pt idx="32" formatCode="0.00">
                  <c:v>2.0238119999999998E-2</c:v>
                </c:pt>
                <c:pt idx="33" formatCode="0.00">
                  <c:v>1.6385859999999999E-2</c:v>
                </c:pt>
                <c:pt idx="34" formatCode="0.00">
                  <c:v>1.3220259999999999E-2</c:v>
                </c:pt>
                <c:pt idx="35" formatCode="0.00">
                  <c:v>1.1528460000000001E-2</c:v>
                </c:pt>
                <c:pt idx="36" formatCode="0.00">
                  <c:v>2.2135579999999998E-2</c:v>
                </c:pt>
                <c:pt idx="37" formatCode="0.00">
                  <c:v>2.9616609166666662E-2</c:v>
                </c:pt>
                <c:pt idx="38" formatCode="0.00">
                  <c:v>3.2467108888888888E-2</c:v>
                </c:pt>
                <c:pt idx="39" formatCode="0.00">
                  <c:v>4.3690259999999995E-2</c:v>
                </c:pt>
                <c:pt idx="40" formatCode="0.00">
                  <c:v>3.3868859999999994E-2</c:v>
                </c:pt>
                <c:pt idx="41" formatCode="0.00">
                  <c:v>3.2714099999999996E-2</c:v>
                </c:pt>
                <c:pt idx="42" formatCode="0.00">
                  <c:v>2.9231920000000002E-2</c:v>
                </c:pt>
                <c:pt idx="43" formatCode="0.00">
                  <c:v>2.6283384635783301E-2</c:v>
                </c:pt>
                <c:pt idx="44" formatCode="0.00">
                  <c:v>3.1859631667730488E-2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0F-4790-901A-A2710E6A3BB1}"/>
            </c:ext>
          </c:extLst>
        </c:ser>
        <c:ser>
          <c:idx val="11"/>
          <c:order val="2"/>
          <c:tx>
            <c:strRef>
              <c:f>'   '!$A$67</c:f>
              <c:strCache>
                <c:ptCount val="1"/>
                <c:pt idx="0">
                  <c:v>Italy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'!$B$67:$DV$67</c:f>
              <c:numCache>
                <c:formatCode>#,##0.00</c:formatCode>
                <c:ptCount val="101"/>
                <c:pt idx="0">
                  <c:v>5.2132359999999996E-2</c:v>
                </c:pt>
                <c:pt idx="1">
                  <c:v>2.3462459999999994E-2</c:v>
                </c:pt>
                <c:pt idx="2">
                  <c:v>3.0076399999999998E-3</c:v>
                </c:pt>
                <c:pt idx="3">
                  <c:v>6.5793399999999995E-3</c:v>
                </c:pt>
                <c:pt idx="4">
                  <c:v>8.9549999999999994E-3</c:v>
                </c:pt>
                <c:pt idx="5">
                  <c:v>4.6425999999999993E-3</c:v>
                </c:pt>
                <c:pt idx="6">
                  <c:v>6.1670200000000005E-3</c:v>
                </c:pt>
                <c:pt idx="7">
                  <c:v>1.0995353999999999E-2</c:v>
                </c:pt>
                <c:pt idx="8">
                  <c:v>5.8230999999999995E-3</c:v>
                </c:pt>
                <c:pt idx="9">
                  <c:v>3.2376599999999998E-3</c:v>
                </c:pt>
                <c:pt idx="10">
                  <c:v>2.59486E-3</c:v>
                </c:pt>
                <c:pt idx="11">
                  <c:v>3.5802799999999999E-3</c:v>
                </c:pt>
                <c:pt idx="12">
                  <c:v>1.3613233333333334E-3</c:v>
                </c:pt>
                <c:pt idx="13">
                  <c:v>7.3895411764705887E-4</c:v>
                </c:pt>
                <c:pt idx="14">
                  <c:v>4.2794000000000035E-4</c:v>
                </c:pt>
                <c:pt idx="15">
                  <c:v>1.25128E-3</c:v>
                </c:pt>
                <c:pt idx="16">
                  <c:v>8.6911999999999992E-4</c:v>
                </c:pt>
                <c:pt idx="17">
                  <c:v>6.0827999999999989E-4</c:v>
                </c:pt>
                <c:pt idx="18">
                  <c:v>2.2587634952766529E-4</c:v>
                </c:pt>
                <c:pt idx="19">
                  <c:v>4.791915151515151E-4</c:v>
                </c:pt>
                <c:pt idx="24" formatCode="0.00">
                  <c:v>0</c:v>
                </c:pt>
                <c:pt idx="25" formatCode="0.00">
                  <c:v>9.8979999999999999E-2</c:v>
                </c:pt>
                <c:pt idx="26" formatCode="0.00">
                  <c:v>8.5832599999999995E-2</c:v>
                </c:pt>
                <c:pt idx="27" formatCode="0.00">
                  <c:v>0.10830888</c:v>
                </c:pt>
                <c:pt idx="28" formatCode="0.00">
                  <c:v>0.12692401999999994</c:v>
                </c:pt>
                <c:pt idx="29" formatCode="0.00">
                  <c:v>9.6821319999999989E-2</c:v>
                </c:pt>
                <c:pt idx="30" formatCode="0.00">
                  <c:v>7.9667000000000002E-2</c:v>
                </c:pt>
                <c:pt idx="31" formatCode="0.00">
                  <c:v>0.11135299999999998</c:v>
                </c:pt>
                <c:pt idx="32" formatCode="0.00">
                  <c:v>0.10096515999999998</c:v>
                </c:pt>
                <c:pt idx="33" formatCode="0.00">
                  <c:v>8.3595452258064515E-2</c:v>
                </c:pt>
                <c:pt idx="34" formatCode="0.00">
                  <c:v>7.705397673913042E-2</c:v>
                </c:pt>
                <c:pt idx="35" formatCode="0.00">
                  <c:v>0.11047363999999998</c:v>
                </c:pt>
                <c:pt idx="36" formatCode="0.00">
                  <c:v>7.4951980000000001E-2</c:v>
                </c:pt>
                <c:pt idx="37" formatCode="0.00">
                  <c:v>7.7349340000000003E-2</c:v>
                </c:pt>
                <c:pt idx="38" formatCode="0.00">
                  <c:v>7.1735039999999986E-2</c:v>
                </c:pt>
                <c:pt idx="39" formatCode="0.00">
                  <c:v>5.0699099999999997E-2</c:v>
                </c:pt>
                <c:pt idx="40" formatCode="0.00">
                  <c:v>3.438314E-2</c:v>
                </c:pt>
                <c:pt idx="41" formatCode="0.00">
                  <c:v>2.6726440000000001E-2</c:v>
                </c:pt>
                <c:pt idx="42" formatCode="0.00">
                  <c:v>2.9166299999999996E-2</c:v>
                </c:pt>
                <c:pt idx="43" formatCode="0.00">
                  <c:v>2.699411514411185E-2</c:v>
                </c:pt>
                <c:pt idx="44" formatCode="0.00">
                  <c:v>3.7569101201058198E-2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90F-4790-901A-A2710E6A3BB1}"/>
            </c:ext>
          </c:extLst>
        </c:ser>
        <c:ser>
          <c:idx val="12"/>
          <c:order val="3"/>
          <c:tx>
            <c:strRef>
              <c:f>'   '!$A$68</c:f>
              <c:strCache>
                <c:ptCount val="1"/>
                <c:pt idx="0">
                  <c:v>Rest of EU28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'!$B$68:$DV$68</c:f>
              <c:numCache>
                <c:formatCode>#,##0.00</c:formatCode>
                <c:ptCount val="101"/>
                <c:pt idx="0">
                  <c:v>0.17042899999999994</c:v>
                </c:pt>
                <c:pt idx="1">
                  <c:v>3.5040879999999996E-2</c:v>
                </c:pt>
                <c:pt idx="2">
                  <c:v>3.1720480000000016E-2</c:v>
                </c:pt>
                <c:pt idx="3">
                  <c:v>4.2657680000000003E-2</c:v>
                </c:pt>
                <c:pt idx="4">
                  <c:v>6.4012240000000012E-2</c:v>
                </c:pt>
                <c:pt idx="5">
                  <c:v>4.0896240000000014E-2</c:v>
                </c:pt>
                <c:pt idx="6">
                  <c:v>3.7669760000000004E-2</c:v>
                </c:pt>
                <c:pt idx="7">
                  <c:v>3.292410400000001E-2</c:v>
                </c:pt>
                <c:pt idx="8">
                  <c:v>5.1408059999999992E-2</c:v>
                </c:pt>
                <c:pt idx="9">
                  <c:v>2.596646E-2</c:v>
                </c:pt>
                <c:pt idx="10">
                  <c:v>3.666262E-2</c:v>
                </c:pt>
                <c:pt idx="11">
                  <c:v>4.1448619999999992E-2</c:v>
                </c:pt>
                <c:pt idx="12">
                  <c:v>4.4240119999999994E-2</c:v>
                </c:pt>
                <c:pt idx="13">
                  <c:v>1.7122779999999994E-2</c:v>
                </c:pt>
                <c:pt idx="14">
                  <c:v>2.9381593333333334E-2</c:v>
                </c:pt>
                <c:pt idx="15">
                  <c:v>1.8634919999999999E-2</c:v>
                </c:pt>
                <c:pt idx="16">
                  <c:v>4.2040356250000008E-2</c:v>
                </c:pt>
                <c:pt idx="17">
                  <c:v>0.22757480666666663</c:v>
                </c:pt>
                <c:pt idx="18">
                  <c:v>0.29815810185099112</c:v>
                </c:pt>
                <c:pt idx="19">
                  <c:v>0.19158619370915034</c:v>
                </c:pt>
                <c:pt idx="24" formatCode="0.00">
                  <c:v>0</c:v>
                </c:pt>
                <c:pt idx="25" formatCode="0.00">
                  <c:v>0.25377745333333329</c:v>
                </c:pt>
                <c:pt idx="26" formatCode="0.00">
                  <c:v>0.19983782</c:v>
                </c:pt>
                <c:pt idx="27" formatCode="0.00">
                  <c:v>0.24569092749999999</c:v>
                </c:pt>
                <c:pt idx="28" formatCode="0.00">
                  <c:v>0.3172816599999998</c:v>
                </c:pt>
                <c:pt idx="29" formatCode="0.00">
                  <c:v>0.26556565999999993</c:v>
                </c:pt>
                <c:pt idx="30" formatCode="0.00">
                  <c:v>0.20057038000000005</c:v>
                </c:pt>
                <c:pt idx="31" formatCode="0.00">
                  <c:v>0.21709905999999995</c:v>
                </c:pt>
                <c:pt idx="32" formatCode="0.00">
                  <c:v>0.13085648399999994</c:v>
                </c:pt>
                <c:pt idx="33" formatCode="0.00">
                  <c:v>0.10654754777777778</c:v>
                </c:pt>
                <c:pt idx="34" formatCode="0.00">
                  <c:v>7.7211918999999962E-2</c:v>
                </c:pt>
                <c:pt idx="35" formatCode="0.00">
                  <c:v>8.9437569230769232E-2</c:v>
                </c:pt>
                <c:pt idx="36" formatCode="0.00">
                  <c:v>0.1079233911111111</c:v>
                </c:pt>
                <c:pt idx="37" formatCode="0.00">
                  <c:v>0.11909814699999999</c:v>
                </c:pt>
                <c:pt idx="38" formatCode="0.00">
                  <c:v>0.11592262700657896</c:v>
                </c:pt>
                <c:pt idx="39" formatCode="0.00">
                  <c:v>0.10225798000000003</c:v>
                </c:pt>
                <c:pt idx="40" formatCode="0.00">
                  <c:v>9.1371746666666587E-2</c:v>
                </c:pt>
                <c:pt idx="41" formatCode="0.00">
                  <c:v>8.5756431428571422E-2</c:v>
                </c:pt>
                <c:pt idx="42" formatCode="0.00">
                  <c:v>7.2942130714285694E-2</c:v>
                </c:pt>
                <c:pt idx="43" formatCode="0.00">
                  <c:v>5.3957487514473684E-2</c:v>
                </c:pt>
                <c:pt idx="44" formatCode="0.00">
                  <c:v>6.201014028499105E-2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90F-4790-901A-A2710E6A3BB1}"/>
            </c:ext>
          </c:extLst>
        </c:ser>
        <c:ser>
          <c:idx val="3"/>
          <c:order val="4"/>
          <c:tx>
            <c:strRef>
              <c:f>'   '!$A$69</c:f>
              <c:strCache>
                <c:ptCount val="1"/>
                <c:pt idx="0">
                  <c:v>China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5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'!$B$69:$DV$69</c:f>
              <c:numCache>
                <c:formatCode>#,##0.00</c:formatCode>
                <c:ptCount val="101"/>
                <c:pt idx="0">
                  <c:v>3.6650180000000004E-2</c:v>
                </c:pt>
                <c:pt idx="1">
                  <c:v>1.4176119999999997E-2</c:v>
                </c:pt>
                <c:pt idx="2">
                  <c:v>2.3699999999999999E-4</c:v>
                </c:pt>
                <c:pt idx="3">
                  <c:v>3.0872000000000001E-4</c:v>
                </c:pt>
                <c:pt idx="4">
                  <c:v>9.0999999999999989E-5</c:v>
                </c:pt>
                <c:pt idx="5">
                  <c:v>4.2999999999999995E-5</c:v>
                </c:pt>
                <c:pt idx="6">
                  <c:v>1.64E-4</c:v>
                </c:pt>
                <c:pt idx="7">
                  <c:v>1.0931999999999999E-2</c:v>
                </c:pt>
                <c:pt idx="8">
                  <c:v>2.3989999999999997E-2</c:v>
                </c:pt>
                <c:pt idx="9">
                  <c:v>4.8232999999999998E-2</c:v>
                </c:pt>
                <c:pt idx="10">
                  <c:v>0.13754379999999999</c:v>
                </c:pt>
                <c:pt idx="11">
                  <c:v>0.28738399999999986</c:v>
                </c:pt>
                <c:pt idx="12">
                  <c:v>0.112358</c:v>
                </c:pt>
                <c:pt idx="13">
                  <c:v>0.22440499999999999</c:v>
                </c:pt>
                <c:pt idx="14">
                  <c:v>0.16531200000000001</c:v>
                </c:pt>
                <c:pt idx="15">
                  <c:v>5.8799999999999991E-2</c:v>
                </c:pt>
                <c:pt idx="16">
                  <c:v>2.4073000000000001E-2</c:v>
                </c:pt>
                <c:pt idx="17">
                  <c:v>8.9654999999999985E-2</c:v>
                </c:pt>
                <c:pt idx="18">
                  <c:v>5.1084999999999998E-2</c:v>
                </c:pt>
                <c:pt idx="19">
                  <c:v>4.0253999999999998E-2</c:v>
                </c:pt>
                <c:pt idx="24" formatCode="0.00">
                  <c:v>0</c:v>
                </c:pt>
                <c:pt idx="25" formatCode="0.00">
                  <c:v>0.28434798</c:v>
                </c:pt>
                <c:pt idx="26" formatCode="0.00">
                  <c:v>0.25679135999999997</c:v>
                </c:pt>
                <c:pt idx="27" formatCode="0.00">
                  <c:v>0.23977467999999999</c:v>
                </c:pt>
                <c:pt idx="28" formatCode="0.00">
                  <c:v>0.27865985999999998</c:v>
                </c:pt>
                <c:pt idx="29" formatCode="0.00">
                  <c:v>0.32870739999999987</c:v>
                </c:pt>
                <c:pt idx="30" formatCode="0.00">
                  <c:v>0.31041189999999996</c:v>
                </c:pt>
                <c:pt idx="31" formatCode="0.00">
                  <c:v>0.31913225999999995</c:v>
                </c:pt>
                <c:pt idx="32" formatCode="0.00">
                  <c:v>0.35946871999999996</c:v>
                </c:pt>
                <c:pt idx="33" formatCode="0.00">
                  <c:v>0.33846286000000003</c:v>
                </c:pt>
                <c:pt idx="34" formatCode="0.00">
                  <c:v>0.38664386000000001</c:v>
                </c:pt>
                <c:pt idx="35" formatCode="0.00">
                  <c:v>0.51848541999999997</c:v>
                </c:pt>
                <c:pt idx="36" formatCode="0.00">
                  <c:v>0.498641</c:v>
                </c:pt>
                <c:pt idx="37" formatCode="0.00">
                  <c:v>0.57204899999999992</c:v>
                </c:pt>
                <c:pt idx="38" formatCode="0.00">
                  <c:v>0.46137899999999998</c:v>
                </c:pt>
                <c:pt idx="39" formatCode="0.00">
                  <c:v>0.49165400000000004</c:v>
                </c:pt>
                <c:pt idx="40" formatCode="0.00">
                  <c:v>0.48523899999999998</c:v>
                </c:pt>
                <c:pt idx="41" formatCode="0.00">
                  <c:v>0.27065500000000003</c:v>
                </c:pt>
                <c:pt idx="42" formatCode="0.00">
                  <c:v>0.18493700000000002</c:v>
                </c:pt>
                <c:pt idx="43" formatCode="0.00">
                  <c:v>0.16433699999999998</c:v>
                </c:pt>
                <c:pt idx="44" formatCode="0.00">
                  <c:v>0.157141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90F-4790-901A-A2710E6A3BB1}"/>
            </c:ext>
          </c:extLst>
        </c:ser>
        <c:ser>
          <c:idx val="4"/>
          <c:order val="5"/>
          <c:tx>
            <c:strRef>
              <c:f>'   '!$A$70</c:f>
              <c:strCache>
                <c:ptCount val="1"/>
                <c:pt idx="0">
                  <c:v>Egypt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6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'!$B$70:$DV$70</c:f>
              <c:numCache>
                <c:formatCode>#,##0.00</c:formatCode>
                <c:ptCount val="101"/>
                <c:pt idx="0">
                  <c:v>1.0884999999999998E-3</c:v>
                </c:pt>
                <c:pt idx="1">
                  <c:v>5.695199999999999E-4</c:v>
                </c:pt>
                <c:pt idx="2">
                  <c:v>4.15E-4</c:v>
                </c:pt>
                <c:pt idx="3">
                  <c:v>1.305E-3</c:v>
                </c:pt>
                <c:pt idx="4">
                  <c:v>3.1499999999999996E-4</c:v>
                </c:pt>
                <c:pt idx="5">
                  <c:v>7.9100000000000004E-4</c:v>
                </c:pt>
                <c:pt idx="6">
                  <c:v>2.1099999999999998E-4</c:v>
                </c:pt>
                <c:pt idx="7">
                  <c:v>1.1459999999999999E-3</c:v>
                </c:pt>
                <c:pt idx="8">
                  <c:v>1.7360800000000001E-3</c:v>
                </c:pt>
                <c:pt idx="9">
                  <c:v>1.4100000000000001E-4</c:v>
                </c:pt>
                <c:pt idx="10">
                  <c:v>1.2799999999999999E-4</c:v>
                </c:pt>
                <c:pt idx="11">
                  <c:v>4.8000000000000001E-5</c:v>
                </c:pt>
                <c:pt idx="12">
                  <c:v>4.8000000000000001E-5</c:v>
                </c:pt>
                <c:pt idx="13">
                  <c:v>4.8000000000000001E-5</c:v>
                </c:pt>
                <c:pt idx="14">
                  <c:v>4.95E-4</c:v>
                </c:pt>
                <c:pt idx="15">
                  <c:v>8.4227999999999994E-4</c:v>
                </c:pt>
                <c:pt idx="16">
                  <c:v>1.6699999999999999E-4</c:v>
                </c:pt>
                <c:pt idx="17">
                  <c:v>0</c:v>
                </c:pt>
                <c:pt idx="18">
                  <c:v>0</c:v>
                </c:pt>
                <c:pt idx="19">
                  <c:v>6.8999999999999997E-5</c:v>
                </c:pt>
                <c:pt idx="24" formatCode="0.00">
                  <c:v>0</c:v>
                </c:pt>
                <c:pt idx="25" formatCode="0.00">
                  <c:v>7.8930319999999984E-2</c:v>
                </c:pt>
                <c:pt idx="26" formatCode="0.00">
                  <c:v>9.5927999999999999E-2</c:v>
                </c:pt>
                <c:pt idx="27" formatCode="0.00">
                  <c:v>8.3644120000000002E-2</c:v>
                </c:pt>
                <c:pt idx="28" formatCode="0.00">
                  <c:v>7.7790819999999983E-2</c:v>
                </c:pt>
                <c:pt idx="29" formatCode="0.00">
                  <c:v>7.8493599999999983E-2</c:v>
                </c:pt>
                <c:pt idx="30" formatCode="0.00">
                  <c:v>7.079561999999999E-2</c:v>
                </c:pt>
                <c:pt idx="31" formatCode="0.00">
                  <c:v>7.6669919999999989E-2</c:v>
                </c:pt>
                <c:pt idx="32" formatCode="0.00">
                  <c:v>7.9783280000000012E-2</c:v>
                </c:pt>
                <c:pt idx="33" formatCode="0.00">
                  <c:v>6.6057440000000009E-2</c:v>
                </c:pt>
                <c:pt idx="34" formatCode="0.00">
                  <c:v>5.4856260000000004E-2</c:v>
                </c:pt>
                <c:pt idx="35" formatCode="0.00">
                  <c:v>9.3035980000000004E-2</c:v>
                </c:pt>
                <c:pt idx="36" formatCode="0.00">
                  <c:v>0.14111173999999999</c:v>
                </c:pt>
                <c:pt idx="37" formatCode="0.00">
                  <c:v>0.15823576</c:v>
                </c:pt>
                <c:pt idx="38" formatCode="0.00">
                  <c:v>0.24063688</c:v>
                </c:pt>
                <c:pt idx="39" formatCode="0.00">
                  <c:v>0.26023659999999998</c:v>
                </c:pt>
                <c:pt idx="40" formatCode="0.00">
                  <c:v>0.23587079999999996</c:v>
                </c:pt>
                <c:pt idx="41" formatCode="0.00">
                  <c:v>0.2385933371428571</c:v>
                </c:pt>
                <c:pt idx="42" formatCode="0.00">
                  <c:v>0.31734479999999987</c:v>
                </c:pt>
                <c:pt idx="43" formatCode="0.00">
                  <c:v>0.30262945142857139</c:v>
                </c:pt>
                <c:pt idx="44" formatCode="0.00">
                  <c:v>0.32641399999999993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90F-4790-901A-A2710E6A3BB1}"/>
            </c:ext>
          </c:extLst>
        </c:ser>
        <c:ser>
          <c:idx val="0"/>
          <c:order val="6"/>
          <c:tx>
            <c:strRef>
              <c:f>'   '!$A$71</c:f>
              <c:strCache>
                <c:ptCount val="1"/>
                <c:pt idx="0">
                  <c:v>Japan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7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'!$B$71:$DV$71</c:f>
              <c:numCache>
                <c:formatCode>#,##0.00</c:formatCode>
                <c:ptCount val="101"/>
                <c:pt idx="0">
                  <c:v>2.2679999999999996E-5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6.999999999999999E-6</c:v>
                </c:pt>
                <c:pt idx="6">
                  <c:v>2.6599999999999996E-5</c:v>
                </c:pt>
                <c:pt idx="7">
                  <c:v>3.6000000000000001E-5</c:v>
                </c:pt>
                <c:pt idx="8">
                  <c:v>7.6000000000000004E-5</c:v>
                </c:pt>
                <c:pt idx="9">
                  <c:v>8.0519999999999995E-5</c:v>
                </c:pt>
                <c:pt idx="10">
                  <c:v>2.2899999999999998E-4</c:v>
                </c:pt>
                <c:pt idx="11">
                  <c:v>1.5329999999999999E-3</c:v>
                </c:pt>
                <c:pt idx="12">
                  <c:v>3.1700000000000001E-4</c:v>
                </c:pt>
                <c:pt idx="13">
                  <c:v>4.2899999999999997E-4</c:v>
                </c:pt>
                <c:pt idx="14">
                  <c:v>8.4881999999999991E-4</c:v>
                </c:pt>
                <c:pt idx="15">
                  <c:v>3.1231999999999994E-4</c:v>
                </c:pt>
                <c:pt idx="16">
                  <c:v>2.2699999999999999E-4</c:v>
                </c:pt>
                <c:pt idx="17">
                  <c:v>1.5999999999999999E-5</c:v>
                </c:pt>
                <c:pt idx="18">
                  <c:v>1.1E-5</c:v>
                </c:pt>
                <c:pt idx="19">
                  <c:v>5.9999999999999995E-5</c:v>
                </c:pt>
                <c:pt idx="24" formatCode="0.00">
                  <c:v>0</c:v>
                </c:pt>
                <c:pt idx="25" formatCode="0.00">
                  <c:v>5.3871999999999991E-4</c:v>
                </c:pt>
                <c:pt idx="26" formatCode="0.00">
                  <c:v>7.9743999999999995E-4</c:v>
                </c:pt>
                <c:pt idx="27" formatCode="0.00">
                  <c:v>2.7020399999999993E-3</c:v>
                </c:pt>
                <c:pt idx="28" formatCode="0.00">
                  <c:v>6.716999999999999E-3</c:v>
                </c:pt>
                <c:pt idx="29" formatCode="0.00">
                  <c:v>6.3689499999999982E-2</c:v>
                </c:pt>
                <c:pt idx="30" formatCode="0.00">
                  <c:v>0.11656514000000001</c:v>
                </c:pt>
                <c:pt idx="31" formatCode="0.00">
                  <c:v>0.2324928</c:v>
                </c:pt>
                <c:pt idx="32" formatCode="0.00">
                  <c:v>0.210261</c:v>
                </c:pt>
                <c:pt idx="33" formatCode="0.00">
                  <c:v>0.19623668</c:v>
                </c:pt>
                <c:pt idx="34" formatCode="0.00">
                  <c:v>0.244867</c:v>
                </c:pt>
                <c:pt idx="35" formatCode="0.00">
                  <c:v>0.38088300000000003</c:v>
                </c:pt>
                <c:pt idx="36" formatCode="0.00">
                  <c:v>0.38357401999999996</c:v>
                </c:pt>
                <c:pt idx="37" formatCode="0.00">
                  <c:v>0.42141961999999994</c:v>
                </c:pt>
                <c:pt idx="38" formatCode="0.00">
                  <c:v>0.48367799999999994</c:v>
                </c:pt>
                <c:pt idx="39" formatCode="0.00">
                  <c:v>0.38502069999999999</c:v>
                </c:pt>
                <c:pt idx="40" formatCode="0.00">
                  <c:v>0.26014993596153846</c:v>
                </c:pt>
                <c:pt idx="41" formatCode="0.00">
                  <c:v>0.22756399999999999</c:v>
                </c:pt>
                <c:pt idx="42" formatCode="0.00">
                  <c:v>0.19425718076923076</c:v>
                </c:pt>
                <c:pt idx="43" formatCode="0.00">
                  <c:v>0.19996313999999998</c:v>
                </c:pt>
                <c:pt idx="44" formatCode="0.00">
                  <c:v>0.18113300000000002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90F-4790-901A-A2710E6A3BB1}"/>
            </c:ext>
          </c:extLst>
        </c:ser>
        <c:ser>
          <c:idx val="1"/>
          <c:order val="7"/>
          <c:tx>
            <c:strRef>
              <c:f>'   '!$A$72</c:f>
              <c:strCache>
                <c:ptCount val="1"/>
                <c:pt idx="0">
                  <c:v>Middle East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8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'!$B$72:$DV$72</c:f>
              <c:numCache>
                <c:formatCode>#,##0.00</c:formatCode>
                <c:ptCount val="101"/>
                <c:pt idx="0">
                  <c:v>3.0503199999999996E-3</c:v>
                </c:pt>
                <c:pt idx="1">
                  <c:v>1.3229999999999999E-4</c:v>
                </c:pt>
                <c:pt idx="2">
                  <c:v>6.1742999999999992E-2</c:v>
                </c:pt>
                <c:pt idx="3">
                  <c:v>1.0447819999999998E-2</c:v>
                </c:pt>
                <c:pt idx="4">
                  <c:v>8.5650999999999977E-2</c:v>
                </c:pt>
                <c:pt idx="5">
                  <c:v>7.8034000000000006E-2</c:v>
                </c:pt>
                <c:pt idx="6">
                  <c:v>4.650300000000001E-2</c:v>
                </c:pt>
                <c:pt idx="7">
                  <c:v>6.2802999999999984E-2</c:v>
                </c:pt>
                <c:pt idx="8">
                  <c:v>2.0142000000000004E-2</c:v>
                </c:pt>
                <c:pt idx="9">
                  <c:v>4.4169999999999999E-3</c:v>
                </c:pt>
                <c:pt idx="10">
                  <c:v>2.0132000000000004E-2</c:v>
                </c:pt>
                <c:pt idx="11">
                  <c:v>1.7169000000000004E-2</c:v>
                </c:pt>
                <c:pt idx="12">
                  <c:v>2.8687519999999994E-2</c:v>
                </c:pt>
                <c:pt idx="13">
                  <c:v>0.12525327999999999</c:v>
                </c:pt>
                <c:pt idx="14">
                  <c:v>0.16140704</c:v>
                </c:pt>
                <c:pt idx="15">
                  <c:v>0.59140999999999988</c:v>
                </c:pt>
                <c:pt idx="16">
                  <c:v>0.60335499999999997</c:v>
                </c:pt>
                <c:pt idx="17">
                  <c:v>0.35614619999999997</c:v>
                </c:pt>
                <c:pt idx="18">
                  <c:v>0.22068950000000001</c:v>
                </c:pt>
                <c:pt idx="19">
                  <c:v>2.0929000000000038E-2</c:v>
                </c:pt>
                <c:pt idx="24" formatCode="0.00">
                  <c:v>0</c:v>
                </c:pt>
                <c:pt idx="25" formatCode="0.00">
                  <c:v>0.60442984</c:v>
                </c:pt>
                <c:pt idx="26" formatCode="0.00">
                  <c:v>0.62153391999999996</c:v>
                </c:pt>
                <c:pt idx="27" formatCode="0.00">
                  <c:v>0.98679862000000018</c:v>
                </c:pt>
                <c:pt idx="28" formatCode="0.00">
                  <c:v>1.1269436800000001</c:v>
                </c:pt>
                <c:pt idx="29" formatCode="0.00">
                  <c:v>1.0554672599999999</c:v>
                </c:pt>
                <c:pt idx="30" formatCode="0.00">
                  <c:v>0.83232311999999986</c:v>
                </c:pt>
                <c:pt idx="31" formatCode="0.00">
                  <c:v>1.0461538799999999</c:v>
                </c:pt>
                <c:pt idx="32" formatCode="0.00">
                  <c:v>1.07285644</c:v>
                </c:pt>
                <c:pt idx="33" formatCode="0.00">
                  <c:v>0.90829351999999997</c:v>
                </c:pt>
                <c:pt idx="34" formatCode="0.00">
                  <c:v>1.06068622</c:v>
                </c:pt>
                <c:pt idx="35" formatCode="0.00">
                  <c:v>1.2673009999999998</c:v>
                </c:pt>
                <c:pt idx="36" formatCode="0.00">
                  <c:v>1.3641789999999998</c:v>
                </c:pt>
                <c:pt idx="37" formatCode="0.00">
                  <c:v>1.3512420000000003</c:v>
                </c:pt>
                <c:pt idx="38" formatCode="0.00">
                  <c:v>1.3900221399999999</c:v>
                </c:pt>
                <c:pt idx="39" formatCode="0.00">
                  <c:v>1.4544892200000004</c:v>
                </c:pt>
                <c:pt idx="40" formatCode="0.00">
                  <c:v>1.184115</c:v>
                </c:pt>
                <c:pt idx="41" formatCode="0.00">
                  <c:v>0.89362601285714283</c:v>
                </c:pt>
                <c:pt idx="42" formatCode="0.00">
                  <c:v>0.70055400857142847</c:v>
                </c:pt>
                <c:pt idx="43" formatCode="0.00">
                  <c:v>0.65508643999999994</c:v>
                </c:pt>
                <c:pt idx="44" formatCode="0.00">
                  <c:v>0.58905099999999999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90F-4790-901A-A2710E6A3BB1}"/>
            </c:ext>
          </c:extLst>
        </c:ser>
        <c:ser>
          <c:idx val="2"/>
          <c:order val="8"/>
          <c:tx>
            <c:strRef>
              <c:f>'   '!$A$73</c:f>
              <c:strCache>
                <c:ptCount val="1"/>
                <c:pt idx="0">
                  <c:v>Turkey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9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'!$B$73:$DV$73</c:f>
              <c:numCache>
                <c:formatCode>#,##0.00</c:formatCode>
                <c:ptCount val="101"/>
                <c:pt idx="0">
                  <c:v>7.4381859999999994E-2</c:v>
                </c:pt>
                <c:pt idx="1">
                  <c:v>1.5543639999999997E-2</c:v>
                </c:pt>
                <c:pt idx="2">
                  <c:v>2.6378199999999999E-3</c:v>
                </c:pt>
                <c:pt idx="3">
                  <c:v>2.1797839999999999E-2</c:v>
                </c:pt>
                <c:pt idx="4">
                  <c:v>1.5357559999999999E-2</c:v>
                </c:pt>
                <c:pt idx="5">
                  <c:v>2.1579999999999998E-2</c:v>
                </c:pt>
                <c:pt idx="6">
                  <c:v>2.2857539999999996E-2</c:v>
                </c:pt>
                <c:pt idx="7">
                  <c:v>4.4450779999999995E-2</c:v>
                </c:pt>
                <c:pt idx="8">
                  <c:v>5.9540359999999994E-2</c:v>
                </c:pt>
                <c:pt idx="9">
                  <c:v>3.7836000000000002E-2</c:v>
                </c:pt>
                <c:pt idx="10">
                  <c:v>4.0583540000000001E-2</c:v>
                </c:pt>
                <c:pt idx="11">
                  <c:v>5.9657799999999997E-2</c:v>
                </c:pt>
                <c:pt idx="12">
                  <c:v>6.1909079999999991E-2</c:v>
                </c:pt>
                <c:pt idx="13">
                  <c:v>2.7829120000000002E-2</c:v>
                </c:pt>
                <c:pt idx="14">
                  <c:v>1.647962E-2</c:v>
                </c:pt>
                <c:pt idx="15">
                  <c:v>2.930698E-2</c:v>
                </c:pt>
                <c:pt idx="16">
                  <c:v>1.6031999999999998E-2</c:v>
                </c:pt>
                <c:pt idx="17">
                  <c:v>6.2741000000000003E-3</c:v>
                </c:pt>
                <c:pt idx="18">
                  <c:v>7.2990599999999996E-3</c:v>
                </c:pt>
                <c:pt idx="19">
                  <c:v>7.1910000000000003E-3</c:v>
                </c:pt>
                <c:pt idx="24" formatCode="0.00">
                  <c:v>0</c:v>
                </c:pt>
                <c:pt idx="25" formatCode="0.00">
                  <c:v>2.6877899999999993E-2</c:v>
                </c:pt>
                <c:pt idx="26" formatCode="0.00">
                  <c:v>2.3375799999999995E-2</c:v>
                </c:pt>
                <c:pt idx="27" formatCode="0.00">
                  <c:v>4.0150360000000003E-2</c:v>
                </c:pt>
                <c:pt idx="28" formatCode="0.00">
                  <c:v>1.8571639999999997E-2</c:v>
                </c:pt>
                <c:pt idx="29" formatCode="0.00">
                  <c:v>3.7445560000000003E-2</c:v>
                </c:pt>
                <c:pt idx="30" formatCode="0.00">
                  <c:v>2.5113399999999998E-2</c:v>
                </c:pt>
                <c:pt idx="31" formatCode="0.00">
                  <c:v>3.8846759999999987E-2</c:v>
                </c:pt>
                <c:pt idx="32" formatCode="0.00">
                  <c:v>2.5017359999999995E-2</c:v>
                </c:pt>
                <c:pt idx="33" formatCode="0.00">
                  <c:v>6.0875339999999986E-2</c:v>
                </c:pt>
                <c:pt idx="34" formatCode="0.00">
                  <c:v>5.3803999999999998E-2</c:v>
                </c:pt>
                <c:pt idx="35" formatCode="0.00">
                  <c:v>7.0500339999999995E-2</c:v>
                </c:pt>
                <c:pt idx="36" formatCode="0.00">
                  <c:v>0.14259570000000002</c:v>
                </c:pt>
                <c:pt idx="37" formatCode="0.00">
                  <c:v>0.15413744000000001</c:v>
                </c:pt>
                <c:pt idx="38" formatCode="0.00">
                  <c:v>0.13566864000000001</c:v>
                </c:pt>
                <c:pt idx="39" formatCode="0.00">
                  <c:v>0.11676711999999997</c:v>
                </c:pt>
                <c:pt idx="40" formatCode="0.00">
                  <c:v>0.10262332</c:v>
                </c:pt>
                <c:pt idx="41" formatCode="0.00">
                  <c:v>6.1895059999999988E-2</c:v>
                </c:pt>
                <c:pt idx="42" formatCode="0.00">
                  <c:v>5.2742440000000002E-2</c:v>
                </c:pt>
                <c:pt idx="43" formatCode="0.00">
                  <c:v>3.2611700000000007E-2</c:v>
                </c:pt>
                <c:pt idx="44" formatCode="0.00">
                  <c:v>1.7114000000000001E-2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90F-4790-901A-A2710E6A3BB1}"/>
            </c:ext>
          </c:extLst>
        </c:ser>
        <c:ser>
          <c:idx val="5"/>
          <c:order val="9"/>
          <c:tx>
            <c:strRef>
              <c:f>'   '!$A$74</c:f>
              <c:strCache>
                <c:ptCount val="1"/>
                <c:pt idx="0">
                  <c:v>Rest of world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0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'!$B$74:$DV$74</c:f>
              <c:numCache>
                <c:formatCode>0.00</c:formatCode>
                <c:ptCount val="101"/>
                <c:pt idx="0">
                  <c:v>6.0755799999998583E-3</c:v>
                </c:pt>
                <c:pt idx="1">
                  <c:v>1.6641799999999873E-3</c:v>
                </c:pt>
                <c:pt idx="2">
                  <c:v>7.8011999999999526E-4</c:v>
                </c:pt>
                <c:pt idx="3">
                  <c:v>1.0020400000000096E-3</c:v>
                </c:pt>
                <c:pt idx="4">
                  <c:v>1.2214400000000181E-3</c:v>
                </c:pt>
                <c:pt idx="5">
                  <c:v>1.6395600000000399E-3</c:v>
                </c:pt>
                <c:pt idx="6">
                  <c:v>2.167840000000032E-3</c:v>
                </c:pt>
                <c:pt idx="7">
                  <c:v>3.1719999999999804E-3</c:v>
                </c:pt>
                <c:pt idx="8">
                  <c:v>1.7667800000000039E-2</c:v>
                </c:pt>
                <c:pt idx="9">
                  <c:v>6.1819999999999931E-3</c:v>
                </c:pt>
                <c:pt idx="10">
                  <c:v>6.1229999999999896E-3</c:v>
                </c:pt>
                <c:pt idx="11">
                  <c:v>8.4063199999999672E-3</c:v>
                </c:pt>
                <c:pt idx="12">
                  <c:v>1.9246420000000097E-2</c:v>
                </c:pt>
                <c:pt idx="13">
                  <c:v>1.6250420000000043E-2</c:v>
                </c:pt>
                <c:pt idx="14">
                  <c:v>1.1027119999999946E-2</c:v>
                </c:pt>
                <c:pt idx="15">
                  <c:v>2.6908000000001042E-3</c:v>
                </c:pt>
                <c:pt idx="16">
                  <c:v>6.7099999999986615E-4</c:v>
                </c:pt>
                <c:pt idx="17">
                  <c:v>8.6170000000007629E-4</c:v>
                </c:pt>
                <c:pt idx="18">
                  <c:v>9.0980000000007166E-4</c:v>
                </c:pt>
                <c:pt idx="19">
                  <c:v>2.7040424242424366E-3</c:v>
                </c:pt>
                <c:pt idx="24" formatCode="#,##0">
                  <c:v>0</c:v>
                </c:pt>
                <c:pt idx="25">
                  <c:v>0.28669158000000006</c:v>
                </c:pt>
                <c:pt idx="26">
                  <c:v>0.16974817999999892</c:v>
                </c:pt>
                <c:pt idx="27">
                  <c:v>0.23158992000000067</c:v>
                </c:pt>
                <c:pt idx="28">
                  <c:v>0.4226761399999992</c:v>
                </c:pt>
                <c:pt idx="29">
                  <c:v>0.29174721599999875</c:v>
                </c:pt>
                <c:pt idx="30">
                  <c:v>0.20560126000000012</c:v>
                </c:pt>
                <c:pt idx="31">
                  <c:v>0.17309745999999882</c:v>
                </c:pt>
                <c:pt idx="32">
                  <c:v>0.1647309800000003</c:v>
                </c:pt>
                <c:pt idx="33">
                  <c:v>0.13691928583333413</c:v>
                </c:pt>
                <c:pt idx="34">
                  <c:v>0.22367127999999958</c:v>
                </c:pt>
                <c:pt idx="35">
                  <c:v>0.24668423999999911</c:v>
                </c:pt>
                <c:pt idx="36">
                  <c:v>0.29671866000000024</c:v>
                </c:pt>
                <c:pt idx="37">
                  <c:v>0.23263524583333339</c:v>
                </c:pt>
                <c:pt idx="38">
                  <c:v>0.29687958000000014</c:v>
                </c:pt>
                <c:pt idx="39">
                  <c:v>0.26519065272727227</c:v>
                </c:pt>
                <c:pt idx="40">
                  <c:v>0.22470416322580533</c:v>
                </c:pt>
                <c:pt idx="41">
                  <c:v>0.1931892138095237</c:v>
                </c:pt>
                <c:pt idx="42">
                  <c:v>0.26276477505876072</c:v>
                </c:pt>
                <c:pt idx="43">
                  <c:v>0.28582496383193234</c:v>
                </c:pt>
                <c:pt idx="44">
                  <c:v>0.28874207491666648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90F-4790-901A-A2710E6A3B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412431"/>
        <c:axId val="1"/>
      </c:barChart>
      <c:barChart>
        <c:barDir val="col"/>
        <c:grouping val="stacked"/>
        <c:varyColors val="0"/>
        <c:ser>
          <c:idx val="6"/>
          <c:order val="10"/>
          <c:tx>
            <c:strRef>
              <c:f>'   '!$A$75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'!$B$75:$DV$75</c:f>
              <c:numCache>
                <c:formatCode>#,##0</c:formatCode>
                <c:ptCount val="101"/>
              </c:numCache>
            </c:numRef>
          </c:val>
          <c:extLst>
            <c:ext xmlns:c16="http://schemas.microsoft.com/office/drawing/2014/chart" uri="{C3380CC4-5D6E-409C-BE32-E72D297353CC}">
              <c16:uniqueId val="{0000000A-A90F-4790-901A-A2710E6A3BB1}"/>
            </c:ext>
          </c:extLst>
        </c:ser>
        <c:ser>
          <c:idx val="7"/>
          <c:order val="11"/>
          <c:tx>
            <c:strRef>
              <c:f>'   '!$A$76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'!$B$76:$DV$76</c:f>
              <c:numCache>
                <c:formatCode>#,##0</c:formatCode>
                <c:ptCount val="101"/>
              </c:numCache>
            </c:numRef>
          </c:val>
          <c:extLst>
            <c:ext xmlns:c16="http://schemas.microsoft.com/office/drawing/2014/chart" uri="{C3380CC4-5D6E-409C-BE32-E72D297353CC}">
              <c16:uniqueId val="{0000000B-A90F-4790-901A-A2710E6A3BB1}"/>
            </c:ext>
          </c:extLst>
        </c:ser>
        <c:ser>
          <c:idx val="8"/>
          <c:order val="12"/>
          <c:tx>
            <c:strRef>
              <c:f>'   '!$A$77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'!$B$77:$DV$77</c:f>
              <c:numCache>
                <c:formatCode>General</c:formatCode>
                <c:ptCount val="101"/>
              </c:numCache>
            </c:numRef>
          </c:val>
          <c:extLst>
            <c:ext xmlns:c16="http://schemas.microsoft.com/office/drawing/2014/chart" uri="{C3380CC4-5D6E-409C-BE32-E72D297353CC}">
              <c16:uniqueId val="{0000000C-A90F-4790-901A-A2710E6A3BB1}"/>
            </c:ext>
          </c:extLst>
        </c:ser>
        <c:ser>
          <c:idx val="13"/>
          <c:order val="13"/>
          <c:tx>
            <c:strRef>
              <c:f>'   '!$A$78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'!$B$78:$DV$78</c:f>
              <c:numCache>
                <c:formatCode>General</c:formatCode>
                <c:ptCount val="101"/>
              </c:numCache>
            </c:numRef>
          </c:val>
          <c:extLst>
            <c:ext xmlns:c16="http://schemas.microsoft.com/office/drawing/2014/chart" uri="{C3380CC4-5D6E-409C-BE32-E72D297353CC}">
              <c16:uniqueId val="{0000000D-A90F-4790-901A-A2710E6A3BB1}"/>
            </c:ext>
          </c:extLst>
        </c:ser>
        <c:ser>
          <c:idx val="14"/>
          <c:order val="14"/>
          <c:tx>
            <c:strRef>
              <c:f>'   '!$A$79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'!$B$79:$DV$79</c:f>
              <c:numCache>
                <c:formatCode>General</c:formatCode>
                <c:ptCount val="101"/>
              </c:numCache>
            </c:numRef>
          </c:val>
          <c:extLst>
            <c:ext xmlns:c16="http://schemas.microsoft.com/office/drawing/2014/chart" uri="{C3380CC4-5D6E-409C-BE32-E72D297353CC}">
              <c16:uniqueId val="{0000000E-A90F-4790-901A-A2710E6A3BB1}"/>
            </c:ext>
          </c:extLst>
        </c:ser>
        <c:ser>
          <c:idx val="15"/>
          <c:order val="15"/>
          <c:tx>
            <c:strRef>
              <c:f>'   '!$A$80</c:f>
              <c:strCache>
                <c:ptCount val="1"/>
                <c:pt idx="0">
                  <c:v>Austria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'!$B$80:$DV$80</c:f>
              <c:numCache>
                <c:formatCode>General</c:formatCode>
                <c:ptCount val="101"/>
                <c:pt idx="55" formatCode="#,##0">
                  <c:v>0</c:v>
                </c:pt>
                <c:pt idx="56" formatCode="#,##0">
                  <c:v>12.339402256250999</c:v>
                </c:pt>
                <c:pt idx="57" formatCode="#,##0">
                  <c:v>3.3106937675999997</c:v>
                </c:pt>
                <c:pt idx="58" formatCode="#,##0">
                  <c:v>2.8552959360000001</c:v>
                </c:pt>
                <c:pt idx="59" formatCode="#,##0">
                  <c:v>4.5310091568000006</c:v>
                </c:pt>
                <c:pt idx="60" formatCode="#,##0">
                  <c:v>5.0654730189000006</c:v>
                </c:pt>
                <c:pt idx="61" formatCode="#,##0">
                  <c:v>3.0120531870000002</c:v>
                </c:pt>
                <c:pt idx="62" formatCode="#,##0">
                  <c:v>3.5639352192000002</c:v>
                </c:pt>
                <c:pt idx="63" formatCode="#,##0">
                  <c:v>1.5603594765</c:v>
                </c:pt>
                <c:pt idx="64" formatCode="#,##0">
                  <c:v>2.0118028932000001</c:v>
                </c:pt>
                <c:pt idx="65" formatCode="#,##0">
                  <c:v>1.2453276527999999</c:v>
                </c:pt>
                <c:pt idx="66" formatCode="#,##0">
                  <c:v>2.3571436508999999</c:v>
                </c:pt>
                <c:pt idx="67" formatCode="#,##0">
                  <c:v>5.4518849280000001</c:v>
                </c:pt>
                <c:pt idx="68" formatCode="#,##0">
                  <c:v>2.5109051968</c:v>
                </c:pt>
                <c:pt idx="69" formatCode="#,##0">
                  <c:v>2.491183575</c:v>
                </c:pt>
                <c:pt idx="70" formatCode="#,##0">
                  <c:v>2.651369817</c:v>
                </c:pt>
                <c:pt idx="71" formatCode="#,##0">
                  <c:v>0.74575819149999989</c:v>
                </c:pt>
                <c:pt idx="72" formatCode="#,##0">
                  <c:v>0.3015372704</c:v>
                </c:pt>
                <c:pt idx="73" formatCode="#,##0">
                  <c:v>1.4789964618</c:v>
                </c:pt>
                <c:pt idx="74" formatCode="#,##0">
                  <c:v>2.4751598770000003</c:v>
                </c:pt>
                <c:pt idx="75" formatCode="#,##0">
                  <c:v>5.8686050466666675</c:v>
                </c:pt>
                <c:pt idx="80" formatCode="0.00">
                  <c:v>0</c:v>
                </c:pt>
                <c:pt idx="81" formatCode="#,##0">
                  <c:v>4.9588551066750002</c:v>
                </c:pt>
                <c:pt idx="82" formatCode="#,##0">
                  <c:v>3.0721283175999998</c:v>
                </c:pt>
                <c:pt idx="83" formatCode="#,##0">
                  <c:v>4.4553693360000004</c:v>
                </c:pt>
                <c:pt idx="84" formatCode="#,##0">
                  <c:v>7.4729300464000001</c:v>
                </c:pt>
                <c:pt idx="85" formatCode="#,##0">
                  <c:v>8.4331220497999997</c:v>
                </c:pt>
                <c:pt idx="86" formatCode="#,##0">
                  <c:v>8.4401995821</c:v>
                </c:pt>
                <c:pt idx="87" formatCode="#,##0">
                  <c:v>12.717476438</c:v>
                </c:pt>
                <c:pt idx="88" formatCode="#,##0">
                  <c:v>15.468129063000001</c:v>
                </c:pt>
                <c:pt idx="89" formatCode="#,##0">
                  <c:v>12.046199108800003</c:v>
                </c:pt>
                <c:pt idx="90" formatCode="#,##0">
                  <c:v>20.718427545200001</c:v>
                </c:pt>
                <c:pt idx="91" formatCode="#,##0">
                  <c:v>27.426753729900003</c:v>
                </c:pt>
                <c:pt idx="92" formatCode="#,##0">
                  <c:v>23.486416991999999</c:v>
                </c:pt>
                <c:pt idx="93" formatCode="#,##0">
                  <c:v>29.238590603199999</c:v>
                </c:pt>
                <c:pt idx="94" formatCode="#,##0">
                  <c:v>30.072989065800002</c:v>
                </c:pt>
                <c:pt idx="95" formatCode="#,##0">
                  <c:v>20.002237424500002</c:v>
                </c:pt>
                <c:pt idx="96" formatCode="#,##0">
                  <c:v>21.1158275895</c:v>
                </c:pt>
                <c:pt idx="97" formatCode="#,##0">
                  <c:v>11.401944450999999</c:v>
                </c:pt>
                <c:pt idx="98" formatCode="#,##0">
                  <c:v>11.8066698035</c:v>
                </c:pt>
                <c:pt idx="99" formatCode="#,##0">
                  <c:v>13.929669429</c:v>
                </c:pt>
                <c:pt idx="100" formatCode="#,##0">
                  <c:v>12.017985919166668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A90F-4790-901A-A2710E6A3BB1}"/>
            </c:ext>
          </c:extLst>
        </c:ser>
        <c:ser>
          <c:idx val="16"/>
          <c:order val="16"/>
          <c:tx>
            <c:strRef>
              <c:f>'   '!$A$81</c:f>
              <c:strCache>
                <c:ptCount val="1"/>
                <c:pt idx="0">
                  <c:v>Hungary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'!$B$81:$DV$81</c:f>
              <c:numCache>
                <c:formatCode>General</c:formatCode>
                <c:ptCount val="101"/>
                <c:pt idx="55" formatCode="#,##0">
                  <c:v>0</c:v>
                </c:pt>
                <c:pt idx="56" formatCode="#,##0">
                  <c:v>4.3941017780819998</c:v>
                </c:pt>
                <c:pt idx="57" formatCode="#,##0">
                  <c:v>1.1641832751999999</c:v>
                </c:pt>
                <c:pt idx="58" formatCode="#,##0">
                  <c:v>0.19689377760000001</c:v>
                </c:pt>
                <c:pt idx="59" formatCode="#,##0">
                  <c:v>0.74297215999999999</c:v>
                </c:pt>
                <c:pt idx="60" formatCode="#,##0">
                  <c:v>1.4241635001999999</c:v>
                </c:pt>
                <c:pt idx="61" formatCode="#,##0">
                  <c:v>2.3256023505000001</c:v>
                </c:pt>
                <c:pt idx="62" formatCode="#,##0">
                  <c:v>1.4859624208</c:v>
                </c:pt>
                <c:pt idx="63" formatCode="#,##0">
                  <c:v>2.0791896615000001</c:v>
                </c:pt>
                <c:pt idx="64" formatCode="#,##0">
                  <c:v>0.70556776360000006</c:v>
                </c:pt>
                <c:pt idx="65" formatCode="#,##0">
                  <c:v>0.34961359399999997</c:v>
                </c:pt>
                <c:pt idx="66" formatCode="#,##0">
                  <c:v>0.26922448170000002</c:v>
                </c:pt>
                <c:pt idx="67" formatCode="#,##0">
                  <c:v>0.44817528000000001</c:v>
                </c:pt>
                <c:pt idx="68" formatCode="#,##0">
                  <c:v>0.47069161920000002</c:v>
                </c:pt>
                <c:pt idx="69" formatCode="#,##0">
                  <c:v>0.35867199840000002</c:v>
                </c:pt>
                <c:pt idx="70" formatCode="#,##0">
                  <c:v>0.55307580600000006</c:v>
                </c:pt>
                <c:pt idx="71" formatCode="#,##0">
                  <c:v>0.38530715999999998</c:v>
                </c:pt>
                <c:pt idx="72" formatCode="#,##0">
                  <c:v>1.0193187512999999</c:v>
                </c:pt>
                <c:pt idx="73" formatCode="#,##0">
                  <c:v>0.74823307129999994</c:v>
                </c:pt>
                <c:pt idx="74" formatCode="#,##0">
                  <c:v>3.246256035</c:v>
                </c:pt>
                <c:pt idx="75" formatCode="#,##0">
                  <c:v>2.348764918333333</c:v>
                </c:pt>
                <c:pt idx="80" formatCode="0.00">
                  <c:v>0</c:v>
                </c:pt>
                <c:pt idx="81" formatCode="#,##0">
                  <c:v>33.062445255180002</c:v>
                </c:pt>
                <c:pt idx="82" formatCode="#,##0">
                  <c:v>23.953654012399998</c:v>
                </c:pt>
                <c:pt idx="83" formatCode="#,##0">
                  <c:v>24.834950937599999</c:v>
                </c:pt>
                <c:pt idx="84" formatCode="#,##0">
                  <c:v>32.899447504000001</c:v>
                </c:pt>
                <c:pt idx="85" formatCode="#,##0">
                  <c:v>32.4851537913</c:v>
                </c:pt>
                <c:pt idx="86" formatCode="#,##0">
                  <c:v>15.778532140800001</c:v>
                </c:pt>
                <c:pt idx="87" formatCode="#,##0">
                  <c:v>15.3805249352</c:v>
                </c:pt>
                <c:pt idx="88" formatCode="#,##0">
                  <c:v>5.1577410705000002</c:v>
                </c:pt>
                <c:pt idx="89" formatCode="#,##0">
                  <c:v>4.5303802220000007</c:v>
                </c:pt>
                <c:pt idx="90" formatCode="#,##0">
                  <c:v>2.9367527947999998</c:v>
                </c:pt>
                <c:pt idx="91" formatCode="#,##0">
                  <c:v>3.0093323715000007</c:v>
                </c:pt>
                <c:pt idx="92" formatCode="#,##0">
                  <c:v>7.3834380479999995</c:v>
                </c:pt>
                <c:pt idx="93" formatCode="#,##0">
                  <c:v>7.7887813695999997</c:v>
                </c:pt>
                <c:pt idx="94" formatCode="#,##0">
                  <c:v>9.3641276370000011</c:v>
                </c:pt>
                <c:pt idx="95" formatCode="#,##0">
                  <c:v>11.810432753500001</c:v>
                </c:pt>
                <c:pt idx="96" formatCode="#,##0">
                  <c:v>7.6679065014999992</c:v>
                </c:pt>
                <c:pt idx="97" formatCode="#,##0">
                  <c:v>7.0434847456999998</c:v>
                </c:pt>
                <c:pt idx="98" formatCode="#,##0">
                  <c:v>6.8501754464000006</c:v>
                </c:pt>
                <c:pt idx="99" formatCode="#,##0">
                  <c:v>10.558808446</c:v>
                </c:pt>
                <c:pt idx="100" formatCode="#,##0">
                  <c:v>8.6823094120833328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90F-4790-901A-A2710E6A3BB1}"/>
            </c:ext>
          </c:extLst>
        </c:ser>
        <c:ser>
          <c:idx val="17"/>
          <c:order val="17"/>
          <c:tx>
            <c:strRef>
              <c:f>'   '!$A$82</c:f>
              <c:strCache>
                <c:ptCount val="1"/>
                <c:pt idx="0">
                  <c:v>Italy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'!$B$82:$DV$82</c:f>
              <c:numCache>
                <c:formatCode>General</c:formatCode>
                <c:ptCount val="101"/>
                <c:pt idx="55" formatCode="#,##0">
                  <c:v>0</c:v>
                </c:pt>
                <c:pt idx="56" formatCode="#,##0">
                  <c:v>8.6674346911229989</c:v>
                </c:pt>
                <c:pt idx="57" formatCode="#,##0">
                  <c:v>4.2756203723999997</c:v>
                </c:pt>
                <c:pt idx="58" formatCode="#,##0">
                  <c:v>1.3857645072</c:v>
                </c:pt>
                <c:pt idx="59" formatCode="#,##0">
                  <c:v>2.4968660864000003</c:v>
                </c:pt>
                <c:pt idx="60" formatCode="#,##0">
                  <c:v>3.5873118197</c:v>
                </c:pt>
                <c:pt idx="61" formatCode="#,##0">
                  <c:v>2.9724310902000002</c:v>
                </c:pt>
                <c:pt idx="62" formatCode="#,##0">
                  <c:v>1.7816662656000002</c:v>
                </c:pt>
                <c:pt idx="63" formatCode="#,##0">
                  <c:v>6.1772738369999995</c:v>
                </c:pt>
                <c:pt idx="64" formatCode="#,##0">
                  <c:v>6.6997131492000008</c:v>
                </c:pt>
                <c:pt idx="65" formatCode="#,##0">
                  <c:v>1.6904599404</c:v>
                </c:pt>
                <c:pt idx="66" formatCode="#,##0">
                  <c:v>1.3063368258000001</c:v>
                </c:pt>
                <c:pt idx="67" formatCode="#,##0">
                  <c:v>1.536770784</c:v>
                </c:pt>
                <c:pt idx="68" formatCode="#,##0">
                  <c:v>0.80790665120000005</c:v>
                </c:pt>
                <c:pt idx="69" formatCode="#,##0">
                  <c:v>0.57444840539999997</c:v>
                </c:pt>
                <c:pt idx="70" formatCode="#,##0">
                  <c:v>0.25189954200000003</c:v>
                </c:pt>
                <c:pt idx="71" formatCode="#,##0">
                  <c:v>0.58084987799999999</c:v>
                </c:pt>
                <c:pt idx="72" formatCode="#,##0">
                  <c:v>0.3441540273</c:v>
                </c:pt>
                <c:pt idx="73" formatCode="#,##0">
                  <c:v>0.14892948070000001</c:v>
                </c:pt>
                <c:pt idx="74" formatCode="#,##0">
                  <c:v>0.102339555</c:v>
                </c:pt>
                <c:pt idx="75" formatCode="#,##0">
                  <c:v>0.15769555166666666</c:v>
                </c:pt>
                <c:pt idx="80" formatCode="0.00">
                  <c:v>0</c:v>
                </c:pt>
                <c:pt idx="81" formatCode="#,##0">
                  <c:v>25.099069670601001</c:v>
                </c:pt>
                <c:pt idx="82" formatCode="#,##0">
                  <c:v>25.846801056</c:v>
                </c:pt>
                <c:pt idx="83" formatCode="#,##0">
                  <c:v>33.049729900800003</c:v>
                </c:pt>
                <c:pt idx="84" formatCode="#,##0">
                  <c:v>45.023021288000002</c:v>
                </c:pt>
                <c:pt idx="85" formatCode="#,##0">
                  <c:v>46.835952213400006</c:v>
                </c:pt>
                <c:pt idx="86" formatCode="#,##0">
                  <c:v>46.664622189900001</c:v>
                </c:pt>
                <c:pt idx="87" formatCode="#,##0">
                  <c:v>53.778046113600006</c:v>
                </c:pt>
                <c:pt idx="88" formatCode="#,##0">
                  <c:v>47.737879577500003</c:v>
                </c:pt>
                <c:pt idx="89" formatCode="#,##0">
                  <c:v>40.345460380400013</c:v>
                </c:pt>
                <c:pt idx="90" formatCode="#,##0">
                  <c:v>28.967758740800001</c:v>
                </c:pt>
                <c:pt idx="91" formatCode="#,##0">
                  <c:v>33.405419452499999</c:v>
                </c:pt>
                <c:pt idx="92" formatCode="#,##0">
                  <c:v>36.835719263999998</c:v>
                </c:pt>
                <c:pt idx="93" formatCode="#,##0">
                  <c:v>29.6670958144</c:v>
                </c:pt>
                <c:pt idx="94" formatCode="#,##0">
                  <c:v>28.888788700799999</c:v>
                </c:pt>
                <c:pt idx="95" formatCode="#,##0">
                  <c:v>25.5456773455</c:v>
                </c:pt>
                <c:pt idx="96" formatCode="#,##0">
                  <c:v>17.781735709499998</c:v>
                </c:pt>
                <c:pt idx="97" formatCode="#,##0">
                  <c:v>15.204732608</c:v>
                </c:pt>
                <c:pt idx="98" formatCode="#,##0">
                  <c:v>16.320351132799999</c:v>
                </c:pt>
                <c:pt idx="99" formatCode="#,##0">
                  <c:v>18.565689653</c:v>
                </c:pt>
                <c:pt idx="100" formatCode="#,##0">
                  <c:v>19.597168753333335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90F-4790-901A-A2710E6A3BB1}"/>
            </c:ext>
          </c:extLst>
        </c:ser>
        <c:ser>
          <c:idx val="18"/>
          <c:order val="18"/>
          <c:tx>
            <c:strRef>
              <c:f>'   '!$A$83</c:f>
              <c:strCache>
                <c:ptCount val="1"/>
                <c:pt idx="0">
                  <c:v>Rest of EU28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'!$B$83:$DV$83</c:f>
              <c:numCache>
                <c:formatCode>General</c:formatCode>
                <c:ptCount val="101"/>
                <c:pt idx="55" formatCode="#,##0">
                  <c:v>0</c:v>
                </c:pt>
                <c:pt idx="56" formatCode="#,##0">
                  <c:v>9.4077003508799955</c:v>
                </c:pt>
                <c:pt idx="57" formatCode="#,##0">
                  <c:v>1.1641832751999999</c:v>
                </c:pt>
                <c:pt idx="58" formatCode="#,##0">
                  <c:v>0.19689377760000001</c:v>
                </c:pt>
                <c:pt idx="59" formatCode="#,##0">
                  <c:v>0.74297215999999999</c:v>
                </c:pt>
                <c:pt idx="60" formatCode="#,##0">
                  <c:v>1.4241635001999999</c:v>
                </c:pt>
                <c:pt idx="61" formatCode="#,##0">
                  <c:v>2.3256023505000001</c:v>
                </c:pt>
                <c:pt idx="62" formatCode="#,##0">
                  <c:v>1.4859624208</c:v>
                </c:pt>
                <c:pt idx="63" formatCode="#,##0">
                  <c:v>2.0791896615000001</c:v>
                </c:pt>
                <c:pt idx="64" formatCode="#,##0">
                  <c:v>0.70556776360000006</c:v>
                </c:pt>
                <c:pt idx="65" formatCode="#,##0">
                  <c:v>0.34961359399999997</c:v>
                </c:pt>
                <c:pt idx="66" formatCode="#,##0">
                  <c:v>0.26922448170000002</c:v>
                </c:pt>
                <c:pt idx="67" formatCode="#,##0">
                  <c:v>0.44817528000000001</c:v>
                </c:pt>
                <c:pt idx="68" formatCode="#,##0">
                  <c:v>0.47069161920000002</c:v>
                </c:pt>
                <c:pt idx="69" formatCode="#,##0">
                  <c:v>0.35867199840000002</c:v>
                </c:pt>
                <c:pt idx="70" formatCode="#,##0">
                  <c:v>0.55307580600000006</c:v>
                </c:pt>
                <c:pt idx="71" formatCode="#,##0">
                  <c:v>0.38530715999999998</c:v>
                </c:pt>
                <c:pt idx="72" formatCode="#,##0">
                  <c:v>1.0193187512999999</c:v>
                </c:pt>
                <c:pt idx="73" formatCode="#,##0">
                  <c:v>0.74823307129999994</c:v>
                </c:pt>
                <c:pt idx="74" formatCode="#,##0">
                  <c:v>3.246256035</c:v>
                </c:pt>
                <c:pt idx="75" formatCode="#,##0">
                  <c:v>2.348764918333333</c:v>
                </c:pt>
                <c:pt idx="81" formatCode="#,##0">
                  <c:v>51.072419400032956</c:v>
                </c:pt>
                <c:pt idx="82" formatCode="#,##0">
                  <c:v>42.751255534000023</c:v>
                </c:pt>
                <c:pt idx="83" formatCode="#,##0">
                  <c:v>51.380198193600009</c:v>
                </c:pt>
                <c:pt idx="84" formatCode="#,##0">
                  <c:v>65.668044579199972</c:v>
                </c:pt>
                <c:pt idx="85" formatCode="#,##0">
                  <c:v>74.802481279400041</c:v>
                </c:pt>
                <c:pt idx="86" formatCode="#,##0">
                  <c:v>66.982715985900001</c:v>
                </c:pt>
                <c:pt idx="87" formatCode="#,##0">
                  <c:v>66.239962750000004</c:v>
                </c:pt>
                <c:pt idx="88" formatCode="#,##0">
                  <c:v>55.732659806000029</c:v>
                </c:pt>
                <c:pt idx="89" formatCode="#,##0">
                  <c:v>47.49895209959999</c:v>
                </c:pt>
                <c:pt idx="90" formatCode="#,##0">
                  <c:v>27.590349107200019</c:v>
                </c:pt>
                <c:pt idx="91" formatCode="#,##0">
                  <c:v>28.883466032400008</c:v>
                </c:pt>
                <c:pt idx="92" formatCode="#,##0">
                  <c:v>37.268341728000024</c:v>
                </c:pt>
                <c:pt idx="93" formatCode="#,##0">
                  <c:v>38.943733399999999</c:v>
                </c:pt>
                <c:pt idx="94" formatCode="#,##0">
                  <c:v>40.911421919400041</c:v>
                </c:pt>
                <c:pt idx="95" formatCode="#,##0">
                  <c:v>42.812117449500022</c:v>
                </c:pt>
                <c:pt idx="96" formatCode="#,##0">
                  <c:v>31.745573188000009</c:v>
                </c:pt>
                <c:pt idx="97" formatCode="#,##0">
                  <c:v>-33.5844594096789</c:v>
                </c:pt>
                <c:pt idx="98" formatCode="#,##0">
                  <c:v>-34.911125635314498</c:v>
                </c:pt>
                <c:pt idx="99" formatCode="#,##0">
                  <c:v>-42.981896019239002</c:v>
                </c:pt>
                <c:pt idx="100" formatCode="#,##0">
                  <c:v>-40.225726027900841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A90F-4790-901A-A2710E6A3BB1}"/>
            </c:ext>
          </c:extLst>
        </c:ser>
        <c:ser>
          <c:idx val="19"/>
          <c:order val="19"/>
          <c:tx>
            <c:strRef>
              <c:f>'   '!$A$84</c:f>
              <c:strCache>
                <c:ptCount val="1"/>
                <c:pt idx="0">
                  <c:v>China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5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'!$B$84:$DV$84</c:f>
              <c:numCache>
                <c:formatCode>General</c:formatCode>
                <c:ptCount val="101"/>
                <c:pt idx="55" formatCode="#,##0">
                  <c:v>0</c:v>
                </c:pt>
                <c:pt idx="56" formatCode="#,##0">
                  <c:v>5.7388499796270001</c:v>
                </c:pt>
                <c:pt idx="57" formatCode="#,##0">
                  <c:v>2.1032180839999999</c:v>
                </c:pt>
                <c:pt idx="58" formatCode="#,##0">
                  <c:v>8.6643436800000001E-2</c:v>
                </c:pt>
                <c:pt idx="59" formatCode="#,##0">
                  <c:v>8.6030022400000003E-2</c:v>
                </c:pt>
                <c:pt idx="60" formatCode="#,##0">
                  <c:v>1.35721929E-2</c:v>
                </c:pt>
                <c:pt idx="61" formatCode="#,##0">
                  <c:v>7.4098596000000006E-3</c:v>
                </c:pt>
                <c:pt idx="62" formatCode="#,##0">
                  <c:v>2.7655845600000003E-2</c:v>
                </c:pt>
                <c:pt idx="63" formatCode="#,##0">
                  <c:v>2.2629367080000002</c:v>
                </c:pt>
                <c:pt idx="64" formatCode="#,##0">
                  <c:v>5.0871500912000007</c:v>
                </c:pt>
                <c:pt idx="65" formatCode="#,##0">
                  <c:v>6.7257311791999994</c:v>
                </c:pt>
                <c:pt idx="66" formatCode="#,##0">
                  <c:v>18.567168240600001</c:v>
                </c:pt>
                <c:pt idx="67" formatCode="#,##0">
                  <c:v>46.424803583999996</c:v>
                </c:pt>
                <c:pt idx="68" formatCode="#,##0">
                  <c:v>18.116091135999998</c:v>
                </c:pt>
                <c:pt idx="69" formatCode="#,##0">
                  <c:v>29.311306450499998</c:v>
                </c:pt>
                <c:pt idx="70" formatCode="#,##0">
                  <c:v>24.631604249000002</c:v>
                </c:pt>
                <c:pt idx="71" formatCode="#,##0">
                  <c:v>9.8521159100000002</c:v>
                </c:pt>
                <c:pt idx="72" formatCode="#,##0">
                  <c:v>3.4011959817999999</c:v>
                </c:pt>
                <c:pt idx="73" formatCode="#,##0">
                  <c:v>16.039799175399999</c:v>
                </c:pt>
                <c:pt idx="74" formatCode="#,##0">
                  <c:v>9.7656972670000002</c:v>
                </c:pt>
                <c:pt idx="75" formatCode="#,##0">
                  <c:v>7.9064247270833334</c:v>
                </c:pt>
                <c:pt idx="80" formatCode="0.00">
                  <c:v>0</c:v>
                </c:pt>
                <c:pt idx="81" formatCode="#,##0">
                  <c:v>57.630956521286997</c:v>
                </c:pt>
                <c:pt idx="82" formatCode="#,##0">
                  <c:v>51.198057675999998</c:v>
                </c:pt>
                <c:pt idx="83" formatCode="#,##0">
                  <c:v>48.317489625600004</c:v>
                </c:pt>
                <c:pt idx="84" formatCode="#,##0">
                  <c:v>48.132052091200002</c:v>
                </c:pt>
                <c:pt idx="85" formatCode="#,##0">
                  <c:v>60.933201522900006</c:v>
                </c:pt>
                <c:pt idx="86" formatCode="#,##0">
                  <c:v>65.8779502095</c:v>
                </c:pt>
                <c:pt idx="87" formatCode="#,##0">
                  <c:v>70.089015850400003</c:v>
                </c:pt>
                <c:pt idx="88" formatCode="#,##0">
                  <c:v>95.104893632</c:v>
                </c:pt>
                <c:pt idx="89" formatCode="#,##0">
                  <c:v>105.10477555560003</c:v>
                </c:pt>
                <c:pt idx="90" formatCode="#,##0">
                  <c:v>103.3909740908</c:v>
                </c:pt>
                <c:pt idx="91" formatCode="#,##0">
                  <c:v>119.29984375320001</c:v>
                </c:pt>
                <c:pt idx="92" formatCode="#,##0">
                  <c:v>117.948713232</c:v>
                </c:pt>
                <c:pt idx="93" formatCode="#,##0">
                  <c:v>138.250383656</c:v>
                </c:pt>
                <c:pt idx="94" formatCode="#,##0">
                  <c:v>108.4418166726</c:v>
                </c:pt>
                <c:pt idx="95" formatCode="#,##0">
                  <c:v>123.18265030650001</c:v>
                </c:pt>
                <c:pt idx="96" formatCode="#,##0">
                  <c:v>121.28877811400001</c:v>
                </c:pt>
                <c:pt idx="97" formatCode="#,##0">
                  <c:v>63.226717977700005</c:v>
                </c:pt>
                <c:pt idx="98" formatCode="#,##0">
                  <c:v>45.373780294699998</c:v>
                </c:pt>
                <c:pt idx="99" formatCode="#,##0">
                  <c:v>41.019761575000004</c:v>
                </c:pt>
                <c:pt idx="100" formatCode="#,##0">
                  <c:v>40.694395561666667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A90F-4790-901A-A2710E6A3BB1}"/>
            </c:ext>
          </c:extLst>
        </c:ser>
        <c:ser>
          <c:idx val="20"/>
          <c:order val="20"/>
          <c:tx>
            <c:strRef>
              <c:f>'   '!$A$85</c:f>
              <c:strCache>
                <c:ptCount val="1"/>
                <c:pt idx="0">
                  <c:v>Egypt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6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'!$B$85:$DV$85</c:f>
              <c:numCache>
                <c:formatCode>General</c:formatCode>
                <c:ptCount val="101"/>
                <c:pt idx="55" formatCode="#,##0">
                  <c:v>0</c:v>
                </c:pt>
                <c:pt idx="56" formatCode="#,##0">
                  <c:v>7.3539914285999999E-2</c:v>
                </c:pt>
                <c:pt idx="57" formatCode="#,##0">
                  <c:v>3.1965755200000001E-2</c:v>
                </c:pt>
                <c:pt idx="58" formatCode="#,##0">
                  <c:v>7.2675979200000004E-2</c:v>
                </c:pt>
                <c:pt idx="59" formatCode="#,##0">
                  <c:v>0.21610671040000001</c:v>
                </c:pt>
                <c:pt idx="60" formatCode="#,##0">
                  <c:v>5.8228202900000005E-2</c:v>
                </c:pt>
                <c:pt idx="61" formatCode="#,##0">
                  <c:v>0.1392533571</c:v>
                </c:pt>
                <c:pt idx="62" formatCode="#,##0">
                  <c:v>2.2162595600000001E-2</c:v>
                </c:pt>
                <c:pt idx="63" formatCode="#,##0">
                  <c:v>0.194997481</c:v>
                </c:pt>
                <c:pt idx="64" formatCode="#,##0">
                  <c:v>0.37265953760000003</c:v>
                </c:pt>
                <c:pt idx="65" formatCode="#,##0">
                  <c:v>8.1104830399999994E-2</c:v>
                </c:pt>
                <c:pt idx="66" formatCode="#,##0">
                  <c:v>7.3720851300000001E-2</c:v>
                </c:pt>
                <c:pt idx="67" formatCode="#,##0">
                  <c:v>6.3298415999999996E-2</c:v>
                </c:pt>
                <c:pt idx="68" formatCode="#,##0">
                  <c:v>4.5248086399999998E-2</c:v>
                </c:pt>
                <c:pt idx="69" formatCode="#,##0">
                  <c:v>5.4408272700000003E-2</c:v>
                </c:pt>
                <c:pt idx="70" formatCode="#,##0">
                  <c:v>9.2749227500000003E-2</c:v>
                </c:pt>
                <c:pt idx="71" formatCode="#,##0">
                  <c:v>0.106345575</c:v>
                </c:pt>
                <c:pt idx="72" formatCode="#,##0">
                  <c:v>2.2688129299999998E-2</c:v>
                </c:pt>
                <c:pt idx="73" formatCode="#,##0">
                  <c:v>0</c:v>
                </c:pt>
                <c:pt idx="74" formatCode="#,##0">
                  <c:v>0</c:v>
                </c:pt>
                <c:pt idx="75" formatCode="#,##0">
                  <c:v>6.6122591666666671E-3</c:v>
                </c:pt>
                <c:pt idx="80" formatCode="0.00">
                  <c:v>0</c:v>
                </c:pt>
                <c:pt idx="81" formatCode="#,##0">
                  <c:v>31.895966369603997</c:v>
                </c:pt>
                <c:pt idx="82" formatCode="#,##0">
                  <c:v>34.373862391999999</c:v>
                </c:pt>
                <c:pt idx="83" formatCode="#,##0">
                  <c:v>32.282434127999998</c:v>
                </c:pt>
                <c:pt idx="84" formatCode="#,##0">
                  <c:v>26.706722515200003</c:v>
                </c:pt>
                <c:pt idx="85" formatCode="#,##0">
                  <c:v>26.201808136</c:v>
                </c:pt>
                <c:pt idx="86" formatCode="#,##0">
                  <c:v>25.221358133400003</c:v>
                </c:pt>
                <c:pt idx="87" formatCode="#,##0">
                  <c:v>26.794603192400004</c:v>
                </c:pt>
                <c:pt idx="88" formatCode="#,##0">
                  <c:v>28.437032142500001</c:v>
                </c:pt>
                <c:pt idx="89" formatCode="#,##0">
                  <c:v>26.101071248400004</c:v>
                </c:pt>
                <c:pt idx="90" formatCode="#,##0">
                  <c:v>18.493158045999998</c:v>
                </c:pt>
                <c:pt idx="91" formatCode="#,##0">
                  <c:v>30.670496375400006</c:v>
                </c:pt>
                <c:pt idx="92" formatCode="#,##0">
                  <c:v>50.951224272000005</c:v>
                </c:pt>
                <c:pt idx="93" formatCode="#,##0">
                  <c:v>58.0728045392</c:v>
                </c:pt>
                <c:pt idx="94" formatCode="#,##0">
                  <c:v>87.120634738799993</c:v>
                </c:pt>
                <c:pt idx="95" formatCode="#,##0">
                  <c:v>100.90223731400003</c:v>
                </c:pt>
                <c:pt idx="96" formatCode="#,##0">
                  <c:v>91.576150651999995</c:v>
                </c:pt>
                <c:pt idx="97" formatCode="#,##0">
                  <c:v>85.503568620599992</c:v>
                </c:pt>
                <c:pt idx="98" formatCode="#,##0">
                  <c:v>118.14738233869998</c:v>
                </c:pt>
                <c:pt idx="99" formatCode="#,##0">
                  <c:v>118.52765309099999</c:v>
                </c:pt>
                <c:pt idx="100" formatCode="#,##0">
                  <c:v>107.82012381875001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A90F-4790-901A-A2710E6A3BB1}"/>
            </c:ext>
          </c:extLst>
        </c:ser>
        <c:ser>
          <c:idx val="21"/>
          <c:order val="21"/>
          <c:tx>
            <c:strRef>
              <c:f>'   '!$A$86</c:f>
              <c:strCache>
                <c:ptCount val="1"/>
                <c:pt idx="0">
                  <c:v>Japan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7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'!$B$86:$DV$86</c:f>
              <c:numCache>
                <c:formatCode>General</c:formatCode>
                <c:ptCount val="101"/>
                <c:pt idx="55" formatCode="#,##0">
                  <c:v>0</c:v>
                </c:pt>
                <c:pt idx="56" formatCode="#,##0">
                  <c:v>6.7100484450000001E-3</c:v>
                </c:pt>
                <c:pt idx="57" formatCode="#,##0">
                  <c:v>0</c:v>
                </c:pt>
                <c:pt idx="58" formatCode="#,##0">
                  <c:v>0</c:v>
                </c:pt>
                <c:pt idx="59" formatCode="#,##0">
                  <c:v>0</c:v>
                </c:pt>
                <c:pt idx="60" formatCode="#,##0">
                  <c:v>0</c:v>
                </c:pt>
                <c:pt idx="61" formatCode="#,##0">
                  <c:v>3.4536216000000002E-3</c:v>
                </c:pt>
                <c:pt idx="62" formatCode="#,##0">
                  <c:v>3.6305674000000003E-2</c:v>
                </c:pt>
                <c:pt idx="63" formatCode="#,##0">
                  <c:v>6.6789947000000002E-2</c:v>
                </c:pt>
                <c:pt idx="64" formatCode="#,##0">
                  <c:v>7.9245233200000015E-2</c:v>
                </c:pt>
                <c:pt idx="65" formatCode="#,##0">
                  <c:v>8.6442729999999995E-2</c:v>
                </c:pt>
                <c:pt idx="66" formatCode="#,##0">
                  <c:v>0.19613598930000001</c:v>
                </c:pt>
                <c:pt idx="67" formatCode="#,##0">
                  <c:v>0.88425129599999996</c:v>
                </c:pt>
                <c:pt idx="68" formatCode="#,##0">
                  <c:v>0.21367251839999998</c:v>
                </c:pt>
                <c:pt idx="69" formatCode="#,##0">
                  <c:v>0.30169783649999998</c:v>
                </c:pt>
                <c:pt idx="70" formatCode="#,##0">
                  <c:v>0.75920055200000003</c:v>
                </c:pt>
                <c:pt idx="71" formatCode="#,##0">
                  <c:v>0.12375584899999999</c:v>
                </c:pt>
                <c:pt idx="72" formatCode="#,##0">
                  <c:v>9.9525806599999989E-2</c:v>
                </c:pt>
                <c:pt idx="73" formatCode="#,##0">
                  <c:v>3.3646984800000002E-2</c:v>
                </c:pt>
                <c:pt idx="74" formatCode="#,##0">
                  <c:v>5.4757065000000001E-2</c:v>
                </c:pt>
                <c:pt idx="75" formatCode="#,##0">
                  <c:v>3.7590010416666667E-2</c:v>
                </c:pt>
                <c:pt idx="80" formatCode="0.00">
                  <c:v>0</c:v>
                </c:pt>
                <c:pt idx="81" formatCode="#,##0">
                  <c:v>0.226878144546</c:v>
                </c:pt>
                <c:pt idx="82" formatCode="#,##0">
                  <c:v>0.40326360319999999</c:v>
                </c:pt>
                <c:pt idx="83" formatCode="#,##0">
                  <c:v>0.64563865919999996</c:v>
                </c:pt>
                <c:pt idx="84" formatCode="#,##0">
                  <c:v>2.094377208</c:v>
                </c:pt>
                <c:pt idx="85" formatCode="#,##0">
                  <c:v>33.399572047100001</c:v>
                </c:pt>
                <c:pt idx="86" formatCode="#,##0">
                  <c:v>59.614085859900001</c:v>
                </c:pt>
                <c:pt idx="87" formatCode="#,##0">
                  <c:v>82.669688390400012</c:v>
                </c:pt>
                <c:pt idx="88" formatCode="#,##0">
                  <c:v>84.910094979999997</c:v>
                </c:pt>
                <c:pt idx="89" formatCode="#,##0">
                  <c:v>72.870631566000014</c:v>
                </c:pt>
                <c:pt idx="90" formatCode="#,##0">
                  <c:v>90.006123196000004</c:v>
                </c:pt>
                <c:pt idx="91" formatCode="#,##0">
                  <c:v>160.06316202000005</c:v>
                </c:pt>
                <c:pt idx="92" formatCode="#,##0">
                  <c:v>178.36447680000001</c:v>
                </c:pt>
                <c:pt idx="93" formatCode="#,##0">
                  <c:v>178.65315906240002</c:v>
                </c:pt>
                <c:pt idx="94" formatCode="#,##0">
                  <c:v>225.08538926880001</c:v>
                </c:pt>
                <c:pt idx="95" formatCode="#,##0">
                  <c:v>150.38425906150002</c:v>
                </c:pt>
                <c:pt idx="96" formatCode="#,##0">
                  <c:v>86.517438657999989</c:v>
                </c:pt>
                <c:pt idx="97" formatCode="#,##0">
                  <c:v>81.113481461599989</c:v>
                </c:pt>
                <c:pt idx="98" formatCode="#,##0">
                  <c:v>71.912606837499993</c:v>
                </c:pt>
                <c:pt idx="99" formatCode="#,##0">
                  <c:v>73.251123460000002</c:v>
                </c:pt>
                <c:pt idx="100" formatCode="#,##0">
                  <c:v>68.800650674166661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A90F-4790-901A-A2710E6A3BB1}"/>
            </c:ext>
          </c:extLst>
        </c:ser>
        <c:ser>
          <c:idx val="22"/>
          <c:order val="22"/>
          <c:tx>
            <c:strRef>
              <c:f>'   '!$A$87</c:f>
              <c:strCache>
                <c:ptCount val="1"/>
                <c:pt idx="0">
                  <c:v>Middle East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1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'!$B$87:$DV$87</c:f>
              <c:numCache>
                <c:formatCode>General</c:formatCode>
                <c:ptCount val="101"/>
                <c:pt idx="55" formatCode="#,##0">
                  <c:v>0</c:v>
                </c:pt>
                <c:pt idx="56" formatCode="#,##0">
                  <c:v>0.160489765719</c:v>
                </c:pt>
                <c:pt idx="57" formatCode="#,##0">
                  <c:v>1.9010901199999999E-2</c:v>
                </c:pt>
                <c:pt idx="58" formatCode="#,##0">
                  <c:v>1.6451350224000001</c:v>
                </c:pt>
                <c:pt idx="59" formatCode="#,##0">
                  <c:v>0.44121664160000001</c:v>
                </c:pt>
                <c:pt idx="60" formatCode="#,##0">
                  <c:v>2.7601730513000002</c:v>
                </c:pt>
                <c:pt idx="61" formatCode="#,##0">
                  <c:v>3.256854744</c:v>
                </c:pt>
                <c:pt idx="62" formatCode="#,##0">
                  <c:v>2.0248496180000002</c:v>
                </c:pt>
                <c:pt idx="63" formatCode="#,##0">
                  <c:v>3.0977754125000003</c:v>
                </c:pt>
                <c:pt idx="64" formatCode="#,##0">
                  <c:v>1.1127381524</c:v>
                </c:pt>
                <c:pt idx="65" formatCode="#,##0">
                  <c:v>0.25481880159999992</c:v>
                </c:pt>
                <c:pt idx="66" formatCode="#,##0">
                  <c:v>1.1294181836999999</c:v>
                </c:pt>
                <c:pt idx="67" formatCode="#,##0">
                  <c:v>0.75096868799999994</c:v>
                </c:pt>
                <c:pt idx="68" formatCode="#,##0">
                  <c:v>1.4510556896</c:v>
                </c:pt>
                <c:pt idx="69" formatCode="#,##0">
                  <c:v>4.3121282039999995</c:v>
                </c:pt>
                <c:pt idx="70" formatCode="#,##0">
                  <c:v>6.5920807679999998</c:v>
                </c:pt>
                <c:pt idx="71" formatCode="#,##0">
                  <c:v>25.822173478499998</c:v>
                </c:pt>
                <c:pt idx="72" formatCode="#,##0">
                  <c:v>24.2047981455</c:v>
                </c:pt>
                <c:pt idx="73" formatCode="#,##0">
                  <c:v>23.162733908600003</c:v>
                </c:pt>
                <c:pt idx="74" formatCode="#,##0">
                  <c:v>9.6698225059999956</c:v>
                </c:pt>
                <c:pt idx="75" formatCode="#,##0">
                  <c:v>1.1863149783333342</c:v>
                </c:pt>
                <c:pt idx="80" formatCode="0.00">
                  <c:v>0</c:v>
                </c:pt>
                <c:pt idx="81" formatCode="#,##0">
                  <c:v>107.11160834653801</c:v>
                </c:pt>
                <c:pt idx="82" formatCode="#,##0">
                  <c:v>106.93969028839999</c:v>
                </c:pt>
                <c:pt idx="83" formatCode="#,##0">
                  <c:v>133.73047388160001</c:v>
                </c:pt>
                <c:pt idx="84" formatCode="#,##0">
                  <c:v>144.602636472</c:v>
                </c:pt>
                <c:pt idx="85" formatCode="#,##0">
                  <c:v>179.44011552179998</c:v>
                </c:pt>
                <c:pt idx="86" formatCode="#,##0">
                  <c:v>165.9329136465</c:v>
                </c:pt>
                <c:pt idx="87" formatCode="#,##0">
                  <c:v>187.78161082360003</c:v>
                </c:pt>
                <c:pt idx="88" formatCode="#,##0">
                  <c:v>241.099708572</c:v>
                </c:pt>
                <c:pt idx="89" formatCode="#,##0">
                  <c:v>216.15651323280002</c:v>
                </c:pt>
                <c:pt idx="90" formatCode="#,##0">
                  <c:v>212.08971173279997</c:v>
                </c:pt>
                <c:pt idx="91" formatCode="#,##0">
                  <c:v>246.25227219660007</c:v>
                </c:pt>
                <c:pt idx="92" formatCode="#,##0">
                  <c:v>292.13621841600002</c:v>
                </c:pt>
                <c:pt idx="93" formatCode="#,##0">
                  <c:v>283.38857625759999</c:v>
                </c:pt>
                <c:pt idx="94" formatCode="#,##0">
                  <c:v>304.66772043899999</c:v>
                </c:pt>
                <c:pt idx="95" formatCode="#,##0">
                  <c:v>332.11596088600004</c:v>
                </c:pt>
                <c:pt idx="96" formatCode="#,##0">
                  <c:v>238.70283828299998</c:v>
                </c:pt>
                <c:pt idx="97" formatCode="#,##0">
                  <c:v>175.19123584469997</c:v>
                </c:pt>
                <c:pt idx="98" formatCode="#,##0">
                  <c:v>143.46677794020002</c:v>
                </c:pt>
                <c:pt idx="99" formatCode="#,##0">
                  <c:v>147.95304637000001</c:v>
                </c:pt>
                <c:pt idx="100" formatCode="#,##0">
                  <c:v>120.77644932333334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A90F-4790-901A-A2710E6A3BB1}"/>
            </c:ext>
          </c:extLst>
        </c:ser>
        <c:ser>
          <c:idx val="23"/>
          <c:order val="23"/>
          <c:tx>
            <c:strRef>
              <c:f>'   '!$A$88</c:f>
              <c:strCache>
                <c:ptCount val="1"/>
                <c:pt idx="0">
                  <c:v>Turkey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9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'!$B$88:$DV$88</c:f>
              <c:numCache>
                <c:formatCode>General</c:formatCode>
                <c:ptCount val="101"/>
                <c:pt idx="55" formatCode="#,##0">
                  <c:v>0</c:v>
                </c:pt>
                <c:pt idx="56" formatCode="#,##0">
                  <c:v>6.1743990856500002</c:v>
                </c:pt>
                <c:pt idx="57" formatCode="#,##0">
                  <c:v>1.0275406875999999</c:v>
                </c:pt>
                <c:pt idx="58" formatCode="#,##0">
                  <c:v>0.34945120800000001</c:v>
                </c:pt>
                <c:pt idx="59" formatCode="#,##0">
                  <c:v>1.8246029760000002</c:v>
                </c:pt>
                <c:pt idx="60" formatCode="#,##0">
                  <c:v>2.2094375702</c:v>
                </c:pt>
                <c:pt idx="61" formatCode="#,##0">
                  <c:v>2.6777050443000001</c:v>
                </c:pt>
                <c:pt idx="62" formatCode="#,##0">
                  <c:v>3.3856638756000002</c:v>
                </c:pt>
                <c:pt idx="63" formatCode="#,##0">
                  <c:v>5.3480336250000002</c:v>
                </c:pt>
                <c:pt idx="64" formatCode="#,##0">
                  <c:v>7.1449434296000005</c:v>
                </c:pt>
                <c:pt idx="65" formatCode="#,##0">
                  <c:v>3.9786865271999998</c:v>
                </c:pt>
                <c:pt idx="66" formatCode="#,##0">
                  <c:v>4.4522931879000005</c:v>
                </c:pt>
                <c:pt idx="67" formatCode="#,##0">
                  <c:v>6.8970259199999999</c:v>
                </c:pt>
                <c:pt idx="68" formatCode="#,##0">
                  <c:v>6.8033693199999998</c:v>
                </c:pt>
                <c:pt idx="69" formatCode="#,##0">
                  <c:v>3.8387760986999999</c:v>
                </c:pt>
                <c:pt idx="70" formatCode="#,##0">
                  <c:v>2.9473954865000001</c:v>
                </c:pt>
                <c:pt idx="71" formatCode="#,##0">
                  <c:v>3.7052573529999999</c:v>
                </c:pt>
                <c:pt idx="72" formatCode="#,##0">
                  <c:v>1.6521622606999999</c:v>
                </c:pt>
                <c:pt idx="73" formatCode="#,##0">
                  <c:v>1.4651553773999999</c:v>
                </c:pt>
                <c:pt idx="74" formatCode="#,##0">
                  <c:v>1.570641425</c:v>
                </c:pt>
                <c:pt idx="75" formatCode="#,##0">
                  <c:v>1.8684950166666667</c:v>
                </c:pt>
                <c:pt idx="80" formatCode="0.00">
                  <c:v>0</c:v>
                </c:pt>
                <c:pt idx="81" formatCode="#,##0">
                  <c:v>3.347990909505</c:v>
                </c:pt>
                <c:pt idx="82" formatCode="#,##0">
                  <c:v>3.077984646</c:v>
                </c:pt>
                <c:pt idx="83" formatCode="#,##0">
                  <c:v>4.9213354848000002</c:v>
                </c:pt>
                <c:pt idx="84" formatCode="#,##0">
                  <c:v>2.6350489536000001</c:v>
                </c:pt>
                <c:pt idx="85" formatCode="#,##0">
                  <c:v>5.4090120769999999</c:v>
                </c:pt>
                <c:pt idx="86" formatCode="#,##0">
                  <c:v>3.3795765003000002</c:v>
                </c:pt>
                <c:pt idx="87" formatCode="#,##0">
                  <c:v>6.0873157948000003</c:v>
                </c:pt>
                <c:pt idx="88" formatCode="#,##0">
                  <c:v>4.7045509829999999</c:v>
                </c:pt>
                <c:pt idx="89" formatCode="#,##0">
                  <c:v>11.783402448000002</c:v>
                </c:pt>
                <c:pt idx="90" formatCode="#,##0">
                  <c:v>8.5911910963999993</c:v>
                </c:pt>
                <c:pt idx="91" formatCode="#,##0">
                  <c:v>12.567056669100001</c:v>
                </c:pt>
                <c:pt idx="92" formatCode="#,##0">
                  <c:v>25.907213568</c:v>
                </c:pt>
                <c:pt idx="93" formatCode="#,##0">
                  <c:v>28.057861972799998</c:v>
                </c:pt>
                <c:pt idx="94" formatCode="#,##0">
                  <c:v>27.299673223500005</c:v>
                </c:pt>
                <c:pt idx="95" formatCode="#,##0">
                  <c:v>25.588476301500002</c:v>
                </c:pt>
                <c:pt idx="96" formatCode="#,##0">
                  <c:v>20.375503728999998</c:v>
                </c:pt>
                <c:pt idx="97" formatCode="#,##0">
                  <c:v>11.6575752577</c:v>
                </c:pt>
                <c:pt idx="98" formatCode="#,##0">
                  <c:v>11.410574389499999</c:v>
                </c:pt>
                <c:pt idx="99" formatCode="#,##0">
                  <c:v>7.6630295139999998</c:v>
                </c:pt>
                <c:pt idx="100" formatCode="#,##0">
                  <c:v>3.4804912525000002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A90F-4790-901A-A2710E6A3BB1}"/>
            </c:ext>
          </c:extLst>
        </c:ser>
        <c:ser>
          <c:idx val="24"/>
          <c:order val="24"/>
          <c:tx>
            <c:strRef>
              <c:f>'   '!$A$89</c:f>
              <c:strCache>
                <c:ptCount val="1"/>
                <c:pt idx="0">
                  <c:v>Rest of world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0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  '!$B$64:$DV$64</c:f>
              <c:numCache>
                <c:formatCode>General</c:formatCode>
                <c:ptCount val="10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56">
                  <c:v>2000</c:v>
                </c:pt>
                <c:pt idx="57">
                  <c:v>2001</c:v>
                </c:pt>
                <c:pt idx="58">
                  <c:v>2002</c:v>
                </c:pt>
                <c:pt idx="59">
                  <c:v>2003</c:v>
                </c:pt>
                <c:pt idx="60">
                  <c:v>2004</c:v>
                </c:pt>
                <c:pt idx="61">
                  <c:v>2005</c:v>
                </c:pt>
                <c:pt idx="62">
                  <c:v>2006</c:v>
                </c:pt>
                <c:pt idx="63">
                  <c:v>2007</c:v>
                </c:pt>
                <c:pt idx="64">
                  <c:v>2008</c:v>
                </c:pt>
                <c:pt idx="65">
                  <c:v>2009</c:v>
                </c:pt>
                <c:pt idx="66">
                  <c:v>2010</c:v>
                </c:pt>
                <c:pt idx="67">
                  <c:v>2011</c:v>
                </c:pt>
                <c:pt idx="68">
                  <c:v>2012</c:v>
                </c:pt>
                <c:pt idx="69">
                  <c:v>2013</c:v>
                </c:pt>
                <c:pt idx="70">
                  <c:v>2014</c:v>
                </c:pt>
                <c:pt idx="71">
                  <c:v>2015</c:v>
                </c:pt>
                <c:pt idx="72">
                  <c:v>2016</c:v>
                </c:pt>
                <c:pt idx="73">
                  <c:v>2017</c:v>
                </c:pt>
                <c:pt idx="74">
                  <c:v>2018</c:v>
                </c:pt>
                <c:pt idx="75">
                  <c:v>2019</c:v>
                </c:pt>
                <c:pt idx="81">
                  <c:v>2000</c:v>
                </c:pt>
                <c:pt idx="82">
                  <c:v>2001</c:v>
                </c:pt>
                <c:pt idx="83">
                  <c:v>2002</c:v>
                </c:pt>
                <c:pt idx="84">
                  <c:v>2003</c:v>
                </c:pt>
                <c:pt idx="85">
                  <c:v>2004</c:v>
                </c:pt>
                <c:pt idx="86">
                  <c:v>2005</c:v>
                </c:pt>
                <c:pt idx="87">
                  <c:v>2006</c:v>
                </c:pt>
                <c:pt idx="88">
                  <c:v>2007</c:v>
                </c:pt>
                <c:pt idx="89">
                  <c:v>2008</c:v>
                </c:pt>
                <c:pt idx="90">
                  <c:v>2009</c:v>
                </c:pt>
                <c:pt idx="91">
                  <c:v>2010</c:v>
                </c:pt>
                <c:pt idx="92">
                  <c:v>2011</c:v>
                </c:pt>
                <c:pt idx="93">
                  <c:v>2012</c:v>
                </c:pt>
                <c:pt idx="94">
                  <c:v>2013</c:v>
                </c:pt>
                <c:pt idx="95">
                  <c:v>2014</c:v>
                </c:pt>
                <c:pt idx="96">
                  <c:v>2015</c:v>
                </c:pt>
                <c:pt idx="97">
                  <c:v>2016</c:v>
                </c:pt>
                <c:pt idx="98">
                  <c:v>2017</c:v>
                </c:pt>
                <c:pt idx="99">
                  <c:v>2018</c:v>
                </c:pt>
                <c:pt idx="100">
                  <c:v>2019</c:v>
                </c:pt>
              </c:numCache>
            </c:numRef>
          </c:cat>
          <c:val>
            <c:numRef>
              <c:f>'   '!$B$89:$DV$89</c:f>
              <c:numCache>
                <c:formatCode>General</c:formatCode>
                <c:ptCount val="101"/>
                <c:pt idx="56" formatCode="#,##0">
                  <c:v>0.92950842177899773</c:v>
                </c:pt>
                <c:pt idx="57" formatCode="#,##0">
                  <c:v>2.0150104399999993</c:v>
                </c:pt>
                <c:pt idx="58" formatCode="#,##0">
                  <c:v>1.9631658336000006</c:v>
                </c:pt>
                <c:pt idx="59" formatCode="#,##0">
                  <c:v>4.1857804912000027</c:v>
                </c:pt>
                <c:pt idx="60" formatCode="#,##0">
                  <c:v>4.6184215783999996</c:v>
                </c:pt>
                <c:pt idx="61" formatCode="#,##0">
                  <c:v>2.1470142837000026</c:v>
                </c:pt>
                <c:pt idx="62" formatCode="#,##0">
                  <c:v>1.9859975872000017</c:v>
                </c:pt>
                <c:pt idx="63" formatCode="#,##0">
                  <c:v>2.5107875214999993</c:v>
                </c:pt>
                <c:pt idx="64" formatCode="#,##0">
                  <c:v>4.7889424495999968</c:v>
                </c:pt>
                <c:pt idx="65" formatCode="#,##0">
                  <c:v>2.9913020279999962</c:v>
                </c:pt>
                <c:pt idx="66" formatCode="#,##0">
                  <c:v>4.544188060499998</c:v>
                </c:pt>
                <c:pt idx="67" formatCode="#,##0">
                  <c:v>4.3178183519999962</c:v>
                </c:pt>
                <c:pt idx="68" formatCode="#,##0">
                  <c:v>5.640667718399996</c:v>
                </c:pt>
                <c:pt idx="69" formatCode="#,##0">
                  <c:v>4.9968806267999994</c:v>
                </c:pt>
                <c:pt idx="70" formatCode="#,##0">
                  <c:v>3.8203448655000116</c:v>
                </c:pt>
                <c:pt idx="71" formatCode="#,##0">
                  <c:v>2.8092983799999942</c:v>
                </c:pt>
                <c:pt idx="72" formatCode="#,##0">
                  <c:v>3.7469262346999912</c:v>
                </c:pt>
                <c:pt idx="73" formatCode="#,##0">
                  <c:v>15.789210251099995</c:v>
                </c:pt>
                <c:pt idx="74" formatCode="#,##0">
                  <c:v>21.358778273000006</c:v>
                </c:pt>
                <c:pt idx="75" formatCode="#,##0">
                  <c:v>12.760000969166665</c:v>
                </c:pt>
                <c:pt idx="81" formatCode="#,##0">
                  <c:v>46.37185266880806</c:v>
                </c:pt>
                <c:pt idx="82" formatCode="#,##0">
                  <c:v>28.975793704400076</c:v>
                </c:pt>
                <c:pt idx="83" formatCode="#,##0">
                  <c:v>31.066978799999902</c:v>
                </c:pt>
                <c:pt idx="84" formatCode="#,##0">
                  <c:v>51.520439521600338</c:v>
                </c:pt>
                <c:pt idx="85" formatCode="#,##0">
                  <c:v>54.374236237299954</c:v>
                </c:pt>
                <c:pt idx="86" formatCode="#,##0">
                  <c:v>46.302840398100216</c:v>
                </c:pt>
                <c:pt idx="87" formatCode="#,##0">
                  <c:v>33.339099269999792</c:v>
                </c:pt>
                <c:pt idx="88" formatCode="#,##0">
                  <c:v>41.893189086999882</c:v>
                </c:pt>
                <c:pt idx="89" formatCode="#,##0">
                  <c:v>35.647535447199971</c:v>
                </c:pt>
                <c:pt idx="90" formatCode="#,##0">
                  <c:v>52.200342576800267</c:v>
                </c:pt>
                <c:pt idx="91" formatCode="#,##0">
                  <c:v>57.454703200799713</c:v>
                </c:pt>
                <c:pt idx="92" formatCode="#,##0">
                  <c:v>76.368089135999639</c:v>
                </c:pt>
                <c:pt idx="93" formatCode="#,##0">
                  <c:v>60.681422630400107</c:v>
                </c:pt>
                <c:pt idx="94" formatCode="#,##0">
                  <c:v>78.118414351800084</c:v>
                </c:pt>
                <c:pt idx="95" formatCode="#,##0">
                  <c:v>78.271828339500075</c:v>
                </c:pt>
                <c:pt idx="96" formatCode="#,##0">
                  <c:v>60.950942797500034</c:v>
                </c:pt>
                <c:pt idx="97" formatCode="#,##0">
                  <c:v>-416.69257916229992</c:v>
                </c:pt>
                <c:pt idx="98" formatCode="#,##0">
                  <c:v>-390.31112180060001</c:v>
                </c:pt>
                <c:pt idx="99" formatCode="#,##0">
                  <c:v>-388.41461401000004</c:v>
                </c:pt>
                <c:pt idx="100" formatCode="#,##0">
                  <c:v>-341.57211063041666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A90F-4790-901A-A2710E6A3B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4124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4151438617342645E-2"/>
              <c:y val="0.206853875790490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1243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999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2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fob, nominal) </a:t>
                </a:r>
                <a:r>
                  <a:rPr lang="en-GB" sz="12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2612984697667511"/>
              <c:y val="0.134098194929628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18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3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6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8"/>
        <c:txPr>
          <a:bodyPr/>
          <a:lstStyle/>
          <a:p>
            <a:pPr>
              <a:defRPr sz="13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8"/>
        <c:txPr>
          <a:bodyPr/>
          <a:lstStyle/>
          <a:p>
            <a:pPr>
              <a:defRPr sz="13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21"/>
        <c:txPr>
          <a:bodyPr/>
          <a:lstStyle/>
          <a:p>
            <a:pPr>
              <a:defRPr sz="13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3.6950799782102708E-2"/>
          <c:y val="0.87734529974052822"/>
          <c:w val="0.94028128559401769"/>
          <c:h val="0.10414009233153987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2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.xml"/><Relationship Id="rId3" Type="http://schemas.openxmlformats.org/officeDocument/2006/relationships/chart" Target="../charts/chart7.xml"/><Relationship Id="rId7" Type="http://schemas.openxmlformats.org/officeDocument/2006/relationships/chart" Target="../charts/chart11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6" Type="http://schemas.openxmlformats.org/officeDocument/2006/relationships/chart" Target="../charts/chart10.xml"/><Relationship Id="rId11" Type="http://schemas.openxmlformats.org/officeDocument/2006/relationships/chart" Target="../charts/chart15.xml"/><Relationship Id="rId5" Type="http://schemas.openxmlformats.org/officeDocument/2006/relationships/chart" Target="../charts/chart9.xml"/><Relationship Id="rId10" Type="http://schemas.openxmlformats.org/officeDocument/2006/relationships/chart" Target="../charts/chart14.xml"/><Relationship Id="rId4" Type="http://schemas.openxmlformats.org/officeDocument/2006/relationships/chart" Target="../charts/chart8.xml"/><Relationship Id="rId9" Type="http://schemas.openxmlformats.org/officeDocument/2006/relationships/chart" Target="../charts/chart13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.xml"/><Relationship Id="rId3" Type="http://schemas.openxmlformats.org/officeDocument/2006/relationships/chart" Target="../charts/chart18.xml"/><Relationship Id="rId7" Type="http://schemas.openxmlformats.org/officeDocument/2006/relationships/chart" Target="../charts/chart22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5" Type="http://schemas.openxmlformats.org/officeDocument/2006/relationships/chart" Target="../charts/chart20.xml"/><Relationship Id="rId10" Type="http://schemas.openxmlformats.org/officeDocument/2006/relationships/chart" Target="../charts/chart25.xml"/><Relationship Id="rId4" Type="http://schemas.openxmlformats.org/officeDocument/2006/relationships/chart" Target="../charts/chart19.xml"/><Relationship Id="rId9" Type="http://schemas.openxmlformats.org/officeDocument/2006/relationships/chart" Target="../charts/chart24.xm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7.xml"/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30</xdr:row>
      <xdr:rowOff>0</xdr:rowOff>
    </xdr:from>
    <xdr:to>
      <xdr:col>11</xdr:col>
      <xdr:colOff>0</xdr:colOff>
      <xdr:row>54</xdr:row>
      <xdr:rowOff>0</xdr:rowOff>
    </xdr:to>
    <xdr:graphicFrame macro="">
      <xdr:nvGraphicFramePr>
        <xdr:cNvPr id="1156149" name="Chart 1">
          <a:extLst>
            <a:ext uri="{FF2B5EF4-FFF2-40B4-BE49-F238E27FC236}">
              <a16:creationId xmlns:a16="http://schemas.microsoft.com/office/drawing/2014/main" id="{36E4B9EE-A03C-4AF9-A943-E99F3F4019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</xdr:row>
      <xdr:rowOff>0</xdr:rowOff>
    </xdr:from>
    <xdr:to>
      <xdr:col>11</xdr:col>
      <xdr:colOff>0</xdr:colOff>
      <xdr:row>27</xdr:row>
      <xdr:rowOff>0</xdr:rowOff>
    </xdr:to>
    <xdr:graphicFrame macro="">
      <xdr:nvGraphicFramePr>
        <xdr:cNvPr id="1156150" name="Chart 2">
          <a:extLst>
            <a:ext uri="{FF2B5EF4-FFF2-40B4-BE49-F238E27FC236}">
              <a16:creationId xmlns:a16="http://schemas.microsoft.com/office/drawing/2014/main" id="{E8F81C39-7605-44DA-8637-C36D6B986C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83</xdr:row>
      <xdr:rowOff>0</xdr:rowOff>
    </xdr:from>
    <xdr:to>
      <xdr:col>11</xdr:col>
      <xdr:colOff>0</xdr:colOff>
      <xdr:row>107</xdr:row>
      <xdr:rowOff>0</xdr:rowOff>
    </xdr:to>
    <xdr:graphicFrame macro="">
      <xdr:nvGraphicFramePr>
        <xdr:cNvPr id="1156151" name="Chart 3">
          <a:extLst>
            <a:ext uri="{FF2B5EF4-FFF2-40B4-BE49-F238E27FC236}">
              <a16:creationId xmlns:a16="http://schemas.microsoft.com/office/drawing/2014/main" id="{31A5E78B-3352-4141-B568-BD3657EB41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56</xdr:row>
      <xdr:rowOff>0</xdr:rowOff>
    </xdr:from>
    <xdr:to>
      <xdr:col>11</xdr:col>
      <xdr:colOff>0</xdr:colOff>
      <xdr:row>80</xdr:row>
      <xdr:rowOff>0</xdr:rowOff>
    </xdr:to>
    <xdr:graphicFrame macro="">
      <xdr:nvGraphicFramePr>
        <xdr:cNvPr id="1156152" name="Chart 4">
          <a:extLst>
            <a:ext uri="{FF2B5EF4-FFF2-40B4-BE49-F238E27FC236}">
              <a16:creationId xmlns:a16="http://schemas.microsoft.com/office/drawing/2014/main" id="{F58DF7F3-03B3-4551-90DE-F18213FB46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0.19516</cdr:x>
      <cdr:y>0.80734</cdr:y>
    </cdr:from>
    <cdr:to>
      <cdr:x>0.48058</cdr:x>
      <cdr:y>0.8655</cdr:y>
    </cdr:to>
    <cdr:sp macro="" textlink="">
      <cdr:nvSpPr>
        <cdr:cNvPr id="115712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90943" y="3081107"/>
          <a:ext cx="1741717" cy="221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within the EU</a:t>
          </a:r>
        </a:p>
      </cdr:txBody>
    </cdr:sp>
  </cdr:relSizeAnchor>
  <cdr:relSizeAnchor xmlns:cdr="http://schemas.openxmlformats.org/drawingml/2006/chartDrawing">
    <cdr:from>
      <cdr:x>0.60743</cdr:x>
      <cdr:y>0.80467</cdr:y>
    </cdr:from>
    <cdr:to>
      <cdr:x>0.88351</cdr:x>
      <cdr:y>0.86575</cdr:y>
    </cdr:to>
    <cdr:sp macro="" textlink="">
      <cdr:nvSpPr>
        <cdr:cNvPr id="115712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06757" y="3070892"/>
          <a:ext cx="1684711" cy="2331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outside the EU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0.17033</cdr:x>
      <cdr:y>0.80102</cdr:y>
    </cdr:from>
    <cdr:to>
      <cdr:x>0.47763</cdr:x>
      <cdr:y>0.85942</cdr:y>
    </cdr:to>
    <cdr:sp macro="" textlink="">
      <cdr:nvSpPr>
        <cdr:cNvPr id="115814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39424" y="3056961"/>
          <a:ext cx="1875234" cy="2228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0.60325</cdr:x>
      <cdr:y>0.80102</cdr:y>
    </cdr:from>
    <cdr:to>
      <cdr:x>0.76944</cdr:x>
      <cdr:y>0.8621</cdr:y>
    </cdr:to>
    <cdr:sp macro="" textlink="">
      <cdr:nvSpPr>
        <cdr:cNvPr id="115814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81254" y="3056961"/>
          <a:ext cx="1014127" cy="2331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0.17132</cdr:x>
      <cdr:y>0.80613</cdr:y>
    </cdr:from>
    <cdr:to>
      <cdr:x>0.51844</cdr:x>
      <cdr:y>0.86477</cdr:y>
    </cdr:to>
    <cdr:sp macro="" textlink="">
      <cdr:nvSpPr>
        <cdr:cNvPr id="182374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5424" y="3076464"/>
          <a:ext cx="2118265" cy="2238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To countries within the EU</a:t>
          </a:r>
        </a:p>
      </cdr:txBody>
    </cdr:sp>
  </cdr:relSizeAnchor>
  <cdr:relSizeAnchor xmlns:cdr="http://schemas.openxmlformats.org/drawingml/2006/chartDrawing">
    <cdr:from>
      <cdr:x>0.57203</cdr:x>
      <cdr:y>0.80345</cdr:y>
    </cdr:from>
    <cdr:to>
      <cdr:x>0.92161</cdr:x>
      <cdr:y>0.86502</cdr:y>
    </cdr:to>
    <cdr:sp macro="" textlink="">
      <cdr:nvSpPr>
        <cdr:cNvPr id="182374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90730" y="3066248"/>
          <a:ext cx="2133267" cy="23495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To countries outside the EU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0.18189</cdr:x>
      <cdr:y>0.80102</cdr:y>
    </cdr:from>
    <cdr:to>
      <cdr:x>0.48402</cdr:x>
      <cdr:y>0.85893</cdr:y>
    </cdr:to>
    <cdr:sp macro="" textlink="">
      <cdr:nvSpPr>
        <cdr:cNvPr id="182476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09932" y="3056961"/>
          <a:ext cx="1843731" cy="2210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0.60841</cdr:x>
      <cdr:y>0.80102</cdr:y>
    </cdr:from>
    <cdr:to>
      <cdr:x>0.77263</cdr:x>
      <cdr:y>0.8621</cdr:y>
    </cdr:to>
    <cdr:sp macro="" textlink="">
      <cdr:nvSpPr>
        <cdr:cNvPr id="182477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12758" y="3056961"/>
          <a:ext cx="1002125" cy="2331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29</xdr:row>
      <xdr:rowOff>0</xdr:rowOff>
    </xdr:from>
    <xdr:to>
      <xdr:col>11</xdr:col>
      <xdr:colOff>0</xdr:colOff>
      <xdr:row>53</xdr:row>
      <xdr:rowOff>0</xdr:rowOff>
    </xdr:to>
    <xdr:graphicFrame macro="">
      <xdr:nvGraphicFramePr>
        <xdr:cNvPr id="1174686" name="Chart 14">
          <a:extLst>
            <a:ext uri="{FF2B5EF4-FFF2-40B4-BE49-F238E27FC236}">
              <a16:creationId xmlns:a16="http://schemas.microsoft.com/office/drawing/2014/main" id="{5111F1AB-90AF-475D-805C-BE1E825D9D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212</xdr:row>
      <xdr:rowOff>0</xdr:rowOff>
    </xdr:from>
    <xdr:to>
      <xdr:col>11</xdr:col>
      <xdr:colOff>0</xdr:colOff>
      <xdr:row>236</xdr:row>
      <xdr:rowOff>0</xdr:rowOff>
    </xdr:to>
    <xdr:graphicFrame macro="">
      <xdr:nvGraphicFramePr>
        <xdr:cNvPr id="1174687" name="Chart 15">
          <a:extLst>
            <a:ext uri="{FF2B5EF4-FFF2-40B4-BE49-F238E27FC236}">
              <a16:creationId xmlns:a16="http://schemas.microsoft.com/office/drawing/2014/main" id="{68395D13-9604-4A04-A598-D0FD656160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174688" name="Chart 16">
          <a:extLst>
            <a:ext uri="{FF2B5EF4-FFF2-40B4-BE49-F238E27FC236}">
              <a16:creationId xmlns:a16="http://schemas.microsoft.com/office/drawing/2014/main" id="{3D9B2EE2-1418-471D-BBD1-5B35B564E4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134</xdr:row>
      <xdr:rowOff>0</xdr:rowOff>
    </xdr:from>
    <xdr:to>
      <xdr:col>11</xdr:col>
      <xdr:colOff>0</xdr:colOff>
      <xdr:row>158</xdr:row>
      <xdr:rowOff>0</xdr:rowOff>
    </xdr:to>
    <xdr:graphicFrame macro="">
      <xdr:nvGraphicFramePr>
        <xdr:cNvPr id="1174689" name="Chart 17">
          <a:extLst>
            <a:ext uri="{FF2B5EF4-FFF2-40B4-BE49-F238E27FC236}">
              <a16:creationId xmlns:a16="http://schemas.microsoft.com/office/drawing/2014/main" id="{56EE1C01-9EF0-464B-8DA7-A7A6533FBE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160</xdr:row>
      <xdr:rowOff>0</xdr:rowOff>
    </xdr:from>
    <xdr:to>
      <xdr:col>11</xdr:col>
      <xdr:colOff>0</xdr:colOff>
      <xdr:row>184</xdr:row>
      <xdr:rowOff>0</xdr:rowOff>
    </xdr:to>
    <xdr:graphicFrame macro="">
      <xdr:nvGraphicFramePr>
        <xdr:cNvPr id="1174690" name="Chart 18">
          <a:extLst>
            <a:ext uri="{FF2B5EF4-FFF2-40B4-BE49-F238E27FC236}">
              <a16:creationId xmlns:a16="http://schemas.microsoft.com/office/drawing/2014/main" id="{24E75E0D-EE97-4733-8BDA-67D58BCB94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238</xdr:row>
      <xdr:rowOff>0</xdr:rowOff>
    </xdr:from>
    <xdr:to>
      <xdr:col>11</xdr:col>
      <xdr:colOff>0</xdr:colOff>
      <xdr:row>262</xdr:row>
      <xdr:rowOff>0</xdr:rowOff>
    </xdr:to>
    <xdr:graphicFrame macro="">
      <xdr:nvGraphicFramePr>
        <xdr:cNvPr id="1174691" name="Chart 19">
          <a:extLst>
            <a:ext uri="{FF2B5EF4-FFF2-40B4-BE49-F238E27FC236}">
              <a16:creationId xmlns:a16="http://schemas.microsoft.com/office/drawing/2014/main" id="{385BAEB3-8196-4985-9157-D065AFF669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55</xdr:row>
      <xdr:rowOff>0</xdr:rowOff>
    </xdr:from>
    <xdr:to>
      <xdr:col>11</xdr:col>
      <xdr:colOff>0</xdr:colOff>
      <xdr:row>79</xdr:row>
      <xdr:rowOff>0</xdr:rowOff>
    </xdr:to>
    <xdr:graphicFrame macro="">
      <xdr:nvGraphicFramePr>
        <xdr:cNvPr id="1174692" name="Chart 21">
          <a:extLst>
            <a:ext uri="{FF2B5EF4-FFF2-40B4-BE49-F238E27FC236}">
              <a16:creationId xmlns:a16="http://schemas.microsoft.com/office/drawing/2014/main" id="{4F9C22A6-67A8-45CF-B3C6-34175E7D32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264</xdr:row>
      <xdr:rowOff>0</xdr:rowOff>
    </xdr:from>
    <xdr:to>
      <xdr:col>11</xdr:col>
      <xdr:colOff>0</xdr:colOff>
      <xdr:row>288</xdr:row>
      <xdr:rowOff>0</xdr:rowOff>
    </xdr:to>
    <xdr:graphicFrame macro="">
      <xdr:nvGraphicFramePr>
        <xdr:cNvPr id="1174693" name="Chart 22">
          <a:extLst>
            <a:ext uri="{FF2B5EF4-FFF2-40B4-BE49-F238E27FC236}">
              <a16:creationId xmlns:a16="http://schemas.microsoft.com/office/drawing/2014/main" id="{C1F8037D-6B8E-4249-9486-747B0C0546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81</xdr:row>
      <xdr:rowOff>0</xdr:rowOff>
    </xdr:from>
    <xdr:to>
      <xdr:col>11</xdr:col>
      <xdr:colOff>0</xdr:colOff>
      <xdr:row>105</xdr:row>
      <xdr:rowOff>0</xdr:rowOff>
    </xdr:to>
    <xdr:graphicFrame macro="">
      <xdr:nvGraphicFramePr>
        <xdr:cNvPr id="1174694" name="Chart 23">
          <a:extLst>
            <a:ext uri="{FF2B5EF4-FFF2-40B4-BE49-F238E27FC236}">
              <a16:creationId xmlns:a16="http://schemas.microsoft.com/office/drawing/2014/main" id="{DA515DCD-A6E8-4C94-9C05-04B0E463F8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106</xdr:row>
      <xdr:rowOff>158750</xdr:rowOff>
    </xdr:from>
    <xdr:to>
      <xdr:col>11</xdr:col>
      <xdr:colOff>0</xdr:colOff>
      <xdr:row>131</xdr:row>
      <xdr:rowOff>0</xdr:rowOff>
    </xdr:to>
    <xdr:graphicFrame macro="">
      <xdr:nvGraphicFramePr>
        <xdr:cNvPr id="1174695" name="Chart 24">
          <a:extLst>
            <a:ext uri="{FF2B5EF4-FFF2-40B4-BE49-F238E27FC236}">
              <a16:creationId xmlns:a16="http://schemas.microsoft.com/office/drawing/2014/main" id="{EC126267-3432-4707-A1F3-AE9775B098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186</xdr:row>
      <xdr:rowOff>0</xdr:rowOff>
    </xdr:from>
    <xdr:to>
      <xdr:col>11</xdr:col>
      <xdr:colOff>0</xdr:colOff>
      <xdr:row>210</xdr:row>
      <xdr:rowOff>0</xdr:rowOff>
    </xdr:to>
    <xdr:graphicFrame macro="">
      <xdr:nvGraphicFramePr>
        <xdr:cNvPr id="1174696" name="Chart 25">
          <a:extLst>
            <a:ext uri="{FF2B5EF4-FFF2-40B4-BE49-F238E27FC236}">
              <a16:creationId xmlns:a16="http://schemas.microsoft.com/office/drawing/2014/main" id="{39BB43C4-F67C-4681-A76A-D10D744724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0.16273</cdr:x>
      <cdr:y>0.80491</cdr:y>
    </cdr:from>
    <cdr:to>
      <cdr:x>0.47343</cdr:x>
      <cdr:y>0.85918</cdr:y>
    </cdr:to>
    <cdr:sp macro="" textlink="">
      <cdr:nvSpPr>
        <cdr:cNvPr id="1381377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34359" y="3071820"/>
          <a:ext cx="1974938" cy="2070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0.59151</cdr:x>
      <cdr:y>0.79907</cdr:y>
    </cdr:from>
    <cdr:to>
      <cdr:x>0.7583</cdr:x>
      <cdr:y>0.85601</cdr:y>
    </cdr:to>
    <cdr:sp macro="" textlink="">
      <cdr:nvSpPr>
        <cdr:cNvPr id="1381378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9867" y="3049532"/>
          <a:ext cx="1060180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0.18044</cdr:x>
      <cdr:y>0.82632</cdr:y>
    </cdr:from>
    <cdr:to>
      <cdr:x>0.47934</cdr:x>
      <cdr:y>0.8767</cdr:y>
    </cdr:to>
    <cdr:sp macro="" textlink="">
      <cdr:nvSpPr>
        <cdr:cNvPr id="1382401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6945" y="3153545"/>
          <a:ext cx="1899880" cy="19223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0.56199</cdr:x>
      <cdr:y>0.82632</cdr:y>
    </cdr:from>
    <cdr:to>
      <cdr:x>0.76913</cdr:x>
      <cdr:y>0.8784</cdr:y>
    </cdr:to>
    <cdr:sp macro="" textlink="">
      <cdr:nvSpPr>
        <cdr:cNvPr id="1382402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72224" y="3153545"/>
          <a:ext cx="1316625" cy="1987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0.15436</cdr:x>
      <cdr:y>0.82097</cdr:y>
    </cdr:from>
    <cdr:to>
      <cdr:x>0.49877</cdr:x>
      <cdr:y>0.87645</cdr:y>
    </cdr:to>
    <cdr:sp macro="" textlink="">
      <cdr:nvSpPr>
        <cdr:cNvPr id="1383425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81194" y="3133114"/>
          <a:ext cx="2189163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0.58536</cdr:x>
      <cdr:y>0.82097</cdr:y>
    </cdr:from>
    <cdr:to>
      <cdr:x>0.76372</cdr:x>
      <cdr:y>0.87864</cdr:y>
    </cdr:to>
    <cdr:sp macro="" textlink="">
      <cdr:nvSpPr>
        <cdr:cNvPr id="1383426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20775" y="3133114"/>
          <a:ext cx="1133673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0.21464</cdr:x>
      <cdr:y>0.82973</cdr:y>
    </cdr:from>
    <cdr:to>
      <cdr:x>0.43555</cdr:x>
      <cdr:y>0.88497</cdr:y>
    </cdr:to>
    <cdr:sp macro="" textlink="">
      <cdr:nvSpPr>
        <cdr:cNvPr id="1384449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64298" y="3166547"/>
          <a:ext cx="1404191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0.58241</cdr:x>
      <cdr:y>0.82973</cdr:y>
    </cdr:from>
    <cdr:to>
      <cdr:x>0.7679</cdr:x>
      <cdr:y>0.88546</cdr:y>
    </cdr:to>
    <cdr:sp macro="" textlink="">
      <cdr:nvSpPr>
        <cdr:cNvPr id="1384450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02010" y="3166547"/>
          <a:ext cx="1179021" cy="2126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0.17773</cdr:x>
      <cdr:y>0.8363</cdr:y>
    </cdr:from>
    <cdr:to>
      <cdr:x>0.47319</cdr:x>
      <cdr:y>0.89154</cdr:y>
    </cdr:to>
    <cdr:sp macro="" textlink="">
      <cdr:nvSpPr>
        <cdr:cNvPr id="1385473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9744" y="3191621"/>
          <a:ext cx="1877989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0.59004</cdr:x>
      <cdr:y>0.83387</cdr:y>
    </cdr:from>
    <cdr:to>
      <cdr:x>0.75314</cdr:x>
      <cdr:y>0.89154</cdr:y>
    </cdr:to>
    <cdr:sp macro="" textlink="">
      <cdr:nvSpPr>
        <cdr:cNvPr id="1385474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0485" y="3182334"/>
          <a:ext cx="1036724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0.1765</cdr:x>
      <cdr:y>0.83776</cdr:y>
    </cdr:from>
    <cdr:to>
      <cdr:x>0.4968</cdr:x>
      <cdr:y>0.89081</cdr:y>
    </cdr:to>
    <cdr:sp macro="" textlink="">
      <cdr:nvSpPr>
        <cdr:cNvPr id="1386497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1926" y="3197193"/>
          <a:ext cx="2035921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0.59471</cdr:x>
      <cdr:y>0.83703</cdr:y>
    </cdr:from>
    <cdr:to>
      <cdr:x>0.78315</cdr:x>
      <cdr:y>0.89008</cdr:y>
    </cdr:to>
    <cdr:sp macro="" textlink="">
      <cdr:nvSpPr>
        <cdr:cNvPr id="1386498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80195" y="3194407"/>
          <a:ext cx="1197784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0.16445</cdr:x>
      <cdr:y>0.82851</cdr:y>
    </cdr:from>
    <cdr:to>
      <cdr:x>0.46777</cdr:x>
      <cdr:y>0.88594</cdr:y>
    </cdr:to>
    <cdr:sp macro="" textlink="">
      <cdr:nvSpPr>
        <cdr:cNvPr id="1388545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5305" y="3161903"/>
          <a:ext cx="1928027" cy="2191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0.57651</cdr:x>
      <cdr:y>0.82657</cdr:y>
    </cdr:from>
    <cdr:to>
      <cdr:x>0.75609</cdr:x>
      <cdr:y>0.88619</cdr:y>
    </cdr:to>
    <cdr:sp macro="" textlink="">
      <cdr:nvSpPr>
        <cdr:cNvPr id="1388546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64482" y="3154474"/>
          <a:ext cx="1141492" cy="2275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0.20111</cdr:x>
      <cdr:y>0.80515</cdr:y>
    </cdr:from>
    <cdr:to>
      <cdr:x>0.45695</cdr:x>
      <cdr:y>0.8582</cdr:y>
    </cdr:to>
    <cdr:sp macro="" textlink="">
      <cdr:nvSpPr>
        <cdr:cNvPr id="1389569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78295" y="3072749"/>
          <a:ext cx="1626235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0.57479</cdr:x>
      <cdr:y>0.80345</cdr:y>
    </cdr:from>
    <cdr:to>
      <cdr:x>0.76642</cdr:x>
      <cdr:y>0.8582</cdr:y>
    </cdr:to>
    <cdr:sp macro="" textlink="">
      <cdr:nvSpPr>
        <cdr:cNvPr id="1389570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53536" y="3066248"/>
          <a:ext cx="1218113" cy="208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0.18315</cdr:x>
      <cdr:y>0.83046</cdr:y>
    </cdr:from>
    <cdr:to>
      <cdr:x>0.46531</cdr:x>
      <cdr:y>0.893</cdr:y>
    </cdr:to>
    <cdr:sp macro="" textlink="">
      <cdr:nvSpPr>
        <cdr:cNvPr id="1390593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4146" y="3169333"/>
          <a:ext cx="1793549" cy="2386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0.5952</cdr:x>
      <cdr:y>0.82973</cdr:y>
    </cdr:from>
    <cdr:to>
      <cdr:x>0.74871</cdr:x>
      <cdr:y>0.89008</cdr:y>
    </cdr:to>
    <cdr:sp macro="" textlink="">
      <cdr:nvSpPr>
        <cdr:cNvPr id="1390594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83322" y="3166547"/>
          <a:ext cx="975741" cy="2303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0.17257</cdr:x>
      <cdr:y>0.79276</cdr:y>
    </cdr:from>
    <cdr:to>
      <cdr:x>0.47196</cdr:x>
      <cdr:y>0.84824</cdr:y>
    </cdr:to>
    <cdr:sp macro="" textlink="">
      <cdr:nvSpPr>
        <cdr:cNvPr id="1391617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96907" y="3030471"/>
          <a:ext cx="1903008" cy="2121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0.59078</cdr:x>
      <cdr:y>0.78789</cdr:y>
    </cdr:from>
    <cdr:to>
      <cdr:x>0.76224</cdr:x>
      <cdr:y>0.84751</cdr:y>
    </cdr:to>
    <cdr:sp macro="" textlink="">
      <cdr:nvSpPr>
        <cdr:cNvPr id="1391618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5176" y="3011865"/>
          <a:ext cx="1089890" cy="2279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0.19003</cdr:x>
      <cdr:y>0.8363</cdr:y>
    </cdr:from>
    <cdr:to>
      <cdr:x>0.46753</cdr:x>
      <cdr:y>0.89154</cdr:y>
    </cdr:to>
    <cdr:sp macro="" textlink="">
      <cdr:nvSpPr>
        <cdr:cNvPr id="1392641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07929" y="3191621"/>
          <a:ext cx="1763839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0.59053</cdr:x>
      <cdr:y>0.83387</cdr:y>
    </cdr:from>
    <cdr:to>
      <cdr:x>0.74945</cdr:x>
      <cdr:y>0.89154</cdr:y>
    </cdr:to>
    <cdr:sp macro="" textlink="">
      <cdr:nvSpPr>
        <cdr:cNvPr id="1392642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3612" y="3182334"/>
          <a:ext cx="1010142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29</xdr:row>
      <xdr:rowOff>0</xdr:rowOff>
    </xdr:from>
    <xdr:to>
      <xdr:col>11</xdr:col>
      <xdr:colOff>0</xdr:colOff>
      <xdr:row>53</xdr:row>
      <xdr:rowOff>0</xdr:rowOff>
    </xdr:to>
    <xdr:graphicFrame macro="">
      <xdr:nvGraphicFramePr>
        <xdr:cNvPr id="1563782" name="Chart 2">
          <a:extLst>
            <a:ext uri="{FF2B5EF4-FFF2-40B4-BE49-F238E27FC236}">
              <a16:creationId xmlns:a16="http://schemas.microsoft.com/office/drawing/2014/main" id="{972F1557-478E-48C2-83CF-DAAA4902C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185</xdr:row>
      <xdr:rowOff>0</xdr:rowOff>
    </xdr:from>
    <xdr:to>
      <xdr:col>11</xdr:col>
      <xdr:colOff>0</xdr:colOff>
      <xdr:row>209</xdr:row>
      <xdr:rowOff>0</xdr:rowOff>
    </xdr:to>
    <xdr:graphicFrame macro="">
      <xdr:nvGraphicFramePr>
        <xdr:cNvPr id="1563783" name="Chart 3">
          <a:extLst>
            <a:ext uri="{FF2B5EF4-FFF2-40B4-BE49-F238E27FC236}">
              <a16:creationId xmlns:a16="http://schemas.microsoft.com/office/drawing/2014/main" id="{7BEF0836-CB2D-4A67-AE6F-E0AD4A0C14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563784" name="Chart 4">
          <a:extLst>
            <a:ext uri="{FF2B5EF4-FFF2-40B4-BE49-F238E27FC236}">
              <a16:creationId xmlns:a16="http://schemas.microsoft.com/office/drawing/2014/main" id="{8843883D-E05E-4736-8A14-04FC4BB0C1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159</xdr:row>
      <xdr:rowOff>0</xdr:rowOff>
    </xdr:from>
    <xdr:to>
      <xdr:col>11</xdr:col>
      <xdr:colOff>0</xdr:colOff>
      <xdr:row>183</xdr:row>
      <xdr:rowOff>0</xdr:rowOff>
    </xdr:to>
    <xdr:graphicFrame macro="">
      <xdr:nvGraphicFramePr>
        <xdr:cNvPr id="1563785" name="Chart 6">
          <a:extLst>
            <a:ext uri="{FF2B5EF4-FFF2-40B4-BE49-F238E27FC236}">
              <a16:creationId xmlns:a16="http://schemas.microsoft.com/office/drawing/2014/main" id="{7AFFD4E3-4253-4471-83F1-A2F9859A08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211</xdr:row>
      <xdr:rowOff>0</xdr:rowOff>
    </xdr:from>
    <xdr:to>
      <xdr:col>11</xdr:col>
      <xdr:colOff>0</xdr:colOff>
      <xdr:row>235</xdr:row>
      <xdr:rowOff>0</xdr:rowOff>
    </xdr:to>
    <xdr:graphicFrame macro="">
      <xdr:nvGraphicFramePr>
        <xdr:cNvPr id="1563786" name="Chart 7">
          <a:extLst>
            <a:ext uri="{FF2B5EF4-FFF2-40B4-BE49-F238E27FC236}">
              <a16:creationId xmlns:a16="http://schemas.microsoft.com/office/drawing/2014/main" id="{5E8CDA82-46AE-4887-8AA9-8C3969A130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55</xdr:row>
      <xdr:rowOff>0</xdr:rowOff>
    </xdr:from>
    <xdr:to>
      <xdr:col>11</xdr:col>
      <xdr:colOff>0</xdr:colOff>
      <xdr:row>79</xdr:row>
      <xdr:rowOff>0</xdr:rowOff>
    </xdr:to>
    <xdr:graphicFrame macro="">
      <xdr:nvGraphicFramePr>
        <xdr:cNvPr id="1563787" name="Chart 8">
          <a:extLst>
            <a:ext uri="{FF2B5EF4-FFF2-40B4-BE49-F238E27FC236}">
              <a16:creationId xmlns:a16="http://schemas.microsoft.com/office/drawing/2014/main" id="{52935459-DA46-41B6-B0FE-B233C7ED28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237</xdr:row>
      <xdr:rowOff>0</xdr:rowOff>
    </xdr:from>
    <xdr:to>
      <xdr:col>11</xdr:col>
      <xdr:colOff>0</xdr:colOff>
      <xdr:row>261</xdr:row>
      <xdr:rowOff>0</xdr:rowOff>
    </xdr:to>
    <xdr:graphicFrame macro="">
      <xdr:nvGraphicFramePr>
        <xdr:cNvPr id="1563788" name="Chart 9">
          <a:extLst>
            <a:ext uri="{FF2B5EF4-FFF2-40B4-BE49-F238E27FC236}">
              <a16:creationId xmlns:a16="http://schemas.microsoft.com/office/drawing/2014/main" id="{E8DB4FCB-6E84-4CB4-BC7D-3744350B35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81</xdr:row>
      <xdr:rowOff>0</xdr:rowOff>
    </xdr:from>
    <xdr:to>
      <xdr:col>11</xdr:col>
      <xdr:colOff>0</xdr:colOff>
      <xdr:row>105</xdr:row>
      <xdr:rowOff>0</xdr:rowOff>
    </xdr:to>
    <xdr:graphicFrame macro="">
      <xdr:nvGraphicFramePr>
        <xdr:cNvPr id="1563789" name="Chart 10">
          <a:extLst>
            <a:ext uri="{FF2B5EF4-FFF2-40B4-BE49-F238E27FC236}">
              <a16:creationId xmlns:a16="http://schemas.microsoft.com/office/drawing/2014/main" id="{FDDAE8B2-54A1-43DC-B7ED-6FE45A6364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19050</xdr:colOff>
      <xdr:row>106</xdr:row>
      <xdr:rowOff>158750</xdr:rowOff>
    </xdr:from>
    <xdr:to>
      <xdr:col>11</xdr:col>
      <xdr:colOff>19050</xdr:colOff>
      <xdr:row>131</xdr:row>
      <xdr:rowOff>0</xdr:rowOff>
    </xdr:to>
    <xdr:graphicFrame macro="">
      <xdr:nvGraphicFramePr>
        <xdr:cNvPr id="1563790" name="Chart 11">
          <a:extLst>
            <a:ext uri="{FF2B5EF4-FFF2-40B4-BE49-F238E27FC236}">
              <a16:creationId xmlns:a16="http://schemas.microsoft.com/office/drawing/2014/main" id="{DD1A3443-C1CD-45DB-A533-57A365458C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133</xdr:row>
      <xdr:rowOff>0</xdr:rowOff>
    </xdr:from>
    <xdr:to>
      <xdr:col>11</xdr:col>
      <xdr:colOff>0</xdr:colOff>
      <xdr:row>157</xdr:row>
      <xdr:rowOff>0</xdr:rowOff>
    </xdr:to>
    <xdr:graphicFrame macro="">
      <xdr:nvGraphicFramePr>
        <xdr:cNvPr id="1563791" name="Chart 13">
          <a:extLst>
            <a:ext uri="{FF2B5EF4-FFF2-40B4-BE49-F238E27FC236}">
              <a16:creationId xmlns:a16="http://schemas.microsoft.com/office/drawing/2014/main" id="{3BED3C47-A871-4D5B-8545-20A0A216F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0.16543</cdr:x>
      <cdr:y>0.80491</cdr:y>
    </cdr:from>
    <cdr:to>
      <cdr:x>0.4722</cdr:x>
      <cdr:y>0.85918</cdr:y>
    </cdr:to>
    <cdr:sp macro="" textlink="">
      <cdr:nvSpPr>
        <cdr:cNvPr id="156569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51560" y="3071820"/>
          <a:ext cx="1949918" cy="2070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0.58856</cdr:x>
      <cdr:y>0.79907</cdr:y>
    </cdr:from>
    <cdr:to>
      <cdr:x>0.75437</cdr:x>
      <cdr:y>0.85601</cdr:y>
    </cdr:to>
    <cdr:sp macro="" textlink="">
      <cdr:nvSpPr>
        <cdr:cNvPr id="156569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1103" y="3049532"/>
          <a:ext cx="1053925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0.17232</cdr:x>
      <cdr:y>0.79907</cdr:y>
    </cdr:from>
    <cdr:to>
      <cdr:x>0.46433</cdr:x>
      <cdr:y>0.8509</cdr:y>
    </cdr:to>
    <cdr:sp macro="" textlink="">
      <cdr:nvSpPr>
        <cdr:cNvPr id="156672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95343" y="3049532"/>
          <a:ext cx="1856097" cy="19781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0.56642</cdr:x>
      <cdr:y>0.79907</cdr:y>
    </cdr:from>
    <cdr:to>
      <cdr:x>0.77921</cdr:x>
      <cdr:y>0.85236</cdr:y>
    </cdr:to>
    <cdr:sp macro="" textlink="">
      <cdr:nvSpPr>
        <cdr:cNvPr id="156672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00371" y="3049532"/>
          <a:ext cx="1352589" cy="2033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0.14379</cdr:x>
      <cdr:y>0.82365</cdr:y>
    </cdr:from>
    <cdr:to>
      <cdr:x>0.48106</cdr:x>
      <cdr:y>0.87889</cdr:y>
    </cdr:to>
    <cdr:sp macro="" textlink="">
      <cdr:nvSpPr>
        <cdr:cNvPr id="1567745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13956" y="3143329"/>
          <a:ext cx="2143815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0.57479</cdr:x>
      <cdr:y>0.82097</cdr:y>
    </cdr:from>
    <cdr:to>
      <cdr:x>0.76642</cdr:x>
      <cdr:y>0.87864</cdr:y>
    </cdr:to>
    <cdr:sp macro="" textlink="">
      <cdr:nvSpPr>
        <cdr:cNvPr id="1567746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53536" y="3133114"/>
          <a:ext cx="1218113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0.17355</cdr:x>
      <cdr:y>0.80102</cdr:y>
    </cdr:from>
    <cdr:to>
      <cdr:x>0.46802</cdr:x>
      <cdr:y>0.85674</cdr:y>
    </cdr:to>
    <cdr:sp macro="" textlink="">
      <cdr:nvSpPr>
        <cdr:cNvPr id="1569793" name="Text Box 204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03162" y="3056961"/>
          <a:ext cx="1871734" cy="2126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0.5829</cdr:x>
      <cdr:y>0.79907</cdr:y>
    </cdr:from>
    <cdr:to>
      <cdr:x>0.77331</cdr:x>
      <cdr:y>0.85674</cdr:y>
    </cdr:to>
    <cdr:sp macro="" textlink="">
      <cdr:nvSpPr>
        <cdr:cNvPr id="1569794" name="Text Box 205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05138" y="3049532"/>
          <a:ext cx="1210294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0.17872</cdr:x>
      <cdr:y>0.82998</cdr:y>
    </cdr:from>
    <cdr:to>
      <cdr:x>0.48499</cdr:x>
      <cdr:y>0.89422</cdr:y>
    </cdr:to>
    <cdr:sp macro="" textlink="">
      <cdr:nvSpPr>
        <cdr:cNvPr id="157081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5999" y="3167475"/>
          <a:ext cx="1946791" cy="245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0.56347</cdr:x>
      <cdr:y>0.82998</cdr:y>
    </cdr:from>
    <cdr:to>
      <cdr:x>0.79201</cdr:x>
      <cdr:y>0.893</cdr:y>
    </cdr:to>
    <cdr:sp macro="" textlink="">
      <cdr:nvSpPr>
        <cdr:cNvPr id="157081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1606" y="3167475"/>
          <a:ext cx="1452666" cy="24053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0.16322</cdr:x>
      <cdr:y>0.80759</cdr:y>
    </cdr:from>
    <cdr:to>
      <cdr:x>0.46704</cdr:x>
      <cdr:y>0.8655</cdr:y>
    </cdr:to>
    <cdr:sp macro="" textlink="">
      <cdr:nvSpPr>
        <cdr:cNvPr id="15718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37487" y="3082036"/>
          <a:ext cx="1931154" cy="2210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0.57626</cdr:x>
      <cdr:y>0.80491</cdr:y>
    </cdr:from>
    <cdr:to>
      <cdr:x>0.77011</cdr:x>
      <cdr:y>0.8655</cdr:y>
    </cdr:to>
    <cdr:sp macro="" textlink="">
      <cdr:nvSpPr>
        <cdr:cNvPr id="157184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62918" y="3071820"/>
          <a:ext cx="1232186" cy="2312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0.23555</cdr:x>
      <cdr:y>0.80515</cdr:y>
    </cdr:from>
    <cdr:to>
      <cdr:x>0.40603</cdr:x>
      <cdr:y>0.8582</cdr:y>
    </cdr:to>
    <cdr:sp macro="" textlink="">
      <cdr:nvSpPr>
        <cdr:cNvPr id="157286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97211" y="3072749"/>
          <a:ext cx="1083635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0.56396</cdr:x>
      <cdr:y>0.80345</cdr:y>
    </cdr:from>
    <cdr:to>
      <cdr:x>0.79078</cdr:x>
      <cdr:y>0.8582</cdr:y>
    </cdr:to>
    <cdr:sp macro="" textlink="">
      <cdr:nvSpPr>
        <cdr:cNvPr id="157286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4734" y="3066248"/>
          <a:ext cx="1441720" cy="208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0.18561</cdr:x>
      <cdr:y>0.82608</cdr:y>
    </cdr:from>
    <cdr:to>
      <cdr:x>0.46876</cdr:x>
      <cdr:y>0.88886</cdr:y>
    </cdr:to>
    <cdr:sp macro="" textlink="">
      <cdr:nvSpPr>
        <cdr:cNvPr id="157388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9782" y="3152616"/>
          <a:ext cx="1799805" cy="2396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0.57725</cdr:x>
      <cdr:y>0.82851</cdr:y>
    </cdr:from>
    <cdr:to>
      <cdr:x>0.74256</cdr:x>
      <cdr:y>0.88886</cdr:y>
    </cdr:to>
    <cdr:sp macro="" textlink="">
      <cdr:nvSpPr>
        <cdr:cNvPr id="157389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69173" y="3161903"/>
          <a:ext cx="1050798" cy="23031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0.17183</cdr:x>
      <cdr:y>0.82707</cdr:y>
    </cdr:from>
    <cdr:to>
      <cdr:x>0.47245</cdr:x>
      <cdr:y>0.89643</cdr:y>
    </cdr:to>
    <cdr:sp macro="" textlink="">
      <cdr:nvSpPr>
        <cdr:cNvPr id="15749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92216" y="3161640"/>
          <a:ext cx="1910826" cy="2651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0.56814</cdr:x>
      <cdr:y>0.82172</cdr:y>
    </cdr:from>
    <cdr:to>
      <cdr:x>0.76396</cdr:x>
      <cdr:y>0.89618</cdr:y>
    </cdr:to>
    <cdr:sp macro="" textlink="">
      <cdr:nvSpPr>
        <cdr:cNvPr id="157491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11316" y="3141174"/>
          <a:ext cx="1244696" cy="2846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0.26482</cdr:x>
      <cdr:y>0.82973</cdr:y>
    </cdr:from>
    <cdr:to>
      <cdr:x>0.45326</cdr:x>
      <cdr:y>0.88497</cdr:y>
    </cdr:to>
    <cdr:sp macro="" textlink="">
      <cdr:nvSpPr>
        <cdr:cNvPr id="189235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83290" y="3166547"/>
          <a:ext cx="1197784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0.60824</cdr:x>
      <cdr:y>0.82973</cdr:y>
    </cdr:from>
    <cdr:to>
      <cdr:x>0.77331</cdr:x>
      <cdr:y>0.88546</cdr:y>
    </cdr:to>
    <cdr:sp macro="" textlink="">
      <cdr:nvSpPr>
        <cdr:cNvPr id="189235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6198" y="3166547"/>
          <a:ext cx="1049234" cy="2126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13</xdr:col>
      <xdr:colOff>0</xdr:colOff>
      <xdr:row>29</xdr:row>
      <xdr:rowOff>139700</xdr:rowOff>
    </xdr:to>
    <xdr:graphicFrame macro="">
      <xdr:nvGraphicFramePr>
        <xdr:cNvPr id="1906715" name="Chart 1">
          <a:extLst>
            <a:ext uri="{FF2B5EF4-FFF2-40B4-BE49-F238E27FC236}">
              <a16:creationId xmlns:a16="http://schemas.microsoft.com/office/drawing/2014/main" id="{38C4AB5C-CBD1-4155-8E44-F782EFFCED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32</xdr:row>
      <xdr:rowOff>19050</xdr:rowOff>
    </xdr:from>
    <xdr:to>
      <xdr:col>13</xdr:col>
      <xdr:colOff>0</xdr:colOff>
      <xdr:row>60</xdr:row>
      <xdr:rowOff>25400</xdr:rowOff>
    </xdr:to>
    <xdr:graphicFrame macro="">
      <xdr:nvGraphicFramePr>
        <xdr:cNvPr id="1906716" name="Chart 2">
          <a:extLst>
            <a:ext uri="{FF2B5EF4-FFF2-40B4-BE49-F238E27FC236}">
              <a16:creationId xmlns:a16="http://schemas.microsoft.com/office/drawing/2014/main" id="{F4A40D67-7D6F-4993-A691-CB6ADE3EC3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0.14946</cdr:x>
      <cdr:y>0.79263</cdr:y>
    </cdr:from>
    <cdr:to>
      <cdr:x>0.50864</cdr:x>
      <cdr:y>0.85517</cdr:y>
    </cdr:to>
    <cdr:sp macro="" textlink="">
      <cdr:nvSpPr>
        <cdr:cNvPr id="19077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08183" y="3513195"/>
          <a:ext cx="2903434" cy="2771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800080"/>
              </a:solidFill>
              <a:latin typeface="Arial"/>
              <a:cs typeface="Arial"/>
            </a:rPr>
            <a:t>To countries within the EU</a:t>
          </a:r>
        </a:p>
      </cdr:txBody>
    </cdr:sp>
  </cdr:relSizeAnchor>
  <cdr:relSizeAnchor xmlns:cdr="http://schemas.openxmlformats.org/drawingml/2006/chartDrawing">
    <cdr:from>
      <cdr:x>0.56591</cdr:x>
      <cdr:y>0.79092</cdr:y>
    </cdr:from>
    <cdr:to>
      <cdr:x>0.92682</cdr:x>
      <cdr:y>0.85737</cdr:y>
    </cdr:to>
    <cdr:sp macro="" textlink="">
      <cdr:nvSpPr>
        <cdr:cNvPr id="190771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74570" y="3505616"/>
          <a:ext cx="2917403" cy="2944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800080"/>
              </a:solidFill>
              <a:latin typeface="Arial"/>
              <a:cs typeface="Arial"/>
            </a:rPr>
            <a:t>To countries outside the EU</a:t>
          </a: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0.13909</cdr:x>
      <cdr:y>0.78437</cdr:y>
    </cdr:from>
    <cdr:to>
      <cdr:x>0.44915</cdr:x>
      <cdr:y>0.85717</cdr:y>
    </cdr:to>
    <cdr:sp macro="" textlink="">
      <cdr:nvSpPr>
        <cdr:cNvPr id="192000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4372" y="3496475"/>
          <a:ext cx="2506333" cy="32453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0.54592</cdr:x>
      <cdr:y>0.78437</cdr:y>
    </cdr:from>
    <cdr:to>
      <cdr:x>0.85622</cdr:x>
      <cdr:y>0.85717</cdr:y>
    </cdr:to>
    <cdr:sp macro="" textlink="">
      <cdr:nvSpPr>
        <cdr:cNvPr id="192000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12936" y="3496475"/>
          <a:ext cx="2508327" cy="32453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RomaniaSummar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Data/RW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Slovakia-Product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442199Imp"/>
      <sheetName val="Unspecified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Imp"/>
      <sheetName val="440110Imp"/>
      <sheetName val="440123Imp"/>
      <sheetName val="PulpLogsImp"/>
      <sheetName val="WoodFuel44011Imp"/>
      <sheetName val="CharcoalImp"/>
      <sheetName val="WoodFuel44011Exp"/>
      <sheetName val="CharcoalExp"/>
      <sheetName val="TimberSectorExp"/>
      <sheetName val="CoreVPAExp"/>
      <sheetName val="TimberSectorMinusCoreVPAExp"/>
      <sheetName val="Sheet1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</sheetNames>
    <sheetDataSet>
      <sheetData sheetId="0"/>
      <sheetData sheetId="1"/>
      <sheetData sheetId="2"/>
      <sheetData sheetId="3">
        <row r="16">
          <cell r="B16">
            <v>2.6006868999999999E-3</v>
          </cell>
          <cell r="C16">
            <v>3.6126914599999998E-3</v>
          </cell>
          <cell r="D16">
            <v>4.7375283999999997E-3</v>
          </cell>
          <cell r="E16">
            <v>4.4250967999999993E-3</v>
          </cell>
          <cell r="F16">
            <v>4.0664103999999996E-3</v>
          </cell>
          <cell r="G16">
            <v>9.4473318999999997E-3</v>
          </cell>
          <cell r="H16">
            <v>1.6914226059999996E-2</v>
          </cell>
          <cell r="I16">
            <v>3.3473600879999996E-2</v>
          </cell>
          <cell r="J16">
            <v>4.6030594960000004E-2</v>
          </cell>
          <cell r="K16">
            <v>1.6441807912352942E-2</v>
          </cell>
          <cell r="L16">
            <v>1.4200096147826089E-2</v>
          </cell>
          <cell r="M16">
            <v>1.2610510024705883E-2</v>
          </cell>
          <cell r="N16">
            <v>1.6351293921794872E-2</v>
          </cell>
          <cell r="O16">
            <v>1.2009173947590188E-2</v>
          </cell>
          <cell r="P16">
            <v>1.5384612292844411E-2</v>
          </cell>
          <cell r="Q16">
            <v>2.5194894750555554E-2</v>
          </cell>
          <cell r="R16">
            <v>3.7151727667521374E-2</v>
          </cell>
          <cell r="S16">
            <v>8.9196391540476191E-2</v>
          </cell>
          <cell r="T16">
            <v>0.2078648909324054</v>
          </cell>
          <cell r="U16">
            <v>0.26778733540664412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2.0432637828629998</v>
          </cell>
          <cell r="AC16">
            <v>3.5454448571999997</v>
          </cell>
          <cell r="AD16">
            <v>5.1116904383999993</v>
          </cell>
          <cell r="AE16">
            <v>5.8415066192000005</v>
          </cell>
          <cell r="AF16">
            <v>5.8471609251999999</v>
          </cell>
          <cell r="AG16">
            <v>5.3826521462999999</v>
          </cell>
          <cell r="AH16">
            <v>10.405242580800001</v>
          </cell>
          <cell r="AI16">
            <v>18.071089562000001</v>
          </cell>
          <cell r="AJ16">
            <v>21.953035782000004</v>
          </cell>
          <cell r="AK16">
            <v>7.4801854732000006</v>
          </cell>
          <cell r="AL16">
            <v>5.2736584626000012</v>
          </cell>
          <cell r="AM16">
            <v>6.033232847999999</v>
          </cell>
          <cell r="AN16">
            <v>7.0646436783999995</v>
          </cell>
          <cell r="AO16">
            <v>4.7972632124999999</v>
          </cell>
          <cell r="AP16">
            <v>5.4679213385000001</v>
          </cell>
          <cell r="AQ16">
            <v>5.8851885294999997</v>
          </cell>
          <cell r="AR16">
            <v>8.1269406036999996</v>
          </cell>
          <cell r="AS16">
            <v>13.675968577699999</v>
          </cell>
          <cell r="AT16">
            <v>25.691534230999999</v>
          </cell>
          <cell r="AU16">
            <v>28.186848318749998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0</v>
          </cell>
          <cell r="C22">
            <v>3.16848E-4</v>
          </cell>
          <cell r="D22">
            <v>5.1719131999999994E-2</v>
          </cell>
          <cell r="E22">
            <v>1.5443119999999997E-3</v>
          </cell>
          <cell r="F22">
            <v>1.5864939999999999E-3</v>
          </cell>
          <cell r="G22">
            <v>1.3399569999999999E-3</v>
          </cell>
          <cell r="H22">
            <v>2.9601319999999994E-3</v>
          </cell>
          <cell r="I22">
            <v>4.0870999999999998E-3</v>
          </cell>
          <cell r="J22">
            <v>2.4264999999999998E-3</v>
          </cell>
          <cell r="K22">
            <v>3.0531999999999998E-3</v>
          </cell>
          <cell r="L22">
            <v>1.1106699999999999E-2</v>
          </cell>
          <cell r="M22">
            <v>1.2151639999999998E-2</v>
          </cell>
          <cell r="N22">
            <v>3.101164E-2</v>
          </cell>
          <cell r="O22">
            <v>2.3519440000000003E-2</v>
          </cell>
          <cell r="P22">
            <v>4.8794479999999994E-2</v>
          </cell>
          <cell r="Q22">
            <v>0.14342361999999997</v>
          </cell>
          <cell r="R22">
            <v>0.37748054440000001</v>
          </cell>
          <cell r="S22">
            <v>0.37803813999999997</v>
          </cell>
          <cell r="T22">
            <v>0.12465394000000002</v>
          </cell>
          <cell r="U22">
            <v>0.18153224000000001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5.2980113599999996E-2</v>
          </cell>
          <cell r="AD22">
            <v>1.4348903184000001</v>
          </cell>
          <cell r="AE22">
            <v>0.25488764000000003</v>
          </cell>
          <cell r="AF22">
            <v>0.276755311</v>
          </cell>
          <cell r="AG22">
            <v>0.2280335772</v>
          </cell>
          <cell r="AH22">
            <v>0.51989750280000002</v>
          </cell>
          <cell r="AI22">
            <v>0.87726527300000001</v>
          </cell>
          <cell r="AJ22">
            <v>0.80265233000000014</v>
          </cell>
          <cell r="AK22">
            <v>0.45798536959999997</v>
          </cell>
          <cell r="AL22">
            <v>1.8177348807</v>
          </cell>
          <cell r="AM22">
            <v>2.6119613279999996</v>
          </cell>
          <cell r="AN22">
            <v>4.9006396207999998</v>
          </cell>
          <cell r="AO22">
            <v>4.4949385128000001</v>
          </cell>
          <cell r="AP22">
            <v>7.4746152745000014</v>
          </cell>
          <cell r="AQ22">
            <v>12.478332366499998</v>
          </cell>
          <cell r="AR22">
            <v>31.496084594199999</v>
          </cell>
          <cell r="AS22">
            <v>49.689116805899999</v>
          </cell>
          <cell r="AT22">
            <v>17.051915740000002</v>
          </cell>
          <cell r="AU22">
            <v>17.921272298750001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47">
          <cell r="B47">
            <v>2.5759999999999996E-6</v>
          </cell>
          <cell r="C47">
            <v>1.0191999999999999E-6</v>
          </cell>
          <cell r="D47">
            <v>1.4799999999999998E-7</v>
          </cell>
          <cell r="E47">
            <v>1.3169800000000003E-4</v>
          </cell>
          <cell r="F47">
            <v>1.1069939999999998E-3</v>
          </cell>
          <cell r="G47">
            <v>9.6855641999999999E-3</v>
          </cell>
          <cell r="H47">
            <v>1.4957625519999998E-2</v>
          </cell>
          <cell r="I47">
            <v>4.17305751E-2</v>
          </cell>
          <cell r="J47">
            <v>6.7590304399999995E-2</v>
          </cell>
          <cell r="K47">
            <v>2.187562436111111E-2</v>
          </cell>
          <cell r="L47">
            <v>1.4570758799999998E-2</v>
          </cell>
          <cell r="M47">
            <v>3.9127366600000005E-2</v>
          </cell>
          <cell r="N47">
            <v>2.8566321999999998E-2</v>
          </cell>
          <cell r="O47">
            <v>3.5317097614155843E-2</v>
          </cell>
          <cell r="P47">
            <v>4.7497754122857144E-2</v>
          </cell>
          <cell r="Q47">
            <v>3.7068058000000001E-2</v>
          </cell>
          <cell r="R47">
            <v>3.8967808600000001E-2</v>
          </cell>
          <cell r="S47">
            <v>5.8010589142857144E-2</v>
          </cell>
          <cell r="T47">
            <v>8.3784230399999993E-2</v>
          </cell>
          <cell r="U47">
            <v>6.0926077297297293E-2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3.2326455E-5</v>
          </cell>
          <cell r="AC47">
            <v>9.9411599999999989E-5</v>
          </cell>
          <cell r="AD47">
            <v>1.3994880000000001E-4</v>
          </cell>
          <cell r="AE47">
            <v>2.78128144E-2</v>
          </cell>
          <cell r="AF47">
            <v>0.26752806079999997</v>
          </cell>
          <cell r="AG47">
            <v>1.9893980106</v>
          </cell>
          <cell r="AH47">
            <v>3.7886549736000004</v>
          </cell>
          <cell r="AI47">
            <v>7.7265939359999996</v>
          </cell>
          <cell r="AJ47">
            <v>14.767351192400001</v>
          </cell>
          <cell r="AK47">
            <v>4.2113977488000005</v>
          </cell>
          <cell r="AL47">
            <v>2.6649725166000002</v>
          </cell>
          <cell r="AM47">
            <v>6.4722334559999997</v>
          </cell>
          <cell r="AN47">
            <v>5.3264351887999997</v>
          </cell>
          <cell r="AO47">
            <v>6.0898006788000005</v>
          </cell>
          <cell r="AP47">
            <v>8.3120166505000004</v>
          </cell>
          <cell r="AQ47">
            <v>6.1301872099999999</v>
          </cell>
          <cell r="AR47">
            <v>5.3855333979999997</v>
          </cell>
          <cell r="AS47">
            <v>8.3479735052999988</v>
          </cell>
          <cell r="AT47">
            <v>12.281138691999999</v>
          </cell>
          <cell r="AU47">
            <v>8.4926687891666663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6">
          <cell r="B56">
            <v>2.3753799999999997E-4</v>
          </cell>
          <cell r="C56">
            <v>3.8602200000000003E-4</v>
          </cell>
          <cell r="D56">
            <v>6.564444E-3</v>
          </cell>
          <cell r="E56">
            <v>5.5034587999999995E-3</v>
          </cell>
          <cell r="F56">
            <v>9.4214035999999977E-3</v>
          </cell>
          <cell r="G56">
            <v>1.7226999199999999E-2</v>
          </cell>
          <cell r="H56">
            <v>1.4998590799999999E-2</v>
          </cell>
          <cell r="I56">
            <v>1.02802968E-2</v>
          </cell>
          <cell r="J56">
            <v>8.2649059999999989E-3</v>
          </cell>
          <cell r="K56">
            <v>3.0745039999999996E-3</v>
          </cell>
          <cell r="L56">
            <v>1.2562761999999998E-2</v>
          </cell>
          <cell r="M56">
            <v>1.7856442E-2</v>
          </cell>
          <cell r="N56">
            <v>1.6754389999999997E-2</v>
          </cell>
          <cell r="O56">
            <v>1.8134003999999999E-2</v>
          </cell>
          <cell r="P56">
            <v>2.4484309999999999E-2</v>
          </cell>
          <cell r="Q56">
            <v>3.2659825999999989E-2</v>
          </cell>
          <cell r="R56">
            <v>1.6280757999999999E-2</v>
          </cell>
          <cell r="S56">
            <v>2.6124961999999998E-2</v>
          </cell>
          <cell r="T56">
            <v>2.5801581999999997E-2</v>
          </cell>
          <cell r="U56">
            <v>2.4024598000000001E-2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8.0700685874999997E-2</v>
          </cell>
          <cell r="AC56">
            <v>7.0143391999999999E-2</v>
          </cell>
          <cell r="AD56">
            <v>1.4770763711999999</v>
          </cell>
          <cell r="AE56">
            <v>1.9449445568000001</v>
          </cell>
          <cell r="AF56">
            <v>3.7896333985999999</v>
          </cell>
          <cell r="AG56">
            <v>4.2419032656000004</v>
          </cell>
          <cell r="AH56">
            <v>4.0185126432000002</v>
          </cell>
          <cell r="AI56">
            <v>3.6813384240000002</v>
          </cell>
          <cell r="AJ56">
            <v>3.4982551468000005</v>
          </cell>
          <cell r="AK56">
            <v>1.3591014887999999</v>
          </cell>
          <cell r="AL56">
            <v>3.7407979521000003</v>
          </cell>
          <cell r="AM56">
            <v>5.5630166399999998</v>
          </cell>
          <cell r="AN56">
            <v>5.8887214848000005</v>
          </cell>
          <cell r="AO56">
            <v>5.7203206026000002</v>
          </cell>
          <cell r="AP56">
            <v>6.9632982089999995</v>
          </cell>
          <cell r="AQ56">
            <v>8.3975536435000002</v>
          </cell>
          <cell r="AR56">
            <v>5.4390398370999993</v>
          </cell>
          <cell r="AS56">
            <v>6.9321781099999997</v>
          </cell>
          <cell r="AT56">
            <v>6.8077634859999998</v>
          </cell>
          <cell r="AU56">
            <v>6.4034210483333336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91">
          <cell r="B91">
            <v>5.9866783200000001E-3</v>
          </cell>
          <cell r="C91">
            <v>9.7346650199999982E-3</v>
          </cell>
          <cell r="D91">
            <v>8.7986225999999983E-3</v>
          </cell>
          <cell r="E91">
            <v>5.4089308000000004E-3</v>
          </cell>
          <cell r="F91">
            <v>7.0555564199999993E-3</v>
          </cell>
          <cell r="G91">
            <v>8.0361154799999997E-3</v>
          </cell>
          <cell r="H91">
            <v>1.0920101040000001E-2</v>
          </cell>
          <cell r="I91">
            <v>1.6831242800000003E-2</v>
          </cell>
          <cell r="J91">
            <v>2.33360372E-2</v>
          </cell>
          <cell r="K91">
            <v>2.4526881388431374E-2</v>
          </cell>
          <cell r="L91">
            <v>1.9419046162055333E-2</v>
          </cell>
          <cell r="M91">
            <v>1.9097599390476189E-2</v>
          </cell>
          <cell r="N91">
            <v>1.4562584657575756E-2</v>
          </cell>
          <cell r="O91">
            <v>2.6485353406589106E-2</v>
          </cell>
          <cell r="P91">
            <v>3.4380250543197995E-2</v>
          </cell>
          <cell r="Q91">
            <v>2.942855306361971E-2</v>
          </cell>
          <cell r="R91">
            <v>0.13432696322621826</v>
          </cell>
          <cell r="S91">
            <v>0.19308713419772727</v>
          </cell>
          <cell r="T91">
            <v>0.28942429088216065</v>
          </cell>
          <cell r="U91">
            <v>0.17029211997182908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13.656138199118999</v>
          </cell>
          <cell r="AC91">
            <v>14.858172372799999</v>
          </cell>
          <cell r="AD91">
            <v>20.0395438416</v>
          </cell>
          <cell r="AE91">
            <v>24.203606548800003</v>
          </cell>
          <cell r="AF91">
            <v>25.037885930400002</v>
          </cell>
          <cell r="AG91">
            <v>7.0550161539000005</v>
          </cell>
          <cell r="AH91">
            <v>10.4745115216</v>
          </cell>
          <cell r="AI91">
            <v>25.469233579500003</v>
          </cell>
          <cell r="AJ91">
            <v>20.777123828000004</v>
          </cell>
          <cell r="AK91">
            <v>15.388920456799999</v>
          </cell>
          <cell r="AL91">
            <v>13.056289020000001</v>
          </cell>
          <cell r="AM91">
            <v>11.457950112000002</v>
          </cell>
          <cell r="AN91">
            <v>7.3981135183999998</v>
          </cell>
          <cell r="AO91">
            <v>13.506737157000002</v>
          </cell>
          <cell r="AP91">
            <v>16.269301216500001</v>
          </cell>
          <cell r="AQ91">
            <v>10.412599805999999</v>
          </cell>
          <cell r="AR91">
            <v>22.323723430299999</v>
          </cell>
          <cell r="AS91">
            <v>31.772474719699996</v>
          </cell>
          <cell r="AT91">
            <v>42.849732885000002</v>
          </cell>
          <cell r="AU91">
            <v>25.763220221666668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2.6599999999999992E-7</v>
          </cell>
          <cell r="I105">
            <v>0</v>
          </cell>
          <cell r="J105">
            <v>0</v>
          </cell>
          <cell r="K105">
            <v>2.3E-6</v>
          </cell>
          <cell r="L105">
            <v>0</v>
          </cell>
          <cell r="M105">
            <v>2.1999999999999999E-5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2.4379999999999999E-4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3.0134400000000005E-4</v>
          </cell>
          <cell r="AI105">
            <v>0</v>
          </cell>
          <cell r="AJ105">
            <v>0</v>
          </cell>
          <cell r="AK105">
            <v>5.1189159999999998E-4</v>
          </cell>
          <cell r="AL105">
            <v>0</v>
          </cell>
          <cell r="AM105">
            <v>1.3610976E-2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1.8177952000000001E-2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1.1841323999999999E-2</v>
          </cell>
          <cell r="C106">
            <v>7.1037565799999987E-3</v>
          </cell>
          <cell r="D106">
            <v>4.1112675399999996E-3</v>
          </cell>
          <cell r="E106">
            <v>2.3489770600000001E-3</v>
          </cell>
          <cell r="F106">
            <v>4.5288283999999996E-3</v>
          </cell>
          <cell r="G106">
            <v>5.4740102699999994E-2</v>
          </cell>
          <cell r="H106">
            <v>2.6616681399999998E-2</v>
          </cell>
          <cell r="I106">
            <v>2.4583582780000002E-2</v>
          </cell>
          <cell r="J106">
            <v>1.8639871999999998E-2</v>
          </cell>
          <cell r="K106">
            <v>1.1015849462381006E-2</v>
          </cell>
          <cell r="L106">
            <v>1.5917979126514114E-2</v>
          </cell>
          <cell r="M106">
            <v>7.1720845027777773E-3</v>
          </cell>
          <cell r="N106">
            <v>8.3565241333333345E-3</v>
          </cell>
          <cell r="O106">
            <v>1.2364815762469903E-2</v>
          </cell>
          <cell r="P106">
            <v>1.4648073422494174E-2</v>
          </cell>
          <cell r="Q106">
            <v>2.7572635822222222E-2</v>
          </cell>
          <cell r="R106">
            <v>5.4336431939795912E-2</v>
          </cell>
          <cell r="S106">
            <v>5.536767749999999E-2</v>
          </cell>
          <cell r="T106">
            <v>6.9363219987215008E-2</v>
          </cell>
          <cell r="U106">
            <v>4.2580927693559402E-2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1.0919248442160001</v>
          </cell>
          <cell r="AC106">
            <v>1.1461503691999999</v>
          </cell>
          <cell r="AD106">
            <v>0.88198192320000002</v>
          </cell>
          <cell r="AE106">
            <v>1.3559649152000002</v>
          </cell>
          <cell r="AF106">
            <v>2.3955635711000003</v>
          </cell>
          <cell r="AG106">
            <v>3.1674114186000004</v>
          </cell>
          <cell r="AH106">
            <v>2.4444158916000003</v>
          </cell>
          <cell r="AI106">
            <v>3.28174448</v>
          </cell>
          <cell r="AJ106">
            <v>3.6852997244000005</v>
          </cell>
          <cell r="AK106">
            <v>2.2021911383999999</v>
          </cell>
          <cell r="AL106">
            <v>2.4748273656000004</v>
          </cell>
          <cell r="AM106">
            <v>2.3829592320000001</v>
          </cell>
          <cell r="AN106">
            <v>2.3421993936000005</v>
          </cell>
          <cell r="AO106">
            <v>2.9706781427999998</v>
          </cell>
          <cell r="AP106">
            <v>4.0191960739999999</v>
          </cell>
          <cell r="AQ106">
            <v>5.0811893544999993</v>
          </cell>
          <cell r="AR106">
            <v>7.111370922699999</v>
          </cell>
          <cell r="AS106">
            <v>6.9051850581999998</v>
          </cell>
          <cell r="AT106">
            <v>10.841622515999999</v>
          </cell>
          <cell r="AU106">
            <v>8.3921223687499999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1.9444258199999998E-3</v>
          </cell>
          <cell r="C114">
            <v>5.1271519799999995E-3</v>
          </cell>
          <cell r="D114">
            <v>7.4078361799999985E-3</v>
          </cell>
          <cell r="E114">
            <v>8.5092960799999992E-3</v>
          </cell>
          <cell r="F114">
            <v>1.2132861379999998E-2</v>
          </cell>
          <cell r="G114">
            <v>2.0018142659999995E-2</v>
          </cell>
          <cell r="H114">
            <v>2.0062629259999999E-2</v>
          </cell>
          <cell r="I114">
            <v>2.4499337879999999E-2</v>
          </cell>
          <cell r="J114">
            <v>2.3595170079999998E-2</v>
          </cell>
          <cell r="K114">
            <v>2.0555527633333334E-2</v>
          </cell>
          <cell r="L114">
            <v>2.1311945299999996E-2</v>
          </cell>
          <cell r="M114">
            <v>2.4094582368675212E-2</v>
          </cell>
          <cell r="N114">
            <v>1.7706680950000005E-2</v>
          </cell>
          <cell r="O114">
            <v>1.6448818372699521E-2</v>
          </cell>
          <cell r="P114">
            <v>1.8905166266666665E-2</v>
          </cell>
          <cell r="Q114">
            <v>1.7879506107692306E-2</v>
          </cell>
          <cell r="R114">
            <v>1.7407589350811398E-2</v>
          </cell>
          <cell r="S114">
            <v>1.5706285924242423E-2</v>
          </cell>
          <cell r="T114">
            <v>1.9010328995002886E-2</v>
          </cell>
          <cell r="U114">
            <v>1.9039774325185017E-2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1.144677924324</v>
          </cell>
          <cell r="AC114">
            <v>2.1744639595999997</v>
          </cell>
          <cell r="AD114">
            <v>2.6913941424000001</v>
          </cell>
          <cell r="AE114">
            <v>4.4587119024000001</v>
          </cell>
          <cell r="AF114">
            <v>15.3968722978</v>
          </cell>
          <cell r="AG114">
            <v>42.945661430100003</v>
          </cell>
          <cell r="AH114">
            <v>25.165194749600001</v>
          </cell>
          <cell r="AI114">
            <v>14.689587757500002</v>
          </cell>
          <cell r="AJ114">
            <v>14.253134508800002</v>
          </cell>
          <cell r="AK114">
            <v>12.6144442732</v>
          </cell>
          <cell r="AL114">
            <v>18.0356394312</v>
          </cell>
          <cell r="AM114">
            <v>14.746090752000002</v>
          </cell>
          <cell r="AN114">
            <v>11.739978201599998</v>
          </cell>
          <cell r="AO114">
            <v>8.8275367220999996</v>
          </cell>
          <cell r="AP114">
            <v>9.8108183940000018</v>
          </cell>
          <cell r="AQ114">
            <v>10.400659366999999</v>
          </cell>
          <cell r="AR114">
            <v>10.1091970479</v>
          </cell>
          <cell r="AS114">
            <v>10.547647396</v>
          </cell>
          <cell r="AT114">
            <v>15.032259295999999</v>
          </cell>
          <cell r="AU114">
            <v>12.613660231666666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94">
          <cell r="B194">
            <v>1.5439745999999997E-2</v>
          </cell>
          <cell r="C194">
            <v>1.3912670799999999E-2</v>
          </cell>
          <cell r="D194">
            <v>1.4023037999999998E-2</v>
          </cell>
          <cell r="E194">
            <v>9.3571455600000002E-3</v>
          </cell>
          <cell r="F194">
            <v>8.7319703999999988E-3</v>
          </cell>
          <cell r="G194">
            <v>1.971645E-2</v>
          </cell>
          <cell r="H194">
            <v>0.14281403398</v>
          </cell>
          <cell r="I194">
            <v>5.517176E-2</v>
          </cell>
          <cell r="J194">
            <v>1.3676580000000001E-2</v>
          </cell>
          <cell r="K194">
            <v>8.3437800000000003E-3</v>
          </cell>
          <cell r="L194">
            <v>8.9408000000000005E-3</v>
          </cell>
          <cell r="M194">
            <v>1.033764E-2</v>
          </cell>
          <cell r="N194">
            <v>9.1696E-3</v>
          </cell>
          <cell r="O194">
            <v>1.454816368E-2</v>
          </cell>
          <cell r="P194">
            <v>1.1330539999999998E-2</v>
          </cell>
          <cell r="Q194">
            <v>2.2339139999999997E-2</v>
          </cell>
          <cell r="R194">
            <v>8.1670179999999995E-2</v>
          </cell>
          <cell r="S194">
            <v>0.10981373999999999</v>
          </cell>
          <cell r="T194">
            <v>0.10796394000000001</v>
          </cell>
          <cell r="U194">
            <v>9.2715281999999996E-2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2.5298138751329997</v>
          </cell>
          <cell r="AC194">
            <v>2.3659718987999998</v>
          </cell>
          <cell r="AD194">
            <v>2.7565459824</v>
          </cell>
          <cell r="AE194">
            <v>1.5651611248000001</v>
          </cell>
          <cell r="AF194">
            <v>1.6490705714000002</v>
          </cell>
          <cell r="AG194">
            <v>2.6725445175</v>
          </cell>
          <cell r="AH194">
            <v>12.523436014000003</v>
          </cell>
          <cell r="AI194">
            <v>7.1112750690000004</v>
          </cell>
          <cell r="AJ194">
            <v>4.2018991039999998</v>
          </cell>
          <cell r="AK194">
            <v>1.9321355415999999</v>
          </cell>
          <cell r="AL194">
            <v>2.0026647279000001</v>
          </cell>
          <cell r="AM194">
            <v>2.2297849440000004</v>
          </cell>
          <cell r="AN194">
            <v>2.2401580080000003</v>
          </cell>
          <cell r="AO194">
            <v>3.7108973340000002</v>
          </cell>
          <cell r="AP194">
            <v>2.9319437030000004</v>
          </cell>
          <cell r="AQ194">
            <v>4.1085528364999995</v>
          </cell>
          <cell r="AR194">
            <v>10.485357088699997</v>
          </cell>
          <cell r="AS194">
            <v>16.1683917967</v>
          </cell>
          <cell r="AT194">
            <v>18.548706873</v>
          </cell>
          <cell r="AU194">
            <v>12.880615920833332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5.9103E-6</v>
          </cell>
          <cell r="C207">
            <v>7.1471799999999996E-5</v>
          </cell>
          <cell r="D207">
            <v>1.1418800000000001E-4</v>
          </cell>
          <cell r="E207">
            <v>6.1213840000000005E-4</v>
          </cell>
          <cell r="F207">
            <v>7.2434499999999994E-4</v>
          </cell>
          <cell r="G207">
            <v>0.1132085382</v>
          </cell>
          <cell r="H207">
            <v>6.0717269999999997E-2</v>
          </cell>
          <cell r="I207">
            <v>5.2979088000000001E-2</v>
          </cell>
          <cell r="J207">
            <v>1.2491252399999998E-2</v>
          </cell>
          <cell r="K207">
            <v>5.8491367666666662E-2</v>
          </cell>
          <cell r="L207">
            <v>0.131002376</v>
          </cell>
          <cell r="M207">
            <v>3.4004647999999998E-2</v>
          </cell>
          <cell r="N207">
            <v>1.9371928E-3</v>
          </cell>
          <cell r="O207">
            <v>2.5695119999999999E-3</v>
          </cell>
          <cell r="P207">
            <v>4.9310359999999998E-3</v>
          </cell>
          <cell r="Q207">
            <v>1.3473987599999999E-2</v>
          </cell>
          <cell r="R207">
            <v>3.0270677999999999E-2</v>
          </cell>
          <cell r="S207">
            <v>7.0023085999999998E-2</v>
          </cell>
          <cell r="T207">
            <v>0.35737682314076913</v>
          </cell>
          <cell r="U207">
            <v>0.28274675711138858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5.4890320589999998E-3</v>
          </cell>
          <cell r="AC207">
            <v>1.55664236E-2</v>
          </cell>
          <cell r="AD207">
            <v>3.3374951999999999E-2</v>
          </cell>
          <cell r="AE207">
            <v>0.21156720480000002</v>
          </cell>
          <cell r="AF207">
            <v>0.21562633330000003</v>
          </cell>
          <cell r="AG207">
            <v>7.6121353308000002</v>
          </cell>
          <cell r="AH207">
            <v>3.9624953048000005</v>
          </cell>
          <cell r="AI207">
            <v>5.4071515129999996</v>
          </cell>
          <cell r="AJ207">
            <v>1.4432798612000002</v>
          </cell>
          <cell r="AK207">
            <v>3.9968537972000004</v>
          </cell>
          <cell r="AL207">
            <v>8.232615559800001</v>
          </cell>
          <cell r="AM207">
            <v>3.1609271519999997</v>
          </cell>
          <cell r="AN207">
            <v>0.52961511680000006</v>
          </cell>
          <cell r="AO207">
            <v>0.75639677729999999</v>
          </cell>
          <cell r="AP207">
            <v>1.3782709240000002</v>
          </cell>
          <cell r="AQ207">
            <v>2.2014244104999996</v>
          </cell>
          <cell r="AR207">
            <v>5.0808580661000002</v>
          </cell>
          <cell r="AS207">
            <v>7.7552492874999999</v>
          </cell>
          <cell r="AT207">
            <v>29.487689847999999</v>
          </cell>
          <cell r="AU207">
            <v>23.537420260416667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44">
          <cell r="B244">
            <v>5.3984979999999998E-3</v>
          </cell>
          <cell r="C244">
            <v>2.5285413999999999E-2</v>
          </cell>
          <cell r="D244">
            <v>3.3707989599999995E-2</v>
          </cell>
          <cell r="E244">
            <v>3.4545240899999996E-2</v>
          </cell>
          <cell r="F244">
            <v>0.16241457520000002</v>
          </cell>
          <cell r="G244">
            <v>0.18624754910000002</v>
          </cell>
          <cell r="H244">
            <v>0.25251622079999997</v>
          </cell>
          <cell r="I244">
            <v>0.30980925199999998</v>
          </cell>
          <cell r="J244">
            <v>0.19938275439999997</v>
          </cell>
          <cell r="K244">
            <v>0.34569630359999998</v>
          </cell>
          <cell r="L244">
            <v>0.45266374599999998</v>
          </cell>
          <cell r="M244">
            <v>0.53355937800000008</v>
          </cell>
          <cell r="N244">
            <v>0.66094037999999988</v>
          </cell>
          <cell r="O244">
            <v>0.76165766000000001</v>
          </cell>
          <cell r="P244">
            <v>1.03833894</v>
          </cell>
          <cell r="Q244">
            <v>1.8252611199999997</v>
          </cell>
          <cell r="R244">
            <v>1.6431797795999996</v>
          </cell>
          <cell r="S244">
            <v>0.83619336</v>
          </cell>
          <cell r="T244">
            <v>0.89475266959999988</v>
          </cell>
          <cell r="U244">
            <v>0.42712093600000001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0.42756262441199999</v>
          </cell>
          <cell r="AC244">
            <v>0.84762539479999988</v>
          </cell>
          <cell r="AD244">
            <v>1.1888962608</v>
          </cell>
          <cell r="AE244">
            <v>2.3147575920000003</v>
          </cell>
          <cell r="AF244">
            <v>8.9380596207000007</v>
          </cell>
          <cell r="AG244">
            <v>12.198098183700001</v>
          </cell>
          <cell r="AH244">
            <v>20.211900462400003</v>
          </cell>
          <cell r="AI244">
            <v>24.597422896499999</v>
          </cell>
          <cell r="AJ244">
            <v>19.301364290400002</v>
          </cell>
          <cell r="AK244">
            <v>24.752830753199998</v>
          </cell>
          <cell r="AL244">
            <v>32.792493988800004</v>
          </cell>
          <cell r="AM244">
            <v>52.767684048</v>
          </cell>
          <cell r="AN244">
            <v>59.222114670399996</v>
          </cell>
          <cell r="AO244">
            <v>63.424754224799997</v>
          </cell>
          <cell r="AP244">
            <v>90.478430420999999</v>
          </cell>
          <cell r="AQ244">
            <v>118.96341811549998</v>
          </cell>
          <cell r="AR244">
            <v>112.50566688729999</v>
          </cell>
          <cell r="AS244">
            <v>61.719205119000002</v>
          </cell>
          <cell r="AT244">
            <v>79.286502316999986</v>
          </cell>
          <cell r="AU244">
            <v>50.643637789166661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7.2022442419999999E-2</v>
          </cell>
          <cell r="C263">
            <v>9.6492771679999978E-2</v>
          </cell>
          <cell r="D263">
            <v>0.16396725503999998</v>
          </cell>
          <cell r="E263">
            <v>0.10455260871999998</v>
          </cell>
          <cell r="F263">
            <v>0.25775213604000002</v>
          </cell>
          <cell r="G263">
            <v>0.49890990712</v>
          </cell>
          <cell r="H263">
            <v>0.61796285642000004</v>
          </cell>
          <cell r="I263">
            <v>0.63362104953999987</v>
          </cell>
          <cell r="J263">
            <v>0.4836704518399999</v>
          </cell>
          <cell r="K263">
            <v>0.58327627166847884</v>
          </cell>
          <cell r="L263">
            <v>0.77073094105741002</v>
          </cell>
          <cell r="M263">
            <v>0.78057476789629177</v>
          </cell>
          <cell r="N263">
            <v>0.87588238183966838</v>
          </cell>
          <cell r="O263">
            <v>1.0084285439905822</v>
          </cell>
          <cell r="P263">
            <v>1.3507475875521864</v>
          </cell>
          <cell r="Q263">
            <v>2.292684816506906</v>
          </cell>
          <cell r="R263">
            <v>2.6173568873135933</v>
          </cell>
          <cell r="S263">
            <v>2.2378574441284629</v>
          </cell>
          <cell r="T263">
            <v>2.7064805140410271</v>
          </cell>
          <cell r="U263">
            <v>2.1562654799318994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27.921263746319994</v>
          </cell>
          <cell r="AC263">
            <v>33.526993151599989</v>
          </cell>
          <cell r="AD263">
            <v>44.343176228799997</v>
          </cell>
          <cell r="AE263">
            <v>61.686498729599997</v>
          </cell>
          <cell r="AF263">
            <v>93.143843998800008</v>
          </cell>
          <cell r="AG263">
            <v>109.79580238769998</v>
          </cell>
          <cell r="AH263">
            <v>115.45362788720001</v>
          </cell>
          <cell r="AI263">
            <v>138.81584676450001</v>
          </cell>
          <cell r="AJ263">
            <v>135.00411720560004</v>
          </cell>
          <cell r="AK263">
            <v>102.79720494119999</v>
          </cell>
          <cell r="AL263">
            <v>120.49270331039999</v>
          </cell>
          <cell r="AM263">
            <v>142.47261844800002</v>
          </cell>
          <cell r="AN263">
            <v>140.79232448159999</v>
          </cell>
          <cell r="AO263">
            <v>151.6167765303</v>
          </cell>
          <cell r="AP263">
            <v>197.07001282550002</v>
          </cell>
          <cell r="AQ263">
            <v>226.83405079299996</v>
          </cell>
          <cell r="AR263">
            <v>269.42039865119995</v>
          </cell>
          <cell r="AS263">
            <v>290.19396384550004</v>
          </cell>
          <cell r="AT263">
            <v>355.82675782700011</v>
          </cell>
          <cell r="AU263">
            <v>276.40737736499989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4.268885632000001E-2</v>
          </cell>
          <cell r="C264">
            <v>4.1862281079999994E-2</v>
          </cell>
          <cell r="D264">
            <v>4.3474274019999995E-2</v>
          </cell>
          <cell r="E264">
            <v>3.8611380919999994E-2</v>
          </cell>
          <cell r="F264">
            <v>5.506095984E-2</v>
          </cell>
          <cell r="G264">
            <v>0.23768194981999996</v>
          </cell>
          <cell r="H264">
            <v>0.17029353441999998</v>
          </cell>
          <cell r="I264">
            <v>0.19695654455999997</v>
          </cell>
          <cell r="J264">
            <v>0.17569116054</v>
          </cell>
          <cell r="K264">
            <v>0.17974823905996029</v>
          </cell>
          <cell r="L264">
            <v>0.25876920928241004</v>
          </cell>
          <cell r="M264">
            <v>0.15515759273824972</v>
          </cell>
          <cell r="N264">
            <v>0.11489716552148675</v>
          </cell>
          <cell r="O264">
            <v>0.14166363805981891</v>
          </cell>
          <cell r="P264">
            <v>0.15926821151834039</v>
          </cell>
          <cell r="Q264">
            <v>0.19929053245043729</v>
          </cell>
          <cell r="R264">
            <v>0.41688574851017507</v>
          </cell>
          <cell r="S264">
            <v>0.79632778446612551</v>
          </cell>
          <cell r="T264">
            <v>1.4442928562354713</v>
          </cell>
          <cell r="U264">
            <v>1.3448957157062236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21.695614876832998</v>
          </cell>
          <cell r="AC264">
            <v>25.756560399999991</v>
          </cell>
          <cell r="AD264">
            <v>32.693326641599995</v>
          </cell>
          <cell r="AE264">
            <v>41.349756974399988</v>
          </cell>
          <cell r="AF264">
            <v>57.646694576800016</v>
          </cell>
          <cell r="AG264">
            <v>77.190048893099998</v>
          </cell>
          <cell r="AH264">
            <v>66.545726462000005</v>
          </cell>
          <cell r="AI264">
            <v>88.770575570500014</v>
          </cell>
          <cell r="AJ264">
            <v>84.336019108800016</v>
          </cell>
          <cell r="AK264">
            <v>63.760510532399998</v>
          </cell>
          <cell r="AL264">
            <v>72.201603077100003</v>
          </cell>
          <cell r="AM264">
            <v>67.284048863999999</v>
          </cell>
          <cell r="AN264">
            <v>57.336979022400001</v>
          </cell>
          <cell r="AO264">
            <v>61.393441211999992</v>
          </cell>
          <cell r="AP264">
            <v>70.708715037499999</v>
          </cell>
          <cell r="AQ264">
            <v>66.395330305499996</v>
          </cell>
          <cell r="AR264">
            <v>93.590470437500016</v>
          </cell>
          <cell r="AS264">
            <v>136.84434662469999</v>
          </cell>
          <cell r="AT264">
            <v>209.93882695300002</v>
          </cell>
          <cell r="AU264">
            <v>173.3405419916667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3.4328559999999996E-4</v>
          </cell>
          <cell r="C266">
            <v>4.7770099999999999E-3</v>
          </cell>
          <cell r="D266">
            <v>1.24912492E-2</v>
          </cell>
          <cell r="E266">
            <v>9.3724596000000007E-3</v>
          </cell>
          <cell r="F266">
            <v>1.3641498399999995E-2</v>
          </cell>
          <cell r="G266">
            <v>2.6420880800000001E-2</v>
          </cell>
          <cell r="H266">
            <v>1.7559126899999999E-2</v>
          </cell>
          <cell r="I266">
            <v>1.2858329199999999E-2</v>
          </cell>
          <cell r="J266">
            <v>1.1950905999999997E-2</v>
          </cell>
          <cell r="K266">
            <v>4.6264968000000002E-3</v>
          </cell>
          <cell r="L266">
            <v>1.3671549999999998E-2</v>
          </cell>
          <cell r="M266">
            <v>2.0334161999999999E-2</v>
          </cell>
          <cell r="N266">
            <v>1.9408719599999995E-2</v>
          </cell>
          <cell r="O266">
            <v>1.9235064E-2</v>
          </cell>
          <cell r="P266">
            <v>2.5678069999999997E-2</v>
          </cell>
          <cell r="Q266">
            <v>3.3001503399999993E-2</v>
          </cell>
          <cell r="R266">
            <v>1.7183846799999999E-2</v>
          </cell>
          <cell r="S266">
            <v>2.7733464699999995E-2</v>
          </cell>
          <cell r="T266">
            <v>2.7298423649999997E-2</v>
          </cell>
          <cell r="U266">
            <v>2.6318477999999999E-2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0.18397539708299998</v>
          </cell>
          <cell r="AC266">
            <v>0.82855090599999992</v>
          </cell>
          <cell r="AD266">
            <v>3.0578888447999999</v>
          </cell>
          <cell r="AE266">
            <v>3.3979800064000001</v>
          </cell>
          <cell r="AF266">
            <v>6.2599615792000005</v>
          </cell>
          <cell r="AG266">
            <v>7.375860835200001</v>
          </cell>
          <cell r="AH266">
            <v>5.1255726519999998</v>
          </cell>
          <cell r="AI266">
            <v>4.6567959105000005</v>
          </cell>
          <cell r="AJ266">
            <v>5.0128335088</v>
          </cell>
          <cell r="AK266">
            <v>2.0717675747999995</v>
          </cell>
          <cell r="AL266">
            <v>4.3586112717000001</v>
          </cell>
          <cell r="AM266">
            <v>6.5307628800000002</v>
          </cell>
          <cell r="AN266">
            <v>6.8793729488000004</v>
          </cell>
          <cell r="AO266">
            <v>6.1641357639000001</v>
          </cell>
          <cell r="AP266">
            <v>7.407179285999999</v>
          </cell>
          <cell r="AQ266">
            <v>8.5784409759999996</v>
          </cell>
          <cell r="AR266">
            <v>5.8641735614999986</v>
          </cell>
          <cell r="AS266">
            <v>7.7447227428999996</v>
          </cell>
          <cell r="AT266">
            <v>7.4515572919999995</v>
          </cell>
          <cell r="AU266">
            <v>7.0566229112499999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7.8175999999999994E-4</v>
          </cell>
          <cell r="C267">
            <v>1.1997103999999998E-3</v>
          </cell>
          <cell r="D267">
            <v>1.7580439999999998E-3</v>
          </cell>
          <cell r="E267">
            <v>3.0472783999999998E-3</v>
          </cell>
          <cell r="F267">
            <v>4.0657888000000001E-3</v>
          </cell>
          <cell r="G267">
            <v>1.1759248199999999E-2</v>
          </cell>
          <cell r="H267">
            <v>1.6850751919999997E-2</v>
          </cell>
          <cell r="I267">
            <v>4.3057061099999995E-2</v>
          </cell>
          <cell r="J267">
            <v>6.77965123E-2</v>
          </cell>
          <cell r="K267">
            <v>2.2099240361111109E-2</v>
          </cell>
          <cell r="L267">
            <v>1.4895538799999998E-2</v>
          </cell>
          <cell r="M267">
            <v>3.9497831727272732E-2</v>
          </cell>
          <cell r="N267">
            <v>2.8868032750000001E-2</v>
          </cell>
          <cell r="O267">
            <v>3.6339239322489177E-2</v>
          </cell>
          <cell r="P267">
            <v>5.0021813551428568E-2</v>
          </cell>
          <cell r="Q267">
            <v>3.8047462000000004E-2</v>
          </cell>
          <cell r="R267">
            <v>3.92054446E-2</v>
          </cell>
          <cell r="S267">
            <v>5.8960122942857143E-2</v>
          </cell>
          <cell r="T267">
            <v>8.5552990400000001E-2</v>
          </cell>
          <cell r="U267">
            <v>6.6040641297297295E-2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0.24611977417500003</v>
          </cell>
          <cell r="AC267">
            <v>0.44342947199999994</v>
          </cell>
          <cell r="AD267">
            <v>0.6607928448</v>
          </cell>
          <cell r="AE267">
            <v>1.2270171648000001</v>
          </cell>
          <cell r="AF267">
            <v>1.9489363005</v>
          </cell>
          <cell r="AG267">
            <v>3.2422602068999997</v>
          </cell>
          <cell r="AH267">
            <v>5.3807181056000006</v>
          </cell>
          <cell r="AI267">
            <v>8.4936997894999973</v>
          </cell>
          <cell r="AJ267">
            <v>15.192715377200001</v>
          </cell>
          <cell r="AK267">
            <v>4.5813140516000015</v>
          </cell>
          <cell r="AL267">
            <v>3.0120699420000001</v>
          </cell>
          <cell r="AM267">
            <v>6.935624687999999</v>
          </cell>
          <cell r="AN267">
            <v>5.4760874079999997</v>
          </cell>
          <cell r="AO267">
            <v>6.6877856724000013</v>
          </cell>
          <cell r="AP267">
            <v>9.6518832964999994</v>
          </cell>
          <cell r="AQ267">
            <v>6.6209656589999994</v>
          </cell>
          <cell r="AR267">
            <v>5.5057615552999994</v>
          </cell>
          <cell r="AS267">
            <v>8.8788522965999981</v>
          </cell>
          <cell r="AT267">
            <v>12.933134543</v>
          </cell>
          <cell r="AU267">
            <v>9.517147996666667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1.9811455999999999E-3</v>
          </cell>
          <cell r="C268">
            <v>1.8614340999999997E-3</v>
          </cell>
          <cell r="D268">
            <v>1.4666695999999999E-3</v>
          </cell>
          <cell r="E268">
            <v>1.1822301399999999E-3</v>
          </cell>
          <cell r="F268">
            <v>1.2122310199999997E-3</v>
          </cell>
          <cell r="G268">
            <v>2.3311162999999999E-3</v>
          </cell>
          <cell r="H268">
            <v>1.5687447999999998E-3</v>
          </cell>
          <cell r="I268">
            <v>1.9157518799999998E-3</v>
          </cell>
          <cell r="J268">
            <v>2.3771032000000003E-3</v>
          </cell>
          <cell r="K268">
            <v>6.6077824740740749E-4</v>
          </cell>
          <cell r="L268">
            <v>7.5914119999999992E-4</v>
          </cell>
          <cell r="M268">
            <v>1.0780583999999999E-3</v>
          </cell>
          <cell r="N268">
            <v>9.4240000000000003E-4</v>
          </cell>
          <cell r="O268">
            <v>1.311652219047619E-3</v>
          </cell>
          <cell r="P268">
            <v>9.9109999999999997E-4</v>
          </cell>
          <cell r="Q268">
            <v>1.0316199999999998E-3</v>
          </cell>
          <cell r="R268">
            <v>2.8792200000000003E-4</v>
          </cell>
          <cell r="S268">
            <v>7.0748375E-4</v>
          </cell>
          <cell r="T268">
            <v>2.3640863555555551E-3</v>
          </cell>
          <cell r="U268">
            <v>1.18542E-4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1.761317984031</v>
          </cell>
          <cell r="AC268">
            <v>1.4520138899999999</v>
          </cell>
          <cell r="AD268">
            <v>1.0134108672000002</v>
          </cell>
          <cell r="AE268">
            <v>0.83157453120000013</v>
          </cell>
          <cell r="AF268">
            <v>2.8577109820000004</v>
          </cell>
          <cell r="AG268">
            <v>1.4855711013000001</v>
          </cell>
          <cell r="AH268">
            <v>1.236558826</v>
          </cell>
          <cell r="AI268">
            <v>1.1168574535000002</v>
          </cell>
          <cell r="AJ268">
            <v>1.5182509496000001</v>
          </cell>
          <cell r="AK268">
            <v>0.39929497520000001</v>
          </cell>
          <cell r="AL268">
            <v>0.7124802308999999</v>
          </cell>
          <cell r="AM268">
            <v>1.3658679840000001</v>
          </cell>
          <cell r="AN268">
            <v>0.75372149599999994</v>
          </cell>
          <cell r="AO268">
            <v>1.6088444028000002</v>
          </cell>
          <cell r="AP268">
            <v>2.5822825030000005</v>
          </cell>
          <cell r="AQ268">
            <v>2.6347773585000001</v>
          </cell>
          <cell r="AR268">
            <v>0.3546441186</v>
          </cell>
          <cell r="AS268">
            <v>1.0021568699999999</v>
          </cell>
          <cell r="AT268">
            <v>4.1580270079999995</v>
          </cell>
          <cell r="AU268">
            <v>0.23839399875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1.9249800000000003E-5</v>
          </cell>
          <cell r="C269">
            <v>2.3832769999999998E-4</v>
          </cell>
          <cell r="D269">
            <v>3.5477380000000002E-4</v>
          </cell>
          <cell r="E269">
            <v>1.0079677999999996E-3</v>
          </cell>
          <cell r="F269">
            <v>1.1311995800000001E-3</v>
          </cell>
          <cell r="G269">
            <v>3.3827200000000003E-4</v>
          </cell>
          <cell r="H269">
            <v>4.1854279999999994E-4</v>
          </cell>
          <cell r="I269">
            <v>1.7980384E-3</v>
          </cell>
          <cell r="J269">
            <v>4.3469787999999999E-3</v>
          </cell>
          <cell r="K269">
            <v>7.8132988E-3</v>
          </cell>
          <cell r="L269">
            <v>3.7748300000000007E-3</v>
          </cell>
          <cell r="M269">
            <v>1.5191599999999999E-3</v>
          </cell>
          <cell r="N269">
            <v>2.9637200000000004E-3</v>
          </cell>
          <cell r="O269">
            <v>3.5617999999999999E-3</v>
          </cell>
          <cell r="P269">
            <v>3.3896999999999994E-3</v>
          </cell>
          <cell r="Q269">
            <v>6.0424000000000003E-4</v>
          </cell>
          <cell r="R269">
            <v>4.7820000000000002E-4</v>
          </cell>
          <cell r="S269">
            <v>0</v>
          </cell>
          <cell r="T269">
            <v>0</v>
          </cell>
          <cell r="U269">
            <v>4.1509999999999995E-4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7.98001632E-3</v>
          </cell>
          <cell r="AC269">
            <v>6.7969770799999996E-2</v>
          </cell>
          <cell r="AD269">
            <v>9.5168020799999989E-2</v>
          </cell>
          <cell r="AE269">
            <v>0.28887341280000001</v>
          </cell>
          <cell r="AF269">
            <v>0.5586280266000001</v>
          </cell>
          <cell r="AG269">
            <v>0.2128418721</v>
          </cell>
          <cell r="AH269">
            <v>0.19956631960000001</v>
          </cell>
          <cell r="AI269">
            <v>0.53854756850000007</v>
          </cell>
          <cell r="AJ269">
            <v>1.8220535144000001</v>
          </cell>
          <cell r="AK269">
            <v>2.1139142464000003</v>
          </cell>
          <cell r="AL269">
            <v>1.1281640715000003</v>
          </cell>
          <cell r="AM269">
            <v>0.50589873600000002</v>
          </cell>
          <cell r="AN269">
            <v>1.2736350879999998</v>
          </cell>
          <cell r="AO269">
            <v>1.5705393426000001</v>
          </cell>
          <cell r="AP269">
            <v>1.4843928325</v>
          </cell>
          <cell r="AQ269">
            <v>0.14022637649999997</v>
          </cell>
          <cell r="AR269">
            <v>6.1813723599999995E-2</v>
          </cell>
          <cell r="AS269">
            <v>0</v>
          </cell>
          <cell r="AT269">
            <v>0</v>
          </cell>
          <cell r="AU269">
            <v>7.1634300416666671E-2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6.6841964E-3</v>
          </cell>
          <cell r="C273">
            <v>2.9521281999999999E-2</v>
          </cell>
          <cell r="D273">
            <v>8.7263951199999981E-2</v>
          </cell>
          <cell r="E273">
            <v>3.7391687299999997E-2</v>
          </cell>
          <cell r="F273">
            <v>0.16667353240000002</v>
          </cell>
          <cell r="G273">
            <v>0.19039832530000003</v>
          </cell>
          <cell r="H273">
            <v>0.26305334639999994</v>
          </cell>
          <cell r="I273">
            <v>0.31831329199999997</v>
          </cell>
          <cell r="J273">
            <v>0.20615757319999997</v>
          </cell>
          <cell r="K273">
            <v>0.35260362879999996</v>
          </cell>
          <cell r="L273">
            <v>0.46777038039999996</v>
          </cell>
          <cell r="M273">
            <v>0.54979258720000013</v>
          </cell>
          <cell r="N273">
            <v>0.69742791421818173</v>
          </cell>
          <cell r="O273">
            <v>0.79075196500833334</v>
          </cell>
          <cell r="P273">
            <v>1.0990381848824176</v>
          </cell>
          <cell r="Q273">
            <v>1.9956754933357139</v>
          </cell>
          <cell r="R273">
            <v>2.0604513044034185</v>
          </cell>
          <cell r="S273">
            <v>1.242429075040909</v>
          </cell>
          <cell r="T273">
            <v>1.0362975672999999</v>
          </cell>
          <cell r="U273">
            <v>0.61863811692837845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0.51772052948699998</v>
          </cell>
          <cell r="AC273">
            <v>1.4960248375999996</v>
          </cell>
          <cell r="AD273">
            <v>2.9746040847999997</v>
          </cell>
          <cell r="AE273">
            <v>2.8370460816000005</v>
          </cell>
          <cell r="AF273">
            <v>9.7263451726000003</v>
          </cell>
          <cell r="AG273">
            <v>12.779104080600002</v>
          </cell>
          <cell r="AH273">
            <v>21.327219808000002</v>
          </cell>
          <cell r="AI273">
            <v>26.202611428000001</v>
          </cell>
          <cell r="AJ273">
            <v>21.656953446400003</v>
          </cell>
          <cell r="AK273">
            <v>26.282781293999999</v>
          </cell>
          <cell r="AL273">
            <v>36.146354579100006</v>
          </cell>
          <cell r="AM273">
            <v>56.915824559999997</v>
          </cell>
          <cell r="AN273">
            <v>66.346215038400004</v>
          </cell>
          <cell r="AO273">
            <v>70.109355113399999</v>
          </cell>
          <cell r="AP273">
            <v>101.878177327</v>
          </cell>
          <cell r="AQ273">
            <v>137.46647527899998</v>
          </cell>
          <cell r="AR273">
            <v>152.9569997449</v>
          </cell>
          <cell r="AS273">
            <v>118.5863171064</v>
          </cell>
          <cell r="AT273">
            <v>101.45707400799998</v>
          </cell>
          <cell r="AU273">
            <v>71.397862329999995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">
        <row r="16">
          <cell r="B16">
            <v>1.5204192721232662E-2</v>
          </cell>
          <cell r="C16">
            <v>1.759326957881489E-2</v>
          </cell>
          <cell r="D16">
            <v>3.2171116994697241E-2</v>
          </cell>
          <cell r="E16">
            <v>4.5625190719207544E-2</v>
          </cell>
          <cell r="F16">
            <v>7.3676019985095653E-2</v>
          </cell>
          <cell r="G16">
            <v>0.16338561925476167</v>
          </cell>
          <cell r="H16">
            <v>0.18831317471449566</v>
          </cell>
          <cell r="I16">
            <v>0.24505545105128973</v>
          </cell>
          <cell r="J16">
            <v>0.11589186388919842</v>
          </cell>
          <cell r="K16">
            <v>7.9405049128606867E-2</v>
          </cell>
          <cell r="L16">
            <v>7.9561191652829988E-2</v>
          </cell>
          <cell r="M16">
            <v>7.80838085633941E-2</v>
          </cell>
          <cell r="N16">
            <v>7.5405032203529343E-2</v>
          </cell>
          <cell r="O16">
            <v>9.9033337410304609E-2</v>
          </cell>
          <cell r="P16">
            <v>8.0176774972545273E-2</v>
          </cell>
          <cell r="Q16">
            <v>9.799844449228072E-2</v>
          </cell>
          <cell r="R16">
            <v>9.0423268011684876E-2</v>
          </cell>
          <cell r="S16">
            <v>0.11252817221233223</v>
          </cell>
          <cell r="T16">
            <v>0.10677735278676959</v>
          </cell>
          <cell r="U16">
            <v>9.6055862596110986E-2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5.118899690928</v>
          </cell>
          <cell r="AC16">
            <v>3.7073326175999997</v>
          </cell>
          <cell r="AD16">
            <v>6.9932065488000008</v>
          </cell>
          <cell r="AE16">
            <v>12.351697231999999</v>
          </cell>
          <cell r="AF16">
            <v>20.776973651000002</v>
          </cell>
          <cell r="AG16">
            <v>41.582566997400008</v>
          </cell>
          <cell r="AH16">
            <v>51.227666371200009</v>
          </cell>
          <cell r="AI16">
            <v>79.706999953000008</v>
          </cell>
          <cell r="AJ16">
            <v>52.476854108400005</v>
          </cell>
          <cell r="AK16">
            <v>38.177574322799998</v>
          </cell>
          <cell r="AL16">
            <v>31.707849996899999</v>
          </cell>
          <cell r="AM16">
            <v>35.637631824000003</v>
          </cell>
          <cell r="AN16">
            <v>33.346719331199992</v>
          </cell>
          <cell r="AO16">
            <v>33.832711340100005</v>
          </cell>
          <cell r="AP16">
            <v>31.879991915500007</v>
          </cell>
          <cell r="AQ16">
            <v>27.476057419999997</v>
          </cell>
          <cell r="AR16">
            <v>28.6928127475</v>
          </cell>
          <cell r="AS16">
            <v>36.948836939299994</v>
          </cell>
          <cell r="AT16">
            <v>43.686192669</v>
          </cell>
          <cell r="AU16">
            <v>37.992116607916671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34">
          <cell r="B34">
            <v>8.2320366781231315E-4</v>
          </cell>
          <cell r="C34">
            <v>8.8048921453018104E-3</v>
          </cell>
          <cell r="D34">
            <v>1.3272394291373953E-2</v>
          </cell>
          <cell r="E34">
            <v>1.0834233059591265E-2</v>
          </cell>
          <cell r="F34">
            <v>9.4112471007374195E-3</v>
          </cell>
          <cell r="G34">
            <v>2.7463729915724704E-2</v>
          </cell>
          <cell r="H34">
            <v>4.2447353932484028E-2</v>
          </cell>
          <cell r="I34">
            <v>7.5472458043209734E-2</v>
          </cell>
          <cell r="J34">
            <v>6.8515207302569908E-2</v>
          </cell>
          <cell r="K34">
            <v>5.1710595195840377E-2</v>
          </cell>
          <cell r="L34">
            <v>4.3038712794631687E-2</v>
          </cell>
          <cell r="M34">
            <v>6.7301943988157711E-2</v>
          </cell>
          <cell r="N34">
            <v>6.0436639651453294E-2</v>
          </cell>
          <cell r="O34">
            <v>4.2759957375799656E-2</v>
          </cell>
          <cell r="P34">
            <v>5.7648342084365527E-2</v>
          </cell>
          <cell r="Q34">
            <v>5.4532194401722585E-2</v>
          </cell>
          <cell r="R34">
            <v>3.5244743449464121E-2</v>
          </cell>
          <cell r="S34">
            <v>5.0839046254806203E-2</v>
          </cell>
          <cell r="T34">
            <v>5.3405218743687338E-2</v>
          </cell>
          <cell r="U34">
            <v>0.10213089314834743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9.4484686286999992E-2</v>
          </cell>
          <cell r="AC34">
            <v>0.7045523991999999</v>
          </cell>
          <cell r="AD34">
            <v>1.1253283007999999</v>
          </cell>
          <cell r="AE34">
            <v>1.496741624</v>
          </cell>
          <cell r="AF34">
            <v>2.0635430270000001</v>
          </cell>
          <cell r="AG34">
            <v>4.9983596091000004</v>
          </cell>
          <cell r="AH34">
            <v>8.1574310484000012</v>
          </cell>
          <cell r="AI34">
            <v>16.117163600500003</v>
          </cell>
          <cell r="AJ34">
            <v>16.438482977200003</v>
          </cell>
          <cell r="AK34">
            <v>10.264955280799999</v>
          </cell>
          <cell r="AL34">
            <v>7.0755949764000006</v>
          </cell>
          <cell r="AM34">
            <v>12.989995056</v>
          </cell>
          <cell r="AN34">
            <v>13.017038566399998</v>
          </cell>
          <cell r="AO34">
            <v>6.632070549299999</v>
          </cell>
          <cell r="AP34">
            <v>8.4506070990000008</v>
          </cell>
          <cell r="AQ34">
            <v>7.5481337575000005</v>
          </cell>
          <cell r="AR34">
            <v>7.7463474283999991</v>
          </cell>
          <cell r="AS34">
            <v>12.340257615400001</v>
          </cell>
          <cell r="AT34">
            <v>15.588099308</v>
          </cell>
          <cell r="AU34">
            <v>30.56510866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47">
          <cell r="B47">
            <v>9.833477042651632E-4</v>
          </cell>
          <cell r="C47">
            <v>1.5555231171568893E-3</v>
          </cell>
          <cell r="D47">
            <v>1.6491938427438107E-3</v>
          </cell>
          <cell r="E47">
            <v>2.9457158706309044E-3</v>
          </cell>
          <cell r="F47">
            <v>7.8551126724846487E-3</v>
          </cell>
          <cell r="G47">
            <v>1.5752357698732941E-2</v>
          </cell>
          <cell r="H47">
            <v>4.4972652785713017E-2</v>
          </cell>
          <cell r="I47">
            <v>0.1495800145</v>
          </cell>
          <cell r="J47">
            <v>0.29047516994999989</v>
          </cell>
          <cell r="K47">
            <v>0.15749511956637474</v>
          </cell>
          <cell r="L47">
            <v>0.18243519886805551</v>
          </cell>
          <cell r="M47">
            <v>0.22263894319018773</v>
          </cell>
          <cell r="N47">
            <v>0.18114315898660802</v>
          </cell>
          <cell r="O47">
            <v>0.16716221991310259</v>
          </cell>
          <cell r="P47">
            <v>0.15682563624439944</v>
          </cell>
          <cell r="Q47">
            <v>0.14682305183570499</v>
          </cell>
          <cell r="R47">
            <v>0.1599075141205839</v>
          </cell>
          <cell r="S47">
            <v>0.14437067677386667</v>
          </cell>
          <cell r="T47">
            <v>0.1388487372817219</v>
          </cell>
          <cell r="U47">
            <v>0.14506845907048979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0.22293246980999998</v>
          </cell>
          <cell r="AC47">
            <v>0.35469252840000004</v>
          </cell>
          <cell r="AD47">
            <v>0.4442863776</v>
          </cell>
          <cell r="AE47">
            <v>1.0518870432</v>
          </cell>
          <cell r="AF47">
            <v>2.5435068176</v>
          </cell>
          <cell r="AG47">
            <v>6.2391179565000012</v>
          </cell>
          <cell r="AH47">
            <v>14.722336903999999</v>
          </cell>
          <cell r="AI47">
            <v>62.546218418999999</v>
          </cell>
          <cell r="AJ47">
            <v>125.69938045760001</v>
          </cell>
          <cell r="AK47">
            <v>54.499208697999997</v>
          </cell>
          <cell r="AL47">
            <v>64.283403786299999</v>
          </cell>
          <cell r="AM47">
            <v>68.135469839999999</v>
          </cell>
          <cell r="AN47">
            <v>63.7013077712</v>
          </cell>
          <cell r="AO47">
            <v>62.758380049799996</v>
          </cell>
          <cell r="AP47">
            <v>65.949873931500008</v>
          </cell>
          <cell r="AQ47">
            <v>62.522647183499998</v>
          </cell>
          <cell r="AR47">
            <v>67.058643063399984</v>
          </cell>
          <cell r="AS47">
            <v>65.328319842499994</v>
          </cell>
          <cell r="AT47">
            <v>65.912185146999988</v>
          </cell>
          <cell r="AU47">
            <v>70.866428589583322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7">
          <cell r="B57">
            <v>6.2948012890406899E-3</v>
          </cell>
          <cell r="C57">
            <v>1.2734302692654496E-2</v>
          </cell>
          <cell r="D57">
            <v>8.7488180804366003E-3</v>
          </cell>
          <cell r="E57">
            <v>7.6713486828455047E-3</v>
          </cell>
          <cell r="F57">
            <v>7.8932219451982432E-3</v>
          </cell>
          <cell r="G57">
            <v>1.0209832114173867E-2</v>
          </cell>
          <cell r="H57">
            <v>9.9041483777487036E-3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2.7141245437350001</v>
          </cell>
          <cell r="AC57">
            <v>5.4148450667999999</v>
          </cell>
          <cell r="AD57">
            <v>4.0659315407999994</v>
          </cell>
          <cell r="AE57">
            <v>4.3416112095999999</v>
          </cell>
          <cell r="AF57">
            <v>5.3684547174999997</v>
          </cell>
          <cell r="AG57">
            <v>6.7031411304000015</v>
          </cell>
          <cell r="AH57">
            <v>6.6885975228000003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4.2123599999999996E-4</v>
          </cell>
          <cell r="J61">
            <v>4.1447399999999996E-4</v>
          </cell>
          <cell r="K61">
            <v>6.299422046785433E-4</v>
          </cell>
          <cell r="L61">
            <v>1.0210435555555555E-3</v>
          </cell>
          <cell r="M61">
            <v>7.3015999999999999E-4</v>
          </cell>
          <cell r="N61">
            <v>5.1810000000000007E-5</v>
          </cell>
          <cell r="O61">
            <v>2.0672299999999999E-4</v>
          </cell>
          <cell r="P61">
            <v>9.7239999999999987E-6</v>
          </cell>
          <cell r="Q61">
            <v>7.1225E-6</v>
          </cell>
          <cell r="R61">
            <v>6.3140625000000002E-6</v>
          </cell>
          <cell r="S61">
            <v>3.6051977844133496E-5</v>
          </cell>
          <cell r="T61">
            <v>8.4922999999999986E-5</v>
          </cell>
          <cell r="U61">
            <v>4.3105999999999997E-5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0.111221557</v>
          </cell>
          <cell r="AJ61">
            <v>0.20643266320000003</v>
          </cell>
          <cell r="AK61">
            <v>0.42759965160000002</v>
          </cell>
          <cell r="AL61">
            <v>0.8499911148</v>
          </cell>
          <cell r="AM61">
            <v>0.52489257599999994</v>
          </cell>
          <cell r="AN61">
            <v>1.9563649599999997E-2</v>
          </cell>
          <cell r="AO61">
            <v>6.9350725800000013E-2</v>
          </cell>
          <cell r="AP61">
            <v>7.5007110000000002E-3</v>
          </cell>
          <cell r="AQ61">
            <v>1.9493914999999997E-3</v>
          </cell>
          <cell r="AR61">
            <v>6.6901035999999995E-3</v>
          </cell>
          <cell r="AS61">
            <v>4.7040707999999987E-2</v>
          </cell>
          <cell r="AT61">
            <v>2.8890802999999996E-2</v>
          </cell>
          <cell r="AU61">
            <v>3.6626049166666667E-2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2.847870648888379E-3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4.765640101302851E-8</v>
          </cell>
          <cell r="R62">
            <v>0</v>
          </cell>
          <cell r="S62">
            <v>0</v>
          </cell>
          <cell r="T62">
            <v>0</v>
          </cell>
          <cell r="U62">
            <v>3.0800000000000002E-6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0.660422022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2.7737499999999997E-5</v>
          </cell>
          <cell r="AR62">
            <v>0</v>
          </cell>
          <cell r="AS62">
            <v>0</v>
          </cell>
          <cell r="AT62">
            <v>0</v>
          </cell>
          <cell r="AU62">
            <v>3.5222091666666667E-3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7">
          <cell r="B67">
            <v>8.4018455145009496E-2</v>
          </cell>
          <cell r="C67">
            <v>0.11215250470355266</v>
          </cell>
          <cell r="D67">
            <v>0.21785112980773333</v>
          </cell>
          <cell r="E67">
            <v>0.23642486048448019</v>
          </cell>
          <cell r="F67">
            <v>0.22852928300076791</v>
          </cell>
          <cell r="G67">
            <v>0.15406882471121225</v>
          </cell>
          <cell r="H67">
            <v>9.2478925828890987E-2</v>
          </cell>
          <cell r="I67">
            <v>0.11021353898909479</v>
          </cell>
          <cell r="J67">
            <v>0.11518307080498931</v>
          </cell>
          <cell r="K67">
            <v>3.94310085792281E-2</v>
          </cell>
          <cell r="L67">
            <v>3.0973606718337213E-2</v>
          </cell>
          <cell r="M67">
            <v>2.5089244587510613E-2</v>
          </cell>
          <cell r="N67">
            <v>1.5058224278577921E-2</v>
          </cell>
          <cell r="O67">
            <v>1.6956958636884557E-2</v>
          </cell>
          <cell r="P67">
            <v>2.1612730355270546E-2</v>
          </cell>
          <cell r="Q67">
            <v>2.7928180358678448E-2</v>
          </cell>
          <cell r="R67">
            <v>2.5922550025635045E-2</v>
          </cell>
          <cell r="S67">
            <v>2.6232294430074223E-2</v>
          </cell>
          <cell r="T67">
            <v>2.3576032686186854E-2</v>
          </cell>
          <cell r="U67">
            <v>2.3369297229961505E-2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11.458557156215999</v>
          </cell>
          <cell r="AC67">
            <v>13.9690278576</v>
          </cell>
          <cell r="AD67">
            <v>24.201746918400001</v>
          </cell>
          <cell r="AE67">
            <v>31.131791398400004</v>
          </cell>
          <cell r="AF67">
            <v>38.365931113999999</v>
          </cell>
          <cell r="AG67">
            <v>32.045876148000005</v>
          </cell>
          <cell r="AH67">
            <v>24.774393016400005</v>
          </cell>
          <cell r="AI67">
            <v>33.069823745500003</v>
          </cell>
          <cell r="AJ67">
            <v>38.900755314000001</v>
          </cell>
          <cell r="AK67">
            <v>12.377285034399998</v>
          </cell>
          <cell r="AL67">
            <v>10.6997525397</v>
          </cell>
          <cell r="AM67">
            <v>12.271941599999998</v>
          </cell>
          <cell r="AN67">
            <v>7.1980765824000006</v>
          </cell>
          <cell r="AO67">
            <v>6.9743391846000007</v>
          </cell>
          <cell r="AP67">
            <v>10.639864833500001</v>
          </cell>
          <cell r="AQ67">
            <v>9.1146257125000005</v>
          </cell>
          <cell r="AR67">
            <v>9.2752884741999981</v>
          </cell>
          <cell r="AS67">
            <v>8.7251746868000009</v>
          </cell>
          <cell r="AT67">
            <v>8.798217343000001</v>
          </cell>
          <cell r="AU67">
            <v>9.4149714629166645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91">
          <cell r="B91">
            <v>5.7549137262029294E-2</v>
          </cell>
          <cell r="C91">
            <v>7.4923790711603044E-2</v>
          </cell>
          <cell r="D91">
            <v>9.3532290901589488E-2</v>
          </cell>
          <cell r="E91">
            <v>9.2460997424619912E-2</v>
          </cell>
          <cell r="F91">
            <v>0.11162191099162008</v>
          </cell>
          <cell r="G91">
            <v>0.15023743153921981</v>
          </cell>
          <cell r="H91">
            <v>0.23373940423557696</v>
          </cell>
          <cell r="I91">
            <v>0.34299457343105672</v>
          </cell>
          <cell r="J91">
            <v>0.36982151642658811</v>
          </cell>
          <cell r="K91">
            <v>0.27333729679824859</v>
          </cell>
          <cell r="L91">
            <v>0.275595488252323</v>
          </cell>
          <cell r="M91">
            <v>0.21284059701056551</v>
          </cell>
          <cell r="N91">
            <v>0.17101874231383071</v>
          </cell>
          <cell r="O91">
            <v>0.21754479655977593</v>
          </cell>
          <cell r="P91">
            <v>0.20396332725279651</v>
          </cell>
          <cell r="Q91">
            <v>0.24544711950784201</v>
          </cell>
          <cell r="R91">
            <v>0.233438881663078</v>
          </cell>
          <cell r="S91">
            <v>0.25291205195061384</v>
          </cell>
          <cell r="T91">
            <v>0.19947849398411216</v>
          </cell>
          <cell r="U91">
            <v>0.21035369952626648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10.906096193040003</v>
          </cell>
          <cell r="AC91">
            <v>12.589993724800003</v>
          </cell>
          <cell r="AD91">
            <v>17.282835215999995</v>
          </cell>
          <cell r="AE91">
            <v>20.704376224000001</v>
          </cell>
          <cell r="AF91">
            <v>31.091166061199999</v>
          </cell>
          <cell r="AG91">
            <v>51.956206216200002</v>
          </cell>
          <cell r="AH91">
            <v>76.486472378800016</v>
          </cell>
          <cell r="AI91">
            <v>137.82075823600002</v>
          </cell>
          <cell r="AJ91">
            <v>163.42436060200001</v>
          </cell>
          <cell r="AK91">
            <v>108.93079749200001</v>
          </cell>
          <cell r="AL91">
            <v>101.3941136421</v>
          </cell>
          <cell r="AM91">
            <v>93.766688783999996</v>
          </cell>
          <cell r="AN91">
            <v>73.718028700800005</v>
          </cell>
          <cell r="AO91">
            <v>87.164108764199995</v>
          </cell>
          <cell r="AP91">
            <v>102.15332694750001</v>
          </cell>
          <cell r="AQ91">
            <v>87.06846961399998</v>
          </cell>
          <cell r="AR91">
            <v>90.923169079899992</v>
          </cell>
          <cell r="AS91">
            <v>97.632683305299992</v>
          </cell>
          <cell r="AT91">
            <v>106.10210171899999</v>
          </cell>
          <cell r="AU91">
            <v>100.78503273416665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6.7125000000000005E-6</v>
          </cell>
          <cell r="C105">
            <v>9.0400241726633063E-6</v>
          </cell>
          <cell r="D105">
            <v>4.4165270213496769E-6</v>
          </cell>
          <cell r="E105">
            <v>4.9918337933321217E-5</v>
          </cell>
          <cell r="F105">
            <v>3.6689507018128376E-5</v>
          </cell>
          <cell r="G105">
            <v>1.2705388806960859E-4</v>
          </cell>
          <cell r="H105">
            <v>4.7986589336494879E-5</v>
          </cell>
          <cell r="I105">
            <v>2.2221962344913345E-5</v>
          </cell>
          <cell r="J105">
            <v>3.5463917649061798E-4</v>
          </cell>
          <cell r="K105">
            <v>1.8741016943536363E-4</v>
          </cell>
          <cell r="L105">
            <v>2.1565054243650639E-5</v>
          </cell>
          <cell r="M105">
            <v>4.2283333333333315E-6</v>
          </cell>
          <cell r="N105">
            <v>2.6962805317088854E-6</v>
          </cell>
          <cell r="O105">
            <v>3.3285869565217387E-6</v>
          </cell>
          <cell r="P105">
            <v>1.5724521062965601E-6</v>
          </cell>
          <cell r="Q105">
            <v>4.4092999999999999E-5</v>
          </cell>
          <cell r="R105">
            <v>8.5925000000000001E-5</v>
          </cell>
          <cell r="S105">
            <v>4.6134090909090903E-6</v>
          </cell>
          <cell r="T105">
            <v>8.3308741233380538E-6</v>
          </cell>
          <cell r="U105">
            <v>1.5767932018353408E-5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1.4497953261E-2</v>
          </cell>
          <cell r="AC105">
            <v>7.3036179999999996E-3</v>
          </cell>
          <cell r="AD105">
            <v>3.2434079999999997E-3</v>
          </cell>
          <cell r="AE105">
            <v>1.48175888E-2</v>
          </cell>
          <cell r="AF105">
            <v>3.3312885899999999E-2</v>
          </cell>
          <cell r="AG105">
            <v>9.6083087099999992E-2</v>
          </cell>
          <cell r="AH105">
            <v>4.43339804E-2</v>
          </cell>
          <cell r="AI105">
            <v>9.8374489999999998E-3</v>
          </cell>
          <cell r="AJ105">
            <v>0.40370518399999999</v>
          </cell>
          <cell r="AK105">
            <v>0.15095641439999999</v>
          </cell>
          <cell r="AL105">
            <v>5.4010343700000005E-2</v>
          </cell>
          <cell r="AM105">
            <v>1.4504639999999985E-3</v>
          </cell>
          <cell r="AN105">
            <v>1.4319096E-2</v>
          </cell>
          <cell r="AO105">
            <v>8.9288162999999997E-3</v>
          </cell>
          <cell r="AP105">
            <v>2.0804310000000003E-2</v>
          </cell>
          <cell r="AQ105">
            <v>3.3640039999999996E-2</v>
          </cell>
          <cell r="AR105">
            <v>1.74458509E-2</v>
          </cell>
          <cell r="AS105">
            <v>7.0594952999999995E-3</v>
          </cell>
          <cell r="AT105">
            <v>8.4984760000000013E-3</v>
          </cell>
          <cell r="AU105">
            <v>8.680129583333333E-3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8.4614478823911626E-2</v>
          </cell>
          <cell r="C106">
            <v>9.6036874427281982E-2</v>
          </cell>
          <cell r="D106">
            <v>0.10512691329987685</v>
          </cell>
          <cell r="E106">
            <v>9.3905069693782039E-2</v>
          </cell>
          <cell r="F106">
            <v>0.13089758621112932</v>
          </cell>
          <cell r="G106">
            <v>0.20890740022844265</v>
          </cell>
          <cell r="H106">
            <v>0.2272923116195914</v>
          </cell>
          <cell r="I106">
            <v>0.33399621411958952</v>
          </cell>
          <cell r="J106">
            <v>0.36542378991561431</v>
          </cell>
          <cell r="K106">
            <v>0.28292214241361352</v>
          </cell>
          <cell r="L106">
            <v>0.31092280126719141</v>
          </cell>
          <cell r="M106">
            <v>0.1700631481658306</v>
          </cell>
          <cell r="N106">
            <v>0.12140613218282593</v>
          </cell>
          <cell r="O106">
            <v>0.13105876136387209</v>
          </cell>
          <cell r="P106">
            <v>0.12490827607552236</v>
          </cell>
          <cell r="Q106">
            <v>0.15593604224743646</v>
          </cell>
          <cell r="R106">
            <v>0.17888658827855403</v>
          </cell>
          <cell r="S106">
            <v>0.27080201242903795</v>
          </cell>
          <cell r="T106">
            <v>0.26413344880838263</v>
          </cell>
          <cell r="U106">
            <v>0.26789626808501465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12.682953042183</v>
          </cell>
          <cell r="AC106">
            <v>15.6257150068</v>
          </cell>
          <cell r="AD106">
            <v>15.3419269152</v>
          </cell>
          <cell r="AE106">
            <v>17.722245699199998</v>
          </cell>
          <cell r="AF106">
            <v>27.739035926699998</v>
          </cell>
          <cell r="AG106">
            <v>45.580538331900001</v>
          </cell>
          <cell r="AH106">
            <v>54.432828957600002</v>
          </cell>
          <cell r="AI106">
            <v>97.472536540000007</v>
          </cell>
          <cell r="AJ106">
            <v>115.33688406120001</v>
          </cell>
          <cell r="AK106">
            <v>79.708466829200006</v>
          </cell>
          <cell r="AL106">
            <v>76.708476659699997</v>
          </cell>
          <cell r="AM106">
            <v>62.080752863999997</v>
          </cell>
          <cell r="AN106">
            <v>43.557075038400001</v>
          </cell>
          <cell r="AO106">
            <v>41.985134989200006</v>
          </cell>
          <cell r="AP106">
            <v>47.155083587</v>
          </cell>
          <cell r="AQ106">
            <v>42.429178354500003</v>
          </cell>
          <cell r="AR106">
            <v>49.907670323400005</v>
          </cell>
          <cell r="AS106">
            <v>64.207645015799983</v>
          </cell>
          <cell r="AT106">
            <v>74.267027926999987</v>
          </cell>
          <cell r="AU106">
            <v>69.833589453333332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1.9788513635332523E-2</v>
          </cell>
          <cell r="C114">
            <v>2.3834169373961989E-2</v>
          </cell>
          <cell r="D114">
            <v>3.5244223575216491E-2</v>
          </cell>
          <cell r="E114">
            <v>3.861267790000001E-2</v>
          </cell>
          <cell r="F114">
            <v>4.5410631999999992E-2</v>
          </cell>
          <cell r="G114">
            <v>5.6248242069683256E-2</v>
          </cell>
          <cell r="H114">
            <v>7.0209269099999999E-2</v>
          </cell>
          <cell r="I114">
            <v>9.4678715099999991E-2</v>
          </cell>
          <cell r="J114">
            <v>9.1407834399999971E-2</v>
          </cell>
          <cell r="K114">
            <v>7.0147447077777758E-2</v>
          </cell>
          <cell r="L114">
            <v>5.355420947962454E-2</v>
          </cell>
          <cell r="M114">
            <v>6.3370398251941823E-2</v>
          </cell>
          <cell r="N114">
            <v>5.5188424235397958E-2</v>
          </cell>
          <cell r="O114">
            <v>6.0695008061676221E-2</v>
          </cell>
          <cell r="P114">
            <v>5.7748096280764744E-2</v>
          </cell>
          <cell r="Q114">
            <v>7.3918227393109118E-2</v>
          </cell>
          <cell r="R114">
            <v>5.6709779017768705E-2</v>
          </cell>
          <cell r="S114">
            <v>6.4445526757339958E-2</v>
          </cell>
          <cell r="T114">
            <v>4.9285326274746653E-2</v>
          </cell>
          <cell r="U114">
            <v>4.75556888929623E-2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13.494458819856</v>
          </cell>
          <cell r="AC114">
            <v>15.7057538832</v>
          </cell>
          <cell r="AD114">
            <v>22.539581639999998</v>
          </cell>
          <cell r="AE114">
            <v>31.350422947199998</v>
          </cell>
          <cell r="AF114">
            <v>42.661586764299997</v>
          </cell>
          <cell r="AG114">
            <v>54.588675784499983</v>
          </cell>
          <cell r="AH114">
            <v>71.710742532399991</v>
          </cell>
          <cell r="AI114">
            <v>110.15363187849998</v>
          </cell>
          <cell r="AJ114">
            <v>121.1465205284</v>
          </cell>
          <cell r="AK114">
            <v>85.245446233199999</v>
          </cell>
          <cell r="AL114">
            <v>65.004428153700005</v>
          </cell>
          <cell r="AM114">
            <v>74.416226735999999</v>
          </cell>
          <cell r="AN114">
            <v>52.251744476800006</v>
          </cell>
          <cell r="AO114">
            <v>48.209372590500003</v>
          </cell>
          <cell r="AP114">
            <v>48.684083463999997</v>
          </cell>
          <cell r="AQ114">
            <v>39.634283503499987</v>
          </cell>
          <cell r="AR114">
            <v>35.938199373899991</v>
          </cell>
          <cell r="AS114">
            <v>41.41538040639999</v>
          </cell>
          <cell r="AT114">
            <v>54.796965084999989</v>
          </cell>
          <cell r="AU114">
            <v>47.221424207916677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73"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8">
          <cell r="B188">
            <v>4.0821215335310038E-2</v>
          </cell>
          <cell r="C188">
            <v>7.6437861898162429E-2</v>
          </cell>
          <cell r="D188">
            <v>0.11656202798833194</v>
          </cell>
          <cell r="E188">
            <v>0.15096359682845339</v>
          </cell>
          <cell r="F188">
            <v>0.18865787383590124</v>
          </cell>
          <cell r="G188">
            <v>0.26679957706480756</v>
          </cell>
          <cell r="H188">
            <v>0.32799281049029716</v>
          </cell>
          <cell r="I188">
            <v>0.39825939120000003</v>
          </cell>
          <cell r="J188">
            <v>0.36136758149707043</v>
          </cell>
          <cell r="K188">
            <v>0.22267007389218554</v>
          </cell>
          <cell r="L188">
            <v>0.21586561447782349</v>
          </cell>
          <cell r="M188">
            <v>0.17634606382256496</v>
          </cell>
          <cell r="N188">
            <v>0.14157566504833333</v>
          </cell>
          <cell r="O188">
            <v>0.17702682502757389</v>
          </cell>
          <cell r="P188">
            <v>0.21674139671509479</v>
          </cell>
          <cell r="Q188">
            <v>0.3209955097140198</v>
          </cell>
          <cell r="R188">
            <v>0.39728641488913674</v>
          </cell>
          <cell r="S188">
            <v>0.39417058426956392</v>
          </cell>
          <cell r="T188">
            <v>0.39718963393928397</v>
          </cell>
          <cell r="U188">
            <v>0.38516518540575162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10.908229739069998</v>
          </cell>
          <cell r="AC188">
            <v>19.4896925424</v>
          </cell>
          <cell r="AD188">
            <v>31.1199787344</v>
          </cell>
          <cell r="AE188">
            <v>45.583338583999996</v>
          </cell>
          <cell r="AF188">
            <v>64.613304550899997</v>
          </cell>
          <cell r="AG188">
            <v>96.369390588900004</v>
          </cell>
          <cell r="AH188">
            <v>125.9865662436</v>
          </cell>
          <cell r="AI188">
            <v>181.07922845899998</v>
          </cell>
          <cell r="AJ188">
            <v>178.57369032080001</v>
          </cell>
          <cell r="AK188">
            <v>88.855178869599996</v>
          </cell>
          <cell r="AL188">
            <v>79.149694878900007</v>
          </cell>
          <cell r="AM188">
            <v>79.264676879999996</v>
          </cell>
          <cell r="AN188">
            <v>63.769282684800004</v>
          </cell>
          <cell r="AO188">
            <v>85.974435299100008</v>
          </cell>
          <cell r="AP188">
            <v>116.549581328</v>
          </cell>
          <cell r="AQ188">
            <v>136.16049614299999</v>
          </cell>
          <cell r="AR188">
            <v>162.45472420169997</v>
          </cell>
          <cell r="AS188">
            <v>184.44450578840002</v>
          </cell>
          <cell r="AT188">
            <v>226.570262996</v>
          </cell>
          <cell r="AU188">
            <v>206.68705279874999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2.8299229929695802E-6</v>
          </cell>
          <cell r="C194">
            <v>1.0549840000000001E-3</v>
          </cell>
          <cell r="D194">
            <v>9.3167999999999897E-4</v>
          </cell>
          <cell r="E194">
            <v>9.9927999999999996E-4</v>
          </cell>
          <cell r="F194">
            <v>2.8214169999999979E-3</v>
          </cell>
          <cell r="G194">
            <v>9.7826949884568387E-4</v>
          </cell>
          <cell r="H194">
            <v>2.8794260552839346E-3</v>
          </cell>
          <cell r="I194">
            <v>3.0710224000000008E-2</v>
          </cell>
          <cell r="J194">
            <v>2.4385783247737672E-2</v>
          </cell>
          <cell r="K194">
            <v>3.4560511568371213E-2</v>
          </cell>
          <cell r="L194">
            <v>1.235057195066158E-2</v>
          </cell>
          <cell r="M194">
            <v>9.7844167385057485E-3</v>
          </cell>
          <cell r="N194">
            <v>6.5926938687562581E-4</v>
          </cell>
          <cell r="O194">
            <v>1.6345159291015696E-4</v>
          </cell>
          <cell r="P194">
            <v>6.0349772244440488E-3</v>
          </cell>
          <cell r="Q194">
            <v>6.8279720115264064E-3</v>
          </cell>
          <cell r="R194">
            <v>5.9064769468614012E-2</v>
          </cell>
          <cell r="S194">
            <v>0.12237748132424245</v>
          </cell>
          <cell r="T194">
            <v>0.17573969640133444</v>
          </cell>
          <cell r="U194">
            <v>0.18585499222037305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5.1999411900016668E-4</v>
          </cell>
          <cell r="AC194">
            <v>0.21160341199999966</v>
          </cell>
          <cell r="AD194">
            <v>0.20279904959999984</v>
          </cell>
          <cell r="AE194">
            <v>0.25027460639999988</v>
          </cell>
          <cell r="AF194">
            <v>0.80172713529999973</v>
          </cell>
          <cell r="AG194">
            <v>0.27187068480000054</v>
          </cell>
          <cell r="AH194">
            <v>0.81497354759999929</v>
          </cell>
          <cell r="AI194">
            <v>10.044042281500001</v>
          </cell>
          <cell r="AJ194">
            <v>9.1599747288000017</v>
          </cell>
          <cell r="AK194">
            <v>9.2378343243999996</v>
          </cell>
          <cell r="AL194">
            <v>5.5596358152000001</v>
          </cell>
          <cell r="AM194">
            <v>5.4329258879999989</v>
          </cell>
          <cell r="AN194">
            <v>0.3236501135999994</v>
          </cell>
          <cell r="AO194">
            <v>0.41575639259999964</v>
          </cell>
          <cell r="AP194">
            <v>1.2904145619999992</v>
          </cell>
          <cell r="AQ194">
            <v>1.9053621019999998</v>
          </cell>
          <cell r="AR194">
            <v>13.591231043600002</v>
          </cell>
          <cell r="AS194">
            <v>29.392237488900001</v>
          </cell>
          <cell r="AT194">
            <v>48.548354316000001</v>
          </cell>
          <cell r="AU194">
            <v>49.545851623749996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1.1115761283384084E-2</v>
          </cell>
          <cell r="J202">
            <v>1.6145999760434886E-2</v>
          </cell>
          <cell r="K202">
            <v>1.2188602633445528E-2</v>
          </cell>
          <cell r="L202">
            <v>1.3332504252759668E-2</v>
          </cell>
          <cell r="M202">
            <v>1.9583364070323683E-2</v>
          </cell>
          <cell r="N202">
            <v>2.5772812748312082E-2</v>
          </cell>
          <cell r="O202">
            <v>2.6971686535304563E-2</v>
          </cell>
          <cell r="P202">
            <v>4.2289328307473568E-2</v>
          </cell>
          <cell r="Q202">
            <v>4.7010733278122753E-2</v>
          </cell>
          <cell r="R202">
            <v>6.3425956453002821E-2</v>
          </cell>
          <cell r="S202">
            <v>6.2267379647440918E-2</v>
          </cell>
          <cell r="T202">
            <v>6.7150464784753436E-2</v>
          </cell>
          <cell r="U202">
            <v>7.3388743523515973E-2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4.587566473499999</v>
          </cell>
          <cell r="AJ202">
            <v>10.862563983999999</v>
          </cell>
          <cell r="AK202">
            <v>6.1385803555999994</v>
          </cell>
          <cell r="AL202">
            <v>6.1459942509000003</v>
          </cell>
          <cell r="AM202">
            <v>10.620676032000002</v>
          </cell>
          <cell r="AN202">
            <v>12.025884745599997</v>
          </cell>
          <cell r="AO202">
            <v>13.731160823100002</v>
          </cell>
          <cell r="AP202">
            <v>18.907055237000002</v>
          </cell>
          <cell r="AQ202">
            <v>18.433321759999998</v>
          </cell>
          <cell r="AR202">
            <v>23.599975809599997</v>
          </cell>
          <cell r="AS202">
            <v>23.823372301299997</v>
          </cell>
          <cell r="AT202">
            <v>29.229702759999995</v>
          </cell>
          <cell r="AU202">
            <v>34.595832576666673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4.1912499999999914E-5</v>
          </cell>
          <cell r="G203">
            <v>4.6531217318553607E-5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1.6206773099999988E-2</v>
          </cell>
          <cell r="AG203">
            <v>3.8104294800000008E-2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7.503028620902423E-2</v>
          </cell>
          <cell r="C207">
            <v>0.111472746</v>
          </cell>
          <cell r="D207">
            <v>7.9570946066773215E-2</v>
          </cell>
          <cell r="E207">
            <v>7.4276488700844995E-2</v>
          </cell>
          <cell r="F207">
            <v>6.6578397213249665E-2</v>
          </cell>
          <cell r="G207">
            <v>5.0003167687810504E-2</v>
          </cell>
          <cell r="H207">
            <v>4.1357271311926187E-2</v>
          </cell>
          <cell r="I207">
            <v>4.6034017999999989E-2</v>
          </cell>
          <cell r="J207">
            <v>6.2470955466588901E-2</v>
          </cell>
          <cell r="K207">
            <v>2.6763748791747234E-2</v>
          </cell>
          <cell r="L207">
            <v>2.3877131084353853E-2</v>
          </cell>
          <cell r="M207">
            <v>1.69195742433388E-2</v>
          </cell>
          <cell r="N207">
            <v>1.2158837781234251E-2</v>
          </cell>
          <cell r="O207">
            <v>1.1064533466925663E-2</v>
          </cell>
          <cell r="P207">
            <v>4.0478238898316778E-3</v>
          </cell>
          <cell r="Q207">
            <v>6.9338639859662706E-3</v>
          </cell>
          <cell r="R207">
            <v>9.5592558124608547E-3</v>
          </cell>
          <cell r="S207">
            <v>2.0696306613744858E-2</v>
          </cell>
          <cell r="T207">
            <v>1.9628810964406551E-2</v>
          </cell>
          <cell r="U207">
            <v>2.3472891721369737E-2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6.5943954723660001</v>
          </cell>
          <cell r="AC207">
            <v>12.3046089936</v>
          </cell>
          <cell r="AD207">
            <v>8.8606578047999989</v>
          </cell>
          <cell r="AE207">
            <v>12.284017536</v>
          </cell>
          <cell r="AF207">
            <v>11.748006086600002</v>
          </cell>
          <cell r="AG207">
            <v>10.574624817900002</v>
          </cell>
          <cell r="AH207">
            <v>9.6301330776</v>
          </cell>
          <cell r="AI207">
            <v>15.063416301500002</v>
          </cell>
          <cell r="AJ207">
            <v>18.589238229599999</v>
          </cell>
          <cell r="AK207">
            <v>8.3066518964000018</v>
          </cell>
          <cell r="AL207">
            <v>6.5003817006000002</v>
          </cell>
          <cell r="AM207">
            <v>5.5880921280000013</v>
          </cell>
          <cell r="AN207">
            <v>3.4943656351999999</v>
          </cell>
          <cell r="AO207">
            <v>4.1039857158000004</v>
          </cell>
          <cell r="AP207">
            <v>2.503457284</v>
          </cell>
          <cell r="AQ207">
            <v>2.3002675464999998</v>
          </cell>
          <cell r="AR207">
            <v>3.215056357099999</v>
          </cell>
          <cell r="AS207">
            <v>5.5869980022999997</v>
          </cell>
          <cell r="AT207">
            <v>6.8814307230000047</v>
          </cell>
          <cell r="AU207">
            <v>8.2242901095833325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6">
          <cell r="B226">
            <v>4.8431680790717666E-3</v>
          </cell>
          <cell r="C226">
            <v>5.8783054629874647E-3</v>
          </cell>
          <cell r="D226">
            <v>7.0805744132912407E-3</v>
          </cell>
          <cell r="E226">
            <v>1.7961359710694437E-2</v>
          </cell>
          <cell r="F226">
            <v>4.2562690450687654E-2</v>
          </cell>
          <cell r="G226">
            <v>5.9981588498211447E-2</v>
          </cell>
          <cell r="H226">
            <v>6.8792087742220606E-2</v>
          </cell>
          <cell r="I226">
            <v>7.4732576347522117E-2</v>
          </cell>
          <cell r="J226">
            <v>5.2368193847800337E-2</v>
          </cell>
          <cell r="K226">
            <v>6.7505649103096772E-3</v>
          </cell>
          <cell r="L226">
            <v>3.5441208619882009E-3</v>
          </cell>
          <cell r="M226">
            <v>2.9848979855676043E-3</v>
          </cell>
          <cell r="N226">
            <v>3.4917375153889038E-3</v>
          </cell>
          <cell r="O226">
            <v>2.6884031617857838E-3</v>
          </cell>
          <cell r="P226">
            <v>2.3617556701324384E-3</v>
          </cell>
          <cell r="Q226">
            <v>1.9125817262980278E-3</v>
          </cell>
          <cell r="R226">
            <v>1.6013983600629952E-3</v>
          </cell>
          <cell r="S226">
            <v>2.0590739493091537E-3</v>
          </cell>
          <cell r="T226">
            <v>3.0695744799235534E-3</v>
          </cell>
          <cell r="U226">
            <v>3.8002416350500163E-3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1.2133189952579999</v>
          </cell>
          <cell r="AC226">
            <v>1.2256626327999998</v>
          </cell>
          <cell r="AD226">
            <v>1.9747012079999999</v>
          </cell>
          <cell r="AE226">
            <v>4.4035873952000006</v>
          </cell>
          <cell r="AF226">
            <v>12.202425146800003</v>
          </cell>
          <cell r="AG226">
            <v>16.7988471651</v>
          </cell>
          <cell r="AH226">
            <v>21.536943931600003</v>
          </cell>
          <cell r="AI226">
            <v>25.560162143000003</v>
          </cell>
          <cell r="AJ226">
            <v>19.472652187600001</v>
          </cell>
          <cell r="AK226">
            <v>2.0035102472000004</v>
          </cell>
          <cell r="AL226">
            <v>0.93273998310000028</v>
          </cell>
          <cell r="AM226">
            <v>0.7757602079999999</v>
          </cell>
          <cell r="AN226">
            <v>0.77624660960000003</v>
          </cell>
          <cell r="AO226">
            <v>0.73581653969999994</v>
          </cell>
          <cell r="AP226">
            <v>0.64841560850000002</v>
          </cell>
          <cell r="AQ226">
            <v>0.40662620249999998</v>
          </cell>
          <cell r="AR226">
            <v>0.23100781620000005</v>
          </cell>
          <cell r="AS226">
            <v>0.36447172189999977</v>
          </cell>
          <cell r="AT226">
            <v>0.66161745800000005</v>
          </cell>
          <cell r="AU226">
            <v>1.2071504241666666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1.9322132075028637E-3</v>
          </cell>
          <cell r="C238">
            <v>2.6405190128117161E-3</v>
          </cell>
          <cell r="D238">
            <v>4.4413436971350046E-3</v>
          </cell>
          <cell r="E238">
            <v>6.8252224704619547E-3</v>
          </cell>
          <cell r="F238">
            <v>9.5483336722567216E-3</v>
          </cell>
          <cell r="G238">
            <v>1.1816907522907896E-2</v>
          </cell>
          <cell r="H238">
            <v>1.7557414296652783E-2</v>
          </cell>
          <cell r="I238">
            <v>9.0317071385691214E-2</v>
          </cell>
          <cell r="J238">
            <v>5.6198406675934072E-2</v>
          </cell>
          <cell r="K238">
            <v>2.1587809838107042E-2</v>
          </cell>
          <cell r="L238">
            <v>1.4426494003426065E-2</v>
          </cell>
          <cell r="M238">
            <v>1.2863276918702057E-2</v>
          </cell>
          <cell r="N238">
            <v>1.6616130113219125E-2</v>
          </cell>
          <cell r="O238">
            <v>1.7656219584918819E-2</v>
          </cell>
          <cell r="P238">
            <v>2.6305265997559626E-2</v>
          </cell>
          <cell r="Q238">
            <v>3.675293932106833E-2</v>
          </cell>
          <cell r="R238">
            <v>5.9925854693447654E-2</v>
          </cell>
          <cell r="S238">
            <v>6.3147645569762725E-2</v>
          </cell>
          <cell r="T238">
            <v>0.10023546015143082</v>
          </cell>
          <cell r="U238">
            <v>0.11340360243620498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1.642066615149</v>
          </cell>
          <cell r="AC238">
            <v>1.2143458311999997</v>
          </cell>
          <cell r="AD238">
            <v>2.1170934384</v>
          </cell>
          <cell r="AE238">
            <v>4.0610408048000002</v>
          </cell>
          <cell r="AF238">
            <v>7.2908835089999986</v>
          </cell>
          <cell r="AG238">
            <v>8.1908446190999982</v>
          </cell>
          <cell r="AH238">
            <v>12.608801746800001</v>
          </cell>
          <cell r="AI238">
            <v>38.014467141500006</v>
          </cell>
          <cell r="AJ238">
            <v>43.702780529599998</v>
          </cell>
          <cell r="AK238">
            <v>16.1407064984</v>
          </cell>
          <cell r="AL238">
            <v>10.426113476999999</v>
          </cell>
          <cell r="AM238">
            <v>8.6414232479999988</v>
          </cell>
          <cell r="AN238">
            <v>9.6172650463999982</v>
          </cell>
          <cell r="AO238">
            <v>11.213963753400002</v>
          </cell>
          <cell r="AP238">
            <v>14.692195026</v>
          </cell>
          <cell r="AQ238">
            <v>16.009890837499999</v>
          </cell>
          <cell r="AR238">
            <v>21.345048940100003</v>
          </cell>
          <cell r="AS238">
            <v>25.712119990699996</v>
          </cell>
          <cell r="AT238">
            <v>41.803155486000001</v>
          </cell>
          <cell r="AU238">
            <v>46.362299621666665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1.7962170992077029E-3</v>
          </cell>
          <cell r="C244">
            <v>3.8150274999999845E-4</v>
          </cell>
          <cell r="D244">
            <v>5.1471050000000823E-4</v>
          </cell>
          <cell r="E244">
            <v>5.4023609908776526E-6</v>
          </cell>
          <cell r="F244">
            <v>5.5132550000008829E-4</v>
          </cell>
          <cell r="G244">
            <v>1.8226116642542367E-3</v>
          </cell>
          <cell r="H244">
            <v>1.1632828221378455E-3</v>
          </cell>
          <cell r="I244">
            <v>6.2684095000001272E-3</v>
          </cell>
          <cell r="J244">
            <v>8.686779349999979E-3</v>
          </cell>
          <cell r="K244">
            <v>4.2767043122773463E-2</v>
          </cell>
          <cell r="L244">
            <v>5.6057375362716655E-2</v>
          </cell>
          <cell r="M244">
            <v>5.3195769059284137E-2</v>
          </cell>
          <cell r="N244">
            <v>3.7832323724564576E-2</v>
          </cell>
          <cell r="O244">
            <v>3.397132136430514E-2</v>
          </cell>
          <cell r="P244">
            <v>3.3741382998815572E-2</v>
          </cell>
          <cell r="Q244">
            <v>8.3249584236269492E-2</v>
          </cell>
          <cell r="R244">
            <v>0.18858699305829063</v>
          </cell>
          <cell r="S244">
            <v>0.19016357901761882</v>
          </cell>
          <cell r="T244">
            <v>0.1846391895650521</v>
          </cell>
          <cell r="U244">
            <v>0.21732296014681773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0.11056478861699992</v>
          </cell>
          <cell r="AC244">
            <v>4.621833360000005E-2</v>
          </cell>
          <cell r="AD244">
            <v>2.3160580799999941E-2</v>
          </cell>
          <cell r="AE244">
            <v>4.0327279999998744E-3</v>
          </cell>
          <cell r="AF244">
            <v>0.10416418600000021</v>
          </cell>
          <cell r="AG244">
            <v>0.41213549520000115</v>
          </cell>
          <cell r="AH244">
            <v>0.35783344400000061</v>
          </cell>
          <cell r="AI244">
            <v>1.5681096540000041</v>
          </cell>
          <cell r="AJ244">
            <v>3.7270057292000018</v>
          </cell>
          <cell r="AK244">
            <v>8.7128762380000033</v>
          </cell>
          <cell r="AL244">
            <v>10.834560321300003</v>
          </cell>
          <cell r="AM244">
            <v>13.094367216000002</v>
          </cell>
          <cell r="AN244">
            <v>10.131864705600002</v>
          </cell>
          <cell r="AO244">
            <v>10.03632420240001</v>
          </cell>
          <cell r="AP244">
            <v>8.477303306500005</v>
          </cell>
          <cell r="AQ244">
            <v>15.46396580050002</v>
          </cell>
          <cell r="AR244">
            <v>32.384724945299993</v>
          </cell>
          <cell r="AS244">
            <v>35.776041143699977</v>
          </cell>
          <cell r="AT244">
            <v>41.871873152000006</v>
          </cell>
          <cell r="AU244">
            <v>45.748083889583341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0">
          <cell r="B260">
            <v>2.0513485262212348E-4</v>
          </cell>
          <cell r="C260">
            <v>2.1208419716686755E-4</v>
          </cell>
          <cell r="D260">
            <v>1.9873799306989264E-4</v>
          </cell>
          <cell r="E260">
            <v>6.561595070948453E-4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0.10084252566199998</v>
          </cell>
          <cell r="AC260">
            <v>0.13213056240000001</v>
          </cell>
          <cell r="AD260">
            <v>3.2816443199999989E-2</v>
          </cell>
          <cell r="AE260">
            <v>0.12415883680000001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0.42229502146577802</v>
          </cell>
          <cell r="C263">
            <v>0.58281914264990753</v>
          </cell>
          <cell r="D263">
            <v>0.75119261280515059</v>
          </cell>
          <cell r="E263">
            <v>0.81735101148890887</v>
          </cell>
          <cell r="F263">
            <v>0.97135892220485631</v>
          </cell>
          <cell r="G263">
            <v>1.2469963773427604</v>
          </cell>
          <cell r="H263">
            <v>1.451928556831418</v>
          </cell>
          <cell r="I263">
            <v>2.1635372264761483</v>
          </cell>
          <cell r="J263">
            <v>2.1790906803716323</v>
          </cell>
          <cell r="K263">
            <v>1.4458386341980622</v>
          </cell>
          <cell r="L263">
            <v>1.4230995213656557</v>
          </cell>
          <cell r="M263">
            <v>1.2419413391711234</v>
          </cell>
          <cell r="N263">
            <v>1.0027938601452273</v>
          </cell>
          <cell r="O263">
            <v>1.1131285990808109</v>
          </cell>
          <cell r="P263">
            <v>1.1316149456599902</v>
          </cell>
          <cell r="Q263">
            <v>1.4423516208173757</v>
          </cell>
          <cell r="R263">
            <v>1.7082020438516912</v>
          </cell>
          <cell r="S263">
            <v>1.9083563027224764</v>
          </cell>
          <cell r="T263">
            <v>1.9439036179229976</v>
          </cell>
          <cell r="U263">
            <v>2.0860157079306307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87.631262312654016</v>
          </cell>
          <cell r="AC263">
            <v>116.28944620959994</v>
          </cell>
          <cell r="AD263">
            <v>150.80587505760008</v>
          </cell>
          <cell r="AE263">
            <v>204.72626094399999</v>
          </cell>
          <cell r="AF263">
            <v>289.9282207073</v>
          </cell>
          <cell r="AG263">
            <v>408.74602437240014</v>
          </cell>
          <cell r="AH263">
            <v>525.12430443519975</v>
          </cell>
          <cell r="AI263">
            <v>900.4161811140001</v>
          </cell>
          <cell r="AJ263">
            <v>1023.0762973635999</v>
          </cell>
          <cell r="AK263">
            <v>596.5103528295997</v>
          </cell>
          <cell r="AL263">
            <v>536.6151981549001</v>
          </cell>
          <cell r="AM263">
            <v>558.83095583999977</v>
          </cell>
          <cell r="AN263">
            <v>447.56134681279997</v>
          </cell>
          <cell r="AO263">
            <v>476.76360241049997</v>
          </cell>
          <cell r="AP263">
            <v>549.07767727900023</v>
          </cell>
          <cell r="AQ263">
            <v>531.38290815049993</v>
          </cell>
          <cell r="AR263">
            <v>624.10890062050009</v>
          </cell>
          <cell r="AS263">
            <v>737.58985806220005</v>
          </cell>
          <cell r="AT263">
            <v>877.94193187600024</v>
          </cell>
          <cell r="AU263">
            <v>878.29978964291661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0.40266992841072785</v>
          </cell>
          <cell r="C264">
            <v>0.55524343272108267</v>
          </cell>
          <cell r="D264">
            <v>0.72467625072382214</v>
          </cell>
          <cell r="E264">
            <v>0.77708772745798027</v>
          </cell>
          <cell r="F264">
            <v>0.89485746270158084</v>
          </cell>
          <cell r="G264">
            <v>1.1359283989753339</v>
          </cell>
          <cell r="H264">
            <v>1.2982716770757843</v>
          </cell>
          <cell r="I264">
            <v>1.7698576869779521</v>
          </cell>
          <cell r="J264">
            <v>1.6830323843473733</v>
          </cell>
          <cell r="K264">
            <v>1.1518878919971303</v>
          </cell>
          <cell r="L264">
            <v>1.1060341401275129</v>
          </cell>
          <cell r="M264">
            <v>0.88079480195120941</v>
          </cell>
          <cell r="N264">
            <v>0.71592815581653602</v>
          </cell>
          <cell r="O264">
            <v>0.84690464403553833</v>
          </cell>
          <cell r="P264">
            <v>0.84623925662389465</v>
          </cell>
          <cell r="Q264">
            <v>1.0887465990489711</v>
          </cell>
          <cell r="R264">
            <v>1.1234744614309256</v>
          </cell>
          <cell r="S264">
            <v>1.3257224794592437</v>
          </cell>
          <cell r="T264">
            <v>1.1985981605590026</v>
          </cell>
          <cell r="U264">
            <v>1.2377196202212302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80.366723115621014</v>
          </cell>
          <cell r="AC264">
            <v>106.51580818199999</v>
          </cell>
          <cell r="AD264">
            <v>140.29343243039997</v>
          </cell>
          <cell r="AE264">
            <v>188.81399461119997</v>
          </cell>
          <cell r="AF264">
            <v>258.55185325410008</v>
          </cell>
          <cell r="AG264">
            <v>364.15619272890007</v>
          </cell>
          <cell r="AH264">
            <v>462.27944390599998</v>
          </cell>
          <cell r="AI264">
            <v>739.3122464385001</v>
          </cell>
          <cell r="AJ264">
            <v>781.34909807040015</v>
          </cell>
          <cell r="AK264">
            <v>482.9863757224</v>
          </cell>
          <cell r="AL264">
            <v>419.68366707509995</v>
          </cell>
          <cell r="AM264">
            <v>430.146306192</v>
          </cell>
          <cell r="AN264">
            <v>335.76333904959995</v>
          </cell>
          <cell r="AO264">
            <v>360.76620226020009</v>
          </cell>
          <cell r="AP264">
            <v>423.07781784349999</v>
          </cell>
          <cell r="AQ264">
            <v>396.7616723944999</v>
          </cell>
          <cell r="AR264">
            <v>439.00534649640008</v>
          </cell>
          <cell r="AS264">
            <v>519.34246774409996</v>
          </cell>
          <cell r="AT264">
            <v>604.82536347900009</v>
          </cell>
          <cell r="AU264">
            <v>574.34073493250003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7.4293002140978572E-5</v>
          </cell>
          <cell r="C266">
            <v>6.1197616893353515E-5</v>
          </cell>
          <cell r="D266">
            <v>7.1808464558113861E-5</v>
          </cell>
          <cell r="E266">
            <v>3.2491348009386721E-5</v>
          </cell>
          <cell r="F266">
            <v>2.7228113880216906E-4</v>
          </cell>
          <cell r="G266">
            <v>2.2513837547189389E-4</v>
          </cell>
          <cell r="H266">
            <v>2.0190811123717213E-4</v>
          </cell>
          <cell r="I266">
            <v>4.8278461912973304E-4</v>
          </cell>
          <cell r="J266">
            <v>7.0558465352605672E-4</v>
          </cell>
          <cell r="K266">
            <v>4.3790539019320776E-4</v>
          </cell>
          <cell r="L266">
            <v>4.2356271224954498E-4</v>
          </cell>
          <cell r="M266">
            <v>6.6863951740780622E-4</v>
          </cell>
          <cell r="N266">
            <v>2.3206859507370102E-4</v>
          </cell>
          <cell r="O266">
            <v>1.6559152302602452E-4</v>
          </cell>
          <cell r="P266">
            <v>6.1458358056392905E-5</v>
          </cell>
          <cell r="Q266">
            <v>8.8132241505421499E-5</v>
          </cell>
          <cell r="R266">
            <v>2.4397748948253018E-4</v>
          </cell>
          <cell r="S266">
            <v>3.9097531429763387E-4</v>
          </cell>
          <cell r="T266">
            <v>3.6959831249999995E-4</v>
          </cell>
          <cell r="U266">
            <v>3.4230069245457141E-4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4.6976804406000001E-2</v>
          </cell>
          <cell r="AC266">
            <v>2.0393707599999995E-2</v>
          </cell>
          <cell r="AD266">
            <v>2.3132212799999996E-2</v>
          </cell>
          <cell r="AE266">
            <v>4.8433459200000001E-2</v>
          </cell>
          <cell r="AF266">
            <v>0.14439688760000036</v>
          </cell>
          <cell r="AG266">
            <v>0.17559102989999989</v>
          </cell>
          <cell r="AH266">
            <v>0.28654800960000004</v>
          </cell>
          <cell r="AI266">
            <v>0.83647919299999995</v>
          </cell>
          <cell r="AJ266">
            <v>1.0220648031999999</v>
          </cell>
          <cell r="AK266">
            <v>0.6593679884000001</v>
          </cell>
          <cell r="AL266">
            <v>0.18632183219999998</v>
          </cell>
          <cell r="AM266">
            <v>0.24734587199999988</v>
          </cell>
          <cell r="AN266">
            <v>0.13365645919999999</v>
          </cell>
          <cell r="AO266">
            <v>9.6884894999999777E-2</v>
          </cell>
          <cell r="AP266">
            <v>7.5913147000001152E-2</v>
          </cell>
          <cell r="AQ266">
            <v>0.13094984699999845</v>
          </cell>
          <cell r="AR266">
            <v>0.16235234369999998</v>
          </cell>
          <cell r="AS266">
            <v>0.20089906979999997</v>
          </cell>
          <cell r="AT266">
            <v>0.393908378</v>
          </cell>
          <cell r="AU266">
            <v>0.26101294083333343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1.5932115254491512E-3</v>
          </cell>
          <cell r="C267">
            <v>2.5447587691379519E-3</v>
          </cell>
          <cell r="D267">
            <v>2.0819251230057125E-3</v>
          </cell>
          <cell r="E267">
            <v>3.3884883819248045E-3</v>
          </cell>
          <cell r="F267">
            <v>8.8852393874652262E-3</v>
          </cell>
          <cell r="G267">
            <v>1.7605129851803104E-2</v>
          </cell>
          <cell r="H267">
            <v>4.703255368302265E-2</v>
          </cell>
          <cell r="I267">
            <v>0.15361258529374044</v>
          </cell>
          <cell r="J267">
            <v>0.29842892221782263</v>
          </cell>
          <cell r="K267">
            <v>0.16310302662008716</v>
          </cell>
          <cell r="L267">
            <v>0.18651734990300098</v>
          </cell>
          <cell r="M267">
            <v>0.22664303213396825</v>
          </cell>
          <cell r="N267">
            <v>0.18317405384927568</v>
          </cell>
          <cell r="O267">
            <v>0.17000316255051662</v>
          </cell>
          <cell r="P267">
            <v>0.16007794681844506</v>
          </cell>
          <cell r="Q267">
            <v>0.15199777973230499</v>
          </cell>
          <cell r="R267">
            <v>0.16803973995659258</v>
          </cell>
          <cell r="S267">
            <v>0.15362431345465902</v>
          </cell>
          <cell r="T267">
            <v>0.1520001835348774</v>
          </cell>
          <cell r="U267">
            <v>0.15789380321597529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0.58916072573099987</v>
          </cell>
          <cell r="AC267">
            <v>0.70825391400000015</v>
          </cell>
          <cell r="AD267">
            <v>0.83672739839999999</v>
          </cell>
          <cell r="AE267">
            <v>1.4377585936000001</v>
          </cell>
          <cell r="AF267">
            <v>3.2425624469000001</v>
          </cell>
          <cell r="AG267">
            <v>8.179449907200004</v>
          </cell>
          <cell r="AH267">
            <v>17.104569205599997</v>
          </cell>
          <cell r="AI267">
            <v>67.635563316500011</v>
          </cell>
          <cell r="AJ267">
            <v>134.36024508959997</v>
          </cell>
          <cell r="AK267">
            <v>61.020586334399994</v>
          </cell>
          <cell r="AL267">
            <v>68.933720760300005</v>
          </cell>
          <cell r="AM267">
            <v>73.444058112000008</v>
          </cell>
          <cell r="AN267">
            <v>66.467010649600013</v>
          </cell>
          <cell r="AO267">
            <v>66.632672198700007</v>
          </cell>
          <cell r="AP267">
            <v>69.932964032499996</v>
          </cell>
          <cell r="AQ267">
            <v>68.493063065000015</v>
          </cell>
          <cell r="AR267">
            <v>74.677228773099998</v>
          </cell>
          <cell r="AS267">
            <v>73.889440625000006</v>
          </cell>
          <cell r="AT267">
            <v>77.632576772000007</v>
          </cell>
          <cell r="AU267">
            <v>83.858076948333334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1.149462575805131E-3</v>
          </cell>
          <cell r="C268">
            <v>9.6755762172931253E-4</v>
          </cell>
          <cell r="D268">
            <v>1.4253914282536101E-3</v>
          </cell>
          <cell r="E268">
            <v>1.0594486814772602E-3</v>
          </cell>
          <cell r="F268">
            <v>1.1697353519883613E-3</v>
          </cell>
          <cell r="G268">
            <v>1.1108543122241672E-3</v>
          </cell>
          <cell r="H268">
            <v>1.2954860001388908E-3</v>
          </cell>
          <cell r="I268">
            <v>1.6223178142870543E-2</v>
          </cell>
          <cell r="J268">
            <v>2.4278504021456947E-2</v>
          </cell>
          <cell r="K268">
            <v>3.0747566265037275E-3</v>
          </cell>
          <cell r="L268">
            <v>1.9976155492153747E-2</v>
          </cell>
          <cell r="M268">
            <v>2.4065015355475269E-2</v>
          </cell>
          <cell r="N268">
            <v>7.5611531841369289E-3</v>
          </cell>
          <cell r="O268">
            <v>1.1634173573849818E-3</v>
          </cell>
          <cell r="P268">
            <v>2.3666205394762518E-4</v>
          </cell>
          <cell r="Q268">
            <v>5.6446735490521505E-4</v>
          </cell>
          <cell r="R268">
            <v>1.2551839396048679E-3</v>
          </cell>
          <cell r="S268">
            <v>5.1612969284967145E-4</v>
          </cell>
          <cell r="T268">
            <v>5.4902526385134612E-4</v>
          </cell>
          <cell r="U268">
            <v>9.5735838884357567E-4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0.382155962106</v>
          </cell>
          <cell r="AC268">
            <v>0.39071356039999994</v>
          </cell>
          <cell r="AD268">
            <v>0.85400634719999979</v>
          </cell>
          <cell r="AE268">
            <v>0.65454851840000017</v>
          </cell>
          <cell r="AF268">
            <v>0.58230815089999943</v>
          </cell>
          <cell r="AG268">
            <v>0.63067036889999983</v>
          </cell>
          <cell r="AH268">
            <v>0.75830204159999992</v>
          </cell>
          <cell r="AI268">
            <v>4.7444339035</v>
          </cell>
          <cell r="AJ268">
            <v>6.6799367724000005</v>
          </cell>
          <cell r="AK268">
            <v>1.7830216579999998</v>
          </cell>
          <cell r="AL268">
            <v>4.8732307775999999</v>
          </cell>
          <cell r="AM268">
            <v>6.1315303199999995</v>
          </cell>
          <cell r="AN268">
            <v>2.0674217871999998</v>
          </cell>
          <cell r="AO268">
            <v>1.2813548643000001</v>
          </cell>
          <cell r="AP268">
            <v>0.28561687199999991</v>
          </cell>
          <cell r="AQ268">
            <v>0.56079788449999968</v>
          </cell>
          <cell r="AR268">
            <v>1.0323536057</v>
          </cell>
          <cell r="AS268">
            <v>0.42276763099999998</v>
          </cell>
          <cell r="AT268">
            <v>0.35598764900000085</v>
          </cell>
          <cell r="AU268">
            <v>1.0647718920833333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6.9144749999999999E-5</v>
          </cell>
          <cell r="C269">
            <v>2.5029934818011446E-5</v>
          </cell>
          <cell r="D269">
            <v>7.3713000000000031E-5</v>
          </cell>
          <cell r="E269">
            <v>2.1822873553017E-4</v>
          </cell>
          <cell r="F269">
            <v>1.0709949999999979E-4</v>
          </cell>
          <cell r="G269">
            <v>2.1000980000000003E-3</v>
          </cell>
          <cell r="H269">
            <v>1.4538231305253572E-3</v>
          </cell>
          <cell r="I269">
            <v>9.9197284198133582E-4</v>
          </cell>
          <cell r="J269">
            <v>5.0199529499999999E-3</v>
          </cell>
          <cell r="K269">
            <v>9.3964563809523813E-4</v>
          </cell>
          <cell r="L269">
            <v>1.0987399392935987E-3</v>
          </cell>
          <cell r="M269">
            <v>1.1881678504990923E-3</v>
          </cell>
          <cell r="N269">
            <v>3.0084695220588235E-4</v>
          </cell>
          <cell r="O269">
            <v>1.0405735294117669E-5</v>
          </cell>
          <cell r="P269">
            <v>1.4148258836550612E-4</v>
          </cell>
          <cell r="Q269">
            <v>2.5951069874302029E-5</v>
          </cell>
          <cell r="R269">
            <v>1.1950777167840236E-4</v>
          </cell>
          <cell r="S269">
            <v>3.5041072053872054E-4</v>
          </cell>
          <cell r="T269">
            <v>2.2733764812347639E-4</v>
          </cell>
          <cell r="U269">
            <v>3.7144951625440575E-4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3.4097944733999998E-2</v>
          </cell>
          <cell r="AC269">
            <v>1.792991200000001E-2</v>
          </cell>
          <cell r="AD269">
            <v>4.4429961600000005E-2</v>
          </cell>
          <cell r="AE269">
            <v>3.6534366399999969E-2</v>
          </cell>
          <cell r="AF269">
            <v>6.0692368799999973E-2</v>
          </cell>
          <cell r="AG269">
            <v>0.47161964850000015</v>
          </cell>
          <cell r="AH269">
            <v>0.65639377880000005</v>
          </cell>
          <cell r="AI269">
            <v>0.54653895400000008</v>
          </cell>
          <cell r="AJ269">
            <v>3.1396240996000002</v>
          </cell>
          <cell r="AK269">
            <v>0.6689697915999997</v>
          </cell>
          <cell r="AL269">
            <v>0.6332086737</v>
          </cell>
          <cell r="AM269">
            <v>0.43240670400000003</v>
          </cell>
          <cell r="AN269">
            <v>0.10327607839999992</v>
          </cell>
          <cell r="AO269">
            <v>2.4625630200000012E-2</v>
          </cell>
          <cell r="AP269">
            <v>8.5023999999999988E-2</v>
          </cell>
          <cell r="AQ269">
            <v>2.0064198000000005E-2</v>
          </cell>
          <cell r="AR269">
            <v>3.7392188900000005E-2</v>
          </cell>
          <cell r="AS269">
            <v>0.18766576399999998</v>
          </cell>
          <cell r="AT269">
            <v>0.39029333699999996</v>
          </cell>
          <cell r="AU269">
            <v>0.21328286416666667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3.3617459518298265E-3</v>
          </cell>
          <cell r="C273">
            <v>1.2149625818448861E-3</v>
          </cell>
          <cell r="D273">
            <v>1.2602084930699016E-3</v>
          </cell>
          <cell r="E273">
            <v>1.4511313680857227E-3</v>
          </cell>
          <cell r="F273">
            <v>2.1548485880070675E-3</v>
          </cell>
          <cell r="G273">
            <v>5.5752744731377441E-3</v>
          </cell>
          <cell r="H273">
            <v>2.9633828080624491E-3</v>
          </cell>
          <cell r="I273">
            <v>2.1094514795355311E-2</v>
          </cell>
          <cell r="J273">
            <v>3.1680394185497521E-2</v>
          </cell>
          <cell r="K273">
            <v>6.178985967242364E-2</v>
          </cell>
          <cell r="L273">
            <v>7.625695833517776E-2</v>
          </cell>
          <cell r="M273">
            <v>8.1678289753289168E-2</v>
          </cell>
          <cell r="N273">
            <v>7.425091280296689E-2</v>
          </cell>
          <cell r="O273">
            <v>7.3489552867087665E-2</v>
          </cell>
          <cell r="P273">
            <v>8.958122298646759E-2</v>
          </cell>
          <cell r="Q273">
            <v>0.15497853547349366</v>
          </cell>
          <cell r="R273">
            <v>0.29378190629298517</v>
          </cell>
          <cell r="S273">
            <v>0.23918530273498445</v>
          </cell>
          <cell r="T273">
            <v>0.31194251833141756</v>
          </cell>
          <cell r="U273">
            <v>0.38513017718203035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0.50106989972599991</v>
          </cell>
          <cell r="AC273">
            <v>0.41537928760000009</v>
          </cell>
          <cell r="AD273">
            <v>0.18309781439999995</v>
          </cell>
          <cell r="AE273">
            <v>0.4233216447999999</v>
          </cell>
          <cell r="AF273">
            <v>1.1625215742000001</v>
          </cell>
          <cell r="AG273">
            <v>1.7628660621000014</v>
          </cell>
          <cell r="AH273">
            <v>1.4191795680000006</v>
          </cell>
          <cell r="AI273">
            <v>9.3943430515000035</v>
          </cell>
          <cell r="AJ273">
            <v>20.769749236800003</v>
          </cell>
          <cell r="AK273">
            <v>20.110333799600003</v>
          </cell>
          <cell r="AL273">
            <v>23.127421133700004</v>
          </cell>
          <cell r="AM273">
            <v>32.423256047999999</v>
          </cell>
          <cell r="AN273">
            <v>31.608148527999997</v>
          </cell>
          <cell r="AO273">
            <v>34.992768175200013</v>
          </cell>
          <cell r="AP273">
            <v>38.271596719500003</v>
          </cell>
          <cell r="AQ273">
            <v>46.682759483500021</v>
          </cell>
          <cell r="AR273">
            <v>73.497553418799981</v>
          </cell>
          <cell r="AS273">
            <v>87.038835698099973</v>
          </cell>
          <cell r="AT273">
            <v>102.266708558</v>
          </cell>
          <cell r="AU273">
            <v>120.93949536375001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"/>
      <sheetData sheetId="6"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2.0699999999999999E-4</v>
          </cell>
          <cell r="M22">
            <v>1.0999999999999999E-4</v>
          </cell>
          <cell r="N22">
            <v>1.3679999999999994E-3</v>
          </cell>
          <cell r="O22">
            <v>0</v>
          </cell>
          <cell r="P22">
            <v>1.8902999999999996E-2</v>
          </cell>
          <cell r="Q22">
            <v>5.8966999999999992E-2</v>
          </cell>
          <cell r="R22">
            <v>0.341115</v>
          </cell>
          <cell r="S22">
            <v>0.1687332</v>
          </cell>
          <cell r="T22">
            <v>1.0136000000000003E-2</v>
          </cell>
          <cell r="U22">
            <v>2.6117999999999992E-2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1.6310087100000002E-2</v>
          </cell>
          <cell r="AM22">
            <v>9.1231679999999992E-3</v>
          </cell>
          <cell r="AN22">
            <v>9.0209662400000001E-2</v>
          </cell>
          <cell r="AO22">
            <v>0</v>
          </cell>
          <cell r="AP22">
            <v>1.5074436360000001</v>
          </cell>
          <cell r="AQ22">
            <v>3.8383019359999997</v>
          </cell>
          <cell r="AR22">
            <v>26.561959405899998</v>
          </cell>
          <cell r="AS22">
            <v>28.738973777799998</v>
          </cell>
          <cell r="AT22">
            <v>0.80527902200000001</v>
          </cell>
          <cell r="AU22">
            <v>1.2708300850000001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194">
          <cell r="B194">
            <v>1.3537999999999999E-4</v>
          </cell>
          <cell r="C194">
            <v>1.4988399999999998E-3</v>
          </cell>
          <cell r="D194">
            <v>0</v>
          </cell>
          <cell r="E194">
            <v>8.61E-4</v>
          </cell>
          <cell r="F194">
            <v>3.28E-4</v>
          </cell>
          <cell r="G194">
            <v>7.8139999999999998E-3</v>
          </cell>
          <cell r="H194">
            <v>0.13234799999999999</v>
          </cell>
          <cell r="I194">
            <v>4.9423000000000002E-2</v>
          </cell>
          <cell r="J194">
            <v>3.88E-4</v>
          </cell>
          <cell r="K194">
            <v>0</v>
          </cell>
          <cell r="L194">
            <v>2.0999999999999995E-5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5.45E-3</v>
          </cell>
          <cell r="R194">
            <v>5.0473000000000004E-2</v>
          </cell>
          <cell r="S194">
            <v>7.1794999999999998E-2</v>
          </cell>
          <cell r="T194">
            <v>6.0286000000000006E-2</v>
          </cell>
          <cell r="U194">
            <v>3.9019999999999999E-2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3.1048174607999999E-2</v>
          </cell>
          <cell r="AC194">
            <v>0.42698446479999996</v>
          </cell>
          <cell r="AD194">
            <v>0</v>
          </cell>
          <cell r="AE194">
            <v>9.9337459200000006E-2</v>
          </cell>
          <cell r="AF194">
            <v>3.7308292700000002E-2</v>
          </cell>
          <cell r="AG194">
            <v>0.7080869796</v>
          </cell>
          <cell r="AH194">
            <v>10.758848419600001</v>
          </cell>
          <cell r="AI194">
            <v>5.3260521755000001</v>
          </cell>
          <cell r="AJ194">
            <v>4.3965153600000008E-2</v>
          </cell>
          <cell r="AK194">
            <v>0</v>
          </cell>
          <cell r="AL194">
            <v>7.6174722000000002E-3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0.524655922</v>
          </cell>
          <cell r="AR194">
            <v>4.9626035114999993</v>
          </cell>
          <cell r="AS194">
            <v>7.8618963566</v>
          </cell>
          <cell r="AT194">
            <v>7.5041212399999999</v>
          </cell>
          <cell r="AU194">
            <v>4.5739177604166663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0</v>
          </cell>
          <cell r="C207">
            <v>0</v>
          </cell>
          <cell r="D207">
            <v>3.6999999999999998E-5</v>
          </cell>
          <cell r="E207">
            <v>2.8499999999999999E-4</v>
          </cell>
          <cell r="F207">
            <v>1.9799999999999999E-4</v>
          </cell>
          <cell r="G207">
            <v>0.1126668</v>
          </cell>
          <cell r="H207">
            <v>5.9819659999999997E-2</v>
          </cell>
          <cell r="I207">
            <v>5.2301E-2</v>
          </cell>
          <cell r="J207">
            <v>1.2157999999999999E-2</v>
          </cell>
          <cell r="K207">
            <v>5.5204799999999998E-2</v>
          </cell>
          <cell r="L207">
            <v>0.12898099999999998</v>
          </cell>
          <cell r="M207">
            <v>3.0831999999999998E-2</v>
          </cell>
          <cell r="N207">
            <v>1.6999999999999999E-4</v>
          </cell>
          <cell r="O207">
            <v>5.6539999999999997E-4</v>
          </cell>
          <cell r="P207">
            <v>1.0972E-3</v>
          </cell>
          <cell r="Q207">
            <v>5.5859999999999998E-3</v>
          </cell>
          <cell r="R207">
            <v>1.9234999999999999E-2</v>
          </cell>
          <cell r="S207">
            <v>1.7786000000000003E-2</v>
          </cell>
          <cell r="T207">
            <v>0.30559505423076916</v>
          </cell>
          <cell r="U207">
            <v>0.25583612480952378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8.4933791999999998E-3</v>
          </cell>
          <cell r="AE207">
            <v>7.6359393600000006E-2</v>
          </cell>
          <cell r="AF207">
            <v>5.4995306800000004E-2</v>
          </cell>
          <cell r="AG207">
            <v>7.4209768776000002</v>
          </cell>
          <cell r="AH207">
            <v>3.7728833820000003</v>
          </cell>
          <cell r="AI207">
            <v>5.1284315574999999</v>
          </cell>
          <cell r="AJ207">
            <v>1.1913303504000001</v>
          </cell>
          <cell r="AK207">
            <v>3.6295150848</v>
          </cell>
          <cell r="AL207">
            <v>7.6214678598000001</v>
          </cell>
          <cell r="AM207">
            <v>2.1227679839999998</v>
          </cell>
          <cell r="AN207">
            <v>2.2000915199999999E-2</v>
          </cell>
          <cell r="AO207">
            <v>6.0202773000000001E-2</v>
          </cell>
          <cell r="AP207">
            <v>0.12847392100000002</v>
          </cell>
          <cell r="AQ207">
            <v>0.58594359249999994</v>
          </cell>
          <cell r="AR207">
            <v>2.6373309331999999</v>
          </cell>
          <cell r="AS207">
            <v>2.0393954437999997</v>
          </cell>
          <cell r="AT207">
            <v>23.389321174999999</v>
          </cell>
          <cell r="AU207">
            <v>18.642884062083333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44">
          <cell r="B244">
            <v>8.3257999999999987E-4</v>
          </cell>
          <cell r="C244">
            <v>1.9911359999999999E-2</v>
          </cell>
          <cell r="D244">
            <v>2.0187999999999998E-2</v>
          </cell>
          <cell r="E244">
            <v>8.652E-3</v>
          </cell>
          <cell r="F244">
            <v>5.4384300000000038E-2</v>
          </cell>
          <cell r="G244">
            <v>8.6640999999999996E-2</v>
          </cell>
          <cell r="H244">
            <v>0.17255133999999997</v>
          </cell>
          <cell r="I244">
            <v>0.21864400000000001</v>
          </cell>
          <cell r="J244">
            <v>0.16031899999999999</v>
          </cell>
          <cell r="K244">
            <v>0.31393099999999996</v>
          </cell>
          <cell r="L244">
            <v>0.40052937999999999</v>
          </cell>
          <cell r="M244">
            <v>0.47241200000000005</v>
          </cell>
          <cell r="N244">
            <v>0.60381099999999988</v>
          </cell>
          <cell r="O244">
            <v>0.59736498000000005</v>
          </cell>
          <cell r="P244">
            <v>0.81130670000000005</v>
          </cell>
          <cell r="Q244">
            <v>1.1100719999999997</v>
          </cell>
          <cell r="R244">
            <v>0.66711399999999987</v>
          </cell>
          <cell r="S244">
            <v>0.20681500000000008</v>
          </cell>
          <cell r="T244">
            <v>0.14372499999999999</v>
          </cell>
          <cell r="U244">
            <v>2.264E-3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3.9255399726E-2</v>
          </cell>
          <cell r="AC244">
            <v>0.40934562279999998</v>
          </cell>
          <cell r="AD244">
            <v>0.54967728000000005</v>
          </cell>
          <cell r="AE244">
            <v>0.49598255840000005</v>
          </cell>
          <cell r="AF244">
            <v>3.5707803887000003</v>
          </cell>
          <cell r="AG244">
            <v>6.1955134956000002</v>
          </cell>
          <cell r="AH244">
            <v>14.368667029600001</v>
          </cell>
          <cell r="AI244">
            <v>17.091471237500002</v>
          </cell>
          <cell r="AJ244">
            <v>14.497322608000001</v>
          </cell>
          <cell r="AK244">
            <v>19.936329709999999</v>
          </cell>
          <cell r="AL244">
            <v>26.8993200078</v>
          </cell>
          <cell r="AM244">
            <v>43.202195519999997</v>
          </cell>
          <cell r="AN244">
            <v>51.115752582399999</v>
          </cell>
          <cell r="AO244">
            <v>49.8654973533</v>
          </cell>
          <cell r="AP244">
            <v>70.9784908755</v>
          </cell>
          <cell r="AQ244">
            <v>77.650454454999988</v>
          </cell>
          <cell r="AR244">
            <v>50.092973131699999</v>
          </cell>
          <cell r="AS244">
            <v>9.0697252789</v>
          </cell>
          <cell r="AT244">
            <v>6.1246423800000001</v>
          </cell>
          <cell r="AU244">
            <v>0.44744035958333334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2.4198662000000003E-2</v>
          </cell>
          <cell r="C263">
            <v>3.4318940999999999E-2</v>
          </cell>
          <cell r="D263">
            <v>2.4226377999999996E-2</v>
          </cell>
          <cell r="E263">
            <v>1.0482999999999999E-2</v>
          </cell>
          <cell r="F263">
            <v>5.8724360000000038E-2</v>
          </cell>
          <cell r="G263">
            <v>0.21326995999999998</v>
          </cell>
          <cell r="H263">
            <v>0.36869755799999993</v>
          </cell>
          <cell r="I263">
            <v>0.32833859400000004</v>
          </cell>
          <cell r="J263">
            <v>0.18680880899999999</v>
          </cell>
          <cell r="K263">
            <v>0.37782458666666663</v>
          </cell>
          <cell r="L263">
            <v>0.53976695333333335</v>
          </cell>
          <cell r="M263">
            <v>0.50980115012987015</v>
          </cell>
          <cell r="N263">
            <v>0.61085667333333316</v>
          </cell>
          <cell r="O263">
            <v>0.61073537</v>
          </cell>
          <cell r="P263">
            <v>0.84478708507936506</v>
          </cell>
          <cell r="Q263">
            <v>1.199032378333333</v>
          </cell>
          <cell r="R263">
            <v>1.107485068153846</v>
          </cell>
          <cell r="S263">
            <v>0.61127533999999994</v>
          </cell>
          <cell r="T263">
            <v>0.79930509715506692</v>
          </cell>
          <cell r="U263">
            <v>0.75611098157264955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1.2588267486679998</v>
          </cell>
          <cell r="AC263">
            <v>2.1486952476000001</v>
          </cell>
          <cell r="AD263">
            <v>1.7585523088000004</v>
          </cell>
          <cell r="AE263">
            <v>1.0241669872000001</v>
          </cell>
          <cell r="AF263">
            <v>4.8449531830000003</v>
          </cell>
          <cell r="AG263">
            <v>15.424149011699999</v>
          </cell>
          <cell r="AH263">
            <v>30.474579708000004</v>
          </cell>
          <cell r="AI263">
            <v>30.374110547500003</v>
          </cell>
          <cell r="AJ263">
            <v>19.192267700400002</v>
          </cell>
          <cell r="AK263">
            <v>28.219872559999999</v>
          </cell>
          <cell r="AL263">
            <v>40.744083685500001</v>
          </cell>
          <cell r="AM263">
            <v>49.691975135999996</v>
          </cell>
          <cell r="AN263">
            <v>54.11751048</v>
          </cell>
          <cell r="AO263">
            <v>54.154954890299997</v>
          </cell>
          <cell r="AP263">
            <v>78.9061924035</v>
          </cell>
          <cell r="AQ263">
            <v>88.077992568999989</v>
          </cell>
          <cell r="AR263">
            <v>93.409943902700007</v>
          </cell>
          <cell r="AS263">
            <v>65.219308311299983</v>
          </cell>
          <cell r="AT263">
            <v>72.034708812999995</v>
          </cell>
          <cell r="AU263">
            <v>58.046225385416669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2.2479660000000002E-2</v>
          </cell>
          <cell r="C264">
            <v>8.928522999999999E-3</v>
          </cell>
          <cell r="D264">
            <v>2.6857499999999998E-3</v>
          </cell>
          <cell r="E264">
            <v>7.3400000000000006E-4</v>
          </cell>
          <cell r="F264">
            <v>2.43472E-3</v>
          </cell>
          <cell r="G264">
            <v>0.11813479999999998</v>
          </cell>
          <cell r="H264">
            <v>6.2842417999999997E-2</v>
          </cell>
          <cell r="I264">
            <v>5.9825394000000004E-2</v>
          </cell>
          <cell r="J264">
            <v>2.5758808999999997E-2</v>
          </cell>
          <cell r="K264">
            <v>6.3038926666666661E-2</v>
          </cell>
          <cell r="L264">
            <v>0.13726041333333333</v>
          </cell>
          <cell r="M264">
            <v>3.5814950129870127E-2</v>
          </cell>
          <cell r="N264">
            <v>5.1896733333333337E-3</v>
          </cell>
          <cell r="O264">
            <v>1.3196389999999997E-2</v>
          </cell>
          <cell r="P264">
            <v>1.4086385079365079E-2</v>
          </cell>
          <cell r="Q264">
            <v>1.9417378333333332E-2</v>
          </cell>
          <cell r="R264">
            <v>3.6707068153846154E-2</v>
          </cell>
          <cell r="S264">
            <v>0.15873035999999999</v>
          </cell>
          <cell r="T264">
            <v>0.58256533215506701</v>
          </cell>
          <cell r="U264">
            <v>0.68774198157264965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1.0706115506279998</v>
          </cell>
          <cell r="AC264">
            <v>0.7985832343999999</v>
          </cell>
          <cell r="AD264">
            <v>0.75782748</v>
          </cell>
          <cell r="AE264">
            <v>0.24515140160000001</v>
          </cell>
          <cell r="AF264">
            <v>0.83566694680000009</v>
          </cell>
          <cell r="AG264">
            <v>7.9650790362000006</v>
          </cell>
          <cell r="AH264">
            <v>4.3916079051999999</v>
          </cell>
          <cell r="AI264">
            <v>7.6977380584999997</v>
          </cell>
          <cell r="AJ264">
            <v>4.4782830152000006</v>
          </cell>
          <cell r="AK264">
            <v>7.8879022507999998</v>
          </cell>
          <cell r="AL264">
            <v>12.843938394</v>
          </cell>
          <cell r="AM264">
            <v>5.3843687520000003</v>
          </cell>
          <cell r="AN264">
            <v>2.5674094159999998</v>
          </cell>
          <cell r="AO264">
            <v>4.1853451217999993</v>
          </cell>
          <cell r="AP264">
            <v>6.3291055214999989</v>
          </cell>
          <cell r="AQ264">
            <v>5.4125581719999998</v>
          </cell>
          <cell r="AR264">
            <v>9.3720769170999993</v>
          </cell>
          <cell r="AS264">
            <v>17.564425349900002</v>
          </cell>
          <cell r="AT264">
            <v>56.368161579999999</v>
          </cell>
          <cell r="AU264">
            <v>51.211933810833337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5.3199999999999999E-5</v>
          </cell>
          <cell r="C266">
            <v>2.6984999999999991E-3</v>
          </cell>
          <cell r="D266">
            <v>9.2699999999999987E-4</v>
          </cell>
          <cell r="E266">
            <v>4.1999999999999998E-5</v>
          </cell>
          <cell r="F266">
            <v>2.0999999999999999E-5</v>
          </cell>
          <cell r="G266">
            <v>3.9999999999999996E-5</v>
          </cell>
          <cell r="H266">
            <v>9.1860000000000005E-5</v>
          </cell>
          <cell r="I266">
            <v>1.1899999999999999E-4</v>
          </cell>
          <cell r="J266">
            <v>2.4999999999999998E-5</v>
          </cell>
          <cell r="K266">
            <v>9.2959999999999991E-5</v>
          </cell>
          <cell r="L266">
            <v>5.1364E-4</v>
          </cell>
          <cell r="M266">
            <v>5.4900000000000001E-4</v>
          </cell>
          <cell r="N266">
            <v>2.9599999999999998E-4</v>
          </cell>
          <cell r="O266">
            <v>1.4199999999999998E-4</v>
          </cell>
          <cell r="P266">
            <v>0</v>
          </cell>
          <cell r="Q266">
            <v>2.1099999999999998E-4</v>
          </cell>
          <cell r="R266">
            <v>3.4099999999999994E-4</v>
          </cell>
          <cell r="S266">
            <v>1.5999999999999999E-5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5.1723251612999996E-2</v>
          </cell>
          <cell r="AC266">
            <v>0.28115929039999998</v>
          </cell>
          <cell r="AD266">
            <v>0.31502758559999999</v>
          </cell>
          <cell r="AE266">
            <v>8.0295969600000003E-2</v>
          </cell>
          <cell r="AF266">
            <v>5.4374600700000005E-2</v>
          </cell>
          <cell r="AG266">
            <v>0.1038263655</v>
          </cell>
          <cell r="AH266">
            <v>0.15664991160000002</v>
          </cell>
          <cell r="AI266">
            <v>0.14544842399999999</v>
          </cell>
          <cell r="AJ266">
            <v>2.1216290000000002E-2</v>
          </cell>
          <cell r="AK266">
            <v>9.7050183999999998E-2</v>
          </cell>
          <cell r="AL266">
            <v>0.34108007309999999</v>
          </cell>
          <cell r="AM266">
            <v>0.383181408</v>
          </cell>
          <cell r="AN266">
            <v>0.22047553440000001</v>
          </cell>
          <cell r="AO266">
            <v>9.92103981E-2</v>
          </cell>
          <cell r="AP266">
            <v>0</v>
          </cell>
          <cell r="AQ266">
            <v>0.11678153199999999</v>
          </cell>
          <cell r="AR266">
            <v>0.15270903089999999</v>
          </cell>
          <cell r="AS266">
            <v>4.0027530399999997E-2</v>
          </cell>
          <cell r="AT266">
            <v>3.3802581999999998E-2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1.4799999999999998E-7</v>
          </cell>
          <cell r="E267">
            <v>6.7000000000000002E-5</v>
          </cell>
          <cell r="F267">
            <v>6.8799999999999992E-5</v>
          </cell>
          <cell r="G267">
            <v>3.7736000000000003E-4</v>
          </cell>
          <cell r="H267">
            <v>7.2456000000000007E-4</v>
          </cell>
          <cell r="I267">
            <v>2.2012E-4</v>
          </cell>
          <cell r="J267">
            <v>0</v>
          </cell>
          <cell r="K267">
            <v>3.7999999999999995E-5</v>
          </cell>
          <cell r="L267">
            <v>5.8E-5</v>
          </cell>
          <cell r="M267">
            <v>1.0999999999999999E-4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1.2E-5</v>
          </cell>
          <cell r="S267">
            <v>0</v>
          </cell>
          <cell r="T267">
            <v>5.6499999999999988E-7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1.3994880000000001E-4</v>
          </cell>
          <cell r="AE267">
            <v>5.4454836800000003E-2</v>
          </cell>
          <cell r="AF267">
            <v>6.8637158099999998E-2</v>
          </cell>
          <cell r="AG267">
            <v>0.33573158190000002</v>
          </cell>
          <cell r="AH267">
            <v>0.75267318680000006</v>
          </cell>
          <cell r="AI267">
            <v>8.1219941500000004E-2</v>
          </cell>
          <cell r="AJ267">
            <v>0</v>
          </cell>
          <cell r="AK267">
            <v>0.14441061799999999</v>
          </cell>
          <cell r="AL267">
            <v>0.18428555700000002</v>
          </cell>
          <cell r="AM267">
            <v>0.35450342400000001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3.0306921999999998E-3</v>
          </cell>
          <cell r="AS267">
            <v>0</v>
          </cell>
          <cell r="AT267">
            <v>1.3345300000000001E-4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7.1259999999999992E-5</v>
          </cell>
          <cell r="C268">
            <v>0</v>
          </cell>
          <cell r="D268">
            <v>0</v>
          </cell>
          <cell r="E268">
            <v>1.9999999999999998E-5</v>
          </cell>
          <cell r="F268">
            <v>3.6259999999999995E-5</v>
          </cell>
          <cell r="G268">
            <v>0</v>
          </cell>
          <cell r="H268">
            <v>0</v>
          </cell>
          <cell r="I268">
            <v>0</v>
          </cell>
          <cell r="J268">
            <v>1.9999999999999998E-5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1.3653999999999999E-4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8.4325866900000004E-3</v>
          </cell>
          <cell r="AC268">
            <v>0</v>
          </cell>
          <cell r="AD268">
            <v>0</v>
          </cell>
          <cell r="AE268">
            <v>1.2652472000000001E-2</v>
          </cell>
          <cell r="AF268">
            <v>1.40237286E-2</v>
          </cell>
          <cell r="AG268">
            <v>0</v>
          </cell>
          <cell r="AH268">
            <v>0</v>
          </cell>
          <cell r="AI268">
            <v>0</v>
          </cell>
          <cell r="AJ268">
            <v>5.6200738800000004E-2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0.26079463409999998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2.6599999999999995E-6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1.8E-5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7.7000000000000001E-5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2.3090484000000003E-3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1.0245392000000001E-2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1.700871E-2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1.2881399999999997E-3</v>
          </cell>
          <cell r="C273">
            <v>2.1192779999999998E-2</v>
          </cell>
          <cell r="D273">
            <v>2.0613199999999998E-2</v>
          </cell>
          <cell r="E273">
            <v>8.652E-3</v>
          </cell>
          <cell r="F273">
            <v>5.4780660000000037E-2</v>
          </cell>
          <cell r="G273">
            <v>8.6764799999999989E-2</v>
          </cell>
          <cell r="H273">
            <v>0.17257305999999997</v>
          </cell>
          <cell r="I273">
            <v>0.21875108000000001</v>
          </cell>
          <cell r="J273">
            <v>0.16056499999999999</v>
          </cell>
          <cell r="K273">
            <v>0.31449923999999996</v>
          </cell>
          <cell r="L273">
            <v>0.40119489999999997</v>
          </cell>
          <cell r="M273">
            <v>0.47268700000000008</v>
          </cell>
          <cell r="N273">
            <v>0.60524599999999984</v>
          </cell>
          <cell r="O273">
            <v>0.59739098000000002</v>
          </cell>
          <cell r="P273">
            <v>0.83063870000000006</v>
          </cell>
          <cell r="Q273">
            <v>1.1730089999999997</v>
          </cell>
          <cell r="R273">
            <v>1.0199229999999999</v>
          </cell>
          <cell r="S273">
            <v>0.37947020000000009</v>
          </cell>
          <cell r="T273">
            <v>0.1553052</v>
          </cell>
          <cell r="U273">
            <v>2.893999999999999E-2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8.6793254510000001E-2</v>
          </cell>
          <cell r="AC273">
            <v>0.64142641999999994</v>
          </cell>
          <cell r="AD273">
            <v>0.6853275136000001</v>
          </cell>
          <cell r="AE273">
            <v>0.49598255840000005</v>
          </cell>
          <cell r="AF273">
            <v>3.7709898254000001</v>
          </cell>
          <cell r="AG273">
            <v>6.2457228834</v>
          </cell>
          <cell r="AH273">
            <v>14.379918461200001</v>
          </cell>
          <cell r="AI273">
            <v>17.123651948000003</v>
          </cell>
          <cell r="AJ273">
            <v>14.585802994400002</v>
          </cell>
          <cell r="AK273">
            <v>20.026284546399999</v>
          </cell>
          <cell r="AL273">
            <v>27.051876261</v>
          </cell>
          <cell r="AM273">
            <v>43.309464431999999</v>
          </cell>
          <cell r="AN273">
            <v>51.268745281599998</v>
          </cell>
          <cell r="AO273">
            <v>49.868820259499998</v>
          </cell>
          <cell r="AP273">
            <v>72.550681616000006</v>
          </cell>
          <cell r="AQ273">
            <v>81.904579238999986</v>
          </cell>
          <cell r="AR273">
            <v>78.882977233699989</v>
          </cell>
          <cell r="AS273">
            <v>38.956380491600001</v>
          </cell>
          <cell r="AT273">
            <v>7.5879828690000002</v>
          </cell>
          <cell r="AU273">
            <v>2.0412735949999998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7">
        <row r="16">
          <cell r="B16">
            <v>8.0491320000000005E-4</v>
          </cell>
          <cell r="C16">
            <v>1.2968191600000001E-3</v>
          </cell>
          <cell r="D16">
            <v>7.4004840000000001E-4</v>
          </cell>
          <cell r="E16">
            <v>7.9286480000000006E-4</v>
          </cell>
          <cell r="F16">
            <v>4.6588360000000004E-4</v>
          </cell>
          <cell r="G16">
            <v>3.2852456000000002E-3</v>
          </cell>
          <cell r="H16">
            <v>5.15964176E-3</v>
          </cell>
          <cell r="I16">
            <v>1.8783198979999999E-2</v>
          </cell>
          <cell r="J16">
            <v>3.593397626E-2</v>
          </cell>
          <cell r="K16">
            <v>7.9862646623529432E-3</v>
          </cell>
          <cell r="L16">
            <v>4.4621109000000008E-3</v>
          </cell>
          <cell r="M16">
            <v>4.4775470847058831E-3</v>
          </cell>
          <cell r="N16">
            <v>7.8977444000000001E-3</v>
          </cell>
          <cell r="O16">
            <v>4.2809811488888887E-3</v>
          </cell>
          <cell r="P16">
            <v>6.6255313090909096E-3</v>
          </cell>
          <cell r="Q16">
            <v>1.8622896875555555E-2</v>
          </cell>
          <cell r="R16">
            <v>2.9206522800000009E-2</v>
          </cell>
          <cell r="S16">
            <v>5.1381825950000001E-2</v>
          </cell>
          <cell r="T16">
            <v>0.11111607249464926</v>
          </cell>
          <cell r="U16">
            <v>7.0868706792525257E-2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0.17444278730999999</v>
          </cell>
          <cell r="AC16">
            <v>0.2570210792</v>
          </cell>
          <cell r="AD16">
            <v>0.17198383680000001</v>
          </cell>
          <cell r="AE16">
            <v>0.19788760320000001</v>
          </cell>
          <cell r="AF16">
            <v>0.13329259230000001</v>
          </cell>
          <cell r="AG16">
            <v>0.40027300170000002</v>
          </cell>
          <cell r="AH16">
            <v>0.62677040800000006</v>
          </cell>
          <cell r="AI16">
            <v>7.3854079610000003</v>
          </cell>
          <cell r="AJ16">
            <v>15.788864445600002</v>
          </cell>
          <cell r="AK16">
            <v>3.0548170355999997</v>
          </cell>
          <cell r="AL16">
            <v>1.0831207626000001</v>
          </cell>
          <cell r="AM16">
            <v>1.6760835359999999</v>
          </cell>
          <cell r="AN16">
            <v>3.3850933951999997</v>
          </cell>
          <cell r="AO16">
            <v>1.5964080744</v>
          </cell>
          <cell r="AP16">
            <v>1.9974821170000001</v>
          </cell>
          <cell r="AQ16">
            <v>3.3104506539999998</v>
          </cell>
          <cell r="AR16">
            <v>4.8281550098999997</v>
          </cell>
          <cell r="AS16">
            <v>8.965908108299999</v>
          </cell>
          <cell r="AT16">
            <v>14.943203628999999</v>
          </cell>
          <cell r="AU16">
            <v>9.7446473299999994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94">
          <cell r="B194">
            <v>1.1465999999999999E-4</v>
          </cell>
          <cell r="C194">
            <v>1.9864207999999999E-3</v>
          </cell>
          <cell r="D194">
            <v>1.9947200000000002E-3</v>
          </cell>
          <cell r="E194">
            <v>1.4339015599999999E-3</v>
          </cell>
          <cell r="F194">
            <v>4.5940440000000004E-4</v>
          </cell>
          <cell r="G194">
            <v>1.1970139999999999E-3</v>
          </cell>
          <cell r="H194">
            <v>2.2757079800000001E-3</v>
          </cell>
          <cell r="I194">
            <v>3.0576000000000003E-4</v>
          </cell>
          <cell r="J194">
            <v>2.6208000000000004E-4</v>
          </cell>
          <cell r="K194">
            <v>5.1688000000000005E-4</v>
          </cell>
          <cell r="L194">
            <v>2.9120000000000003E-4</v>
          </cell>
          <cell r="M194">
            <v>5.7694000000000007E-4</v>
          </cell>
          <cell r="N194">
            <v>4.5500000000000001E-5</v>
          </cell>
          <cell r="O194">
            <v>3.5126000000000005E-4</v>
          </cell>
          <cell r="P194">
            <v>4.9140000000000007E-5</v>
          </cell>
          <cell r="Q194">
            <v>6.2244000000000015E-4</v>
          </cell>
          <cell r="R194">
            <v>2.5461800000000003E-3</v>
          </cell>
          <cell r="S194">
            <v>5.9186400000000011E-3</v>
          </cell>
          <cell r="T194">
            <v>1.9231940000000003E-2</v>
          </cell>
          <cell r="U194">
            <v>2.2950200000000004E-2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1.5556413759E-2</v>
          </cell>
          <cell r="AC194">
            <v>0.21011223799999998</v>
          </cell>
          <cell r="AD194">
            <v>0.54288125279999999</v>
          </cell>
          <cell r="AE194">
            <v>0.15443821120000001</v>
          </cell>
          <cell r="AF194">
            <v>7.0184569700000005E-2</v>
          </cell>
          <cell r="AG194">
            <v>0.18260153340000002</v>
          </cell>
          <cell r="AH194">
            <v>0.22818897720000003</v>
          </cell>
          <cell r="AI194">
            <v>0.13054834800000001</v>
          </cell>
          <cell r="AJ194">
            <v>3.8589379600000001E-2</v>
          </cell>
          <cell r="AK194">
            <v>0.24209822559999999</v>
          </cell>
          <cell r="AL194">
            <v>0.11795150610000001</v>
          </cell>
          <cell r="AM194">
            <v>0.122736816</v>
          </cell>
          <cell r="AN194">
            <v>7.9105136000000003E-3</v>
          </cell>
          <cell r="AO194">
            <v>6.7718490899999997E-2</v>
          </cell>
          <cell r="AP194">
            <v>2.3453339E-2</v>
          </cell>
          <cell r="AQ194">
            <v>0.1063067425</v>
          </cell>
          <cell r="AR194">
            <v>0.53646461950000002</v>
          </cell>
          <cell r="AS194">
            <v>1.9168252531999999</v>
          </cell>
          <cell r="AT194">
            <v>3.9788409640000002</v>
          </cell>
          <cell r="AU194">
            <v>2.4929392620833335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44">
          <cell r="B244">
            <v>3.9086320000000004E-3</v>
          </cell>
          <cell r="C244">
            <v>4.9367500000000002E-3</v>
          </cell>
          <cell r="D244">
            <v>2.9381716E-3</v>
          </cell>
          <cell r="E244">
            <v>1.04521144E-2</v>
          </cell>
          <cell r="F244">
            <v>1.7537811200000003E-2</v>
          </cell>
          <cell r="G244">
            <v>2.0352987200000002E-2</v>
          </cell>
          <cell r="H244">
            <v>3.3941471200000004E-2</v>
          </cell>
          <cell r="I244">
            <v>3.5266686000000005E-2</v>
          </cell>
          <cell r="J244">
            <v>1.74689424E-2</v>
          </cell>
          <cell r="K244">
            <v>2.4082203600000004E-2</v>
          </cell>
          <cell r="L244">
            <v>2.2194900000000004E-2</v>
          </cell>
          <cell r="M244">
            <v>3.3238478000000002E-2</v>
          </cell>
          <cell r="N244">
            <v>1.8816980000000001E-2</v>
          </cell>
          <cell r="O244">
            <v>2.3139480000000004E-2</v>
          </cell>
          <cell r="P244">
            <v>4.8251840000000004E-2</v>
          </cell>
          <cell r="Q244">
            <v>0.15751372000000002</v>
          </cell>
          <cell r="R244">
            <v>0.34781179159999998</v>
          </cell>
          <cell r="S244">
            <v>0.35425026000000009</v>
          </cell>
          <cell r="T244">
            <v>0.50773136959999998</v>
          </cell>
          <cell r="U244">
            <v>0.39610298000000005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0.231544237422</v>
          </cell>
          <cell r="AC244">
            <v>0.26038405719999996</v>
          </cell>
          <cell r="AD244">
            <v>0.22419608639999999</v>
          </cell>
          <cell r="AE244">
            <v>0.53952470880000003</v>
          </cell>
          <cell r="AF244">
            <v>1.5844810639</v>
          </cell>
          <cell r="AG244">
            <v>1.8686108298000002</v>
          </cell>
          <cell r="AH244">
            <v>3.1111520476000001</v>
          </cell>
          <cell r="AI244">
            <v>3.9297346965000002</v>
          </cell>
          <cell r="AJ244">
            <v>3.0404333476000005</v>
          </cell>
          <cell r="AK244">
            <v>3.9434748011999998</v>
          </cell>
          <cell r="AL244">
            <v>3.241389528</v>
          </cell>
          <cell r="AM244">
            <v>6.4441874399999994</v>
          </cell>
          <cell r="AN244">
            <v>3.7055726224000001</v>
          </cell>
          <cell r="AO244">
            <v>5.3275576053</v>
          </cell>
          <cell r="AP244">
            <v>8.5280028520000002</v>
          </cell>
          <cell r="AQ244">
            <v>15.893981372499999</v>
          </cell>
          <cell r="AR244">
            <v>33.670968203999998</v>
          </cell>
          <cell r="AS244">
            <v>36.886234613799999</v>
          </cell>
          <cell r="AT244">
            <v>57.090862719999997</v>
          </cell>
          <cell r="AU244">
            <v>45.301195484583332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1.4179958520000001E-2</v>
          </cell>
          <cell r="C263">
            <v>2.2397436880000003E-2</v>
          </cell>
          <cell r="D263">
            <v>2.0431451040000003E-2</v>
          </cell>
          <cell r="E263">
            <v>2.7180063820000006E-2</v>
          </cell>
          <cell r="F263">
            <v>4.214293174E-2</v>
          </cell>
          <cell r="G263">
            <v>5.3759598620000008E-2</v>
          </cell>
          <cell r="H263">
            <v>8.4379169420000011E-2</v>
          </cell>
          <cell r="I263">
            <v>8.9371458540000004E-2</v>
          </cell>
          <cell r="J263">
            <v>0.11748892974000004</v>
          </cell>
          <cell r="K263">
            <v>8.7655389806385042E-2</v>
          </cell>
          <cell r="L263">
            <v>7.4469274107410027E-2</v>
          </cell>
          <cell r="M263">
            <v>8.871195085013954E-2</v>
          </cell>
          <cell r="N263">
            <v>8.6107863270000001E-2</v>
          </cell>
          <cell r="O263">
            <v>9.8545189786592727E-2</v>
          </cell>
          <cell r="P263">
            <v>0.13588035482265939</v>
          </cell>
          <cell r="Q263">
            <v>0.26660180723114552</v>
          </cell>
          <cell r="R263">
            <v>0.60168341676969694</v>
          </cell>
          <cell r="S263">
            <v>0.70493397565606086</v>
          </cell>
          <cell r="T263">
            <v>1.0104832562506159</v>
          </cell>
          <cell r="U263">
            <v>0.80004229059516174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2.8180955875509994</v>
          </cell>
          <cell r="AC263">
            <v>3.7286714851999991</v>
          </cell>
          <cell r="AD263">
            <v>4.1810136544000001</v>
          </cell>
          <cell r="AE263">
            <v>4.8529633824000005</v>
          </cell>
          <cell r="AF263">
            <v>8.9989460379000032</v>
          </cell>
          <cell r="AG263">
            <v>10.6778689446</v>
          </cell>
          <cell r="AH263">
            <v>16.519511085199994</v>
          </cell>
          <cell r="AI263">
            <v>24.928649447999998</v>
          </cell>
          <cell r="AJ263">
            <v>42.981748774800003</v>
          </cell>
          <cell r="AK263">
            <v>27.03939892279999</v>
          </cell>
          <cell r="AL263">
            <v>23.455408593600005</v>
          </cell>
          <cell r="AM263">
            <v>27.258153743999998</v>
          </cell>
          <cell r="AN263">
            <v>26.406318382399999</v>
          </cell>
          <cell r="AO263">
            <v>31.269762553500001</v>
          </cell>
          <cell r="AP263">
            <v>38.552472174999998</v>
          </cell>
          <cell r="AQ263">
            <v>43.693906280500002</v>
          </cell>
          <cell r="AR263">
            <v>83.035393038499976</v>
          </cell>
          <cell r="AS263">
            <v>101.48738464149999</v>
          </cell>
          <cell r="AT263">
            <v>146.199616851</v>
          </cell>
          <cell r="AU263">
            <v>113.42636794625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6.2480345200000009E-3</v>
          </cell>
          <cell r="C264">
            <v>9.3030100800000019E-3</v>
          </cell>
          <cell r="D264">
            <v>9.6885625199999992E-3</v>
          </cell>
          <cell r="E264">
            <v>9.358642020000002E-3</v>
          </cell>
          <cell r="F264">
            <v>1.5818815740000002E-2</v>
          </cell>
          <cell r="G264">
            <v>2.2815394419999999E-2</v>
          </cell>
          <cell r="H264">
            <v>3.4159791120000005E-2</v>
          </cell>
          <cell r="I264">
            <v>4.3692217659999998E-2</v>
          </cell>
          <cell r="J264">
            <v>8.7640492940000009E-2</v>
          </cell>
          <cell r="K264">
            <v>4.4873082966385036E-2</v>
          </cell>
          <cell r="L264">
            <v>4.3325943707410039E-2</v>
          </cell>
          <cell r="M264">
            <v>4.7399797322866803E-2</v>
          </cell>
          <cell r="N264">
            <v>4.8068225270000001E-2</v>
          </cell>
          <cell r="O264">
            <v>5.9643930116592719E-2</v>
          </cell>
          <cell r="P264">
            <v>7.0793589442659344E-2</v>
          </cell>
          <cell r="Q264">
            <v>9.1182619031145495E-2</v>
          </cell>
          <cell r="R264">
            <v>0.22468626896969698</v>
          </cell>
          <cell r="S264">
            <v>0.29954817255606064</v>
          </cell>
          <cell r="T264">
            <v>0.4165417348450603</v>
          </cell>
          <cell r="U264">
            <v>0.28067700779516175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1.7841672460379998</v>
          </cell>
          <cell r="AC264">
            <v>1.6774982063999997</v>
          </cell>
          <cell r="AD264">
            <v>1.6427209056000005</v>
          </cell>
          <cell r="AE264">
            <v>2.1608770624</v>
          </cell>
          <cell r="AF264">
            <v>3.9396564459000007</v>
          </cell>
          <cell r="AG264">
            <v>5.5897724024999995</v>
          </cell>
          <cell r="AH264">
            <v>9.7790811388000023</v>
          </cell>
          <cell r="AI264">
            <v>17.250208029499998</v>
          </cell>
          <cell r="AJ264">
            <v>34.690613846800005</v>
          </cell>
          <cell r="AK264">
            <v>18.431806373200001</v>
          </cell>
          <cell r="AL264">
            <v>17.1500917167</v>
          </cell>
          <cell r="AM264">
            <v>18.596343264000001</v>
          </cell>
          <cell r="AN264">
            <v>18.141120324799999</v>
          </cell>
          <cell r="AO264">
            <v>20.9819360541</v>
          </cell>
          <cell r="AP264">
            <v>24.083489062000002</v>
          </cell>
          <cell r="AQ264">
            <v>22.726974700500001</v>
          </cell>
          <cell r="AR264">
            <v>42.249889284699996</v>
          </cell>
          <cell r="AS264">
            <v>55.232891356499991</v>
          </cell>
          <cell r="AT264">
            <v>74.396177363000007</v>
          </cell>
          <cell r="AU264">
            <v>54.415661824166648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2.0893599999999999E-5</v>
          </cell>
          <cell r="C266">
            <v>8.5357999999999994E-4</v>
          </cell>
          <cell r="D266">
            <v>1.3267072000000002E-3</v>
          </cell>
          <cell r="E266">
            <v>1.0195275999999999E-3</v>
          </cell>
          <cell r="F266">
            <v>1.4822444000000003E-3</v>
          </cell>
          <cell r="G266">
            <v>1.8928727999999999E-3</v>
          </cell>
          <cell r="H266">
            <v>2.4449152000000003E-3</v>
          </cell>
          <cell r="I266">
            <v>2.1369712000000002E-3</v>
          </cell>
          <cell r="J266">
            <v>3.1941000000000005E-3</v>
          </cell>
          <cell r="K266">
            <v>1.3754468000000001E-3</v>
          </cell>
          <cell r="L266">
            <v>4.5317999999999997E-4</v>
          </cell>
          <cell r="M266">
            <v>2.4206000000000002E-4</v>
          </cell>
          <cell r="N266">
            <v>1.7522960000000004E-4</v>
          </cell>
          <cell r="O266">
            <v>7.8806000000000004E-4</v>
          </cell>
          <cell r="P266">
            <v>1.0210200000000001E-3</v>
          </cell>
          <cell r="Q266">
            <v>3.0175740000000002E-4</v>
          </cell>
          <cell r="R266">
            <v>5.6208879999999992E-4</v>
          </cell>
          <cell r="S266">
            <v>1.0947027000000002E-3</v>
          </cell>
          <cell r="T266">
            <v>5.0124164999999993E-4</v>
          </cell>
          <cell r="U266">
            <v>1.4742000000000002E-4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2.4623522579999998E-2</v>
          </cell>
          <cell r="AC266">
            <v>0.16891195119999999</v>
          </cell>
          <cell r="AD266">
            <v>0.34935664799999999</v>
          </cell>
          <cell r="AE266">
            <v>0.30414348160000004</v>
          </cell>
          <cell r="AF266">
            <v>0.56922978629999998</v>
          </cell>
          <cell r="AG266">
            <v>0.51793127100000003</v>
          </cell>
          <cell r="AH266">
            <v>0.8408451856000001</v>
          </cell>
          <cell r="AI266">
            <v>0.7729894100000001</v>
          </cell>
          <cell r="AJ266">
            <v>1.3376234724000002</v>
          </cell>
          <cell r="AK266">
            <v>0.56064822879999998</v>
          </cell>
          <cell r="AL266">
            <v>0.2154381813</v>
          </cell>
          <cell r="AM266">
            <v>8.0591231999999985E-2</v>
          </cell>
          <cell r="AN266">
            <v>0.10015529919999999</v>
          </cell>
          <cell r="AO266">
            <v>0.29182341300000003</v>
          </cell>
          <cell r="AP266">
            <v>0.36547832100000005</v>
          </cell>
          <cell r="AQ266">
            <v>8.8666801999999989E-2</v>
          </cell>
          <cell r="AR266">
            <v>0.27242469349999998</v>
          </cell>
          <cell r="AS266">
            <v>0.64201980699999983</v>
          </cell>
          <cell r="AT266">
            <v>0.29517914000000001</v>
          </cell>
          <cell r="AU266">
            <v>8.9877910833333324E-2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2.3951200000000002E-4</v>
          </cell>
          <cell r="C267">
            <v>7.7917839999999997E-4</v>
          </cell>
          <cell r="D267">
            <v>1.0947299999999999E-3</v>
          </cell>
          <cell r="E267">
            <v>2.1126923999999999E-3</v>
          </cell>
          <cell r="F267">
            <v>2.0224568E-3</v>
          </cell>
          <cell r="G267">
            <v>1.1663652E-3</v>
          </cell>
          <cell r="H267">
            <v>1.0792891200000002E-3</v>
          </cell>
          <cell r="I267">
            <v>1.3218660000000003E-3</v>
          </cell>
          <cell r="J267">
            <v>1.781416E-4</v>
          </cell>
          <cell r="K267">
            <v>6.7340000000000002E-5</v>
          </cell>
          <cell r="L267">
            <v>3.4496280000000004E-4</v>
          </cell>
          <cell r="M267">
            <v>1.1039127272727273E-5</v>
          </cell>
          <cell r="N267">
            <v>1.8382000000000001E-4</v>
          </cell>
          <cell r="O267">
            <v>2.8464526999999999E-4</v>
          </cell>
          <cell r="P267">
            <v>2.5914980000000004E-5</v>
          </cell>
          <cell r="Q267">
            <v>9.068800000000001E-5</v>
          </cell>
          <cell r="R267">
            <v>5.6966000000000007E-6</v>
          </cell>
          <cell r="S267">
            <v>9.3730000000000007E-4</v>
          </cell>
          <cell r="T267">
            <v>2.8756000000000002E-4</v>
          </cell>
          <cell r="U267">
            <v>9.2820000000000009E-5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9.1329624279000002E-2</v>
          </cell>
          <cell r="AC267">
            <v>0.33190040399999998</v>
          </cell>
          <cell r="AD267">
            <v>0.494794656</v>
          </cell>
          <cell r="AE267">
            <v>0.90501203520000006</v>
          </cell>
          <cell r="AF267">
            <v>1.2792901989000001</v>
          </cell>
          <cell r="AG267">
            <v>0.66438174660000004</v>
          </cell>
          <cell r="AH267">
            <v>0.75637846240000006</v>
          </cell>
          <cell r="AI267">
            <v>0.82696244100000005</v>
          </cell>
          <cell r="AJ267">
            <v>7.2148623200000012E-2</v>
          </cell>
          <cell r="AK267">
            <v>3.6467045999999996E-2</v>
          </cell>
          <cell r="AL267">
            <v>0.19135684080000001</v>
          </cell>
          <cell r="AM267">
            <v>4.1592959999999998E-3</v>
          </cell>
          <cell r="AN267">
            <v>0.13101362559999999</v>
          </cell>
          <cell r="AO267">
            <v>0.23679358950000001</v>
          </cell>
          <cell r="AP267">
            <v>0.10655234250000001</v>
          </cell>
          <cell r="AQ267">
            <v>2.4717441E-2</v>
          </cell>
          <cell r="AR267">
            <v>2.1197134999999998E-3</v>
          </cell>
          <cell r="AS267">
            <v>0.74157348979999993</v>
          </cell>
          <cell r="AT267">
            <v>0.25164747999999998</v>
          </cell>
          <cell r="AU267">
            <v>5.7729075416666664E-2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4.7571160000000007E-4</v>
          </cell>
          <cell r="C268">
            <v>7.1191120000000004E-4</v>
          </cell>
          <cell r="D268">
            <v>6.5865800000000001E-4</v>
          </cell>
          <cell r="E268">
            <v>4.7351304000000001E-4</v>
          </cell>
          <cell r="F268">
            <v>5.9701641999999997E-4</v>
          </cell>
          <cell r="G268">
            <v>1.6064776E-3</v>
          </cell>
          <cell r="H268">
            <v>1.1577748000000001E-3</v>
          </cell>
          <cell r="I268">
            <v>1.7008700800000001E-3</v>
          </cell>
          <cell r="J268">
            <v>1.7829812000000002E-3</v>
          </cell>
          <cell r="K268">
            <v>3.0751084000000005E-4</v>
          </cell>
          <cell r="L268">
            <v>3.3644520000000001E-4</v>
          </cell>
          <cell r="M268">
            <v>6.6284400000000005E-5</v>
          </cell>
          <cell r="N268">
            <v>4.3316000000000003E-4</v>
          </cell>
          <cell r="O268">
            <v>4.3002960000000005E-4</v>
          </cell>
          <cell r="P268">
            <v>3.4580000000000006E-4</v>
          </cell>
          <cell r="Q268">
            <v>4.7138000000000008E-4</v>
          </cell>
          <cell r="R268">
            <v>2.0020000000000004E-4</v>
          </cell>
          <cell r="S268">
            <v>4.0404000000000004E-4</v>
          </cell>
          <cell r="T268">
            <v>3.9515435555555558E-4</v>
          </cell>
          <cell r="U268">
            <v>5.0960000000000007E-5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0.316073299182</v>
          </cell>
          <cell r="AC268">
            <v>0.48665291919999998</v>
          </cell>
          <cell r="AD268">
            <v>0.41760154560000001</v>
          </cell>
          <cell r="AE268">
            <v>0.28068691840000004</v>
          </cell>
          <cell r="AF268">
            <v>0.28063379120000004</v>
          </cell>
          <cell r="AG268">
            <v>0.72312939269999998</v>
          </cell>
          <cell r="AH268">
            <v>0.64380011079999999</v>
          </cell>
          <cell r="AI268">
            <v>0.9005596615</v>
          </cell>
          <cell r="AJ268">
            <v>0.81022106680000006</v>
          </cell>
          <cell r="AK268">
            <v>9.3411150799999995E-2</v>
          </cell>
          <cell r="AL268">
            <v>0.1800883908</v>
          </cell>
          <cell r="AM268">
            <v>8.9992800000000001E-3</v>
          </cell>
          <cell r="AN268">
            <v>5.2067804799999999E-2</v>
          </cell>
          <cell r="AO268">
            <v>0.22650081450000001</v>
          </cell>
          <cell r="AP268">
            <v>0.33187789900000003</v>
          </cell>
          <cell r="AQ268">
            <v>0.36209641999999997</v>
          </cell>
          <cell r="AR268">
            <v>0.2499778684</v>
          </cell>
          <cell r="AS268">
            <v>0.56124625699999997</v>
          </cell>
          <cell r="AT268">
            <v>0.32967378800000002</v>
          </cell>
          <cell r="AU268">
            <v>1.8480962083333333E-2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1.8090800000000003E-5</v>
          </cell>
          <cell r="C269">
            <v>1.0930919999999999E-4</v>
          </cell>
          <cell r="D269">
            <v>1.9575920000000001E-4</v>
          </cell>
          <cell r="E269">
            <v>3.8398360000000006E-4</v>
          </cell>
          <cell r="F269">
            <v>6.0600358000000021E-4</v>
          </cell>
          <cell r="G269">
            <v>2.57712E-4</v>
          </cell>
          <cell r="H269">
            <v>2.1155680000000001E-4</v>
          </cell>
          <cell r="I269">
            <v>4.4793839999999997E-4</v>
          </cell>
          <cell r="J269">
            <v>2.9812328000000002E-3</v>
          </cell>
          <cell r="K269">
            <v>7.4061988000000004E-3</v>
          </cell>
          <cell r="L269">
            <v>3.4607300000000004E-3</v>
          </cell>
          <cell r="M269">
            <v>1.0246600000000002E-3</v>
          </cell>
          <cell r="N269">
            <v>2.6863200000000003E-3</v>
          </cell>
          <cell r="O269">
            <v>2.9938999999999999E-3</v>
          </cell>
          <cell r="P269">
            <v>2.5753E-3</v>
          </cell>
          <cell r="Q269">
            <v>5.8240000000000005E-5</v>
          </cell>
          <cell r="R269">
            <v>1.8200000000000002E-5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7.6946199030000001E-3</v>
          </cell>
          <cell r="AC269">
            <v>4.3490335999999997E-2</v>
          </cell>
          <cell r="AD269">
            <v>6.3657791999999991E-2</v>
          </cell>
          <cell r="AE269">
            <v>0.13933782240000001</v>
          </cell>
          <cell r="AF269">
            <v>0.42134997870000002</v>
          </cell>
          <cell r="AG269">
            <v>0.18439676969999999</v>
          </cell>
          <cell r="AH269">
            <v>9.4239058000000014E-2</v>
          </cell>
          <cell r="AI269">
            <v>0.32005560599999999</v>
          </cell>
          <cell r="AJ269">
            <v>1.5505658964000002</v>
          </cell>
          <cell r="AK269">
            <v>2.0542460972000001</v>
          </cell>
          <cell r="AL269">
            <v>1.0625657841</v>
          </cell>
          <cell r="AM269">
            <v>0.34531343999999997</v>
          </cell>
          <cell r="AN269">
            <v>1.0689124863999999</v>
          </cell>
          <cell r="AO269">
            <v>1.3028475066</v>
          </cell>
          <cell r="AP269">
            <v>1.2579686065</v>
          </cell>
          <cell r="AQ269">
            <v>2.3747737999999997E-2</v>
          </cell>
          <cell r="AR269">
            <v>9.8724410999999988E-3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4.7387704000000008E-3</v>
          </cell>
          <cell r="C273">
            <v>7.3828300000000008E-3</v>
          </cell>
          <cell r="D273">
            <v>4.0325012E-3</v>
          </cell>
          <cell r="E273">
            <v>1.1300452800000001E-2</v>
          </cell>
          <cell r="F273">
            <v>1.9704630400000003E-2</v>
          </cell>
          <cell r="G273">
            <v>2.29112884E-2</v>
          </cell>
          <cell r="H273">
            <v>4.1233992800000008E-2</v>
          </cell>
          <cell r="I273">
            <v>3.9483626000000008E-2</v>
          </cell>
          <cell r="J273">
            <v>2.1155061199999999E-2</v>
          </cell>
          <cell r="K273">
            <v>2.7243106800000007E-2</v>
          </cell>
          <cell r="L273">
            <v>2.5612532400000006E-2</v>
          </cell>
          <cell r="M273">
            <v>3.7533423199999999E-2</v>
          </cell>
          <cell r="N273">
            <v>3.27884284E-2</v>
          </cell>
          <cell r="O273">
            <v>3.3494624800000004E-2</v>
          </cell>
          <cell r="P273">
            <v>6.0713634800000006E-2</v>
          </cell>
          <cell r="Q273">
            <v>0.17353252280000003</v>
          </cell>
          <cell r="R273">
            <v>0.37325011359999999</v>
          </cell>
          <cell r="S273">
            <v>0.39678676720000011</v>
          </cell>
          <cell r="T273">
            <v>0.57337254520000003</v>
          </cell>
          <cell r="U273">
            <v>0.49600012280000005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0.27416428771300005</v>
          </cell>
          <cell r="AC273">
            <v>0.58631558919999993</v>
          </cell>
          <cell r="AD273">
            <v>0.3830963584</v>
          </cell>
          <cell r="AE273">
            <v>0.6753874848000001</v>
          </cell>
          <cell r="AF273">
            <v>1.8655315616000001</v>
          </cell>
          <cell r="AG273">
            <v>2.1411869192999999</v>
          </cell>
          <cell r="AH273">
            <v>3.6347209247999999</v>
          </cell>
          <cell r="AI273">
            <v>4.5962554435000005</v>
          </cell>
          <cell r="AJ273">
            <v>4.4065947524000002</v>
          </cell>
          <cell r="AK273">
            <v>4.8975696087999996</v>
          </cell>
          <cell r="AL273">
            <v>4.4733002300999996</v>
          </cell>
          <cell r="AM273">
            <v>7.8892574399999997</v>
          </cell>
          <cell r="AN273">
            <v>6.6380322623999994</v>
          </cell>
          <cell r="AO273">
            <v>8.0471717241</v>
          </cell>
          <cell r="AP273">
            <v>12.302199613000001</v>
          </cell>
          <cell r="AQ273">
            <v>20.314196087499997</v>
          </cell>
          <cell r="AR273">
            <v>39.633164401899997</v>
          </cell>
          <cell r="AS273">
            <v>42.347292530399997</v>
          </cell>
          <cell r="AT273">
            <v>66.929030870999995</v>
          </cell>
          <cell r="AU273">
            <v>56.30696275333333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8">
        <row r="56">
          <cell r="B56">
            <v>2.3753799999999997E-4</v>
          </cell>
          <cell r="C56">
            <v>0</v>
          </cell>
          <cell r="D56">
            <v>5.8127839999999997E-3</v>
          </cell>
          <cell r="E56">
            <v>4.6033959999999992E-3</v>
          </cell>
          <cell r="F56">
            <v>8.6825059999999978E-3</v>
          </cell>
          <cell r="G56">
            <v>1.6566289999999997E-2</v>
          </cell>
          <cell r="H56">
            <v>1.4618865999999999E-2</v>
          </cell>
          <cell r="I56">
            <v>1.0259658E-2</v>
          </cell>
          <cell r="J56">
            <v>7.7819059999999982E-3</v>
          </cell>
          <cell r="K56">
            <v>3.0745039999999996E-3</v>
          </cell>
          <cell r="L56">
            <v>1.2562761999999998E-2</v>
          </cell>
          <cell r="M56">
            <v>1.7374701999999999E-2</v>
          </cell>
          <cell r="N56">
            <v>1.5618189999999999E-2</v>
          </cell>
          <cell r="O56">
            <v>1.5238303999999998E-2</v>
          </cell>
          <cell r="P56">
            <v>2.3332949999999998E-2</v>
          </cell>
          <cell r="Q56">
            <v>3.2488745999999992E-2</v>
          </cell>
          <cell r="R56">
            <v>1.6280757999999999E-2</v>
          </cell>
          <cell r="S56">
            <v>2.6124961999999998E-2</v>
          </cell>
          <cell r="T56">
            <v>2.5801581999999997E-2</v>
          </cell>
          <cell r="U56">
            <v>2.3726858E-2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8.0700685874999997E-2</v>
          </cell>
          <cell r="AC56">
            <v>0</v>
          </cell>
          <cell r="AD56">
            <v>1.2933113039999999</v>
          </cell>
          <cell r="AE56">
            <v>1.6907899344000001</v>
          </cell>
          <cell r="AF56">
            <v>3.5372858934</v>
          </cell>
          <cell r="AG56">
            <v>4.0619504211000006</v>
          </cell>
          <cell r="AH56">
            <v>3.9225082116000003</v>
          </cell>
          <cell r="AI56">
            <v>3.6714845290000002</v>
          </cell>
          <cell r="AJ56">
            <v>3.3880466320000004</v>
          </cell>
          <cell r="AK56">
            <v>1.3591014887999999</v>
          </cell>
          <cell r="AL56">
            <v>3.7407979521000003</v>
          </cell>
          <cell r="AM56">
            <v>5.4512056319999997</v>
          </cell>
          <cell r="AN56">
            <v>5.6771123552000002</v>
          </cell>
          <cell r="AO56">
            <v>5.1676968644999999</v>
          </cell>
          <cell r="AP56">
            <v>6.7353076815000001</v>
          </cell>
          <cell r="AQ56">
            <v>8.3729926419999998</v>
          </cell>
          <cell r="AR56">
            <v>5.4390398370999993</v>
          </cell>
          <cell r="AS56">
            <v>6.9321781099999997</v>
          </cell>
          <cell r="AT56">
            <v>6.8077634859999998</v>
          </cell>
          <cell r="AU56">
            <v>6.3385389549999998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91">
          <cell r="B91">
            <v>4.0526030999999997E-3</v>
          </cell>
          <cell r="C91">
            <v>8.0324513999999979E-3</v>
          </cell>
          <cell r="D91">
            <v>6.9657457999999983E-3</v>
          </cell>
          <cell r="E91">
            <v>2.7071199999999999E-3</v>
          </cell>
          <cell r="F91">
            <v>2.9088030999999993E-3</v>
          </cell>
          <cell r="G91">
            <v>2.4363699999999998E-3</v>
          </cell>
          <cell r="H91">
            <v>1.8326544999999997E-3</v>
          </cell>
          <cell r="I91">
            <v>6.3230118999999998E-3</v>
          </cell>
          <cell r="J91">
            <v>3.3742422999999996E-3</v>
          </cell>
          <cell r="K91">
            <v>8.1653982E-3</v>
          </cell>
          <cell r="L91">
            <v>9.4767324347826074E-3</v>
          </cell>
          <cell r="M91">
            <v>3.4510459999999997E-3</v>
          </cell>
          <cell r="N91">
            <v>2.4933003333333327E-3</v>
          </cell>
          <cell r="O91">
            <v>8.4987572878787877E-3</v>
          </cell>
          <cell r="P91">
            <v>6.6071882499999998E-3</v>
          </cell>
          <cell r="Q91">
            <v>4.6308319999999997E-3</v>
          </cell>
          <cell r="R91">
            <v>5.014571199999999E-3</v>
          </cell>
          <cell r="S91">
            <v>2.9886999999999995E-3</v>
          </cell>
          <cell r="T91">
            <v>1.5478624924242423E-3</v>
          </cell>
          <cell r="U91">
            <v>1.8664966666666664E-3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13.176414530532</v>
          </cell>
          <cell r="AC91">
            <v>14.479064892799999</v>
          </cell>
          <cell r="AD91">
            <v>19.469800929600002</v>
          </cell>
          <cell r="AE91">
            <v>23.399680808000003</v>
          </cell>
          <cell r="AF91">
            <v>22.167156291000001</v>
          </cell>
          <cell r="AG91">
            <v>2.6984267739000001</v>
          </cell>
          <cell r="AH91">
            <v>5.1431221732000001</v>
          </cell>
          <cell r="AI91">
            <v>20.492242272000002</v>
          </cell>
          <cell r="AJ91">
            <v>13.304774435200002</v>
          </cell>
          <cell r="AK91">
            <v>9.6903995011999999</v>
          </cell>
          <cell r="AL91">
            <v>8.9676207594000008</v>
          </cell>
          <cell r="AM91">
            <v>6.8909247840000001</v>
          </cell>
          <cell r="AN91">
            <v>3.5549349615999999</v>
          </cell>
          <cell r="AO91">
            <v>7.5018419112000005</v>
          </cell>
          <cell r="AP91">
            <v>7.8912222465000008</v>
          </cell>
          <cell r="AQ91">
            <v>4.846160641</v>
          </cell>
          <cell r="AR91">
            <v>4.5840614218999995</v>
          </cell>
          <cell r="AS91">
            <v>3.5418727200999998</v>
          </cell>
          <cell r="AT91">
            <v>3.4656728440000002</v>
          </cell>
          <cell r="AU91">
            <v>3.8360350925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B114">
            <v>6.3833729999999988E-4</v>
          </cell>
          <cell r="C114">
            <v>1.1364545999999998E-3</v>
          </cell>
          <cell r="D114">
            <v>1.9023122999999994E-3</v>
          </cell>
          <cell r="E114">
            <v>1.7807635999999996E-3</v>
          </cell>
          <cell r="F114">
            <v>2.5257098999999996E-3</v>
          </cell>
          <cell r="G114">
            <v>5.406831899999999E-3</v>
          </cell>
          <cell r="H114">
            <v>4.3802504999999993E-3</v>
          </cell>
          <cell r="I114">
            <v>4.5000530999999991E-3</v>
          </cell>
          <cell r="J114">
            <v>7.476625399999999E-3</v>
          </cell>
          <cell r="K114">
            <v>2.2867544999999995E-3</v>
          </cell>
          <cell r="L114">
            <v>3.4263079999999994E-3</v>
          </cell>
          <cell r="M114">
            <v>4.5460249194444434E-3</v>
          </cell>
          <cell r="N114">
            <v>2.9060278333333332E-3</v>
          </cell>
          <cell r="O114">
            <v>2.554079318181818E-3</v>
          </cell>
          <cell r="P114">
            <v>2.5573049999999993E-3</v>
          </cell>
          <cell r="Q114">
            <v>2.5885219999999998E-3</v>
          </cell>
          <cell r="R114">
            <v>2.3753799999999999E-3</v>
          </cell>
          <cell r="S114">
            <v>2.7270212333333332E-3</v>
          </cell>
          <cell r="T114">
            <v>3.4084502454545451E-3</v>
          </cell>
          <cell r="U114">
            <v>2.9863215206349203E-3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0.68424945492</v>
          </cell>
          <cell r="AC114">
            <v>0.94776690879999992</v>
          </cell>
          <cell r="AD114">
            <v>1.287935568</v>
          </cell>
          <cell r="AE114">
            <v>2.2008197344</v>
          </cell>
          <cell r="AF114">
            <v>12.541707579100001</v>
          </cell>
          <cell r="AG114">
            <v>38.440623549900003</v>
          </cell>
          <cell r="AH114">
            <v>19.2859331304</v>
          </cell>
          <cell r="AI114">
            <v>7.7197894035000001</v>
          </cell>
          <cell r="AJ114">
            <v>6.3938382272000007</v>
          </cell>
          <cell r="AK114">
            <v>3.0978103508000001</v>
          </cell>
          <cell r="AL114">
            <v>11.1093593715</v>
          </cell>
          <cell r="AM114">
            <v>7.7298957120000003</v>
          </cell>
          <cell r="AN114">
            <v>6.5884800959999996</v>
          </cell>
          <cell r="AO114">
            <v>4.1491065852000002</v>
          </cell>
          <cell r="AP114">
            <v>4.3591711805000006</v>
          </cell>
          <cell r="AQ114">
            <v>5.8385307259999992</v>
          </cell>
          <cell r="AR114">
            <v>5.3933137980999994</v>
          </cell>
          <cell r="AS114">
            <v>6.4294887227999995</v>
          </cell>
          <cell r="AT114">
            <v>8.409800615</v>
          </cell>
          <cell r="AU114">
            <v>6.6120240541666666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94">
          <cell r="B194">
            <v>0</v>
          </cell>
          <cell r="C194">
            <v>5.1603999999999989E-5</v>
          </cell>
          <cell r="D194">
            <v>4.5007199999999993E-4</v>
          </cell>
          <cell r="E194">
            <v>1.9205199999999998E-4</v>
          </cell>
          <cell r="F194">
            <v>2.4232599999999993E-4</v>
          </cell>
          <cell r="G194">
            <v>4.5599999999999997E-5</v>
          </cell>
          <cell r="H194">
            <v>5.4795999999999995E-5</v>
          </cell>
          <cell r="I194">
            <v>6.4599999999999998E-5</v>
          </cell>
          <cell r="J194">
            <v>0</v>
          </cell>
          <cell r="K194">
            <v>0</v>
          </cell>
          <cell r="L194">
            <v>0</v>
          </cell>
          <cell r="M194">
            <v>1.3299999999999998E-5</v>
          </cell>
          <cell r="N194">
            <v>0</v>
          </cell>
          <cell r="O194">
            <v>0</v>
          </cell>
          <cell r="P194">
            <v>0</v>
          </cell>
          <cell r="Q194">
            <v>3.9139999999999992E-4</v>
          </cell>
          <cell r="R194">
            <v>0</v>
          </cell>
          <cell r="S194">
            <v>6.0799999999999994E-5</v>
          </cell>
          <cell r="T194">
            <v>1.8999999999999998E-6</v>
          </cell>
          <cell r="U194">
            <v>7.9800000000000002E-5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9.4270855999999993E-3</v>
          </cell>
          <cell r="AD194">
            <v>6.1816708800000002E-2</v>
          </cell>
          <cell r="AE194">
            <v>3.4671279999999999E-2</v>
          </cell>
          <cell r="AF194">
            <v>7.2024297799999998E-2</v>
          </cell>
          <cell r="AG194">
            <v>1.6960815300000001E-2</v>
          </cell>
          <cell r="AH194">
            <v>1.3482632800000002E-2</v>
          </cell>
          <cell r="AI194">
            <v>1.51426545E-2</v>
          </cell>
          <cell r="AJ194">
            <v>0</v>
          </cell>
          <cell r="AK194">
            <v>0</v>
          </cell>
          <cell r="AL194">
            <v>0</v>
          </cell>
          <cell r="AM194">
            <v>2.7909599999999999E-3</v>
          </cell>
          <cell r="AN194">
            <v>0</v>
          </cell>
          <cell r="AO194">
            <v>0</v>
          </cell>
          <cell r="AP194">
            <v>0</v>
          </cell>
          <cell r="AQ194">
            <v>6.5859920000000002E-2</v>
          </cell>
          <cell r="AR194">
            <v>0</v>
          </cell>
          <cell r="AS194">
            <v>1.11512687E-2</v>
          </cell>
          <cell r="AT194">
            <v>2.095094E-3</v>
          </cell>
          <cell r="AU194">
            <v>2.3289572500000001E-2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1.4367383899999997E-2</v>
          </cell>
          <cell r="C263">
            <v>2.12896539E-2</v>
          </cell>
          <cell r="D263">
            <v>2.7635036399999997E-2</v>
          </cell>
          <cell r="E263">
            <v>2.6793815199999994E-2</v>
          </cell>
          <cell r="F263">
            <v>3.2417231900000003E-2</v>
          </cell>
          <cell r="G263">
            <v>5.0513892099999999E-2</v>
          </cell>
          <cell r="H263">
            <v>3.9706861199999999E-2</v>
          </cell>
          <cell r="I263">
            <v>4.3877230099999991E-2</v>
          </cell>
          <cell r="J263">
            <v>2.9482089099999997E-2</v>
          </cell>
          <cell r="K263">
            <v>2.4134236743575295E-2</v>
          </cell>
          <cell r="L263">
            <v>4.080579744999998E-2</v>
          </cell>
          <cell r="M263">
            <v>4.2434678987222224E-2</v>
          </cell>
          <cell r="N263">
            <v>3.6500709318153413E-2</v>
          </cell>
          <cell r="O263">
            <v>4.1494115771645017E-2</v>
          </cell>
          <cell r="P263">
            <v>5.0447141967483657E-2</v>
          </cell>
          <cell r="Q263">
            <v>6.3650978597222213E-2</v>
          </cell>
          <cell r="R263">
            <v>5.3129600687301576E-2</v>
          </cell>
          <cell r="S263">
            <v>8.8520488938095207E-2</v>
          </cell>
          <cell r="T263">
            <v>6.3021470852171704E-2</v>
          </cell>
          <cell r="U263">
            <v>5.5347402452460302E-2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20.110439128031999</v>
          </cell>
          <cell r="AC263">
            <v>23.831248357199996</v>
          </cell>
          <cell r="AD263">
            <v>30.850373062399996</v>
          </cell>
          <cell r="AE263">
            <v>48.283633897600012</v>
          </cell>
          <cell r="AF263">
            <v>64.738465768899999</v>
          </cell>
          <cell r="AG263">
            <v>63.554347127700005</v>
          </cell>
          <cell r="AH263">
            <v>45.342106662399999</v>
          </cell>
          <cell r="AI263">
            <v>52.641439495000014</v>
          </cell>
          <cell r="AJ263">
            <v>32.644788408000004</v>
          </cell>
          <cell r="AK263">
            <v>21.182308734399996</v>
          </cell>
          <cell r="AL263">
            <v>33.155291679299999</v>
          </cell>
          <cell r="AM263">
            <v>34.208696496000002</v>
          </cell>
          <cell r="AN263">
            <v>31.332886551999998</v>
          </cell>
          <cell r="AO263">
            <v>30.8198527413</v>
          </cell>
          <cell r="AP263">
            <v>34.632840533499994</v>
          </cell>
          <cell r="AQ263">
            <v>34.196353285500003</v>
          </cell>
          <cell r="AR263">
            <v>29.6685362423</v>
          </cell>
          <cell r="AS263">
            <v>36.631147224099998</v>
          </cell>
          <cell r="AT263">
            <v>41.231020035999997</v>
          </cell>
          <cell r="AU263">
            <v>34.476356241250009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1.0851055799999999E-2</v>
          </cell>
          <cell r="C264">
            <v>1.6903178999999997E-2</v>
          </cell>
          <cell r="D264">
            <v>1.4914583899999998E-2</v>
          </cell>
          <cell r="E264">
            <v>1.0019427699999998E-2</v>
          </cell>
          <cell r="F264">
            <v>1.2138871999999998E-2</v>
          </cell>
          <cell r="G264">
            <v>1.9620766100000003E-2</v>
          </cell>
          <cell r="H264">
            <v>1.9141831199999994E-2</v>
          </cell>
          <cell r="I264">
            <v>3.1024351399999994E-2</v>
          </cell>
          <cell r="J264">
            <v>2.0284014300000004E-2</v>
          </cell>
          <cell r="K264">
            <v>1.9205788743575303E-2</v>
          </cell>
          <cell r="L264">
            <v>2.3175296075000001E-2</v>
          </cell>
          <cell r="M264">
            <v>1.8048178987222226E-2</v>
          </cell>
          <cell r="N264">
            <v>1.5322292818153414E-2</v>
          </cell>
          <cell r="O264">
            <v>2.1992687224025972E-2</v>
          </cell>
          <cell r="P264">
            <v>1.9527109253197943E-2</v>
          </cell>
          <cell r="Q264">
            <v>2.2338936597222223E-2</v>
          </cell>
          <cell r="R264">
            <v>2.6522874687301589E-2</v>
          </cell>
          <cell r="S264">
            <v>2.7015099966666668E-2</v>
          </cell>
          <cell r="T264">
            <v>2.6416030952171717E-2</v>
          </cell>
          <cell r="U264">
            <v>2.2757728452460317E-2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17.816832812358001</v>
          </cell>
          <cell r="AC264">
            <v>21.486835762399991</v>
          </cell>
          <cell r="AD264">
            <v>27.088479326399998</v>
          </cell>
          <cell r="AE264">
            <v>34.115656052800006</v>
          </cell>
          <cell r="AF264">
            <v>44.288887841800005</v>
          </cell>
          <cell r="AG264">
            <v>51.861519009299997</v>
          </cell>
          <cell r="AH264">
            <v>38.129913894800005</v>
          </cell>
          <cell r="AI264">
            <v>47.671362360000003</v>
          </cell>
          <cell r="AJ264">
            <v>27.999974062800007</v>
          </cell>
          <cell r="AK264">
            <v>18.952761383599999</v>
          </cell>
          <cell r="AL264">
            <v>27.930192282000004</v>
          </cell>
          <cell r="AM264">
            <v>26.016893424000003</v>
          </cell>
          <cell r="AN264">
            <v>22.771670574399998</v>
          </cell>
          <cell r="AO264">
            <v>22.784405483999997</v>
          </cell>
          <cell r="AP264">
            <v>23.261692246999999</v>
          </cell>
          <cell r="AQ264">
            <v>21.479295351500003</v>
          </cell>
          <cell r="AR264">
            <v>20.9672362976</v>
          </cell>
          <cell r="AS264">
            <v>26.7724959502</v>
          </cell>
          <cell r="AT264">
            <v>27.497655246000004</v>
          </cell>
          <cell r="AU264">
            <v>25.260021253333338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2.6919199999999997E-4</v>
          </cell>
          <cell r="C266">
            <v>1.2249299999999999E-3</v>
          </cell>
          <cell r="D266">
            <v>1.0237541999999999E-2</v>
          </cell>
          <cell r="E266">
            <v>8.3077119999999983E-3</v>
          </cell>
          <cell r="F266">
            <v>1.2048735999999996E-2</v>
          </cell>
          <cell r="G266">
            <v>2.4388969999999999E-2</v>
          </cell>
          <cell r="H266">
            <v>1.50178736E-2</v>
          </cell>
          <cell r="I266">
            <v>1.0259658E-2</v>
          </cell>
          <cell r="J266">
            <v>7.7819059999999982E-3</v>
          </cell>
          <cell r="K266">
            <v>3.1465899999999995E-3</v>
          </cell>
          <cell r="L266">
            <v>1.2704729999999997E-2</v>
          </cell>
          <cell r="M266">
            <v>1.9092301999999998E-2</v>
          </cell>
          <cell r="N266">
            <v>1.7801289999999997E-2</v>
          </cell>
          <cell r="O266">
            <v>1.5409303999999997E-2</v>
          </cell>
          <cell r="P266">
            <v>2.3674949999999997E-2</v>
          </cell>
          <cell r="Q266">
            <v>3.2488745999999992E-2</v>
          </cell>
          <cell r="R266">
            <v>1.6280757999999999E-2</v>
          </cell>
          <cell r="S266">
            <v>2.6622761999999998E-2</v>
          </cell>
          <cell r="T266">
            <v>2.6797181999999996E-2</v>
          </cell>
          <cell r="U266">
            <v>2.5904257999999999E-2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0.10762862289</v>
          </cell>
          <cell r="AC266">
            <v>0.37847966439999997</v>
          </cell>
          <cell r="AD266">
            <v>2.3935046112</v>
          </cell>
          <cell r="AE266">
            <v>3.0114025872000005</v>
          </cell>
          <cell r="AF266">
            <v>5.5509721645000001</v>
          </cell>
          <cell r="AG266">
            <v>6.7342859298000004</v>
          </cell>
          <cell r="AH266">
            <v>4.1256329016000004</v>
          </cell>
          <cell r="AI266">
            <v>3.6714845290000002</v>
          </cell>
          <cell r="AJ266">
            <v>3.3880466320000004</v>
          </cell>
          <cell r="AK266">
            <v>1.4031785635999998</v>
          </cell>
          <cell r="AL266">
            <v>3.8020930173000003</v>
          </cell>
          <cell r="AM266">
            <v>5.9718943680000001</v>
          </cell>
          <cell r="AN266">
            <v>6.3471329856000009</v>
          </cell>
          <cell r="AO266">
            <v>5.2204782147</v>
          </cell>
          <cell r="AP266">
            <v>6.8427992734999998</v>
          </cell>
          <cell r="AQ266">
            <v>8.3729926419999998</v>
          </cell>
          <cell r="AR266">
            <v>5.4390398370999993</v>
          </cell>
          <cell r="AS266">
            <v>7.0626754054999994</v>
          </cell>
          <cell r="AT266">
            <v>7.1225755699999995</v>
          </cell>
          <cell r="AU266">
            <v>6.9195164970833325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2.2799999999999999E-5</v>
          </cell>
          <cell r="E267">
            <v>5.559399999999999E-5</v>
          </cell>
          <cell r="F267">
            <v>9.0439999999999985E-6</v>
          </cell>
          <cell r="G267">
            <v>3.6907499999999999E-5</v>
          </cell>
          <cell r="H267">
            <v>8.7840799999999987E-5</v>
          </cell>
          <cell r="I267">
            <v>6.611411E-4</v>
          </cell>
          <cell r="J267">
            <v>3.8820799999999999E-5</v>
          </cell>
          <cell r="K267">
            <v>2.6599999999999992E-7</v>
          </cell>
          <cell r="L267">
            <v>0</v>
          </cell>
          <cell r="M267">
            <v>3.1919999999999995E-4</v>
          </cell>
          <cell r="N267">
            <v>4.5946749999999995E-5</v>
          </cell>
          <cell r="O267">
            <v>1.3910714285714281E-6</v>
          </cell>
          <cell r="P267">
            <v>8.2867142857142841E-6</v>
          </cell>
          <cell r="Q267">
            <v>2.1279999999999994E-6</v>
          </cell>
          <cell r="R267">
            <v>1.2767999999999997E-5</v>
          </cell>
          <cell r="S267">
            <v>2.424942857142857E-6</v>
          </cell>
          <cell r="T267">
            <v>1.0639999999999997E-6</v>
          </cell>
          <cell r="U267">
            <v>3.4199999999999998E-5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7.4711856000000002E-3</v>
          </cell>
          <cell r="AE267">
            <v>1.2806315200000001E-2</v>
          </cell>
          <cell r="AF267">
            <v>1.43993864E-2</v>
          </cell>
          <cell r="AG267">
            <v>4.8701538600000004E-2</v>
          </cell>
          <cell r="AH267">
            <v>5.250793640000001E-2</v>
          </cell>
          <cell r="AI267">
            <v>0.1444301425</v>
          </cell>
          <cell r="AJ267">
            <v>2.2754746800000003E-2</v>
          </cell>
          <cell r="AK267">
            <v>1.4924360000000001E-4</v>
          </cell>
          <cell r="AL267">
            <v>0</v>
          </cell>
          <cell r="AM267">
            <v>0.129584064</v>
          </cell>
          <cell r="AN267">
            <v>8.8431499199999999E-2</v>
          </cell>
          <cell r="AO267">
            <v>7.2686913000000004E-3</v>
          </cell>
          <cell r="AP267">
            <v>1.6885235000000002E-2</v>
          </cell>
          <cell r="AQ267">
            <v>7.1801292499999989E-2</v>
          </cell>
          <cell r="AR267">
            <v>1.37100634E-2</v>
          </cell>
          <cell r="AS267">
            <v>3.1993103999999996E-3</v>
          </cell>
          <cell r="AT267">
            <v>3.35404E-3</v>
          </cell>
          <cell r="AU267">
            <v>0.3053305275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1.4332079999999996E-3</v>
          </cell>
          <cell r="C268">
            <v>1.1398099999999998E-3</v>
          </cell>
          <cell r="D268">
            <v>8.0606359999999975E-4</v>
          </cell>
          <cell r="E268">
            <v>6.0619309999999991E-4</v>
          </cell>
          <cell r="F268">
            <v>5.7219259999999978E-4</v>
          </cell>
          <cell r="G268">
            <v>6.4383969999999991E-4</v>
          </cell>
          <cell r="H268">
            <v>4.1096999999999987E-4</v>
          </cell>
          <cell r="I268">
            <v>2.0769659999999999E-4</v>
          </cell>
          <cell r="J268">
            <v>5.3009999999999993E-4</v>
          </cell>
          <cell r="K268">
            <v>3.3656599999999995E-4</v>
          </cell>
          <cell r="L268">
            <v>4.1229999999999999E-4</v>
          </cell>
          <cell r="M268">
            <v>9.993999999999999E-4</v>
          </cell>
          <cell r="N268">
            <v>4.1723999999999993E-4</v>
          </cell>
          <cell r="O268">
            <v>8.8162261904761903E-4</v>
          </cell>
          <cell r="P268">
            <v>6.3839999999999991E-4</v>
          </cell>
          <cell r="Q268">
            <v>5.376999999999999E-4</v>
          </cell>
          <cell r="R268">
            <v>8.7399999999999997E-5</v>
          </cell>
          <cell r="S268">
            <v>1.5967599999999998E-4</v>
          </cell>
          <cell r="T268">
            <v>1.9689319999999996E-3</v>
          </cell>
          <cell r="U268">
            <v>6.7260000000000003E-5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1.436710500729</v>
          </cell>
          <cell r="AC268">
            <v>0.95908371039999984</v>
          </cell>
          <cell r="AD268">
            <v>0.59507175360000009</v>
          </cell>
          <cell r="AE268">
            <v>0.52964820160000003</v>
          </cell>
          <cell r="AF268">
            <v>2.5032591892000005</v>
          </cell>
          <cell r="AG268">
            <v>0.72670866840000004</v>
          </cell>
          <cell r="AH268">
            <v>0.59275871520000001</v>
          </cell>
          <cell r="AI268">
            <v>0.2148957705</v>
          </cell>
          <cell r="AJ268">
            <v>0.64323378880000004</v>
          </cell>
          <cell r="AK268">
            <v>0.29807712879999998</v>
          </cell>
          <cell r="AL268">
            <v>0.53013682439999998</v>
          </cell>
          <cell r="AM268">
            <v>1.356144864</v>
          </cell>
          <cell r="AN268">
            <v>0.69040526719999995</v>
          </cell>
          <cell r="AO268">
            <v>1.3823435883000001</v>
          </cell>
          <cell r="AP268">
            <v>2.2459209165000003</v>
          </cell>
          <cell r="AQ268">
            <v>2.2702067535000001</v>
          </cell>
          <cell r="AR268">
            <v>0.1045223532</v>
          </cell>
          <cell r="AS268">
            <v>0.1780429794</v>
          </cell>
          <cell r="AT268">
            <v>3.8283532199999999</v>
          </cell>
          <cell r="AU268">
            <v>0.21949767125000003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1.1589999999999998E-6</v>
          </cell>
          <cell r="C269">
            <v>2.1849999999999998E-7</v>
          </cell>
          <cell r="D269">
            <v>1.2806000000000001E-6</v>
          </cell>
          <cell r="E269">
            <v>4.9228619999999983E-4</v>
          </cell>
          <cell r="F269">
            <v>4.5219999999999992E-6</v>
          </cell>
          <cell r="G269">
            <v>6.2700000000000001E-6</v>
          </cell>
          <cell r="H269">
            <v>1.2042199999999998E-4</v>
          </cell>
          <cell r="I269">
            <v>0</v>
          </cell>
          <cell r="J269">
            <v>1.3299999999999998E-5</v>
          </cell>
          <cell r="K269">
            <v>0</v>
          </cell>
          <cell r="L269">
            <v>7.0299999999999988E-5</v>
          </cell>
          <cell r="M269">
            <v>1.3109999999999999E-4</v>
          </cell>
          <cell r="N269">
            <v>2.7739999999999997E-4</v>
          </cell>
          <cell r="O269">
            <v>3.2869999999999997E-4</v>
          </cell>
          <cell r="P269">
            <v>1.9379999999999999E-4</v>
          </cell>
          <cell r="Q269">
            <v>7.2199999999999993E-5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2.85396417E-4</v>
          </cell>
          <cell r="AC269">
            <v>1.02994E-4</v>
          </cell>
          <cell r="AD269">
            <v>5.2480799999999998E-4</v>
          </cell>
          <cell r="AE269">
            <v>0.11330891040000002</v>
          </cell>
          <cell r="AF269">
            <v>3.8772363000000002E-3</v>
          </cell>
          <cell r="AG269">
            <v>5.1008100000000008E-3</v>
          </cell>
          <cell r="AH269">
            <v>7.973938920000001E-2</v>
          </cell>
          <cell r="AI269">
            <v>0</v>
          </cell>
          <cell r="AJ269">
            <v>1.8589441200000001E-2</v>
          </cell>
          <cell r="AK269">
            <v>0</v>
          </cell>
          <cell r="AL269">
            <v>3.28786857E-2</v>
          </cell>
          <cell r="AM269">
            <v>0.104600448</v>
          </cell>
          <cell r="AN269">
            <v>0.2047226016</v>
          </cell>
          <cell r="AO269">
            <v>0.2497146744</v>
          </cell>
          <cell r="AP269">
            <v>0.11565123900000002</v>
          </cell>
          <cell r="AQ269">
            <v>4.5093408499999994E-2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4.7374599999999993E-4</v>
          </cell>
          <cell r="C273">
            <v>6.2882399999999994E-4</v>
          </cell>
          <cell r="D273">
            <v>5.3834599999999988E-4</v>
          </cell>
          <cell r="E273">
            <v>5.3894260000000001E-3</v>
          </cell>
          <cell r="F273">
            <v>4.7824140000000005E-3</v>
          </cell>
          <cell r="G273">
            <v>3.7597218999999996E-3</v>
          </cell>
          <cell r="H273">
            <v>3.6766595999999994E-3</v>
          </cell>
          <cell r="I273">
            <v>4.8286599999999998E-4</v>
          </cell>
          <cell r="J273">
            <v>1.9661199999999995E-4</v>
          </cell>
          <cell r="K273">
            <v>7.3909999999999991E-4</v>
          </cell>
          <cell r="L273">
            <v>3.9541660000000003E-3</v>
          </cell>
          <cell r="M273">
            <v>3.6593999999999997E-3</v>
          </cell>
          <cell r="N273">
            <v>2.5725999999999995E-3</v>
          </cell>
          <cell r="O273">
            <v>2.8804E-3</v>
          </cell>
          <cell r="P273">
            <v>6.1738979999999988E-3</v>
          </cell>
          <cell r="Q273">
            <v>6.8893999999999995E-3</v>
          </cell>
          <cell r="R273">
            <v>9.8172999999999976E-3</v>
          </cell>
          <cell r="S273">
            <v>3.4438799999999999E-2</v>
          </cell>
          <cell r="T273">
            <v>7.2408999999999998E-3</v>
          </cell>
          <cell r="U273">
            <v>6.4034560000000001E-3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0.13823161603199999</v>
          </cell>
          <cell r="AC273">
            <v>0.21530271479999999</v>
          </cell>
          <cell r="AD273">
            <v>0.198707456</v>
          </cell>
          <cell r="AE273">
            <v>0.95783216320000009</v>
          </cell>
          <cell r="AF273">
            <v>1.0516701818</v>
          </cell>
          <cell r="AG273">
            <v>0.86724096030000009</v>
          </cell>
          <cell r="AH273">
            <v>0.77445031320000002</v>
          </cell>
          <cell r="AI273">
            <v>0.1613558175</v>
          </cell>
          <cell r="AJ273">
            <v>7.6312458000000014E-2</v>
          </cell>
          <cell r="AK273">
            <v>0.12421670359999999</v>
          </cell>
          <cell r="AL273">
            <v>0.53414308980000003</v>
          </cell>
          <cell r="AM273">
            <v>0.55667193599999998</v>
          </cell>
          <cell r="AN273">
            <v>1.2094117903999999</v>
          </cell>
          <cell r="AO273">
            <v>1.1756367762</v>
          </cell>
          <cell r="AP273">
            <v>2.0444485774999999</v>
          </cell>
          <cell r="AQ273">
            <v>1.3832247450000001</v>
          </cell>
          <cell r="AR273">
            <v>2.8976206819999999</v>
          </cell>
          <cell r="AS273">
            <v>2.4395103304000001</v>
          </cell>
          <cell r="AT273">
            <v>2.2618795440000001</v>
          </cell>
          <cell r="AU273">
            <v>1.4950109733333332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9">
        <row r="47">
          <cell r="B47">
            <v>2.5759999999999996E-6</v>
          </cell>
          <cell r="C47">
            <v>0</v>
          </cell>
          <cell r="D47">
            <v>0</v>
          </cell>
          <cell r="E47">
            <v>1.3169800000000003E-4</v>
          </cell>
          <cell r="F47">
            <v>1.1031719999999999E-3</v>
          </cell>
          <cell r="G47">
            <v>9.6609774999999991E-3</v>
          </cell>
          <cell r="H47">
            <v>1.4793369999999998E-2</v>
          </cell>
          <cell r="I47">
            <v>4.0849747999999998E-2</v>
          </cell>
          <cell r="J47">
            <v>6.7502562000000002E-2</v>
          </cell>
          <cell r="K47">
            <v>2.1811658361111111E-2</v>
          </cell>
          <cell r="L47">
            <v>1.4478775999999999E-2</v>
          </cell>
          <cell r="M47">
            <v>3.8882746600000004E-2</v>
          </cell>
          <cell r="N47">
            <v>2.8522621999999997E-2</v>
          </cell>
          <cell r="O47">
            <v>3.5291321272727272E-2</v>
          </cell>
          <cell r="P47">
            <v>4.7463552428571427E-2</v>
          </cell>
          <cell r="Q47">
            <v>3.7065696000000002E-2</v>
          </cell>
          <cell r="R47">
            <v>3.8965220000000002E-2</v>
          </cell>
          <cell r="S47">
            <v>5.7443097999999998E-2</v>
          </cell>
          <cell r="T47">
            <v>8.378260139999999E-2</v>
          </cell>
          <cell r="U47">
            <v>6.0873217297297291E-2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3.2326455E-5</v>
          </cell>
          <cell r="AC47">
            <v>0</v>
          </cell>
          <cell r="AD47">
            <v>0</v>
          </cell>
          <cell r="AE47">
            <v>2.78128144E-2</v>
          </cell>
          <cell r="AF47">
            <v>0.26502035839999999</v>
          </cell>
          <cell r="AG47">
            <v>1.9667864931000001</v>
          </cell>
          <cell r="AH47">
            <v>3.7379890024000004</v>
          </cell>
          <cell r="AI47">
            <v>7.4384504224999999</v>
          </cell>
          <cell r="AJ47">
            <v>14.732444696000002</v>
          </cell>
          <cell r="AK47">
            <v>4.1795474908000001</v>
          </cell>
          <cell r="AL47">
            <v>2.6032492503000002</v>
          </cell>
          <cell r="AM47">
            <v>6.3548530559999996</v>
          </cell>
          <cell r="AN47">
            <v>5.2410422415999998</v>
          </cell>
          <cell r="AO47">
            <v>6.0777959829000006</v>
          </cell>
          <cell r="AP47">
            <v>8.1885790729999997</v>
          </cell>
          <cell r="AQ47">
            <v>6.0583459755</v>
          </cell>
          <cell r="AR47">
            <v>5.3806054791999998</v>
          </cell>
          <cell r="AS47">
            <v>7.9775166327999996</v>
          </cell>
          <cell r="AT47">
            <v>12.277651198999999</v>
          </cell>
          <cell r="AU47">
            <v>8.3834433587500001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2.3E-6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2.4379999999999999E-4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5.1189159999999998E-4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1.8177952000000001E-2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94">
          <cell r="B194">
            <v>1.5189705999999997E-2</v>
          </cell>
          <cell r="C194">
            <v>1.0375806E-2</v>
          </cell>
          <cell r="D194">
            <v>1.1578245999999999E-2</v>
          </cell>
          <cell r="E194">
            <v>6.8701920000000007E-3</v>
          </cell>
          <cell r="F194">
            <v>7.7022399999999991E-3</v>
          </cell>
          <cell r="G194">
            <v>9.8608359999999996E-3</v>
          </cell>
          <cell r="H194">
            <v>5.7525299999999988E-3</v>
          </cell>
          <cell r="I194">
            <v>5.1933999999999999E-3</v>
          </cell>
          <cell r="J194">
            <v>1.29835E-2</v>
          </cell>
          <cell r="K194">
            <v>7.8268999999999995E-3</v>
          </cell>
          <cell r="L194">
            <v>8.5375999999999994E-3</v>
          </cell>
          <cell r="M194">
            <v>9.7473999999999998E-3</v>
          </cell>
          <cell r="N194">
            <v>9.1240999999999996E-3</v>
          </cell>
          <cell r="O194">
            <v>1.417490368E-2</v>
          </cell>
          <cell r="P194">
            <v>1.1127399999999999E-2</v>
          </cell>
          <cell r="Q194">
            <v>1.5504299999999999E-2</v>
          </cell>
          <cell r="R194">
            <v>2.8473999999999999E-2</v>
          </cell>
          <cell r="S194">
            <v>3.0017300000000004E-2</v>
          </cell>
          <cell r="T194">
            <v>2.84441E-2</v>
          </cell>
          <cell r="U194">
            <v>2.7543281999999999E-2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2.4832092867659998</v>
          </cell>
          <cell r="AC194">
            <v>1.7194481103999999</v>
          </cell>
          <cell r="AD194">
            <v>2.1518480208000001</v>
          </cell>
          <cell r="AE194">
            <v>1.2767141744000001</v>
          </cell>
          <cell r="AF194">
            <v>1.4695534112000002</v>
          </cell>
          <cell r="AG194">
            <v>1.6778940321000002</v>
          </cell>
          <cell r="AH194">
            <v>1.2556037668000002</v>
          </cell>
          <cell r="AI194">
            <v>1.6163677000000001</v>
          </cell>
          <cell r="AJ194">
            <v>4.1097358344000003</v>
          </cell>
          <cell r="AK194">
            <v>1.690037316</v>
          </cell>
          <cell r="AL194">
            <v>1.8334682883000002</v>
          </cell>
          <cell r="AM194">
            <v>2.1042571680000002</v>
          </cell>
          <cell r="AN194">
            <v>2.2322474944000001</v>
          </cell>
          <cell r="AO194">
            <v>3.6310864926000002</v>
          </cell>
          <cell r="AP194">
            <v>2.8233720405000002</v>
          </cell>
          <cell r="AQ194">
            <v>3.2449979204999999</v>
          </cell>
          <cell r="AR194">
            <v>4.9066751751999993</v>
          </cell>
          <cell r="AS194">
            <v>6.1795719699999996</v>
          </cell>
          <cell r="AT194">
            <v>7.0636495750000003</v>
          </cell>
          <cell r="AU194">
            <v>5.4762246758333335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1.9276437999999996E-2</v>
          </cell>
          <cell r="C263">
            <v>1.8486739899999997E-2</v>
          </cell>
          <cell r="D263">
            <v>2.8038269599999999E-2</v>
          </cell>
          <cell r="E263">
            <v>2.9639729699999999E-2</v>
          </cell>
          <cell r="F263">
            <v>3.7528612399999994E-2</v>
          </cell>
          <cell r="G263">
            <v>5.5892456400000005E-2</v>
          </cell>
          <cell r="H263">
            <v>6.1688267800000002E-2</v>
          </cell>
          <cell r="I263">
            <v>9.9331762900000009E-2</v>
          </cell>
          <cell r="J263">
            <v>0.12909267500000005</v>
          </cell>
          <cell r="K263">
            <v>8.9049358451851829E-2</v>
          </cell>
          <cell r="L263">
            <v>9.5481276166666657E-2</v>
          </cell>
          <cell r="M263">
            <v>0.12245074792905981</v>
          </cell>
          <cell r="N263">
            <v>0.11313176791818179</v>
          </cell>
          <cell r="O263">
            <v>0.13191728843234421</v>
          </cell>
          <cell r="P263">
            <v>0.15807558568267849</v>
          </cell>
          <cell r="Q263">
            <v>0.17242325234520522</v>
          </cell>
          <cell r="R263">
            <v>0.19499828170274916</v>
          </cell>
          <cell r="S263">
            <v>0.25629549286764064</v>
          </cell>
          <cell r="T263">
            <v>0.28976370392236656</v>
          </cell>
          <cell r="U263">
            <v>0.27027892975607232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3.7339022820689998</v>
          </cell>
          <cell r="AC263">
            <v>3.8183780615999994</v>
          </cell>
          <cell r="AD263">
            <v>5.854567982399999</v>
          </cell>
          <cell r="AE263">
            <v>7.0816581472000006</v>
          </cell>
          <cell r="AF263">
            <v>11.765163199300003</v>
          </cell>
          <cell r="AG263">
            <v>15.363382191299996</v>
          </cell>
          <cell r="AH263">
            <v>20.616901776000006</v>
          </cell>
          <cell r="AI263">
            <v>27.618899833000004</v>
          </cell>
          <cell r="AJ263">
            <v>39.052144758000004</v>
          </cell>
          <cell r="AK263">
            <v>25.951986341600005</v>
          </cell>
          <cell r="AL263">
            <v>21.855075255900012</v>
          </cell>
          <cell r="AM263">
            <v>30.473320175999987</v>
          </cell>
          <cell r="AN263">
            <v>27.122551984000001</v>
          </cell>
          <cell r="AO263">
            <v>30.627711201899995</v>
          </cell>
          <cell r="AP263">
            <v>38.209503958000013</v>
          </cell>
          <cell r="AQ263">
            <v>35.016167273499988</v>
          </cell>
          <cell r="AR263">
            <v>36.513745311699999</v>
          </cell>
          <cell r="AS263">
            <v>49.595062502699989</v>
          </cell>
          <cell r="AT263">
            <v>63.425871905999998</v>
          </cell>
          <cell r="AU263">
            <v>54.259848292083326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3.1101060000000001E-3</v>
          </cell>
          <cell r="C264">
            <v>6.7275689999999992E-3</v>
          </cell>
          <cell r="D264">
            <v>1.4293377599999999E-2</v>
          </cell>
          <cell r="E264">
            <v>1.84753112E-2</v>
          </cell>
          <cell r="F264">
            <v>2.3359552100000004E-2</v>
          </cell>
          <cell r="G264">
            <v>2.932198929999999E-2</v>
          </cell>
          <cell r="H264">
            <v>3.271949410000001E-2</v>
          </cell>
          <cell r="I264">
            <v>4.1497577499999994E-2</v>
          </cell>
          <cell r="J264">
            <v>4.1093895299999988E-2</v>
          </cell>
          <cell r="K264">
            <v>5.2191740683333321E-2</v>
          </cell>
          <cell r="L264">
            <v>5.474091616666666E-2</v>
          </cell>
          <cell r="M264">
            <v>5.3806426298290598E-2</v>
          </cell>
          <cell r="N264">
            <v>4.5915606099999999E-2</v>
          </cell>
          <cell r="O264">
            <v>4.6453050719200244E-2</v>
          </cell>
          <cell r="P264">
            <v>5.4785707743118001E-2</v>
          </cell>
          <cell r="Q264">
            <v>6.628619848873625E-2</v>
          </cell>
          <cell r="R264">
            <v>7.2379016699330376E-2</v>
          </cell>
          <cell r="S264">
            <v>9.0193205276731608E-2</v>
          </cell>
          <cell r="T264">
            <v>9.5504772422366518E-2</v>
          </cell>
          <cell r="U264">
            <v>0.10011212233039667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1.0240032678090001</v>
          </cell>
          <cell r="AC264">
            <v>1.7936431967999997</v>
          </cell>
          <cell r="AD264">
            <v>3.1512432048000001</v>
          </cell>
          <cell r="AE264">
            <v>4.8217931664</v>
          </cell>
          <cell r="AF264">
            <v>8.5385438186999991</v>
          </cell>
          <cell r="AG264">
            <v>10.156094648699998</v>
          </cell>
          <cell r="AH264">
            <v>13.459326352800002</v>
          </cell>
          <cell r="AI264">
            <v>15.052833300500001</v>
          </cell>
          <cell r="AJ264">
            <v>17.043464199600006</v>
          </cell>
          <cell r="AK264">
            <v>18.394093770799998</v>
          </cell>
          <cell r="AL264">
            <v>14.112645225300001</v>
          </cell>
          <cell r="AM264">
            <v>17.189123135999999</v>
          </cell>
          <cell r="AN264">
            <v>13.588380132799999</v>
          </cell>
          <cell r="AO264">
            <v>13.165821855600001</v>
          </cell>
          <cell r="AP264">
            <v>16.989616573500005</v>
          </cell>
          <cell r="AQ264">
            <v>16.754832437000001</v>
          </cell>
          <cell r="AR264">
            <v>18.576176224699999</v>
          </cell>
          <cell r="AS264">
            <v>23.185486066600006</v>
          </cell>
          <cell r="AT264">
            <v>28.40400661</v>
          </cell>
          <cell r="AU264">
            <v>27.436608809583333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3.2199999999999997E-6</v>
          </cell>
          <cell r="F266">
            <v>7.0517999999999991E-5</v>
          </cell>
          <cell r="G266">
            <v>9.9037999999999996E-5</v>
          </cell>
          <cell r="H266">
            <v>4.4781000000000004E-6</v>
          </cell>
          <cell r="I266">
            <v>3.4269999999999998E-4</v>
          </cell>
          <cell r="J266">
            <v>9.4990000000000005E-4</v>
          </cell>
          <cell r="K266">
            <v>1.15E-5</v>
          </cell>
          <cell r="L266">
            <v>0</v>
          </cell>
          <cell r="M266">
            <v>4.5080000000000001E-4</v>
          </cell>
          <cell r="N266">
            <v>1.1362000000000002E-3</v>
          </cell>
          <cell r="O266">
            <v>2.8957000000000002E-3</v>
          </cell>
          <cell r="P266">
            <v>9.8210000000000007E-4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2.6679999999999998E-4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2.1379680000000001E-3</v>
          </cell>
          <cell r="AF266">
            <v>3.6319392200000002E-2</v>
          </cell>
          <cell r="AG266">
            <v>1.9817268900000001E-2</v>
          </cell>
          <cell r="AH266">
            <v>2.4446532000000003E-3</v>
          </cell>
          <cell r="AI266">
            <v>6.6873547500000005E-2</v>
          </cell>
          <cell r="AJ266">
            <v>0.26594711440000007</v>
          </cell>
          <cell r="AK266">
            <v>1.08905984E-2</v>
          </cell>
          <cell r="AL266">
            <v>0</v>
          </cell>
          <cell r="AM266">
            <v>9.5095871999999998E-2</v>
          </cell>
          <cell r="AN266">
            <v>0.2116091296</v>
          </cell>
          <cell r="AO266">
            <v>0.55262373809999998</v>
          </cell>
          <cell r="AP266">
            <v>0.19890169150000001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4.7228503333333331E-2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5.4224799999999995E-4</v>
          </cell>
          <cell r="C267">
            <v>4.2053199999999994E-4</v>
          </cell>
          <cell r="D267">
            <v>6.4036600000000018E-4</v>
          </cell>
          <cell r="E267">
            <v>8.1199199999999988E-4</v>
          </cell>
          <cell r="F267">
            <v>1.965488E-3</v>
          </cell>
          <cell r="G267">
            <v>1.01786155E-2</v>
          </cell>
          <cell r="H267">
            <v>1.4959061999999999E-2</v>
          </cell>
          <cell r="I267">
            <v>4.0853933999999995E-2</v>
          </cell>
          <cell r="J267">
            <v>6.7579549900000008E-2</v>
          </cell>
          <cell r="K267">
            <v>2.1993634361111111E-2</v>
          </cell>
          <cell r="L267">
            <v>1.4492575999999998E-2</v>
          </cell>
          <cell r="M267">
            <v>3.9057592600000003E-2</v>
          </cell>
          <cell r="N267">
            <v>2.8638265999999999E-2</v>
          </cell>
          <cell r="O267">
            <v>3.6053202981060607E-2</v>
          </cell>
          <cell r="P267">
            <v>4.9987611857142851E-2</v>
          </cell>
          <cell r="Q267">
            <v>3.7954646000000002E-2</v>
          </cell>
          <cell r="R267">
            <v>3.9174980000000005E-2</v>
          </cell>
          <cell r="S267">
            <v>5.8020397999999994E-2</v>
          </cell>
          <cell r="T267">
            <v>8.5263801399999992E-2</v>
          </cell>
          <cell r="U267">
            <v>6.591362129729729E-2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0.15479014989600001</v>
          </cell>
          <cell r="AC267">
            <v>0.111529068</v>
          </cell>
          <cell r="AD267">
            <v>0.1583870544</v>
          </cell>
          <cell r="AE267">
            <v>0.2547439776</v>
          </cell>
          <cell r="AF267">
            <v>0.58660955710000007</v>
          </cell>
          <cell r="AG267">
            <v>2.1934453398000002</v>
          </cell>
          <cell r="AH267">
            <v>3.8191585200000007</v>
          </cell>
          <cell r="AI267">
            <v>7.4410872645000001</v>
          </cell>
          <cell r="AJ267">
            <v>15.097812007200002</v>
          </cell>
          <cell r="AK267">
            <v>4.4002871440000009</v>
          </cell>
          <cell r="AL267">
            <v>2.6364275442</v>
          </cell>
          <cell r="AM267">
            <v>6.4473779039999997</v>
          </cell>
          <cell r="AN267">
            <v>5.2566422831999997</v>
          </cell>
          <cell r="AO267">
            <v>6.4437233916000007</v>
          </cell>
          <cell r="AP267">
            <v>9.5284457189999987</v>
          </cell>
          <cell r="AQ267">
            <v>6.5244469254999995</v>
          </cell>
          <cell r="AR267">
            <v>5.4869010861999996</v>
          </cell>
          <cell r="AS267">
            <v>8.1340794964000001</v>
          </cell>
          <cell r="AT267">
            <v>12.677999569999999</v>
          </cell>
          <cell r="AU267">
            <v>9.1540883937499995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9.6599999999999994E-7</v>
          </cell>
          <cell r="C268">
            <v>9.7128999999999998E-6</v>
          </cell>
          <cell r="D268">
            <v>8.2799999999999995E-7</v>
          </cell>
          <cell r="E268">
            <v>8.2524000000000012E-5</v>
          </cell>
          <cell r="F268">
            <v>6.7619999999999998E-6</v>
          </cell>
          <cell r="G268">
            <v>8.0798999999999997E-5</v>
          </cell>
          <cell r="H268">
            <v>0</v>
          </cell>
          <cell r="I268">
            <v>7.1852000000000003E-6</v>
          </cell>
          <cell r="J268">
            <v>4.4021999999999993E-5</v>
          </cell>
          <cell r="K268">
            <v>1.6701407407407406E-5</v>
          </cell>
          <cell r="L268">
            <v>1.0395999999999998E-5</v>
          </cell>
          <cell r="M268">
            <v>1.2374E-5</v>
          </cell>
          <cell r="N268">
            <v>9.2E-5</v>
          </cell>
          <cell r="O268">
            <v>0</v>
          </cell>
          <cell r="P268">
            <v>6.9E-6</v>
          </cell>
          <cell r="Q268">
            <v>2.2539999999999998E-5</v>
          </cell>
          <cell r="R268">
            <v>3.2199999999999995E-7</v>
          </cell>
          <cell r="S268">
            <v>7.2277500000000004E-6</v>
          </cell>
          <cell r="T268">
            <v>0</v>
          </cell>
          <cell r="U268">
            <v>3.2199999999999995E-7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1.0159743E-4</v>
          </cell>
          <cell r="AC268">
            <v>6.2772603999999999E-3</v>
          </cell>
          <cell r="AD268">
            <v>2.590944E-4</v>
          </cell>
          <cell r="AE268">
            <v>8.586939200000001E-3</v>
          </cell>
          <cell r="AF268">
            <v>5.9794273000000002E-2</v>
          </cell>
          <cell r="AG268">
            <v>3.5733040200000003E-2</v>
          </cell>
          <cell r="AH268">
            <v>0</v>
          </cell>
          <cell r="AI268">
            <v>1.4020215E-3</v>
          </cell>
          <cell r="AJ268">
            <v>8.5953552000000016E-3</v>
          </cell>
          <cell r="AK268">
            <v>7.8066956E-3</v>
          </cell>
          <cell r="AL268">
            <v>2.2550157000000002E-3</v>
          </cell>
          <cell r="AM268">
            <v>7.2384000000000001E-4</v>
          </cell>
          <cell r="AN268">
            <v>1.1248424E-2</v>
          </cell>
          <cell r="AO268">
            <v>0</v>
          </cell>
          <cell r="AP268">
            <v>4.4836874999999998E-3</v>
          </cell>
          <cell r="AQ268">
            <v>2.4741849999999998E-3</v>
          </cell>
          <cell r="AR268">
            <v>1.4389699999999998E-4</v>
          </cell>
          <cell r="AS268">
            <v>2.0729995E-3</v>
          </cell>
          <cell r="AT268">
            <v>0</v>
          </cell>
          <cell r="AU268">
            <v>4.1536541666666667E-4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1.2879999999999999E-4</v>
          </cell>
          <cell r="D269">
            <v>1.57734E-4</v>
          </cell>
          <cell r="E269">
            <v>1.3169799999999997E-4</v>
          </cell>
          <cell r="F269">
            <v>5.2067399999999994E-4</v>
          </cell>
          <cell r="G269">
            <v>7.4289999999999995E-5</v>
          </cell>
          <cell r="H269">
            <v>8.3903999999999988E-5</v>
          </cell>
          <cell r="I269">
            <v>1.3501000000000001E-3</v>
          </cell>
          <cell r="J269">
            <v>1.3524459999999998E-3</v>
          </cell>
          <cell r="K269">
            <v>4.0709999999999997E-4</v>
          </cell>
          <cell r="L269">
            <v>2.4379999999999999E-4</v>
          </cell>
          <cell r="M269">
            <v>3.634E-4</v>
          </cell>
          <cell r="N269">
            <v>0</v>
          </cell>
          <cell r="O269">
            <v>2.3920000000000001E-4</v>
          </cell>
          <cell r="P269">
            <v>6.0260000000000001E-4</v>
          </cell>
          <cell r="Q269">
            <v>4.7380000000000002E-4</v>
          </cell>
          <cell r="R269">
            <v>4.6000000000000001E-4</v>
          </cell>
          <cell r="S269">
            <v>0</v>
          </cell>
          <cell r="T269">
            <v>0</v>
          </cell>
          <cell r="U269">
            <v>3.3809999999999998E-4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2.4376440799999999E-2</v>
          </cell>
          <cell r="AD269">
            <v>3.09854208E-2</v>
          </cell>
          <cell r="AE269">
            <v>3.6226680000000004E-2</v>
          </cell>
          <cell r="AF269">
            <v>0.1334008116</v>
          </cell>
          <cell r="AG269">
            <v>2.3344292400000001E-2</v>
          </cell>
          <cell r="AH269">
            <v>2.3278824000000004E-2</v>
          </cell>
          <cell r="AI269">
            <v>0.2184919625</v>
          </cell>
          <cell r="AJ269">
            <v>0.25289817680000004</v>
          </cell>
          <cell r="AK269">
            <v>5.9668149199999999E-2</v>
          </cell>
          <cell r="AL269">
            <v>3.2719601700000003E-2</v>
          </cell>
          <cell r="AM269">
            <v>5.5984847999999997E-2</v>
          </cell>
          <cell r="AN269">
            <v>0</v>
          </cell>
          <cell r="AO269">
            <v>1.79771616E-2</v>
          </cell>
          <cell r="AP269">
            <v>0.10052759500000001</v>
          </cell>
          <cell r="AQ269">
            <v>7.1385229999999994E-2</v>
          </cell>
          <cell r="AR269">
            <v>5.1941282499999998E-2</v>
          </cell>
          <cell r="AS269">
            <v>0</v>
          </cell>
          <cell r="AT269">
            <v>0</v>
          </cell>
          <cell r="AU269">
            <v>5.4625590416666668E-2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1.8353999999999999E-4</v>
          </cell>
          <cell r="C273">
            <v>3.16848E-4</v>
          </cell>
          <cell r="D273">
            <v>3.3690399999999996E-4</v>
          </cell>
          <cell r="E273">
            <v>1.6178084999999998E-3</v>
          </cell>
          <cell r="F273">
            <v>1.794828E-3</v>
          </cell>
          <cell r="G273">
            <v>4.4115150000000004E-3</v>
          </cell>
          <cell r="H273">
            <v>5.8916339999999998E-3</v>
          </cell>
          <cell r="I273">
            <v>7.9957199999999996E-3</v>
          </cell>
          <cell r="J273">
            <v>4.3999E-3</v>
          </cell>
          <cell r="K273">
            <v>6.1141819999999993E-3</v>
          </cell>
          <cell r="L273">
            <v>1.7158781999999997E-2</v>
          </cell>
          <cell r="M273">
            <v>1.8824764000000001E-2</v>
          </cell>
          <cell r="N273">
            <v>2.8184885818181821E-2</v>
          </cell>
          <cell r="O273">
            <v>3.2014960208333332E-2</v>
          </cell>
          <cell r="P273">
            <v>4.0483952082417583E-2</v>
          </cell>
          <cell r="Q273">
            <v>5.2045570535714285E-2</v>
          </cell>
          <cell r="R273">
            <v>5.4452890803418801E-2</v>
          </cell>
          <cell r="S273">
            <v>7.7802107840909088E-2</v>
          </cell>
          <cell r="T273">
            <v>7.9736922099999996E-2</v>
          </cell>
          <cell r="U273">
            <v>6.9537538128378373E-2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1.8531371232E-2</v>
          </cell>
          <cell r="AC273">
            <v>5.2980113599999996E-2</v>
          </cell>
          <cell r="AD273">
            <v>6.2337734399999997E-2</v>
          </cell>
          <cell r="AE273">
            <v>0.27004685120000005</v>
          </cell>
          <cell r="AF273">
            <v>0.33484295320000002</v>
          </cell>
          <cell r="AG273">
            <v>0.67393643460000008</v>
          </cell>
          <cell r="AH273">
            <v>1.0907108411999999</v>
          </cell>
          <cell r="AI273">
            <v>2.1901987910000003</v>
          </cell>
          <cell r="AJ273">
            <v>1.5883683980000003</v>
          </cell>
          <cell r="AK273">
            <v>1.0152539979999999</v>
          </cell>
          <cell r="AL273">
            <v>3.0125538225000001</v>
          </cell>
          <cell r="AM273">
            <v>4.4172781439999991</v>
          </cell>
          <cell r="AN273">
            <v>5.7837995776</v>
          </cell>
          <cell r="AO273">
            <v>6.7371870081000003</v>
          </cell>
          <cell r="AP273">
            <v>8.4921971200000002</v>
          </cell>
          <cell r="AQ273">
            <v>8.3003603339999987</v>
          </cell>
          <cell r="AR273">
            <v>7.4357922436999999</v>
          </cell>
          <cell r="AS273">
            <v>11.903110033099999</v>
          </cell>
          <cell r="AT273">
            <v>15.015466656999997</v>
          </cell>
          <cell r="AU273">
            <v>10.686596452083334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0"/>
      <sheetData sheetId="11"/>
      <sheetData sheetId="12">
        <row r="16">
          <cell r="B16">
            <v>8.426537999999999E-3</v>
          </cell>
          <cell r="C16">
            <v>1.2355865799999997E-2</v>
          </cell>
          <cell r="D16">
            <v>2.3649539799999997E-2</v>
          </cell>
          <cell r="E16">
            <v>3.5802447599999995E-2</v>
          </cell>
          <cell r="F16">
            <v>6.3423752E-2</v>
          </cell>
          <cell r="G16">
            <v>0.15259731613574662</v>
          </cell>
          <cell r="H16">
            <v>0.17336461619999999</v>
          </cell>
          <cell r="I16">
            <v>0.214935868</v>
          </cell>
          <cell r="J16">
            <v>8.5657496E-2</v>
          </cell>
          <cell r="K16">
            <v>5.4061391999999993E-2</v>
          </cell>
          <cell r="L16">
            <v>5.2587936000000002E-2</v>
          </cell>
          <cell r="M16">
            <v>4.9201571999999999E-2</v>
          </cell>
          <cell r="N16">
            <v>4.3446005333333329E-2</v>
          </cell>
          <cell r="O16">
            <v>6.3934527204545455E-2</v>
          </cell>
          <cell r="P16">
            <v>5.0183288381040039E-2</v>
          </cell>
          <cell r="Q16">
            <v>4.8370208000000005E-2</v>
          </cell>
          <cell r="R16">
            <v>4.9389280000000001E-2</v>
          </cell>
          <cell r="S16">
            <v>6.6998323809090904E-2</v>
          </cell>
          <cell r="T16">
            <v>7.0160699578175667E-2</v>
          </cell>
          <cell r="U16">
            <v>6.5082540739766756E-2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1.9784298447149999</v>
          </cell>
          <cell r="AC16">
            <v>2.4645192448</v>
          </cell>
          <cell r="AD16">
            <v>4.5691779696000001</v>
          </cell>
          <cell r="AE16">
            <v>8.8975712448000017</v>
          </cell>
          <cell r="AF16">
            <v>16.037066579099999</v>
          </cell>
          <cell r="AG16">
            <v>36.288048139200001</v>
          </cell>
          <cell r="AH16">
            <v>42.601322713600005</v>
          </cell>
          <cell r="AI16">
            <v>57.437252073000003</v>
          </cell>
          <cell r="AJ16">
            <v>27.607136620000006</v>
          </cell>
          <cell r="AK16">
            <v>17.719971588</v>
          </cell>
          <cell r="AL16">
            <v>17.394598521900001</v>
          </cell>
          <cell r="AM16">
            <v>17.330640815999999</v>
          </cell>
          <cell r="AN16">
            <v>15.9545770208</v>
          </cell>
          <cell r="AO16">
            <v>20.286100636800001</v>
          </cell>
          <cell r="AP16">
            <v>18.658903393500001</v>
          </cell>
          <cell r="AQ16">
            <v>14.805893612999999</v>
          </cell>
          <cell r="AR16">
            <v>14.865883952399999</v>
          </cell>
          <cell r="AS16">
            <v>19.710870035999996</v>
          </cell>
          <cell r="AT16">
            <v>24.864830687999998</v>
          </cell>
          <cell r="AU16">
            <v>22.362902331666668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34">
          <cell r="B34">
            <v>1.42884E-4</v>
          </cell>
          <cell r="C34">
            <v>6.3247799999999995E-3</v>
          </cell>
          <cell r="D34">
            <v>1.2489287999999999E-2</v>
          </cell>
          <cell r="E34">
            <v>1.0565996000000001E-2</v>
          </cell>
          <cell r="F34">
            <v>8.8700640000000004E-3</v>
          </cell>
          <cell r="G34">
            <v>2.5827446588235294E-2</v>
          </cell>
          <cell r="H34">
            <v>3.9912907999999997E-2</v>
          </cell>
          <cell r="I34">
            <v>6.8530335999999997E-2</v>
          </cell>
          <cell r="J34">
            <v>5.7831031999999997E-2</v>
          </cell>
          <cell r="K34">
            <v>4.1098427999999999E-2</v>
          </cell>
          <cell r="L34">
            <v>3.3364548000000001E-2</v>
          </cell>
          <cell r="M34">
            <v>5.5027056000000005E-2</v>
          </cell>
          <cell r="N34">
            <v>4.9956667999999996E-2</v>
          </cell>
          <cell r="O34">
            <v>1.6268164000000002E-2</v>
          </cell>
          <cell r="P34">
            <v>1.4495368000000002E-2</v>
          </cell>
          <cell r="Q34">
            <v>1.6931204000000002E-2</v>
          </cell>
          <cell r="R34">
            <v>1.8923240000000001E-2</v>
          </cell>
          <cell r="S34">
            <v>2.1930256000000002E-2</v>
          </cell>
          <cell r="T34">
            <v>1.3461513530434784E-2</v>
          </cell>
          <cell r="U34">
            <v>7.9349398101231181E-3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1.8206259456000001E-2</v>
          </cell>
          <cell r="AC34">
            <v>0.45769100639999993</v>
          </cell>
          <cell r="AD34">
            <v>0.91417582080000004</v>
          </cell>
          <cell r="AE34">
            <v>1.2501264496</v>
          </cell>
          <cell r="AF34">
            <v>1.6838661861000002</v>
          </cell>
          <cell r="AG34">
            <v>4.3124611530000001</v>
          </cell>
          <cell r="AH34">
            <v>7.0116119232000003</v>
          </cell>
          <cell r="AI34">
            <v>13.5503486685</v>
          </cell>
          <cell r="AJ34">
            <v>12.049267197600003</v>
          </cell>
          <cell r="AK34">
            <v>6.9639602295999996</v>
          </cell>
          <cell r="AL34">
            <v>4.5637739523</v>
          </cell>
          <cell r="AM34">
            <v>9.0525142560000003</v>
          </cell>
          <cell r="AN34">
            <v>9.671763692799999</v>
          </cell>
          <cell r="AO34">
            <v>3.1545323382000001</v>
          </cell>
          <cell r="AP34">
            <v>3.1903621945000005</v>
          </cell>
          <cell r="AQ34">
            <v>2.9447206214999997</v>
          </cell>
          <cell r="AR34">
            <v>3.3696980353999999</v>
          </cell>
          <cell r="AS34">
            <v>3.9361346309999998</v>
          </cell>
          <cell r="AT34">
            <v>2.742948084</v>
          </cell>
          <cell r="AU34">
            <v>1.6124910916666666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39">
          <cell r="B39">
            <v>0</v>
          </cell>
          <cell r="C39">
            <v>1.19166E-5</v>
          </cell>
          <cell r="D39">
            <v>1.3524E-5</v>
          </cell>
          <cell r="E39">
            <v>6.2551999999999993E-5</v>
          </cell>
          <cell r="F39">
            <v>2.31392E-4</v>
          </cell>
          <cell r="G39">
            <v>1.8480000000000002E-4</v>
          </cell>
          <cell r="H39">
            <v>4.8337020000000007E-4</v>
          </cell>
          <cell r="I39">
            <v>1.1303684E-2</v>
          </cell>
          <cell r="J39">
            <v>1.3786108E-2</v>
          </cell>
          <cell r="K39">
            <v>6.5799999999999995E-4</v>
          </cell>
          <cell r="L39">
            <v>1.8232199999999997E-2</v>
          </cell>
          <cell r="M39">
            <v>1.9350800000000001E-2</v>
          </cell>
          <cell r="N39">
            <v>5.4333999999999997E-3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6.4939956E-3</v>
          </cell>
          <cell r="AD39">
            <v>9.3548208000000001E-3</v>
          </cell>
          <cell r="AE39">
            <v>2.1043713600000003E-2</v>
          </cell>
          <cell r="AF39">
            <v>8.3841347800000007E-2</v>
          </cell>
          <cell r="AG39">
            <v>9.8123411100000002E-2</v>
          </cell>
          <cell r="AH39">
            <v>0.21744606360000002</v>
          </cell>
          <cell r="AI39">
            <v>2.4272555465000001</v>
          </cell>
          <cell r="AJ39">
            <v>2.8640564824000005</v>
          </cell>
          <cell r="AK39">
            <v>0.1299200408</v>
          </cell>
          <cell r="AL39">
            <v>3.8133203706000001</v>
          </cell>
          <cell r="AM39">
            <v>4.2212483519999999</v>
          </cell>
          <cell r="AN39">
            <v>1.1132111056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1.9040000000000001E-6</v>
          </cell>
          <cell r="C47">
            <v>8.0919999999999998E-6</v>
          </cell>
          <cell r="D47">
            <v>1.6987999999999999E-6</v>
          </cell>
          <cell r="E47">
            <v>1.03936E-5</v>
          </cell>
          <cell r="F47">
            <v>7.6159999999999996E-6</v>
          </cell>
          <cell r="G47">
            <v>1.3968598461538465E-3</v>
          </cell>
          <cell r="H47">
            <v>1.9171720400000002E-2</v>
          </cell>
          <cell r="I47">
            <v>5.9089492000000007E-2</v>
          </cell>
          <cell r="J47">
            <v>0.118164396</v>
          </cell>
          <cell r="K47">
            <v>4.7482866857142855E-2</v>
          </cell>
          <cell r="L47">
            <v>6.2428939999999995E-2</v>
          </cell>
          <cell r="M47">
            <v>0.12135898769696968</v>
          </cell>
          <cell r="N47">
            <v>7.8166027999999999E-2</v>
          </cell>
          <cell r="O47">
            <v>6.5145085355521173E-2</v>
          </cell>
          <cell r="P47">
            <v>5.2806882636363642E-2</v>
          </cell>
          <cell r="Q47">
            <v>3.9130374181818188E-2</v>
          </cell>
          <cell r="R47">
            <v>3.7666441000000009E-2</v>
          </cell>
          <cell r="S47">
            <v>2.30345985E-2</v>
          </cell>
          <cell r="T47">
            <v>3.0633659636363639E-2</v>
          </cell>
          <cell r="U47">
            <v>3.1862020186046516E-2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9.2361299999999999E-5</v>
          </cell>
          <cell r="AC47">
            <v>3.6003119999999998E-4</v>
          </cell>
          <cell r="AD47">
            <v>2.3167200000000001E-4</v>
          </cell>
          <cell r="AE47">
            <v>3.3076288000000002E-3</v>
          </cell>
          <cell r="AF47">
            <v>2.8112140000000002E-3</v>
          </cell>
          <cell r="AG47">
            <v>0.41045098380000006</v>
          </cell>
          <cell r="AH47">
            <v>4.1094381728</v>
          </cell>
          <cell r="AI47">
            <v>15.440968494000002</v>
          </cell>
          <cell r="AJ47">
            <v>32.848704532400006</v>
          </cell>
          <cell r="AK47">
            <v>10.706720521200001</v>
          </cell>
          <cell r="AL47">
            <v>15.071164770600001</v>
          </cell>
          <cell r="AM47">
            <v>26.633598144</v>
          </cell>
          <cell r="AN47">
            <v>20.974051648</v>
          </cell>
          <cell r="AO47">
            <v>17.525911734899999</v>
          </cell>
          <cell r="AP47">
            <v>15.046521918000002</v>
          </cell>
          <cell r="AQ47">
            <v>10.4775932065</v>
          </cell>
          <cell r="AR47">
            <v>9.8659214589999991</v>
          </cell>
          <cell r="AS47">
            <v>6.5976728102999997</v>
          </cell>
          <cell r="AT47">
            <v>8.5581601970000012</v>
          </cell>
          <cell r="AU47">
            <v>8.6824605558333339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8.0566836000000003E-2</v>
          </cell>
          <cell r="C67">
            <v>0.10880850399999999</v>
          </cell>
          <cell r="D67">
            <v>0.21459248300000003</v>
          </cell>
          <cell r="E67">
            <v>0.23309693879999996</v>
          </cell>
          <cell r="F67">
            <v>0.22430322599999997</v>
          </cell>
          <cell r="G67">
            <v>0.14679872676923073</v>
          </cell>
          <cell r="H67">
            <v>7.4515335999999988E-2</v>
          </cell>
          <cell r="I67">
            <v>9.0875568000000004E-2</v>
          </cell>
          <cell r="J67">
            <v>9.4398807999999987E-2</v>
          </cell>
          <cell r="K67">
            <v>2.3262903999999997E-2</v>
          </cell>
          <cell r="L67">
            <v>1.7190712E-2</v>
          </cell>
          <cell r="M67">
            <v>9.3591960000000002E-3</v>
          </cell>
          <cell r="N67">
            <v>4.5391599999999995E-3</v>
          </cell>
          <cell r="O67">
            <v>4.7504000000000001E-3</v>
          </cell>
          <cell r="P67">
            <v>5.9551999999999999E-3</v>
          </cell>
          <cell r="Q67">
            <v>7.8090319999999996E-3</v>
          </cell>
          <cell r="R67">
            <v>1.0104284E-2</v>
          </cell>
          <cell r="S67">
            <v>1.0468051999999999E-2</v>
          </cell>
          <cell r="T67">
            <v>7.2342800000000001E-3</v>
          </cell>
          <cell r="U67">
            <v>6.3458225837595902E-3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10.517308689594</v>
          </cell>
          <cell r="AC67">
            <v>13.0381098716</v>
          </cell>
          <cell r="AD67">
            <v>22.745763100800001</v>
          </cell>
          <cell r="AE67">
            <v>29.504664268800003</v>
          </cell>
          <cell r="AF67">
            <v>36.033368590099997</v>
          </cell>
          <cell r="AG67">
            <v>27.536058435600001</v>
          </cell>
          <cell r="AH67">
            <v>15.5101430344</v>
          </cell>
          <cell r="AI67">
            <v>22.994375086000002</v>
          </cell>
          <cell r="AJ67">
            <v>26.099157737600006</v>
          </cell>
          <cell r="AK67">
            <v>5.7561401435999997</v>
          </cell>
          <cell r="AL67">
            <v>4.5969350121000003</v>
          </cell>
          <cell r="AM67">
            <v>3.3043602239999998</v>
          </cell>
          <cell r="AN67">
            <v>1.8011212912000001</v>
          </cell>
          <cell r="AO67">
            <v>1.8615990981000001</v>
          </cell>
          <cell r="AP67">
            <v>2.6164515229999998</v>
          </cell>
          <cell r="AQ67">
            <v>2.4506713664999995</v>
          </cell>
          <cell r="AR67">
            <v>3.0210477802999995</v>
          </cell>
          <cell r="AS67">
            <v>2.7073452548999999</v>
          </cell>
          <cell r="AT67">
            <v>2.2840622669999999</v>
          </cell>
          <cell r="AU67">
            <v>2.01111537875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91">
          <cell r="B91">
            <v>1.7481297E-2</v>
          </cell>
          <cell r="C91">
            <v>2.5091251399999997E-2</v>
          </cell>
          <cell r="D91">
            <v>3.5783512000000003E-2</v>
          </cell>
          <cell r="E91">
            <v>2.9843553799999999E-2</v>
          </cell>
          <cell r="F91">
            <v>4.9360615799999993E-2</v>
          </cell>
          <cell r="G91">
            <v>7.7702935790950237E-2</v>
          </cell>
          <cell r="H91">
            <v>0.16315000499999999</v>
          </cell>
          <cell r="I91">
            <v>0.2670722908</v>
          </cell>
          <cell r="J91">
            <v>0.288620983</v>
          </cell>
          <cell r="K91">
            <v>0.21641295199999999</v>
          </cell>
          <cell r="L91">
            <v>0.22002525999999997</v>
          </cell>
          <cell r="M91">
            <v>0.15071556096969696</v>
          </cell>
          <cell r="N91">
            <v>0.12445489280000002</v>
          </cell>
          <cell r="O91">
            <v>0.13681889200000003</v>
          </cell>
          <cell r="P91">
            <v>0.14682905999999998</v>
          </cell>
          <cell r="Q91">
            <v>0.147226352</v>
          </cell>
          <cell r="R91">
            <v>0.14440296800000002</v>
          </cell>
          <cell r="S91">
            <v>0.14124362400000001</v>
          </cell>
          <cell r="T91">
            <v>9.8318860657142876E-2</v>
          </cell>
          <cell r="U91">
            <v>9.0119069220707088E-2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4.4641097962560004</v>
          </cell>
          <cell r="AC91">
            <v>5.9089413176000001</v>
          </cell>
          <cell r="AD91">
            <v>8.3763479616000005</v>
          </cell>
          <cell r="AE91">
            <v>8.7765543376000004</v>
          </cell>
          <cell r="AF91">
            <v>16.0338647805</v>
          </cell>
          <cell r="AG91">
            <v>29.516256326700002</v>
          </cell>
          <cell r="AH91">
            <v>52.685792140000004</v>
          </cell>
          <cell r="AI91">
            <v>95.437021972500006</v>
          </cell>
          <cell r="AJ91">
            <v>108.28069017440001</v>
          </cell>
          <cell r="AK91">
            <v>67.845642616399999</v>
          </cell>
          <cell r="AL91">
            <v>64.581609395699999</v>
          </cell>
          <cell r="AM91">
            <v>52.148225951999997</v>
          </cell>
          <cell r="AN91">
            <v>44.993715271999996</v>
          </cell>
          <cell r="AO91">
            <v>46.6032335274</v>
          </cell>
          <cell r="AP91">
            <v>48.370853719500005</v>
          </cell>
          <cell r="AQ91">
            <v>39.808204285499997</v>
          </cell>
          <cell r="AR91">
            <v>38.9368767052</v>
          </cell>
          <cell r="AS91">
            <v>40.174948342100002</v>
          </cell>
          <cell r="AT91">
            <v>32.910766383999999</v>
          </cell>
          <cell r="AU91">
            <v>27.498444516666666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3.3263999999999999E-5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3.7800000000000004E-5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5.5712433200000008E-2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1.31442465E-2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7.8523095999999987E-2</v>
          </cell>
          <cell r="C106">
            <v>8.7162932999999984E-2</v>
          </cell>
          <cell r="D106">
            <v>9.5084157599999997E-2</v>
          </cell>
          <cell r="E106">
            <v>8.3847716799999999E-2</v>
          </cell>
          <cell r="F106">
            <v>0.11914468080000001</v>
          </cell>
          <cell r="G106">
            <v>0.19221592061538459</v>
          </cell>
          <cell r="H106">
            <v>0.19254426239999997</v>
          </cell>
          <cell r="I106">
            <v>0.27903154639999994</v>
          </cell>
          <cell r="J106">
            <v>0.27530652359999996</v>
          </cell>
          <cell r="K106">
            <v>0.21736647634920631</v>
          </cell>
          <cell r="L106">
            <v>0.23472016999999995</v>
          </cell>
          <cell r="M106">
            <v>0.11556803299999999</v>
          </cell>
          <cell r="N106">
            <v>7.3016308799999999E-2</v>
          </cell>
          <cell r="O106">
            <v>6.9380899999999995E-2</v>
          </cell>
          <cell r="P106">
            <v>7.4518540000000008E-2</v>
          </cell>
          <cell r="Q106">
            <v>8.0667271999999998E-2</v>
          </cell>
          <cell r="R106">
            <v>0.103807332</v>
          </cell>
          <cell r="S106">
            <v>0.17977696399999998</v>
          </cell>
          <cell r="T106">
            <v>0.19860542443711843</v>
          </cell>
          <cell r="U106">
            <v>0.20582755111111112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10.137384176495999</v>
          </cell>
          <cell r="AC106">
            <v>12.1701722688</v>
          </cell>
          <cell r="AD106">
            <v>12.673650801599999</v>
          </cell>
          <cell r="AE106">
            <v>14.2215798816</v>
          </cell>
          <cell r="AF106">
            <v>22.368945480699999</v>
          </cell>
          <cell r="AG106">
            <v>37.488279929100003</v>
          </cell>
          <cell r="AH106">
            <v>41.264167726799997</v>
          </cell>
          <cell r="AI106">
            <v>71.560987790499993</v>
          </cell>
          <cell r="AJ106">
            <v>79.707923347200008</v>
          </cell>
          <cell r="AK106">
            <v>50.965696302399998</v>
          </cell>
          <cell r="AL106">
            <v>45.928534469399999</v>
          </cell>
          <cell r="AM106">
            <v>28.345522895999999</v>
          </cell>
          <cell r="AN106">
            <v>19.481218116800001</v>
          </cell>
          <cell r="AO106">
            <v>16.426893047700002</v>
          </cell>
          <cell r="AP106">
            <v>18.589596877000002</v>
          </cell>
          <cell r="AQ106">
            <v>17.016155190999999</v>
          </cell>
          <cell r="AR106">
            <v>21.148832097799996</v>
          </cell>
          <cell r="AS106">
            <v>33.337271896499999</v>
          </cell>
          <cell r="AT106">
            <v>47.053461050000003</v>
          </cell>
          <cell r="AU106">
            <v>43.790421897499996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88">
          <cell r="B188">
            <v>9.8185935999999998E-3</v>
          </cell>
          <cell r="C188">
            <v>2.7123262199999998E-2</v>
          </cell>
          <cell r="D188">
            <v>5.7323182E-2</v>
          </cell>
          <cell r="E188">
            <v>7.0002800000000004E-2</v>
          </cell>
          <cell r="F188">
            <v>8.9977793399999992E-2</v>
          </cell>
          <cell r="G188">
            <v>0.14568439896018098</v>
          </cell>
          <cell r="H188">
            <v>0.1865350268</v>
          </cell>
          <cell r="I188">
            <v>0.2001602582</v>
          </cell>
          <cell r="J188">
            <v>0.1847152104</v>
          </cell>
          <cell r="K188">
            <v>0.12751950400000001</v>
          </cell>
          <cell r="L188">
            <v>0.13911357600000002</v>
          </cell>
          <cell r="M188">
            <v>0.10226985490909091</v>
          </cell>
          <cell r="N188">
            <v>7.5424014999999997E-2</v>
          </cell>
          <cell r="O188">
            <v>9.4304689379310358E-2</v>
          </cell>
          <cell r="P188">
            <v>0.12143656000000003</v>
          </cell>
          <cell r="Q188">
            <v>0.17845819892682926</v>
          </cell>
          <cell r="R188">
            <v>0.23143749107246381</v>
          </cell>
          <cell r="S188">
            <v>0.17914055250000002</v>
          </cell>
          <cell r="T188">
            <v>0.14300090058355439</v>
          </cell>
          <cell r="U188">
            <v>0.14033196572619036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2.1958003170389997</v>
          </cell>
          <cell r="AC188">
            <v>5.6083107875999989</v>
          </cell>
          <cell r="AD188">
            <v>13.465868808</v>
          </cell>
          <cell r="AE188">
            <v>18.799064390400002</v>
          </cell>
          <cell r="AF188">
            <v>26.795336264900001</v>
          </cell>
          <cell r="AG188">
            <v>43.201550406300001</v>
          </cell>
          <cell r="AH188">
            <v>59.255803265200001</v>
          </cell>
          <cell r="AI188">
            <v>67.363390239500006</v>
          </cell>
          <cell r="AJ188">
            <v>59.851708581600008</v>
          </cell>
          <cell r="AK188">
            <v>33.272853574399996</v>
          </cell>
          <cell r="AL188">
            <v>35.546359993199999</v>
          </cell>
          <cell r="AM188">
            <v>31.075323984000001</v>
          </cell>
          <cell r="AN188">
            <v>23.792969657599997</v>
          </cell>
          <cell r="AO188">
            <v>30.3647062308</v>
          </cell>
          <cell r="AP188">
            <v>39.879076405500001</v>
          </cell>
          <cell r="AQ188">
            <v>47.519306950499995</v>
          </cell>
          <cell r="AR188">
            <v>61.349141066499996</v>
          </cell>
          <cell r="AS188">
            <v>54.8703966096</v>
          </cell>
          <cell r="AT188">
            <v>48.695720677000004</v>
          </cell>
          <cell r="AU188">
            <v>41.050112937083334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0</v>
          </cell>
          <cell r="C194">
            <v>4.8384000000000003E-5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2.0850155999999997E-3</v>
          </cell>
          <cell r="I194">
            <v>2.6565084000000003E-2</v>
          </cell>
          <cell r="J194">
            <v>2.0404608000000001E-2</v>
          </cell>
          <cell r="K194">
            <v>3.0339287999999999E-2</v>
          </cell>
          <cell r="L194">
            <v>2.4524639999999997E-3</v>
          </cell>
          <cell r="M194">
            <v>3.4498800000000001E-4</v>
          </cell>
          <cell r="N194">
            <v>9.3600000000000012E-5</v>
          </cell>
          <cell r="O194">
            <v>5.4444444444444444E-8</v>
          </cell>
          <cell r="P194">
            <v>5.8106E-3</v>
          </cell>
          <cell r="Q194">
            <v>5.1066000000000002E-3</v>
          </cell>
          <cell r="R194">
            <v>4.9779800000000006E-2</v>
          </cell>
          <cell r="S194">
            <v>0.10306123959999999</v>
          </cell>
          <cell r="T194">
            <v>0.13972660000000003</v>
          </cell>
          <cell r="U194">
            <v>0.13367474232558141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5.4398744000000001E-3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0.627994618</v>
          </cell>
          <cell r="AI194">
            <v>8.1629515425000001</v>
          </cell>
          <cell r="AJ194">
            <v>6.4234013072000007</v>
          </cell>
          <cell r="AK194">
            <v>7.5043183027999998</v>
          </cell>
          <cell r="AL194">
            <v>0.63594624420000001</v>
          </cell>
          <cell r="AM194">
            <v>0.101902752</v>
          </cell>
          <cell r="AN194">
            <v>3.1811647999999998E-2</v>
          </cell>
          <cell r="AO194">
            <v>9.2967000000000003E-6</v>
          </cell>
          <cell r="AP194">
            <v>0.98008227599999997</v>
          </cell>
          <cell r="AQ194">
            <v>0.70331204999999997</v>
          </cell>
          <cell r="AR194">
            <v>10.175208136299998</v>
          </cell>
          <cell r="AS194">
            <v>22.498362987099998</v>
          </cell>
          <cell r="AT194">
            <v>35.361683874000001</v>
          </cell>
          <cell r="AU194">
            <v>31.618733980416668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7.4432819999999983E-2</v>
          </cell>
          <cell r="C207">
            <v>0.11015032</v>
          </cell>
          <cell r="D207">
            <v>7.8833579999999986E-2</v>
          </cell>
          <cell r="E207">
            <v>7.2763627999999997E-2</v>
          </cell>
          <cell r="F207">
            <v>6.4271787999999996E-2</v>
          </cell>
          <cell r="G207">
            <v>4.7514435584615385E-2</v>
          </cell>
          <cell r="H207">
            <v>3.5800387399999994E-2</v>
          </cell>
          <cell r="I207">
            <v>2.9797824000000001E-2</v>
          </cell>
          <cell r="J207">
            <v>3.8223110800000001E-2</v>
          </cell>
          <cell r="K207">
            <v>1.5197027999999998E-2</v>
          </cell>
          <cell r="L207">
            <v>1.4753967999999999E-2</v>
          </cell>
          <cell r="M207">
            <v>9.5881239999999982E-3</v>
          </cell>
          <cell r="N207">
            <v>6.4383314074074076E-3</v>
          </cell>
          <cell r="O207">
            <v>4.3475319999999994E-3</v>
          </cell>
          <cell r="P207">
            <v>4.4600000000000007E-5</v>
          </cell>
          <cell r="Q207">
            <v>1.1239999999999999E-4</v>
          </cell>
          <cell r="R207">
            <v>1.3339999999999999E-4</v>
          </cell>
          <cell r="S207">
            <v>9.1878000000000012E-3</v>
          </cell>
          <cell r="T207">
            <v>9.6540840000000003E-3</v>
          </cell>
          <cell r="U207">
            <v>9.2456879999999984E-3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6.3282028168619995</v>
          </cell>
          <cell r="AC207">
            <v>12.0891186776</v>
          </cell>
          <cell r="AD207">
            <v>8.7458468352000001</v>
          </cell>
          <cell r="AE207">
            <v>11.825193766400002</v>
          </cell>
          <cell r="AF207">
            <v>10.955427835800002</v>
          </cell>
          <cell r="AG207">
            <v>9.8259602727000015</v>
          </cell>
          <cell r="AH207">
            <v>7.9398970928000008</v>
          </cell>
          <cell r="AI207">
            <v>8.1629035749999996</v>
          </cell>
          <cell r="AJ207">
            <v>6.1992881572000016</v>
          </cell>
          <cell r="AK207">
            <v>2.5942540755999999</v>
          </cell>
          <cell r="AL207">
            <v>2.9154144807</v>
          </cell>
          <cell r="AM207">
            <v>2.2748913120000003</v>
          </cell>
          <cell r="AN207">
            <v>1.0986890111999998</v>
          </cell>
          <cell r="AO207">
            <v>0.82001143919999997</v>
          </cell>
          <cell r="AP207">
            <v>3.1857429999999999E-2</v>
          </cell>
          <cell r="AQ207">
            <v>7.0781661999999995E-2</v>
          </cell>
          <cell r="AR207">
            <v>7.8023167199999993E-2</v>
          </cell>
          <cell r="AS207">
            <v>0.99734660740000003</v>
          </cell>
          <cell r="AT207">
            <v>1.123297521</v>
          </cell>
          <cell r="AU207">
            <v>1.1036494233333334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26">
          <cell r="B226">
            <v>1.448356E-3</v>
          </cell>
          <cell r="C226">
            <v>9.8237019999999984E-4</v>
          </cell>
          <cell r="D226">
            <v>1.9591879999999997E-3</v>
          </cell>
          <cell r="E226">
            <v>1.2282759999999998E-2</v>
          </cell>
          <cell r="F226">
            <v>3.7967916000000004E-2</v>
          </cell>
          <cell r="G226">
            <v>5.5306193772850676E-2</v>
          </cell>
          <cell r="H226">
            <v>6.4021846400000013E-2</v>
          </cell>
          <cell r="I226">
            <v>7.0696333799999997E-2</v>
          </cell>
          <cell r="J226">
            <v>4.7983122600000004E-2</v>
          </cell>
          <cell r="K226">
            <v>3.0221034285714283E-3</v>
          </cell>
          <cell r="L226">
            <v>3.8490169111969109E-4</v>
          </cell>
          <cell r="M226">
            <v>2.0276062068965515E-4</v>
          </cell>
          <cell r="N226">
            <v>5.2984E-5</v>
          </cell>
          <cell r="O226">
            <v>1.0246133333333333E-4</v>
          </cell>
          <cell r="P226">
            <v>6.4622538461538465E-5</v>
          </cell>
          <cell r="Q226">
            <v>7.9559999999999997E-6</v>
          </cell>
          <cell r="R226">
            <v>3.5640000000000001E-6</v>
          </cell>
          <cell r="S226">
            <v>6.596E-6</v>
          </cell>
          <cell r="T226">
            <v>3.7508399999999998E-4</v>
          </cell>
          <cell r="U226">
            <v>8.7448000000000007E-5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0.45835957628400004</v>
          </cell>
          <cell r="AC226">
            <v>0.27238330599999999</v>
          </cell>
          <cell r="AD226">
            <v>0.55627662239999998</v>
          </cell>
          <cell r="AE226">
            <v>3.5152492479999999</v>
          </cell>
          <cell r="AF226">
            <v>11.643196316500001</v>
          </cell>
          <cell r="AG226">
            <v>16.183370989500002</v>
          </cell>
          <cell r="AH226">
            <v>20.771109545600002</v>
          </cell>
          <cell r="AI226">
            <v>24.478351115500001</v>
          </cell>
          <cell r="AJ226">
            <v>18.063747864000003</v>
          </cell>
          <cell r="AK226">
            <v>1.0341925923999999</v>
          </cell>
          <cell r="AL226">
            <v>0.1134428004</v>
          </cell>
          <cell r="AM226">
            <v>7.2567744000000003E-2</v>
          </cell>
          <cell r="AN226">
            <v>2.0200910400000001E-2</v>
          </cell>
          <cell r="AO226">
            <v>7.1512872599999999E-2</v>
          </cell>
          <cell r="AP226">
            <v>1.8750448999999999E-2</v>
          </cell>
          <cell r="AQ226">
            <v>4.1084784999999993E-3</v>
          </cell>
          <cell r="AR226">
            <v>5.6629003999999995E-3</v>
          </cell>
          <cell r="AS226">
            <v>1.4753882000000001E-3</v>
          </cell>
          <cell r="AT226">
            <v>7.5997350000000005E-2</v>
          </cell>
          <cell r="AU226">
            <v>3.7555303333333331E-2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1.9578480000000001E-4</v>
          </cell>
          <cell r="C238">
            <v>6.1491779999999993E-4</v>
          </cell>
          <cell r="D238">
            <v>1.4434246000000002E-3</v>
          </cell>
          <cell r="E238">
            <v>2.3193912000000001E-3</v>
          </cell>
          <cell r="F238">
            <v>2.9603516000000002E-3</v>
          </cell>
          <cell r="G238">
            <v>4.7507809538461544E-3</v>
          </cell>
          <cell r="H238">
            <v>6.8810097999999998E-3</v>
          </cell>
          <cell r="I238">
            <v>6.3443728800000002E-2</v>
          </cell>
          <cell r="J238">
            <v>2.9514721399999999E-2</v>
          </cell>
          <cell r="K238">
            <v>1.0357703999999999E-2</v>
          </cell>
          <cell r="L238">
            <v>6.8858446086956524E-3</v>
          </cell>
          <cell r="M238">
            <v>7.2522030000000005E-3</v>
          </cell>
          <cell r="N238">
            <v>1.1042400000000001E-2</v>
          </cell>
          <cell r="O238">
            <v>1.135194583838384E-2</v>
          </cell>
          <cell r="P238">
            <v>1.5946464069264071E-2</v>
          </cell>
          <cell r="Q238">
            <v>2.307142179851538E-2</v>
          </cell>
          <cell r="R238">
            <v>4.4243371000000004E-2</v>
          </cell>
          <cell r="S238">
            <v>3.9790971320158103E-2</v>
          </cell>
          <cell r="T238">
            <v>5.8986308583333341E-2</v>
          </cell>
          <cell r="U238">
            <v>7.0130380000000006E-2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8.5649404328999992E-2</v>
          </cell>
          <cell r="AC238">
            <v>0.20416903639999998</v>
          </cell>
          <cell r="AD238">
            <v>0.40778905440000002</v>
          </cell>
          <cell r="AE238">
            <v>1.0816387344</v>
          </cell>
          <cell r="AF238">
            <v>1.6305787540000001</v>
          </cell>
          <cell r="AG238">
            <v>2.0350079607000002</v>
          </cell>
          <cell r="AH238">
            <v>2.9827443468000006</v>
          </cell>
          <cell r="AI238">
            <v>11.136303371499999</v>
          </cell>
          <cell r="AJ238">
            <v>7.6788497128000017</v>
          </cell>
          <cell r="AK238">
            <v>3.0070869795999999</v>
          </cell>
          <cell r="AL238">
            <v>2.2189632885000004</v>
          </cell>
          <cell r="AM238">
            <v>2.6041953600000003</v>
          </cell>
          <cell r="AN238">
            <v>4.1641331599999996</v>
          </cell>
          <cell r="AO238">
            <v>4.1801535788999997</v>
          </cell>
          <cell r="AP238">
            <v>6.0934362640000002</v>
          </cell>
          <cell r="AQ238">
            <v>6.6513282359999994</v>
          </cell>
          <cell r="AR238">
            <v>9.6721829657999994</v>
          </cell>
          <cell r="AS238">
            <v>10.1814833835</v>
          </cell>
          <cell r="AT238">
            <v>18.204285938000002</v>
          </cell>
          <cell r="AU238">
            <v>18.958499082083332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1.7871839999999996E-3</v>
          </cell>
          <cell r="C244">
            <v>3.3006399999999998E-4</v>
          </cell>
          <cell r="D244">
            <v>9.3576E-5</v>
          </cell>
          <cell r="E244">
            <v>0</v>
          </cell>
          <cell r="F244">
            <v>2.6373200000000003E-4</v>
          </cell>
          <cell r="G244">
            <v>1.5153640000000002E-3</v>
          </cell>
          <cell r="H244">
            <v>7.1358000000000001E-4</v>
          </cell>
          <cell r="I244">
            <v>4.603284E-3</v>
          </cell>
          <cell r="J244">
            <v>3.2285119999999994E-3</v>
          </cell>
          <cell r="K244">
            <v>3.4863751999999998E-2</v>
          </cell>
          <cell r="L244">
            <v>4.4713031999999993E-2</v>
          </cell>
          <cell r="M244">
            <v>3.9594577931034484E-2</v>
          </cell>
          <cell r="N244">
            <v>2.7745400000000003E-2</v>
          </cell>
          <cell r="O244">
            <v>2.4443000000000003E-2</v>
          </cell>
          <cell r="P244">
            <v>2.5188315714285717E-2</v>
          </cell>
          <cell r="Q244">
            <v>6.124160800000001E-2</v>
          </cell>
          <cell r="R244">
            <v>0.11699399999999999</v>
          </cell>
          <cell r="S244">
            <v>9.7887587999999998E-2</v>
          </cell>
          <cell r="T244">
            <v>6.5308400000000003E-2</v>
          </cell>
          <cell r="U244">
            <v>6.9532695999999991E-2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0.10951094618400001</v>
          </cell>
          <cell r="AC244">
            <v>1.5173255199999999E-2</v>
          </cell>
          <cell r="AD244">
            <v>5.3057616000000002E-3</v>
          </cell>
          <cell r="AE244">
            <v>0</v>
          </cell>
          <cell r="AF244">
            <v>4.6684810899999998E-2</v>
          </cell>
          <cell r="AG244">
            <v>0.20080271640000003</v>
          </cell>
          <cell r="AH244">
            <v>0.12848178120000001</v>
          </cell>
          <cell r="AI244">
            <v>0.85716003799999996</v>
          </cell>
          <cell r="AJ244">
            <v>0.98935126960000019</v>
          </cell>
          <cell r="AK244">
            <v>5.5372165199999994</v>
          </cell>
          <cell r="AL244">
            <v>6.6535663356000008</v>
          </cell>
          <cell r="AM244">
            <v>7.4670902879999996</v>
          </cell>
          <cell r="AN244">
            <v>5.5041076112000002</v>
          </cell>
          <cell r="AO244">
            <v>4.8805350824999998</v>
          </cell>
          <cell r="AP244">
            <v>5.1209729355000002</v>
          </cell>
          <cell r="AQ244">
            <v>8.9341400190000009</v>
          </cell>
          <cell r="AR244">
            <v>16.112647408800001</v>
          </cell>
          <cell r="AS244">
            <v>14.777322145299999</v>
          </cell>
          <cell r="AT244">
            <v>11.57387086</v>
          </cell>
          <cell r="AU244">
            <v>11.678040114166667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0.28904736640000001</v>
          </cell>
          <cell r="C263">
            <v>0.39587464440000003</v>
          </cell>
          <cell r="D263">
            <v>0.54122016700000009</v>
          </cell>
          <cell r="E263">
            <v>0.57544044019999996</v>
          </cell>
          <cell r="F263">
            <v>0.68919324939999982</v>
          </cell>
          <cell r="G263">
            <v>0.89555197977375567</v>
          </cell>
          <cell r="H263">
            <v>1.014719642</v>
          </cell>
          <cell r="I263">
            <v>1.4889741868000002</v>
          </cell>
          <cell r="J263">
            <v>1.3580161486000004</v>
          </cell>
          <cell r="K263">
            <v>0.90040090246374116</v>
          </cell>
          <cell r="L263">
            <v>0.88408708767452582</v>
          </cell>
          <cell r="M263">
            <v>0.71827371434714116</v>
          </cell>
          <cell r="N263">
            <v>0.53393248577391605</v>
          </cell>
          <cell r="O263">
            <v>0.52005421465343038</v>
          </cell>
          <cell r="P263">
            <v>0.57454320431625072</v>
          </cell>
          <cell r="Q263">
            <v>0.67006484476438577</v>
          </cell>
          <cell r="R263">
            <v>0.87705546327895401</v>
          </cell>
          <cell r="S263">
            <v>1.0072655850565218</v>
          </cell>
          <cell r="T263">
            <v>0.89798283082417429</v>
          </cell>
          <cell r="U263">
            <v>0.92063925861056328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40.993876760540999</v>
          </cell>
          <cell r="AC263">
            <v>57.561955733199987</v>
          </cell>
          <cell r="AD263">
            <v>78.546991166400005</v>
          </cell>
          <cell r="AE263">
            <v>106.18825800480005</v>
          </cell>
          <cell r="AF263">
            <v>154.17059799679998</v>
          </cell>
          <cell r="AG263">
            <v>219.59375582430002</v>
          </cell>
          <cell r="AH263">
            <v>273.48795023559995</v>
          </cell>
          <cell r="AI263">
            <v>435.71154320649993</v>
          </cell>
          <cell r="AJ263">
            <v>418.16182280920015</v>
          </cell>
          <cell r="AK263">
            <v>233.41930437319994</v>
          </cell>
          <cell r="AL263">
            <v>217.411684605</v>
          </cell>
          <cell r="AM263">
            <v>198.308557248</v>
          </cell>
          <cell r="AN263">
            <v>160.51692226239999</v>
          </cell>
          <cell r="AO263">
            <v>156.96736073339997</v>
          </cell>
          <cell r="AP263">
            <v>178.39685462699993</v>
          </cell>
          <cell r="AQ263">
            <v>167.41657346400001</v>
          </cell>
          <cell r="AR263">
            <v>206.1844358447</v>
          </cell>
          <cell r="AS263">
            <v>230.42309470179998</v>
          </cell>
          <cell r="AT263">
            <v>253.66047087999993</v>
          </cell>
          <cell r="AU263">
            <v>236.69094008416664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0.28472355979999997</v>
          </cell>
          <cell r="C264">
            <v>0.39344676599999989</v>
          </cell>
          <cell r="D264">
            <v>0.53740445160000005</v>
          </cell>
          <cell r="E264">
            <v>0.56004943939999996</v>
          </cell>
          <cell r="F264">
            <v>0.6469531033999999</v>
          </cell>
          <cell r="G264">
            <v>0.83055498346244327</v>
          </cell>
          <cell r="H264">
            <v>0.92033099559999998</v>
          </cell>
          <cell r="I264">
            <v>1.2429969706000001</v>
          </cell>
          <cell r="J264">
            <v>1.1154353360000002</v>
          </cell>
          <cell r="K264">
            <v>0.77149601053096795</v>
          </cell>
          <cell r="L264">
            <v>0.74794459217471032</v>
          </cell>
          <cell r="M264">
            <v>0.52352122233225096</v>
          </cell>
          <cell r="N264">
            <v>0.40370362345947908</v>
          </cell>
          <cell r="O264">
            <v>0.41487323452218028</v>
          </cell>
          <cell r="P264">
            <v>0.46503205207422621</v>
          </cell>
          <cell r="Q264">
            <v>0.5317226011570082</v>
          </cell>
          <cell r="R264">
            <v>0.60694404390734313</v>
          </cell>
          <cell r="S264">
            <v>0.65178472203636362</v>
          </cell>
          <cell r="T264">
            <v>0.57278834291216951</v>
          </cell>
          <cell r="U264">
            <v>0.55771915466700872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40.102388867907003</v>
          </cell>
          <cell r="AC264">
            <v>56.886259565999985</v>
          </cell>
          <cell r="AD264">
            <v>77.473282224000002</v>
          </cell>
          <cell r="AE264">
            <v>101.41450981760005</v>
          </cell>
          <cell r="AF264">
            <v>140.32799740750002</v>
          </cell>
          <cell r="AG264">
            <v>200.25003990420001</v>
          </cell>
          <cell r="AH264">
            <v>244.24409583600001</v>
          </cell>
          <cell r="AI264">
            <v>371.11579137549995</v>
          </cell>
          <cell r="AJ264">
            <v>347.34909489160015</v>
          </cell>
          <cell r="AK264">
            <v>204.88494486239998</v>
          </cell>
          <cell r="AL264">
            <v>188.47502220870001</v>
          </cell>
          <cell r="AM264">
            <v>155.79070790399999</v>
          </cell>
          <cell r="AN264">
            <v>127.2985081984</v>
          </cell>
          <cell r="AO264">
            <v>129.25903778039998</v>
          </cell>
          <cell r="AP264">
            <v>148.78353081249998</v>
          </cell>
          <cell r="AQ264">
            <v>138.65416951049997</v>
          </cell>
          <cell r="AR264">
            <v>157.06315045039995</v>
          </cell>
          <cell r="AS264">
            <v>169.6804824715</v>
          </cell>
          <cell r="AT264">
            <v>174.05015371599998</v>
          </cell>
          <cell r="AU264">
            <v>151.53972087458334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1.5679999999999999E-6</v>
          </cell>
          <cell r="C266">
            <v>0</v>
          </cell>
          <cell r="D266">
            <v>5.0903999999999999E-5</v>
          </cell>
          <cell r="E266">
            <v>0</v>
          </cell>
          <cell r="F266">
            <v>0</v>
          </cell>
          <cell r="G266">
            <v>0</v>
          </cell>
          <cell r="H266">
            <v>6.0759999999999991E-6</v>
          </cell>
          <cell r="I266">
            <v>2.7999999999999999E-6</v>
          </cell>
          <cell r="J266">
            <v>7.8399999999999993E-7</v>
          </cell>
          <cell r="K266">
            <v>0</v>
          </cell>
          <cell r="L266">
            <v>0</v>
          </cell>
          <cell r="M266">
            <v>0</v>
          </cell>
          <cell r="N266">
            <v>5.8799999999999992E-7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9.1502339909999997E-3</v>
          </cell>
          <cell r="AC266">
            <v>0</v>
          </cell>
          <cell r="AD266">
            <v>4.6447872000000001E-3</v>
          </cell>
          <cell r="AE266">
            <v>0</v>
          </cell>
          <cell r="AF266">
            <v>0</v>
          </cell>
          <cell r="AG266">
            <v>0</v>
          </cell>
          <cell r="AH266">
            <v>7.2950360000000004E-4</v>
          </cell>
          <cell r="AI266">
            <v>7.5103400000000003E-4</v>
          </cell>
          <cell r="AJ266">
            <v>2.4400572000000003E-3</v>
          </cell>
          <cell r="AK266">
            <v>0</v>
          </cell>
          <cell r="AL266">
            <v>0</v>
          </cell>
          <cell r="AM266">
            <v>0</v>
          </cell>
          <cell r="AN266">
            <v>4.188448E-3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1.9040000000000001E-6</v>
          </cell>
          <cell r="C267">
            <v>1.16914E-5</v>
          </cell>
          <cell r="D267">
            <v>1.50548E-5</v>
          </cell>
          <cell r="E267">
            <v>6.6953599999999995E-5</v>
          </cell>
          <cell r="F267">
            <v>3.1304E-4</v>
          </cell>
          <cell r="G267">
            <v>1.3968598461538465E-3</v>
          </cell>
          <cell r="H267">
            <v>1.9171916400000003E-2</v>
          </cell>
          <cell r="I267">
            <v>5.9089884000000009E-2</v>
          </cell>
          <cell r="J267">
            <v>0.11819886240000001</v>
          </cell>
          <cell r="K267">
            <v>4.7536404739495795E-2</v>
          </cell>
          <cell r="L267">
            <v>6.2532456E-2</v>
          </cell>
          <cell r="M267">
            <v>0.12150842369696968</v>
          </cell>
          <cell r="N267">
            <v>7.8169835889947081E-2</v>
          </cell>
          <cell r="O267">
            <v>6.5270199573911988E-2</v>
          </cell>
          <cell r="P267">
            <v>5.310413463636364E-2</v>
          </cell>
          <cell r="Q267">
            <v>3.9876042181818179E-2</v>
          </cell>
          <cell r="R267">
            <v>3.7667449000000006E-2</v>
          </cell>
          <cell r="S267">
            <v>2.30345985E-2</v>
          </cell>
          <cell r="T267">
            <v>3.0637135328671329E-2</v>
          </cell>
          <cell r="U267">
            <v>3.1862501950752402E-2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9.2361299999999999E-5</v>
          </cell>
          <cell r="AC267">
            <v>1.6935795999999999E-3</v>
          </cell>
          <cell r="AD267">
            <v>1.2843139200000001E-2</v>
          </cell>
          <cell r="AE267">
            <v>1.2928484800000001E-2</v>
          </cell>
          <cell r="AF267">
            <v>0.14877044000000003</v>
          </cell>
          <cell r="AG267">
            <v>0.41045098380000006</v>
          </cell>
          <cell r="AH267">
            <v>4.1101588871999999</v>
          </cell>
          <cell r="AI267">
            <v>15.441008238500002</v>
          </cell>
          <cell r="AJ267">
            <v>32.905627434000003</v>
          </cell>
          <cell r="AK267">
            <v>10.7178886848</v>
          </cell>
          <cell r="AL267">
            <v>15.1121501118</v>
          </cell>
          <cell r="AM267">
            <v>26.687838815999999</v>
          </cell>
          <cell r="AN267">
            <v>20.9756165344</v>
          </cell>
          <cell r="AO267">
            <v>17.772221160899999</v>
          </cell>
          <cell r="AP267">
            <v>15.4570270895</v>
          </cell>
          <cell r="AQ267">
            <v>10.890778772999999</v>
          </cell>
          <cell r="AR267">
            <v>9.868786116199999</v>
          </cell>
          <cell r="AS267">
            <v>6.5976728102999997</v>
          </cell>
          <cell r="AT267">
            <v>8.5605883330000019</v>
          </cell>
          <cell r="AU267">
            <v>8.7019345883333337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4.5252339999999995E-4</v>
          </cell>
          <cell r="C268">
            <v>1.0254700000000001E-4</v>
          </cell>
          <cell r="D268">
            <v>1.4279999999999999E-5</v>
          </cell>
          <cell r="E268">
            <v>6.280399999999999E-5</v>
          </cell>
          <cell r="F268">
            <v>2.35116E-4</v>
          </cell>
          <cell r="G268">
            <v>1.8480000000000002E-4</v>
          </cell>
          <cell r="H268">
            <v>4.9679060000000009E-4</v>
          </cell>
          <cell r="I268">
            <v>1.40637812E-2</v>
          </cell>
          <cell r="J268">
            <v>2.1338547999999999E-2</v>
          </cell>
          <cell r="K268">
            <v>1.1674599999999999E-3</v>
          </cell>
          <cell r="L268">
            <v>1.8595325999999995E-2</v>
          </cell>
          <cell r="M268">
            <v>2.3158599757575758E-2</v>
          </cell>
          <cell r="N268">
            <v>6.5424171999999992E-3</v>
          </cell>
          <cell r="O268">
            <v>9.0209411764705875E-6</v>
          </cell>
          <cell r="P268">
            <v>3.1999999999999999E-6</v>
          </cell>
          <cell r="Q268">
            <v>6.3756000000000004E-5</v>
          </cell>
          <cell r="R268">
            <v>2.6501515151515148E-6</v>
          </cell>
          <cell r="S268">
            <v>2.9719999999999992E-6</v>
          </cell>
          <cell r="T268">
            <v>5.7119999999999997E-6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8.1640000295999993E-2</v>
          </cell>
          <cell r="AC268">
            <v>5.6223081199999997E-2</v>
          </cell>
          <cell r="AD268">
            <v>9.6366096000000002E-3</v>
          </cell>
          <cell r="AE268">
            <v>2.1103667200000002E-2</v>
          </cell>
          <cell r="AF268">
            <v>8.9945165100000002E-2</v>
          </cell>
          <cell r="AG268">
            <v>9.8123411100000002E-2</v>
          </cell>
          <cell r="AH268">
            <v>0.22499975320000001</v>
          </cell>
          <cell r="AI268">
            <v>3.0435543210000002</v>
          </cell>
          <cell r="AJ268">
            <v>4.3543975312000009</v>
          </cell>
          <cell r="AK268">
            <v>0.39747615599999997</v>
          </cell>
          <cell r="AL268">
            <v>4.0016360555999997</v>
          </cell>
          <cell r="AM268">
            <v>4.9867759679999999</v>
          </cell>
          <cell r="AN268">
            <v>1.329774424</v>
          </cell>
          <cell r="AO268">
            <v>2.5897950000000002E-3</v>
          </cell>
          <cell r="AP268">
            <v>1.2607465E-3</v>
          </cell>
          <cell r="AQ268">
            <v>1.1960409999999998E-2</v>
          </cell>
          <cell r="AR268">
            <v>1.4157250999999999E-3</v>
          </cell>
          <cell r="AS268">
            <v>5.7614700000000005E-4</v>
          </cell>
          <cell r="AT268">
            <v>2.256891E-3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6.1235999999999994E-5</v>
          </cell>
          <cell r="C269">
            <v>8.035999999999999E-6</v>
          </cell>
          <cell r="D269">
            <v>0</v>
          </cell>
          <cell r="E269">
            <v>4.0319999999999997E-6</v>
          </cell>
          <cell r="F269">
            <v>8.568E-6</v>
          </cell>
          <cell r="G269">
            <v>1.2244000000000001E-3</v>
          </cell>
          <cell r="H269">
            <v>4.42764E-4</v>
          </cell>
          <cell r="I269">
            <v>0</v>
          </cell>
          <cell r="J269">
            <v>0</v>
          </cell>
          <cell r="K269">
            <v>0</v>
          </cell>
          <cell r="L269">
            <v>7.9200000000000008E-8</v>
          </cell>
          <cell r="M269">
            <v>1.16172E-4</v>
          </cell>
          <cell r="N269">
            <v>1.9260000000000002E-4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2.5621948233E-2</v>
          </cell>
          <cell r="AC269">
            <v>2.9286119999999997E-3</v>
          </cell>
          <cell r="AD269">
            <v>0</v>
          </cell>
          <cell r="AE269">
            <v>2.6142032000000003E-3</v>
          </cell>
          <cell r="AF269">
            <v>3.6831879000000004E-3</v>
          </cell>
          <cell r="AG269">
            <v>0.1025001549</v>
          </cell>
          <cell r="AH269">
            <v>8.7630835200000007E-2</v>
          </cell>
          <cell r="AI269">
            <v>0</v>
          </cell>
          <cell r="AJ269">
            <v>0</v>
          </cell>
          <cell r="AK269">
            <v>0</v>
          </cell>
          <cell r="AL269">
            <v>5.8330800000000001E-5</v>
          </cell>
          <cell r="AM269">
            <v>1.9932048000000001E-2</v>
          </cell>
          <cell r="AN269">
            <v>1.8553796800000001E-2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1.9002479999999996E-3</v>
          </cell>
          <cell r="C273">
            <v>3.6671599999999995E-4</v>
          </cell>
          <cell r="D273">
            <v>1.4347200000000001E-4</v>
          </cell>
          <cell r="E273">
            <v>1.4126000000000001E-4</v>
          </cell>
          <cell r="F273">
            <v>3.8508400000000006E-4</v>
          </cell>
          <cell r="G273">
            <v>1.5963440000000002E-3</v>
          </cell>
          <cell r="H273">
            <v>7.7005599999999997E-4</v>
          </cell>
          <cell r="I273">
            <v>8.8271163999999996E-3</v>
          </cell>
          <cell r="J273">
            <v>4.9518829999999989E-3</v>
          </cell>
          <cell r="K273">
            <v>3.6092559999999996E-2</v>
          </cell>
          <cell r="L273">
            <v>4.5280419999999995E-2</v>
          </cell>
          <cell r="M273">
            <v>4.2164522181034482E-2</v>
          </cell>
          <cell r="N273">
            <v>3.4082637224489801E-2</v>
          </cell>
          <cell r="O273">
            <v>2.8394188000000004E-2</v>
          </cell>
          <cell r="P273">
            <v>3.4521595725208132E-2</v>
          </cell>
          <cell r="Q273">
            <v>7.0127511627044045E-2</v>
          </cell>
          <cell r="R273">
            <v>0.13809778522009569</v>
          </cell>
          <cell r="S273">
            <v>0.18926492959999999</v>
          </cell>
          <cell r="T273">
            <v>9.5462481333333335E-2</v>
          </cell>
          <cell r="U273">
            <v>0.12716306677833167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0.114591741297</v>
          </cell>
          <cell r="AC273">
            <v>1.7574358799999999E-2</v>
          </cell>
          <cell r="AD273">
            <v>8.6484575999999994E-3</v>
          </cell>
          <cell r="AE273">
            <v>1.43259952E-2</v>
          </cell>
          <cell r="AF273">
            <v>6.63458943E-2</v>
          </cell>
          <cell r="AG273">
            <v>0.21284311620000002</v>
          </cell>
          <cell r="AH273">
            <v>0.13935527720000002</v>
          </cell>
          <cell r="AI273">
            <v>1.511697133</v>
          </cell>
          <cell r="AJ273">
            <v>1.2959645332000003</v>
          </cell>
          <cell r="AK273">
            <v>5.7387065383999998</v>
          </cell>
          <cell r="AL273">
            <v>6.8347696401000011</v>
          </cell>
          <cell r="AM273">
            <v>8.0351905439999989</v>
          </cell>
          <cell r="AN273">
            <v>6.6545779168000001</v>
          </cell>
          <cell r="AO273">
            <v>5.6675419085999996</v>
          </cell>
          <cell r="AP273">
            <v>7.0254972505000008</v>
          </cell>
          <cell r="AQ273">
            <v>10.460931845000001</v>
          </cell>
          <cell r="AR273">
            <v>19.295097812600002</v>
          </cell>
          <cell r="AS273">
            <v>21.406348649399998</v>
          </cell>
          <cell r="AT273">
            <v>17.404959155999997</v>
          </cell>
          <cell r="AU273">
            <v>25.833171788333331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3">
        <row r="16">
          <cell r="B16">
            <v>2.4637930000000001E-3</v>
          </cell>
          <cell r="C16">
            <v>1.4375524999999999E-3</v>
          </cell>
          <cell r="D16">
            <v>2.8556835000000001E-3</v>
          </cell>
          <cell r="E16">
            <v>3.8608905999999998E-3</v>
          </cell>
          <cell r="F16">
            <v>3.6334995999999999E-3</v>
          </cell>
          <cell r="G16">
            <v>3.1681522999999997E-3</v>
          </cell>
          <cell r="H16">
            <v>7.9935169000000007E-3</v>
          </cell>
          <cell r="I16">
            <v>1.3692159699999998E-2</v>
          </cell>
          <cell r="J16">
            <v>1.3068753400000001E-2</v>
          </cell>
          <cell r="K16">
            <v>7.3681292499999992E-3</v>
          </cell>
          <cell r="L16">
            <v>7.6455312906976739E-3</v>
          </cell>
          <cell r="M16">
            <v>6.9618257555555552E-3</v>
          </cell>
          <cell r="N16">
            <v>7.6012533555555543E-3</v>
          </cell>
          <cell r="O16">
            <v>8.6327924909090914E-3</v>
          </cell>
          <cell r="P16">
            <v>9.942323865277776E-3</v>
          </cell>
          <cell r="Q16">
            <v>1.9528543427746087E-2</v>
          </cell>
          <cell r="R16">
            <v>1.9109338999999999E-2</v>
          </cell>
          <cell r="S16">
            <v>2.2224510514285714E-2</v>
          </cell>
          <cell r="T16">
            <v>2.2118115412002801E-2</v>
          </cell>
          <cell r="U16">
            <v>1.6481114473275955E-2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0.9158869772549999</v>
          </cell>
          <cell r="AC16">
            <v>0.21273903279999998</v>
          </cell>
          <cell r="AD16">
            <v>0.50231028480000006</v>
          </cell>
          <cell r="AE16">
            <v>1.0692113712</v>
          </cell>
          <cell r="AF16">
            <v>1.4703519950000001</v>
          </cell>
          <cell r="AG16">
            <v>1.6542561321000002</v>
          </cell>
          <cell r="AH16">
            <v>4.6497780992000006</v>
          </cell>
          <cell r="AI16">
            <v>11.597710977</v>
          </cell>
          <cell r="AJ16">
            <v>12.208310684800001</v>
          </cell>
          <cell r="AK16">
            <v>6.6486531364000001</v>
          </cell>
          <cell r="AL16">
            <v>5.4457409511000003</v>
          </cell>
          <cell r="AM16">
            <v>5.608888608</v>
          </cell>
          <cell r="AN16">
            <v>4.6549935696000002</v>
          </cell>
          <cell r="AO16">
            <v>4.7193847566000002</v>
          </cell>
          <cell r="AP16">
            <v>4.8839990909999997</v>
          </cell>
          <cell r="AQ16">
            <v>5.7431447919999989</v>
          </cell>
          <cell r="AR16">
            <v>6.426866176499999</v>
          </cell>
          <cell r="AS16">
            <v>8.1254542368999996</v>
          </cell>
          <cell r="AT16">
            <v>11.033971986000001</v>
          </cell>
          <cell r="AU16">
            <v>8.739643274583333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47">
          <cell r="B47">
            <v>1.9383999999999996E-5</v>
          </cell>
          <cell r="C47">
            <v>1.1666149999999998E-4</v>
          </cell>
          <cell r="D47">
            <v>1.2035099999999999E-4</v>
          </cell>
          <cell r="E47">
            <v>6.214046999999999E-4</v>
          </cell>
          <cell r="F47">
            <v>1.7803599999999995E-3</v>
          </cell>
          <cell r="G47">
            <v>5.1862960999999996E-3</v>
          </cell>
          <cell r="H47">
            <v>1.0394782799999999E-2</v>
          </cell>
          <cell r="I47">
            <v>5.9513471500000005E-2</v>
          </cell>
          <cell r="J47">
            <v>0.12607791370000002</v>
          </cell>
          <cell r="K47">
            <v>8.458276576190478E-2</v>
          </cell>
          <cell r="L47">
            <v>9.5340041999999986E-2</v>
          </cell>
          <cell r="M47">
            <v>7.9994827922222234E-2</v>
          </cell>
          <cell r="N47">
            <v>8.2910323451612922E-2</v>
          </cell>
          <cell r="O47">
            <v>8.2094498293706283E-2</v>
          </cell>
          <cell r="P47">
            <v>8.6141821977777769E-2</v>
          </cell>
          <cell r="Q47">
            <v>8.6379738381443569E-2</v>
          </cell>
          <cell r="R47">
            <v>9.6842122000000003E-2</v>
          </cell>
          <cell r="S47">
            <v>9.7336273552380947E-2</v>
          </cell>
          <cell r="T47">
            <v>8.3147639777777754E-2</v>
          </cell>
          <cell r="U47">
            <v>7.934932649999997E-2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2.0494972469999998E-3</v>
          </cell>
          <cell r="AC47">
            <v>1.5168777199999999E-2</v>
          </cell>
          <cell r="AD47">
            <v>2.5538764799999999E-2</v>
          </cell>
          <cell r="AE47">
            <v>0.12076012480000001</v>
          </cell>
          <cell r="AF47">
            <v>0.27078832270000003</v>
          </cell>
          <cell r="AG47">
            <v>1.4629359459</v>
          </cell>
          <cell r="AH47">
            <v>2.4962357592000002</v>
          </cell>
          <cell r="AI47">
            <v>25.763793774</v>
          </cell>
          <cell r="AJ47">
            <v>57.187539702400009</v>
          </cell>
          <cell r="AK47">
            <v>25.3495443256</v>
          </cell>
          <cell r="AL47">
            <v>30.873975417000004</v>
          </cell>
          <cell r="AM47">
            <v>25.385838575999998</v>
          </cell>
          <cell r="AN47">
            <v>25.355985388799997</v>
          </cell>
          <cell r="AO47">
            <v>28.758297563399999</v>
          </cell>
          <cell r="AP47">
            <v>34.326104497000003</v>
          </cell>
          <cell r="AQ47">
            <v>33.419549064999998</v>
          </cell>
          <cell r="AR47">
            <v>35.696899601499993</v>
          </cell>
          <cell r="AS47">
            <v>36.926163860300001</v>
          </cell>
          <cell r="AT47">
            <v>33.897892243000001</v>
          </cell>
          <cell r="AU47">
            <v>33.610028255833328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91">
          <cell r="B91">
            <v>8.7898205999999979E-3</v>
          </cell>
          <cell r="C91">
            <v>1.04441724E-2</v>
          </cell>
          <cell r="D91">
            <v>1.4480035799999999E-2</v>
          </cell>
          <cell r="E91">
            <v>1.8354314199999999E-2</v>
          </cell>
          <cell r="F91">
            <v>1.9285504200000001E-2</v>
          </cell>
          <cell r="G91">
            <v>2.4352431199999997E-2</v>
          </cell>
          <cell r="H91">
            <v>2.3614257600000001E-2</v>
          </cell>
          <cell r="I91">
            <v>2.4050380599999997E-2</v>
          </cell>
          <cell r="J91">
            <v>3.53145552E-2</v>
          </cell>
          <cell r="K91">
            <v>2.4226118291304343E-2</v>
          </cell>
          <cell r="L91">
            <v>2.1625584599999997E-2</v>
          </cell>
          <cell r="M91">
            <v>1.6835480461111108E-2</v>
          </cell>
          <cell r="N91">
            <v>1.3850630669047617E-2</v>
          </cell>
          <cell r="O91">
            <v>1.5174105638235291E-2</v>
          </cell>
          <cell r="P91">
            <v>1.5482448274999998E-2</v>
          </cell>
          <cell r="Q91">
            <v>1.9087728136712747E-2</v>
          </cell>
          <cell r="R91">
            <v>1.5573439928330003E-2</v>
          </cell>
          <cell r="S91">
            <v>2.5028831939751549E-2</v>
          </cell>
          <cell r="T91">
            <v>2.7266097992577686E-2</v>
          </cell>
          <cell r="U91">
            <v>3.1400895121895422E-2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2.4448414791330002</v>
          </cell>
          <cell r="AC91">
            <v>2.0741657156</v>
          </cell>
          <cell r="AD91">
            <v>3.2167921967999997</v>
          </cell>
          <cell r="AE91">
            <v>4.8652979872</v>
          </cell>
          <cell r="AF91">
            <v>6.7211474554000006</v>
          </cell>
          <cell r="AG91">
            <v>9.2668468035</v>
          </cell>
          <cell r="AH91">
            <v>10.0028679824</v>
          </cell>
          <cell r="AI91">
            <v>15.177044456500001</v>
          </cell>
          <cell r="AJ91">
            <v>20.787517971600003</v>
          </cell>
          <cell r="AK91">
            <v>13.1001457136</v>
          </cell>
          <cell r="AL91">
            <v>10.657689404399999</v>
          </cell>
          <cell r="AM91">
            <v>8.3679216959999998</v>
          </cell>
          <cell r="AN91">
            <v>7.5447233312000002</v>
          </cell>
          <cell r="AO91">
            <v>7.0034763704999996</v>
          </cell>
          <cell r="AP91">
            <v>8.3923377605000002</v>
          </cell>
          <cell r="AQ91">
            <v>8.5826936894999992</v>
          </cell>
          <cell r="AR91">
            <v>8.2131360135999998</v>
          </cell>
          <cell r="AS91">
            <v>11.658890357399999</v>
          </cell>
          <cell r="AT91">
            <v>15.764695419000001</v>
          </cell>
          <cell r="AU91">
            <v>16.994051295416668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3.99E-8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2.2799999999999998E-7</v>
          </cell>
          <cell r="I105">
            <v>0</v>
          </cell>
          <cell r="J105">
            <v>4.9811999999999983E-5</v>
          </cell>
          <cell r="K105">
            <v>2.1350000000000001E-5</v>
          </cell>
          <cell r="L105">
            <v>1.85E-7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2.6599999999999991E-6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1.8807599999999999E-5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1.5067200000000002E-4</v>
          </cell>
          <cell r="AI105">
            <v>0</v>
          </cell>
          <cell r="AJ105">
            <v>3.5427159600000008E-2</v>
          </cell>
          <cell r="AK105">
            <v>4.0923432000000001E-3</v>
          </cell>
          <cell r="AL105">
            <v>2.943054E-4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2.5022855000000001E-3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4">
          <cell r="B114">
            <v>1.2623293000000001E-3</v>
          </cell>
          <cell r="C114">
            <v>1.5751081E-3</v>
          </cell>
          <cell r="D114">
            <v>4.6092557999999999E-3</v>
          </cell>
          <cell r="E114">
            <v>2.9126837999999995E-3</v>
          </cell>
          <cell r="F114">
            <v>4.0176673999999992E-3</v>
          </cell>
          <cell r="G114">
            <v>4.8842063E-3</v>
          </cell>
          <cell r="H114">
            <v>1.0020632099999999E-2</v>
          </cell>
          <cell r="I114">
            <v>1.6608872599999998E-2</v>
          </cell>
          <cell r="J114">
            <v>1.7912754799999996E-2</v>
          </cell>
          <cell r="K114">
            <v>9.5013230882352931E-3</v>
          </cell>
          <cell r="L114">
            <v>6.7082873230769223E-3</v>
          </cell>
          <cell r="M114">
            <v>1.2333980061868685E-2</v>
          </cell>
          <cell r="N114">
            <v>7.7753307983333322E-3</v>
          </cell>
          <cell r="O114">
            <v>7.3316081835497829E-3</v>
          </cell>
          <cell r="P114">
            <v>4.3266985402532964E-3</v>
          </cell>
          <cell r="Q114">
            <v>9.1902652123731898E-3</v>
          </cell>
          <cell r="R114">
            <v>5.7735458102564094E-3</v>
          </cell>
          <cell r="S114">
            <v>5.5094361428571423E-3</v>
          </cell>
          <cell r="T114">
            <v>5.7714793647923712E-3</v>
          </cell>
          <cell r="U114">
            <v>5.3785857373002607E-3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0.7915954522319999</v>
          </cell>
          <cell r="AC114">
            <v>1.2183061743999999</v>
          </cell>
          <cell r="AD114">
            <v>2.3030192016000002</v>
          </cell>
          <cell r="AE114">
            <v>2.5053670544000002</v>
          </cell>
          <cell r="AF114">
            <v>3.4892887679999998</v>
          </cell>
          <cell r="AG114">
            <v>5.6920610604000004</v>
          </cell>
          <cell r="AH114">
            <v>9.3072718604000002</v>
          </cell>
          <cell r="AI114">
            <v>13.833292504999999</v>
          </cell>
          <cell r="AJ114">
            <v>17.931721502000002</v>
          </cell>
          <cell r="AK114">
            <v>9.3075031896000002</v>
          </cell>
          <cell r="AL114">
            <v>6.2850707865000004</v>
          </cell>
          <cell r="AM114">
            <v>7.0225731840000005</v>
          </cell>
          <cell r="AN114">
            <v>5.6019220047999996</v>
          </cell>
          <cell r="AO114">
            <v>6.9342677514000002</v>
          </cell>
          <cell r="AP114">
            <v>5.1849867080000003</v>
          </cell>
          <cell r="AQ114">
            <v>7.5063610824999998</v>
          </cell>
          <cell r="AR114">
            <v>5.9767109775999998</v>
          </cell>
          <cell r="AS114">
            <v>4.7529811614999993</v>
          </cell>
          <cell r="AT114">
            <v>6.0249683420000002</v>
          </cell>
          <cell r="AU114">
            <v>7.0368947333333338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88">
          <cell r="B188">
            <v>1.0545480000000002E-3</v>
          </cell>
          <cell r="C188">
            <v>4.3921030000000005E-3</v>
          </cell>
          <cell r="D188">
            <v>6.212858600000001E-3</v>
          </cell>
          <cell r="E188">
            <v>9.5986944000000015E-3</v>
          </cell>
          <cell r="F188">
            <v>1.39616802E-2</v>
          </cell>
          <cell r="G188">
            <v>1.3698927599999999E-2</v>
          </cell>
          <cell r="H188">
            <v>1.3846909300000002E-2</v>
          </cell>
          <cell r="I188">
            <v>2.2714241999999999E-2</v>
          </cell>
          <cell r="J188">
            <v>3.1077695299999999E-2</v>
          </cell>
          <cell r="K188">
            <v>2.0510293999999998E-2</v>
          </cell>
          <cell r="L188">
            <v>1.7105682285714286E-2</v>
          </cell>
          <cell r="M188">
            <v>1.8201091204545453E-2</v>
          </cell>
          <cell r="N188">
            <v>1.4666035714999996E-2</v>
          </cell>
          <cell r="O188">
            <v>1.7318337789393939E-2</v>
          </cell>
          <cell r="P188">
            <v>2.2057261606681686E-2</v>
          </cell>
          <cell r="Q188">
            <v>2.3734603510807452E-2</v>
          </cell>
          <cell r="R188">
            <v>2.6813692852380951E-2</v>
          </cell>
          <cell r="S188">
            <v>3.3321488874999999E-2</v>
          </cell>
          <cell r="T188">
            <v>4.9150266091643524E-2</v>
          </cell>
          <cell r="U188">
            <v>4.1493538702777777E-2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0.22486374459300001</v>
          </cell>
          <cell r="AC188">
            <v>0.89989350639999988</v>
          </cell>
          <cell r="AD188">
            <v>1.7653198368</v>
          </cell>
          <cell r="AE188">
            <v>3.5247660336000002</v>
          </cell>
          <cell r="AF188">
            <v>5.8308372255000007</v>
          </cell>
          <cell r="AG188">
            <v>8.163338812200001</v>
          </cell>
          <cell r="AH188">
            <v>9.9346324004000017</v>
          </cell>
          <cell r="AI188">
            <v>18.951263036</v>
          </cell>
          <cell r="AJ188">
            <v>26.944878033200006</v>
          </cell>
          <cell r="AK188">
            <v>16.471918496000001</v>
          </cell>
          <cell r="AL188">
            <v>12.895773264000002</v>
          </cell>
          <cell r="AM188">
            <v>14.642350560000001</v>
          </cell>
          <cell r="AN188">
            <v>11.504058086400001</v>
          </cell>
          <cell r="AO188">
            <v>11.802152681400001</v>
          </cell>
          <cell r="AP188">
            <v>16.116091954000002</v>
          </cell>
          <cell r="AQ188">
            <v>15.342217036999999</v>
          </cell>
          <cell r="AR188">
            <v>17.100185954200001</v>
          </cell>
          <cell r="AS188">
            <v>20.222479534400001</v>
          </cell>
          <cell r="AT188">
            <v>27.890115718000001</v>
          </cell>
          <cell r="AU188">
            <v>24.387422481666668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1.4097999999999998E-5</v>
          </cell>
          <cell r="F194">
            <v>4.7081999999999994E-5</v>
          </cell>
          <cell r="G194">
            <v>9.7366000000000003E-5</v>
          </cell>
          <cell r="H194">
            <v>5.4319999999999998E-4</v>
          </cell>
          <cell r="I194">
            <v>4.5719000000000006E-4</v>
          </cell>
          <cell r="J194">
            <v>6.4972350000000001E-4</v>
          </cell>
          <cell r="K194">
            <v>2.7733999999999994E-4</v>
          </cell>
          <cell r="L194">
            <v>3.57E-5</v>
          </cell>
          <cell r="M194">
            <v>2.0889399999999994E-4</v>
          </cell>
          <cell r="N194">
            <v>2.0999999999999998E-6</v>
          </cell>
          <cell r="O194">
            <v>1.8999999999999998E-6</v>
          </cell>
          <cell r="P194">
            <v>2.0055000000000002E-4</v>
          </cell>
          <cell r="Q194">
            <v>8.9053999999999999E-4</v>
          </cell>
          <cell r="R194">
            <v>6.2907243571428562E-3</v>
          </cell>
          <cell r="S194">
            <v>1.5420313999999997E-2</v>
          </cell>
          <cell r="T194">
            <v>3.126529729166666E-2</v>
          </cell>
          <cell r="U194">
            <v>4.7207075999999987E-2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1.9592384E-3</v>
          </cell>
          <cell r="AF194">
            <v>8.5916172999999998E-3</v>
          </cell>
          <cell r="AG194">
            <v>1.05462357E-2</v>
          </cell>
          <cell r="AH194">
            <v>8.7819175200000002E-2</v>
          </cell>
          <cell r="AI194">
            <v>0.38857375350000001</v>
          </cell>
          <cell r="AJ194">
            <v>0.75894309560000006</v>
          </cell>
          <cell r="AK194">
            <v>0.17634177439999998</v>
          </cell>
          <cell r="AL194">
            <v>3.4152683400000002E-2</v>
          </cell>
          <cell r="AM194">
            <v>7.1199407999999992E-2</v>
          </cell>
          <cell r="AN194">
            <v>6.5781759999999998E-4</v>
          </cell>
          <cell r="AO194">
            <v>2.1355848000000001E-3</v>
          </cell>
          <cell r="AP194">
            <v>0.20994285500000001</v>
          </cell>
          <cell r="AQ194">
            <v>0.69219264099999989</v>
          </cell>
          <cell r="AR194">
            <v>2.2960304941</v>
          </cell>
          <cell r="AS194">
            <v>5.5327328627999997</v>
          </cell>
          <cell r="AT194">
            <v>11.323945278</v>
          </cell>
          <cell r="AU194">
            <v>16.054168924166667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1.4757162999999998E-3</v>
          </cell>
          <cell r="J202">
            <v>5.3395660000000005E-3</v>
          </cell>
          <cell r="K202">
            <v>1.7021292E-3</v>
          </cell>
          <cell r="L202">
            <v>2.4008011428571429E-3</v>
          </cell>
          <cell r="M202">
            <v>4.1099160555555557E-3</v>
          </cell>
          <cell r="N202">
            <v>2.6394164545454541E-3</v>
          </cell>
          <cell r="O202">
            <v>3.1403695227272726E-3</v>
          </cell>
          <cell r="P202">
            <v>3.5971796942567561E-3</v>
          </cell>
          <cell r="Q202">
            <v>3.0591194827586207E-3</v>
          </cell>
          <cell r="R202">
            <v>3.371583E-3</v>
          </cell>
          <cell r="S202">
            <v>3.5458316000000004E-3</v>
          </cell>
          <cell r="T202">
            <v>3.8371480000000003E-3</v>
          </cell>
          <cell r="U202">
            <v>6.7346658666666672E-3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1.6331672890000002</v>
          </cell>
          <cell r="AJ202">
            <v>6.1143685776000005</v>
          </cell>
          <cell r="AK202">
            <v>1.9727800136</v>
          </cell>
          <cell r="AL202">
            <v>1.6563401856</v>
          </cell>
          <cell r="AM202">
            <v>2.8112692799999999</v>
          </cell>
          <cell r="AN202">
            <v>1.8456473199999999</v>
          </cell>
          <cell r="AO202">
            <v>2.0891477835000001</v>
          </cell>
          <cell r="AP202">
            <v>2.3152579885</v>
          </cell>
          <cell r="AQ202">
            <v>1.9570692399999998</v>
          </cell>
          <cell r="AR202">
            <v>2.4343088696999997</v>
          </cell>
          <cell r="AS202">
            <v>2.5426790531999997</v>
          </cell>
          <cell r="AT202">
            <v>2.9034884999999999</v>
          </cell>
          <cell r="AU202">
            <v>4.4213588570833338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8.3070000000000003E-6</v>
          </cell>
          <cell r="G203">
            <v>6.9999999999999997E-7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7.4012049999999999E-4</v>
          </cell>
          <cell r="AG203">
            <v>2.61261E-5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1.2534999999999999E-2</v>
          </cell>
          <cell r="AE260">
            <v>4.6649999999999999E-3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1.8722043599999991E-2</v>
          </cell>
          <cell r="C263">
            <v>3.1393528199999993E-2</v>
          </cell>
          <cell r="D263">
            <v>3.9134188699999996E-2</v>
          </cell>
          <cell r="E263">
            <v>4.7300450100000002E-2</v>
          </cell>
          <cell r="F263">
            <v>5.5328006199999995E-2</v>
          </cell>
          <cell r="G263">
            <v>6.7763344099999984E-2</v>
          </cell>
          <cell r="H263">
            <v>9.2947040099999989E-2</v>
          </cell>
          <cell r="I263">
            <v>0.18036540210000002</v>
          </cell>
          <cell r="J263">
            <v>0.29127659939999989</v>
          </cell>
          <cell r="K263">
            <v>0.18497589770186881</v>
          </cell>
          <cell r="L263">
            <v>0.18727843293531679</v>
          </cell>
          <cell r="M263">
            <v>0.16807894881910837</v>
          </cell>
          <cell r="N263">
            <v>0.15965018669117792</v>
          </cell>
          <cell r="O263">
            <v>0.16598602498675424</v>
          </cell>
          <cell r="P263">
            <v>0.18268045106365127</v>
          </cell>
          <cell r="Q263">
            <v>0.21719495141887143</v>
          </cell>
          <cell r="R263">
            <v>0.24621643511510286</v>
          </cell>
          <cell r="S263">
            <v>0.33817328925025875</v>
          </cell>
          <cell r="T263">
            <v>0.32110184634646216</v>
          </cell>
          <cell r="U263">
            <v>0.31836383101351173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7.3904076419639999</v>
          </cell>
          <cell r="AC263">
            <v>9.815965867200001</v>
          </cell>
          <cell r="AD263">
            <v>12.551590988800001</v>
          </cell>
          <cell r="AE263">
            <v>18.182200599999994</v>
          </cell>
          <cell r="AF263">
            <v>25.713710483299995</v>
          </cell>
          <cell r="AG263">
            <v>38.000929995600011</v>
          </cell>
          <cell r="AH263">
            <v>54.976763666800018</v>
          </cell>
          <cell r="AI263">
            <v>118.87863780549998</v>
          </cell>
          <cell r="AJ263">
            <v>190.20603425480004</v>
          </cell>
          <cell r="AK263">
            <v>101.38932311200003</v>
          </cell>
          <cell r="AL263">
            <v>91.922695065899987</v>
          </cell>
          <cell r="AM263">
            <v>85.259207951999997</v>
          </cell>
          <cell r="AN263">
            <v>73.694020928000015</v>
          </cell>
          <cell r="AO263">
            <v>79.500404665499971</v>
          </cell>
          <cell r="AP263">
            <v>94.822455372999997</v>
          </cell>
          <cell r="AQ263">
            <v>96.879225583000036</v>
          </cell>
          <cell r="AR263">
            <v>106.8866395757</v>
          </cell>
          <cell r="AS263">
            <v>122.27179277170004</v>
          </cell>
          <cell r="AT263">
            <v>153.72245576</v>
          </cell>
          <cell r="AU263">
            <v>155.36800733083331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1.7391086999999996E-2</v>
          </cell>
          <cell r="C264">
            <v>2.7972390100000001E-2</v>
          </cell>
          <cell r="D264">
            <v>3.5276144299999992E-2</v>
          </cell>
          <cell r="E264">
            <v>4.1503702799999993E-2</v>
          </cell>
          <cell r="F264">
            <v>4.8075048200000005E-2</v>
          </cell>
          <cell r="G264">
            <v>5.72094847E-2</v>
          </cell>
          <cell r="H264">
            <v>7.6684462400000014E-2</v>
          </cell>
          <cell r="I264">
            <v>0.10984158989999999</v>
          </cell>
          <cell r="J264">
            <v>0.14363148520000002</v>
          </cell>
          <cell r="K264">
            <v>9.2231587422381564E-2</v>
          </cell>
          <cell r="L264">
            <v>8.3287508389529183E-2</v>
          </cell>
          <cell r="M264">
            <v>7.8698528912265489E-2</v>
          </cell>
          <cell r="N264">
            <v>6.8831268339112517E-2</v>
          </cell>
          <cell r="O264">
            <v>7.3122134893220017E-2</v>
          </cell>
          <cell r="P264">
            <v>8.5307709234871423E-2</v>
          </cell>
          <cell r="Q264">
            <v>0.11084031650672894</v>
          </cell>
          <cell r="R264">
            <v>0.10622703850721078</v>
          </cell>
          <cell r="S264">
            <v>0.12875492564930122</v>
          </cell>
          <cell r="T264">
            <v>0.14533499107864259</v>
          </cell>
          <cell r="U264">
            <v>0.13415027917314964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6.7875201798270002</v>
          </cell>
          <cell r="AC264">
            <v>8.8477649487999983</v>
          </cell>
          <cell r="AD264">
            <v>11.551788124799998</v>
          </cell>
          <cell r="AE264">
            <v>16.671201400000001</v>
          </cell>
          <cell r="AF264">
            <v>23.343007497599995</v>
          </cell>
          <cell r="AG264">
            <v>34.1589750216</v>
          </cell>
          <cell r="AH264">
            <v>49.545920753599994</v>
          </cell>
          <cell r="AI264">
            <v>82.76662749800002</v>
          </cell>
          <cell r="AJ264">
            <v>114.25292505240002</v>
          </cell>
          <cell r="AK264">
            <v>68.742730553200005</v>
          </cell>
          <cell r="AL264">
            <v>55.5275927673</v>
          </cell>
          <cell r="AM264">
            <v>53.890236000000009</v>
          </cell>
          <cell r="AN264">
            <v>43.531544777599997</v>
          </cell>
          <cell r="AO264">
            <v>43.504489357799997</v>
          </cell>
          <cell r="AP264">
            <v>54.3664565865</v>
          </cell>
          <cell r="AQ264">
            <v>54.673268642999993</v>
          </cell>
          <cell r="AR264">
            <v>55.644788368400008</v>
          </cell>
          <cell r="AS264">
            <v>64.109514755000021</v>
          </cell>
          <cell r="AT264">
            <v>86.687628546999989</v>
          </cell>
          <cell r="AU264">
            <v>81.560880038333337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3.1500000000000003E-6</v>
          </cell>
          <cell r="D266">
            <v>2.6599999999999992E-7</v>
          </cell>
          <cell r="E266">
            <v>8.2402999999999997E-6</v>
          </cell>
          <cell r="F266">
            <v>1.9178599999999997E-4</v>
          </cell>
          <cell r="G266">
            <v>3.4779999999999998E-7</v>
          </cell>
          <cell r="H266">
            <v>3.5000000000000004E-6</v>
          </cell>
          <cell r="I266">
            <v>1.6970799999999997E-4</v>
          </cell>
          <cell r="J266">
            <v>2.8111999999999994E-4</v>
          </cell>
          <cell r="K266">
            <v>5.8461538461538452E-9</v>
          </cell>
          <cell r="L266">
            <v>7.5767999999999997E-5</v>
          </cell>
          <cell r="M266">
            <v>0</v>
          </cell>
          <cell r="N266">
            <v>2.2916666666666666E-6</v>
          </cell>
          <cell r="O266">
            <v>0</v>
          </cell>
          <cell r="P266">
            <v>0</v>
          </cell>
          <cell r="Q266">
            <v>4.2857142857142862E-7</v>
          </cell>
          <cell r="R266">
            <v>1.1395999999999999E-5</v>
          </cell>
          <cell r="S266">
            <v>5.6113333333333332E-7</v>
          </cell>
          <cell r="T266">
            <v>1.19E-5</v>
          </cell>
          <cell r="U266">
            <v>4.9741999999999986E-5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9.4754479999999998E-4</v>
          </cell>
          <cell r="AD266">
            <v>3.4419840000000001E-4</v>
          </cell>
          <cell r="AE266">
            <v>1.5331153600000001E-2</v>
          </cell>
          <cell r="AF266">
            <v>6.0982197500000002E-2</v>
          </cell>
          <cell r="AG266">
            <v>2.0652060000000001E-4</v>
          </cell>
          <cell r="AH266">
            <v>1.6985756800000001E-2</v>
          </cell>
          <cell r="AI266">
            <v>0.2484538335</v>
          </cell>
          <cell r="AJ266">
            <v>0.37892808720000004</v>
          </cell>
          <cell r="AK266">
            <v>5.5791999999999999E-6</v>
          </cell>
          <cell r="AL266">
            <v>1.4847840000000001E-2</v>
          </cell>
          <cell r="AM266">
            <v>0</v>
          </cell>
          <cell r="AN266">
            <v>7.0664000000000002E-4</v>
          </cell>
          <cell r="AO266">
            <v>1.3520058000000001E-3</v>
          </cell>
          <cell r="AP266">
            <v>0</v>
          </cell>
          <cell r="AQ266">
            <v>3.5503999999999998E-5</v>
          </cell>
          <cell r="AR266">
            <v>8.1755634000000004E-3</v>
          </cell>
          <cell r="AS266">
            <v>5.0045709999999998E-4</v>
          </cell>
          <cell r="AT266">
            <v>5.6959630000000001E-3</v>
          </cell>
          <cell r="AU266">
            <v>1.3644362083333333E-2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1.9383999999999996E-5</v>
          </cell>
          <cell r="C267">
            <v>1.1670139999999998E-4</v>
          </cell>
          <cell r="D267">
            <v>2.5662699999999999E-4</v>
          </cell>
          <cell r="E267">
            <v>6.3599969999999996E-4</v>
          </cell>
          <cell r="F267">
            <v>1.8476014999999995E-3</v>
          </cell>
          <cell r="G267">
            <v>5.4778213000000004E-3</v>
          </cell>
          <cell r="H267">
            <v>1.0686856499999998E-2</v>
          </cell>
          <cell r="I267">
            <v>6.0534041000000011E-2</v>
          </cell>
          <cell r="J267">
            <v>0.12940463140000003</v>
          </cell>
          <cell r="K267">
            <v>8.5634025852813864E-2</v>
          </cell>
          <cell r="L267">
            <v>9.633138751923076E-2</v>
          </cell>
          <cell r="M267">
            <v>8.0628545144444452E-2</v>
          </cell>
          <cell r="N267">
            <v>8.3108537951612924E-2</v>
          </cell>
          <cell r="O267">
            <v>8.2589947293706278E-2</v>
          </cell>
          <cell r="P267">
            <v>8.7467030061111117E-2</v>
          </cell>
          <cell r="Q267">
            <v>8.6638024714776898E-2</v>
          </cell>
          <cell r="R267">
            <v>9.7293693428571443E-2</v>
          </cell>
          <cell r="S267">
            <v>9.7442155256547619E-2</v>
          </cell>
          <cell r="T267">
            <v>8.3747591777777755E-2</v>
          </cell>
          <cell r="U267">
            <v>8.0211551461538438E-2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2.0494972469999998E-3</v>
          </cell>
          <cell r="AC267">
            <v>1.5187584799999999E-2</v>
          </cell>
          <cell r="AD267">
            <v>0.10768681920000001</v>
          </cell>
          <cell r="AE267">
            <v>0.13288206399999999</v>
          </cell>
          <cell r="AF267">
            <v>0.31136931630000003</v>
          </cell>
          <cell r="AG267">
            <v>1.6780271507999998</v>
          </cell>
          <cell r="AH267">
            <v>2.6889552920000002</v>
          </cell>
          <cell r="AI267">
            <v>26.451701173499998</v>
          </cell>
          <cell r="AJ267">
            <v>59.284346010800007</v>
          </cell>
          <cell r="AK267">
            <v>26.053379932799999</v>
          </cell>
          <cell r="AL267">
            <v>31.4710799769</v>
          </cell>
          <cell r="AM267">
            <v>25.834992431999996</v>
          </cell>
          <cell r="AN267">
            <v>25.476531748799999</v>
          </cell>
          <cell r="AO267">
            <v>29.170703159699997</v>
          </cell>
          <cell r="AP267">
            <v>35.221436444000005</v>
          </cell>
          <cell r="AQ267">
            <v>33.580101481500002</v>
          </cell>
          <cell r="AR267">
            <v>35.985964322699992</v>
          </cell>
          <cell r="AS267">
            <v>37.037440440000005</v>
          </cell>
          <cell r="AT267">
            <v>34.081535381000009</v>
          </cell>
          <cell r="AU267">
            <v>33.923844105416656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7.1089899999999992E-5</v>
          </cell>
          <cell r="C268">
            <v>3.3581150000000005E-4</v>
          </cell>
          <cell r="D268">
            <v>2.6028200000000003E-4</v>
          </cell>
          <cell r="E268">
            <v>1.9636399999999998E-4</v>
          </cell>
          <cell r="F268">
            <v>3.6532999999999997E-4</v>
          </cell>
          <cell r="G268">
            <v>3.4465849999999997E-4</v>
          </cell>
          <cell r="H268">
            <v>2.7363950000000001E-4</v>
          </cell>
          <cell r="I268">
            <v>2.9960699999999997E-4</v>
          </cell>
          <cell r="J268">
            <v>8.3154849999999994E-4</v>
          </cell>
          <cell r="K268">
            <v>2.8593074999999993E-4</v>
          </cell>
          <cell r="L268">
            <v>9.4084178076923061E-4</v>
          </cell>
          <cell r="M268">
            <v>2.2530040476190474E-4</v>
          </cell>
          <cell r="N268">
            <v>2.3033140909090903E-4</v>
          </cell>
          <cell r="O268">
            <v>2.5121229370629367E-4</v>
          </cell>
          <cell r="P268">
            <v>4.7286990942028975E-5</v>
          </cell>
          <cell r="Q268">
            <v>2.2166199999999997E-4</v>
          </cell>
          <cell r="R268">
            <v>1.5611399999999998E-4</v>
          </cell>
          <cell r="S268">
            <v>2.4586714285714276E-4</v>
          </cell>
          <cell r="T268">
            <v>7.5421666666666677E-5</v>
          </cell>
          <cell r="U268">
            <v>2.8328066042510117E-4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2.6904846690000001E-2</v>
          </cell>
          <cell r="AC268">
            <v>4.5337958799999994E-2</v>
          </cell>
          <cell r="AD268">
            <v>8.2298404800000002E-2</v>
          </cell>
          <cell r="AE268">
            <v>7.7569777600000001E-2</v>
          </cell>
          <cell r="AF268">
            <v>0.15852634769999999</v>
          </cell>
          <cell r="AG268">
            <v>0.19221345000000001</v>
          </cell>
          <cell r="AH268">
            <v>0.1753093832</v>
          </cell>
          <cell r="AI268">
            <v>0.171553708</v>
          </cell>
          <cell r="AJ268">
            <v>0.42963980040000005</v>
          </cell>
          <cell r="AK268">
            <v>0.104916856</v>
          </cell>
          <cell r="AL268">
            <v>0.40354838280000005</v>
          </cell>
          <cell r="AM268">
            <v>0.24046243199999998</v>
          </cell>
          <cell r="AN268">
            <v>0.16849895039999999</v>
          </cell>
          <cell r="AO268">
            <v>0.27576801210000002</v>
          </cell>
          <cell r="AP268">
            <v>2.9200430000000002E-3</v>
          </cell>
          <cell r="AQ268">
            <v>0.14272718949999999</v>
          </cell>
          <cell r="AR268">
            <v>0.10028181929999998</v>
          </cell>
          <cell r="AS268">
            <v>0.19175979679999999</v>
          </cell>
          <cell r="AT268">
            <v>2.7442897000000001E-2</v>
          </cell>
          <cell r="AU268">
            <v>0.23556033333333332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5.9452999999999988E-5</v>
          </cell>
          <cell r="E269">
            <v>2.0344089999999997E-4</v>
          </cell>
          <cell r="F269">
            <v>5.6461999999999996E-5</v>
          </cell>
          <cell r="G269">
            <v>7.8728299999999984E-4</v>
          </cell>
          <cell r="H269">
            <v>9.1994759999999983E-4</v>
          </cell>
          <cell r="I269">
            <v>9.7229499999999987E-4</v>
          </cell>
          <cell r="J269">
            <v>3.7525039999999998E-3</v>
          </cell>
          <cell r="K269">
            <v>9.2367799999999993E-4</v>
          </cell>
          <cell r="L269">
            <v>1.0928259999999997E-3</v>
          </cell>
          <cell r="M269">
            <v>1.0701879999999999E-3</v>
          </cell>
          <cell r="N269">
            <v>1.0560199999999997E-4</v>
          </cell>
          <cell r="O269">
            <v>0</v>
          </cell>
          <cell r="P269">
            <v>1.3220199999999999E-4</v>
          </cell>
          <cell r="Q269">
            <v>1.855E-5</v>
          </cell>
          <cell r="R269">
            <v>9.0439999999999981E-5</v>
          </cell>
          <cell r="S269">
            <v>3.1931199999999998E-4</v>
          </cell>
          <cell r="T269">
            <v>1.7210199999999999E-4</v>
          </cell>
          <cell r="U269">
            <v>2.8247799999999996E-4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2.7703243199999998E-2</v>
          </cell>
          <cell r="AE269">
            <v>1.7936307200000001E-2</v>
          </cell>
          <cell r="AF269">
            <v>1.8371159099999999E-2</v>
          </cell>
          <cell r="AG269">
            <v>0.33884929649999995</v>
          </cell>
          <cell r="AH269">
            <v>0.48048924120000003</v>
          </cell>
          <cell r="AI269">
            <v>0.51418556050000008</v>
          </cell>
          <cell r="AJ269">
            <v>2.3803059500000008</v>
          </cell>
          <cell r="AK269">
            <v>0.61847803159999992</v>
          </cell>
          <cell r="AL269">
            <v>0.62751214080000006</v>
          </cell>
          <cell r="AM269">
            <v>0.41055648</v>
          </cell>
          <cell r="AN269">
            <v>8.2443046399999997E-2</v>
          </cell>
          <cell r="AO269">
            <v>0</v>
          </cell>
          <cell r="AP269">
            <v>6.9735621999999997E-2</v>
          </cell>
          <cell r="AQ269">
            <v>9.4951009999999988E-3</v>
          </cell>
          <cell r="AR269">
            <v>3.11902282E-2</v>
          </cell>
          <cell r="AS269">
            <v>0.16723965829999998</v>
          </cell>
          <cell r="AT269">
            <v>9.3110040000000005E-2</v>
          </cell>
          <cell r="AU269">
            <v>0.11247222208333332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1.3299999999999998E-6</v>
          </cell>
          <cell r="C273">
            <v>1.5426599999999996E-4</v>
          </cell>
          <cell r="D273">
            <v>4.9695799999999993E-4</v>
          </cell>
          <cell r="E273">
            <v>4.5250000000000001E-7</v>
          </cell>
          <cell r="F273">
            <v>2.7203899999999996E-4</v>
          </cell>
          <cell r="G273">
            <v>3.5701299999999999E-4</v>
          </cell>
          <cell r="H273">
            <v>1.1587799999999998E-4</v>
          </cell>
          <cell r="I273">
            <v>1.9906642999999997E-3</v>
          </cell>
          <cell r="J273">
            <v>6.8555435000000001E-3</v>
          </cell>
          <cell r="K273">
            <v>3.2910222844155846E-3</v>
          </cell>
          <cell r="L273">
            <v>4.2326611428571432E-3</v>
          </cell>
          <cell r="M273">
            <v>6.1421980555555556E-3</v>
          </cell>
          <cell r="N273">
            <v>5.8639104545454551E-3</v>
          </cell>
          <cell r="O273">
            <v>7.9416135227272731E-3</v>
          </cell>
          <cell r="P273">
            <v>5.3058560638219732E-3</v>
          </cell>
          <cell r="Q273">
            <v>1.2642385431034481E-2</v>
          </cell>
          <cell r="R273">
            <v>3.0071046109723609E-2</v>
          </cell>
          <cell r="S273">
            <v>8.9133024224999996E-2</v>
          </cell>
          <cell r="T273">
            <v>4.6731970528571427E-2</v>
          </cell>
          <cell r="U273">
            <v>4.516417610949168E-2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4.2855643199999998E-4</v>
          </cell>
          <cell r="AC273">
            <v>4.1905123999999995E-2</v>
          </cell>
          <cell r="AD273">
            <v>5.0412899199999993E-2</v>
          </cell>
          <cell r="AE273">
            <v>4.7487088000000002E-3</v>
          </cell>
          <cell r="AF273">
            <v>3.7345609700000004E-2</v>
          </cell>
          <cell r="AG273">
            <v>3.6892541399999999E-2</v>
          </cell>
          <cell r="AH273">
            <v>1.9893726400000002E-2</v>
          </cell>
          <cell r="AI273">
            <v>2.0428768935000003</v>
          </cell>
          <cell r="AJ273">
            <v>7.3064505068000001</v>
          </cell>
          <cell r="AK273">
            <v>2.9209622639999999</v>
          </cell>
          <cell r="AL273">
            <v>2.678324967</v>
          </cell>
          <cell r="AM273">
            <v>4.049045424</v>
          </cell>
          <cell r="AN273">
            <v>3.7027023791999998</v>
          </cell>
          <cell r="AO273">
            <v>5.4499101459000006</v>
          </cell>
          <cell r="AP273">
            <v>3.373765605</v>
          </cell>
          <cell r="AQ273">
            <v>5.7868025074999991</v>
          </cell>
          <cell r="AR273">
            <v>10.763566441599998</v>
          </cell>
          <cell r="AS273">
            <v>12.8954396428</v>
          </cell>
          <cell r="AT273">
            <v>17.294886413</v>
          </cell>
          <cell r="AU273">
            <v>19.982184504999999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47">
          <cell r="B47">
            <v>4.0189590426516317E-4</v>
          </cell>
          <cell r="C47">
            <v>5.9456961715688927E-4</v>
          </cell>
          <cell r="D47">
            <v>4.4063169274381032E-4</v>
          </cell>
          <cell r="E47">
            <v>9.336434206309043E-4</v>
          </cell>
          <cell r="F47">
            <v>2.9919316724846502E-3</v>
          </cell>
          <cell r="G47">
            <v>4.905383752579099E-3</v>
          </cell>
          <cell r="H47">
            <v>9.4052430857130276E-3</v>
          </cell>
          <cell r="I47">
            <v>2.3839199999999998E-2</v>
          </cell>
          <cell r="J47">
            <v>3.6812160000000003E-2</v>
          </cell>
          <cell r="K47">
            <v>1.8034987639240167E-2</v>
          </cell>
          <cell r="L47">
            <v>1.6611279999999999E-2</v>
          </cell>
          <cell r="M47">
            <v>1.3262072886785294E-2</v>
          </cell>
          <cell r="N47">
            <v>1.194424370166181E-2</v>
          </cell>
          <cell r="O47">
            <v>1.2866187370356573E-2</v>
          </cell>
          <cell r="P47">
            <v>1.1113410294593706E-2</v>
          </cell>
          <cell r="Q47">
            <v>1.2850620500527692E-2</v>
          </cell>
          <cell r="R47">
            <v>1.5176238120583899E-2</v>
          </cell>
          <cell r="S47">
            <v>1.4054971054819043E-2</v>
          </cell>
          <cell r="T47">
            <v>1.4422947222077835E-2</v>
          </cell>
          <cell r="U47">
            <v>1.7184842335200859E-2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9.2961648450000003E-2</v>
          </cell>
          <cell r="AC47">
            <v>0.158637628</v>
          </cell>
          <cell r="AD47">
            <v>0.14274872160000002</v>
          </cell>
          <cell r="AE47">
            <v>0.44102207519999997</v>
          </cell>
          <cell r="AF47">
            <v>1.2884614735999997</v>
          </cell>
          <cell r="AG47">
            <v>2.656713345</v>
          </cell>
          <cell r="AH47">
            <v>5.4569141915999984</v>
          </cell>
          <cell r="AI47">
            <v>17.515667026999996</v>
          </cell>
          <cell r="AJ47">
            <v>29.367285633199995</v>
          </cell>
          <cell r="AK47">
            <v>14.501731415600002</v>
          </cell>
          <cell r="AL47">
            <v>14.026237425</v>
          </cell>
          <cell r="AM47">
            <v>11.900103599999998</v>
          </cell>
          <cell r="AN47">
            <v>12.842682212800002</v>
          </cell>
          <cell r="AO47">
            <v>13.645244705999998</v>
          </cell>
          <cell r="AP47">
            <v>12.022809420500003</v>
          </cell>
          <cell r="AQ47">
            <v>13.778961493499999</v>
          </cell>
          <cell r="AR47">
            <v>15.701730707999998</v>
          </cell>
          <cell r="AS47">
            <v>15.436503224999996</v>
          </cell>
          <cell r="AT47">
            <v>16.172071920999997</v>
          </cell>
          <cell r="AU47">
            <v>19.098932897916665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105">
          <cell r="B105">
            <v>5.8800000000000005E-6</v>
          </cell>
          <cell r="C105">
            <v>6.7604241726633053E-6</v>
          </cell>
          <cell r="D105">
            <v>2.3836770213496769E-6</v>
          </cell>
          <cell r="E105">
            <v>4.7510437933321216E-5</v>
          </cell>
          <cell r="F105">
            <v>2.9214507018128374E-5</v>
          </cell>
          <cell r="G105">
            <v>1.8093888069608571E-5</v>
          </cell>
          <cell r="H105">
            <v>2.0378589336494882E-5</v>
          </cell>
          <cell r="I105">
            <v>3.1962344913347391E-8</v>
          </cell>
          <cell r="J105">
            <v>2.6377042649061803E-4</v>
          </cell>
          <cell r="K105">
            <v>1.4905286387980807E-4</v>
          </cell>
          <cell r="L105">
            <v>2.0655746551342946E-5</v>
          </cell>
          <cell r="M105">
            <v>3.9199999999999997E-6</v>
          </cell>
          <cell r="N105">
            <v>1.3927707277873167E-6</v>
          </cell>
          <cell r="O105">
            <v>0</v>
          </cell>
          <cell r="P105">
            <v>8.4482052734919163E-7</v>
          </cell>
          <cell r="Q105">
            <v>2.2400000000000002E-6</v>
          </cell>
          <cell r="R105">
            <v>0</v>
          </cell>
          <cell r="S105">
            <v>0</v>
          </cell>
          <cell r="T105">
            <v>5.1650149963538974E-6</v>
          </cell>
          <cell r="U105">
            <v>5.3021547074290399E-6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1.4190390132E-2</v>
          </cell>
          <cell r="AC105">
            <v>4.6230871999999998E-3</v>
          </cell>
          <cell r="AD105">
            <v>1.8713423999999999E-3</v>
          </cell>
          <cell r="AE105">
            <v>1.33730464E-2</v>
          </cell>
          <cell r="AF105">
            <v>1.5904505399999998E-2</v>
          </cell>
          <cell r="AG105">
            <v>3.7621583999999993E-2</v>
          </cell>
          <cell r="AH105">
            <v>2.1234707200000001E-2</v>
          </cell>
          <cell r="AI105">
            <v>8.497100000000001E-5</v>
          </cell>
          <cell r="AJ105">
            <v>0.29565580359999999</v>
          </cell>
          <cell r="AK105">
            <v>0.12500337079999999</v>
          </cell>
          <cell r="AL105">
            <v>5.1637340700000006E-2</v>
          </cell>
          <cell r="AM105">
            <v>7.1270399999999988E-4</v>
          </cell>
          <cell r="AN105">
            <v>1.0300241599999999E-2</v>
          </cell>
          <cell r="AO105">
            <v>0</v>
          </cell>
          <cell r="AP105">
            <v>4.54347E-3</v>
          </cell>
          <cell r="AQ105">
            <v>9.9156014999999993E-3</v>
          </cell>
          <cell r="AR105">
            <v>0</v>
          </cell>
          <cell r="AS105">
            <v>0</v>
          </cell>
          <cell r="AT105">
            <v>5.9085430000000005E-3</v>
          </cell>
          <cell r="AU105">
            <v>2.4989099999999996E-3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4">
          <cell r="B114">
            <v>9.6751385353325212E-3</v>
          </cell>
          <cell r="C114">
            <v>1.1619877023961993E-2</v>
          </cell>
          <cell r="D114">
            <v>1.27481382752165E-2</v>
          </cell>
          <cell r="E114">
            <v>1.4883680000000005E-2</v>
          </cell>
          <cell r="F114">
            <v>1.750084E-2</v>
          </cell>
          <cell r="G114">
            <v>2.2261960000000001E-2</v>
          </cell>
          <cell r="H114">
            <v>2.6794879999999997E-2</v>
          </cell>
          <cell r="I114">
            <v>3.6647239999999998E-2</v>
          </cell>
          <cell r="J114">
            <v>3.7965480000000003E-2</v>
          </cell>
          <cell r="K114">
            <v>2.203442826666667E-2</v>
          </cell>
          <cell r="L114">
            <v>1.6362640000000005E-2</v>
          </cell>
          <cell r="M114">
            <v>1.8749947999999999E-2</v>
          </cell>
          <cell r="N114">
            <v>1.1620553702594931E-2</v>
          </cell>
          <cell r="O114">
            <v>1.119468E-2</v>
          </cell>
          <cell r="P114">
            <v>1.0652040000000002E-2</v>
          </cell>
          <cell r="Q114">
            <v>9.6093200000000011E-3</v>
          </cell>
          <cell r="R114">
            <v>8.5078000000000011E-3</v>
          </cell>
          <cell r="S114">
            <v>1.3744585796351617E-2</v>
          </cell>
          <cell r="T114">
            <v>1.7436455083255101E-2</v>
          </cell>
          <cell r="U114">
            <v>1.8516902312888057E-2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8.8164771973200011</v>
          </cell>
          <cell r="AC114">
            <v>10.2245690376</v>
          </cell>
          <cell r="AD114">
            <v>13.907384577599998</v>
          </cell>
          <cell r="AE114">
            <v>20.447837031999999</v>
          </cell>
          <cell r="AF114">
            <v>27.492183971700001</v>
          </cell>
          <cell r="AG114">
            <v>35.93778920159999</v>
          </cell>
          <cell r="AH114">
            <v>45.910894717999994</v>
          </cell>
          <cell r="AI114">
            <v>67.235108698499985</v>
          </cell>
          <cell r="AJ114">
            <v>80.425701692399997</v>
          </cell>
          <cell r="AK114">
            <v>51.775483707199996</v>
          </cell>
          <cell r="AL114">
            <v>35.423992580400004</v>
          </cell>
          <cell r="AM114">
            <v>39.574470911999995</v>
          </cell>
          <cell r="AN114">
            <v>27.710314579199999</v>
          </cell>
          <cell r="AO114">
            <v>25.103613390000003</v>
          </cell>
          <cell r="AP114">
            <v>24.162189401999996</v>
          </cell>
          <cell r="AQ114">
            <v>18.150758737999997</v>
          </cell>
          <cell r="AR114">
            <v>15.605652894899999</v>
          </cell>
          <cell r="AS114">
            <v>22.674845850800001</v>
          </cell>
          <cell r="AT114">
            <v>37.593786864999998</v>
          </cell>
          <cell r="AU114">
            <v>31.389015632916667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88">
          <cell r="B188">
            <v>2.9267386835310039E-2</v>
          </cell>
          <cell r="C188">
            <v>4.3718383048162446E-2</v>
          </cell>
          <cell r="D188">
            <v>4.9561827638331959E-2</v>
          </cell>
          <cell r="E188">
            <v>6.5831146678453412E-2</v>
          </cell>
          <cell r="F188">
            <v>7.802491673590127E-2</v>
          </cell>
          <cell r="G188">
            <v>9.8238099504626544E-2</v>
          </cell>
          <cell r="H188">
            <v>0.11774570589029723</v>
          </cell>
          <cell r="I188">
            <v>0.15236116</v>
          </cell>
          <cell r="J188">
            <v>0.12375308929707049</v>
          </cell>
          <cell r="K188">
            <v>5.7409892002407203E-2</v>
          </cell>
          <cell r="L188">
            <v>4.4508539533379105E-2</v>
          </cell>
          <cell r="M188">
            <v>4.1218800000000007E-2</v>
          </cell>
          <cell r="N188">
            <v>3.7117079999999997E-2</v>
          </cell>
          <cell r="O188">
            <v>4.3661986510830357E-2</v>
          </cell>
          <cell r="P188">
            <v>6.0392085223797715E-2</v>
          </cell>
          <cell r="Q188">
            <v>8.4468576356740127E-2</v>
          </cell>
          <cell r="R188">
            <v>0.1063729585476253</v>
          </cell>
          <cell r="S188">
            <v>0.14527556799275776</v>
          </cell>
          <cell r="T188">
            <v>0.1792408843068112</v>
          </cell>
          <cell r="U188">
            <v>0.16768435725886674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8.3095595911739988</v>
          </cell>
          <cell r="AC188">
            <v>12.781730937599999</v>
          </cell>
          <cell r="AD188">
            <v>15.038573707199998</v>
          </cell>
          <cell r="AE188">
            <v>21.768594478399997</v>
          </cell>
          <cell r="AF188">
            <v>30.054447557400007</v>
          </cell>
          <cell r="AG188">
            <v>42.152560121100002</v>
          </cell>
          <cell r="AH188">
            <v>53.6072945584</v>
          </cell>
          <cell r="AI188">
            <v>85.230375347999995</v>
          </cell>
          <cell r="AJ188">
            <v>79.926679843600013</v>
          </cell>
          <cell r="AK188">
            <v>32.324418865200009</v>
          </cell>
          <cell r="AL188">
            <v>24.326405424900003</v>
          </cell>
          <cell r="AM188">
            <v>27.430586351999995</v>
          </cell>
          <cell r="AN188">
            <v>22.6282496352</v>
          </cell>
          <cell r="AO188">
            <v>36.198802504199996</v>
          </cell>
          <cell r="AP188">
            <v>53.773322520000001</v>
          </cell>
          <cell r="AQ188">
            <v>64.674859721499999</v>
          </cell>
          <cell r="AR188">
            <v>72.8082192679</v>
          </cell>
          <cell r="AS188">
            <v>98.827689002900016</v>
          </cell>
          <cell r="AT188">
            <v>140.86183343599998</v>
          </cell>
          <cell r="AU188">
            <v>130.95847867625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2.5499229929690632E-6</v>
          </cell>
          <cell r="C194">
            <v>9.9288000000000002E-4</v>
          </cell>
          <cell r="D194">
            <v>9.3156000000000001E-4</v>
          </cell>
          <cell r="E194">
            <v>9.2455999999999994E-4</v>
          </cell>
          <cell r="F194">
            <v>2.5933599999999998E-3</v>
          </cell>
          <cell r="G194">
            <v>6.722009988456804E-4</v>
          </cell>
          <cell r="H194">
            <v>1.6650545528399692E-4</v>
          </cell>
          <cell r="I194">
            <v>1.1466E-3</v>
          </cell>
          <cell r="J194">
            <v>3.1362932477376594E-3</v>
          </cell>
          <cell r="K194">
            <v>3.001455599621213E-3</v>
          </cell>
          <cell r="L194">
            <v>9.8022871472427785E-3</v>
          </cell>
          <cell r="M194">
            <v>9.2288000000000005E-3</v>
          </cell>
          <cell r="N194">
            <v>5.6104782437562534E-4</v>
          </cell>
          <cell r="O194">
            <v>1.4811803081865403E-4</v>
          </cell>
          <cell r="P194">
            <v>2.074608808040476E-5</v>
          </cell>
          <cell r="Q194">
            <v>8.221120115264037E-4</v>
          </cell>
          <cell r="R194">
            <v>2.8179409448044696E-3</v>
          </cell>
          <cell r="S194">
            <v>3.5736400000000008E-3</v>
          </cell>
          <cell r="T194">
            <v>4.4170917721678242E-3</v>
          </cell>
          <cell r="U194">
            <v>4.37798687508724E-3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4.1008417199999998E-4</v>
          </cell>
          <cell r="AC194">
            <v>0.20525719039999998</v>
          </cell>
          <cell r="AD194">
            <v>0.20270827199999997</v>
          </cell>
          <cell r="AE194">
            <v>0.23792303359999997</v>
          </cell>
          <cell r="AF194">
            <v>0.75612202959999997</v>
          </cell>
          <cell r="AG194">
            <v>0.19107634259999998</v>
          </cell>
          <cell r="AH194">
            <v>5.5130884799999995E-2</v>
          </cell>
          <cell r="AI194">
            <v>0.49188478450000001</v>
          </cell>
          <cell r="AJ194">
            <v>1.8984777531999999</v>
          </cell>
          <cell r="AK194">
            <v>1.4846502263999999</v>
          </cell>
          <cell r="AL194">
            <v>4.8442629069000001</v>
          </cell>
          <cell r="AM194">
            <v>5.2591138079999995</v>
          </cell>
          <cell r="AN194">
            <v>0.29114467359999996</v>
          </cell>
          <cell r="AO194">
            <v>0.40454324430000005</v>
          </cell>
          <cell r="AP194">
            <v>9.7262141999999996E-2</v>
          </cell>
          <cell r="AQ194">
            <v>0.507922443</v>
          </cell>
          <cell r="AR194">
            <v>1.0902699344</v>
          </cell>
          <cell r="AS194">
            <v>1.2759272382999998</v>
          </cell>
          <cell r="AT194">
            <v>1.7425796720000002</v>
          </cell>
          <cell r="AU194">
            <v>1.7142231508333334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38">
          <cell r="B238">
            <v>1.4831112075028639E-3</v>
          </cell>
          <cell r="C238">
            <v>1.5864145128117149E-3</v>
          </cell>
          <cell r="D238">
            <v>2.5365367471350047E-3</v>
          </cell>
          <cell r="E238">
            <v>3.5456412204619542E-3</v>
          </cell>
          <cell r="F238">
            <v>4.9980545722567212E-3</v>
          </cell>
          <cell r="G238">
            <v>5.0248110690617421E-3</v>
          </cell>
          <cell r="H238">
            <v>7.8069856966527847E-3</v>
          </cell>
          <cell r="I238">
            <v>1.5988884085691196E-2</v>
          </cell>
          <cell r="J238">
            <v>2.1101184325934077E-2</v>
          </cell>
          <cell r="K238">
            <v>8.2596535648286808E-3</v>
          </cell>
          <cell r="L238">
            <v>5.8070156362888536E-3</v>
          </cell>
          <cell r="M238">
            <v>4.1972229402083725E-3</v>
          </cell>
          <cell r="N238">
            <v>3.9850785190983689E-3</v>
          </cell>
          <cell r="O238">
            <v>3.7910582905413778E-3</v>
          </cell>
          <cell r="P238">
            <v>5.2552529696071187E-3</v>
          </cell>
          <cell r="Q238">
            <v>6.2320162875924325E-3</v>
          </cell>
          <cell r="R238">
            <v>8.2525049477843084E-3</v>
          </cell>
          <cell r="S238">
            <v>1.3256143369463467E-2</v>
          </cell>
          <cell r="T238">
            <v>2.5338669618648398E-2</v>
          </cell>
          <cell r="U238">
            <v>3.0341079999999996E-2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1.1197246719030001</v>
          </cell>
          <cell r="AC238">
            <v>0.86543977439999986</v>
          </cell>
          <cell r="AD238">
            <v>1.5408854591999999</v>
          </cell>
          <cell r="AE238">
            <v>2.5863881231999999</v>
          </cell>
          <cell r="AF238">
            <v>4.7774342909999996</v>
          </cell>
          <cell r="AG238">
            <v>5.193876144599999</v>
          </cell>
          <cell r="AH238">
            <v>8.0573220604000007</v>
          </cell>
          <cell r="AI238">
            <v>20.213038530000002</v>
          </cell>
          <cell r="AJ238">
            <v>30.246175410399999</v>
          </cell>
          <cell r="AK238">
            <v>10.002453920800001</v>
          </cell>
          <cell r="AL238">
            <v>6.7804318484999992</v>
          </cell>
          <cell r="AM238">
            <v>5.2107640799999988</v>
          </cell>
          <cell r="AN238">
            <v>4.5975514463999989</v>
          </cell>
          <cell r="AO238">
            <v>5.5591569957000004</v>
          </cell>
          <cell r="AP238">
            <v>5.4553324724999994</v>
          </cell>
          <cell r="AQ238">
            <v>5.688486384</v>
          </cell>
          <cell r="AR238">
            <v>8.0388490740999998</v>
          </cell>
          <cell r="AS238">
            <v>10.576007384799999</v>
          </cell>
          <cell r="AT238">
            <v>17.582119785</v>
          </cell>
          <cell r="AU238">
            <v>21.201016661666667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3">
          <cell r="B263">
            <v>9.7198238215778054E-2</v>
          </cell>
          <cell r="C263">
            <v>0.13176457934990771</v>
          </cell>
          <cell r="D263">
            <v>0.13792769125515081</v>
          </cell>
          <cell r="E263">
            <v>0.15586043433890889</v>
          </cell>
          <cell r="F263">
            <v>0.17820429270485683</v>
          </cell>
          <cell r="G263">
            <v>0.21854597176900453</v>
          </cell>
          <cell r="H263">
            <v>0.25187376683141827</v>
          </cell>
          <cell r="I263">
            <v>0.30830056617614759</v>
          </cell>
          <cell r="J263">
            <v>0.32274127787163182</v>
          </cell>
          <cell r="K263">
            <v>0.19130162103200371</v>
          </cell>
          <cell r="L263">
            <v>0.17426281212098557</v>
          </cell>
          <cell r="M263">
            <v>0.17679720557247097</v>
          </cell>
          <cell r="N263">
            <v>0.14430150758351237</v>
          </cell>
          <cell r="O263">
            <v>0.15731098352802972</v>
          </cell>
          <cell r="P263">
            <v>0.18800227839146191</v>
          </cell>
          <cell r="Q263">
            <v>0.22732399627380551</v>
          </cell>
          <cell r="R263">
            <v>0.29007515378255494</v>
          </cell>
          <cell r="S263">
            <v>0.36678169366656893</v>
          </cell>
          <cell r="T263">
            <v>0.43906494860858086</v>
          </cell>
          <cell r="U263">
            <v>0.47637722713853664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34.647669031856999</v>
          </cell>
          <cell r="AC263">
            <v>43.637498305199983</v>
          </cell>
          <cell r="AD263">
            <v>51.162557951999993</v>
          </cell>
          <cell r="AE263">
            <v>68.192385251199994</v>
          </cell>
          <cell r="AF263">
            <v>92.551874476599991</v>
          </cell>
          <cell r="AG263">
            <v>128.13504938520001</v>
          </cell>
          <cell r="AH263">
            <v>166.32123840240001</v>
          </cell>
          <cell r="AI263">
            <v>263.30720834199997</v>
          </cell>
          <cell r="AJ263">
            <v>323.0349706323999</v>
          </cell>
          <cell r="AK263">
            <v>183.55558794319998</v>
          </cell>
          <cell r="AL263">
            <v>148.54957550729995</v>
          </cell>
          <cell r="AM263">
            <v>189.19348233600002</v>
          </cell>
          <cell r="AN263">
            <v>144.66206499360004</v>
          </cell>
          <cell r="AO263">
            <v>162.16659466049992</v>
          </cell>
          <cell r="AP263">
            <v>195.649135578</v>
          </cell>
          <cell r="AQ263">
            <v>193.18616218999992</v>
          </cell>
          <cell r="AR263">
            <v>223.25733339319999</v>
          </cell>
          <cell r="AS263">
            <v>282.40264549639994</v>
          </cell>
          <cell r="AT263">
            <v>386.06242103400012</v>
          </cell>
          <cell r="AU263">
            <v>387.44706458374981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8.6821924510727969E-2</v>
          </cell>
          <cell r="C264">
            <v>0.11400988657108281</v>
          </cell>
          <cell r="D264">
            <v>0.12433150977382212</v>
          </cell>
          <cell r="E264">
            <v>0.14176159745798017</v>
          </cell>
          <cell r="F264">
            <v>0.15799013590158115</v>
          </cell>
          <cell r="G264">
            <v>0.1945977691128902</v>
          </cell>
          <cell r="H264">
            <v>0.22142849067578449</v>
          </cell>
          <cell r="I264">
            <v>0.24939099007795187</v>
          </cell>
          <cell r="J264">
            <v>0.23188139779737285</v>
          </cell>
          <cell r="K264">
            <v>0.133000861874599</v>
          </cell>
          <cell r="L264">
            <v>0.10977649239439811</v>
          </cell>
          <cell r="M264">
            <v>0.11173418047314415</v>
          </cell>
          <cell r="N264">
            <v>8.9775432819134832E-2</v>
          </cell>
          <cell r="O264">
            <v>0.10137311918004528</v>
          </cell>
          <cell r="P264">
            <v>0.12199950856134005</v>
          </cell>
          <cell r="Q264">
            <v>0.14313342494621462</v>
          </cell>
          <cell r="R264">
            <v>0.16542693764135752</v>
          </cell>
          <cell r="S264">
            <v>0.22734675848706287</v>
          </cell>
          <cell r="T264">
            <v>0.27382887582680154</v>
          </cell>
          <cell r="U264">
            <v>0.28953424300640479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29.764721983200001</v>
          </cell>
          <cell r="AC264">
            <v>36.338655644399999</v>
          </cell>
          <cell r="AD264">
            <v>44.062931687999992</v>
          </cell>
          <cell r="AE264">
            <v>60.478491505600005</v>
          </cell>
          <cell r="AF264">
            <v>80.008399315599988</v>
          </cell>
          <cell r="AG264">
            <v>110.72577957869998</v>
          </cell>
          <cell r="AH264">
            <v>143.28440744599996</v>
          </cell>
          <cell r="AI264">
            <v>211.15052566099996</v>
          </cell>
          <cell r="AJ264">
            <v>238.50304684680006</v>
          </cell>
          <cell r="AK264">
            <v>138.19838244080003</v>
          </cell>
          <cell r="AL264">
            <v>103.90158902160002</v>
          </cell>
          <cell r="AM264">
            <v>140.68653211199995</v>
          </cell>
          <cell r="AN264">
            <v>102.10471339199999</v>
          </cell>
          <cell r="AO264">
            <v>114.4520761143</v>
          </cell>
          <cell r="AP264">
            <v>147.40549104749999</v>
          </cell>
          <cell r="AQ264">
            <v>138.41518986749998</v>
          </cell>
          <cell r="AR264">
            <v>151.28403994010003</v>
          </cell>
          <cell r="AS264">
            <v>198.8763611549</v>
          </cell>
          <cell r="AT264">
            <v>278.44075377799999</v>
          </cell>
          <cell r="AU264">
            <v>265.76530674208334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6.3965002140978572E-5</v>
          </cell>
          <cell r="C266">
            <v>4.8740116893353867E-5</v>
          </cell>
          <cell r="D266">
            <v>1.5820964558113842E-5</v>
          </cell>
          <cell r="E266">
            <v>1.9730298009386729E-5</v>
          </cell>
          <cell r="F266">
            <v>6.6714138802168556E-5</v>
          </cell>
          <cell r="G266">
            <v>8.4739575471899533E-5</v>
          </cell>
          <cell r="H266">
            <v>1.7574961123717221E-4</v>
          </cell>
          <cell r="I266">
            <v>2.8656411912973299E-4</v>
          </cell>
          <cell r="J266">
            <v>4.0639940352605848E-4</v>
          </cell>
          <cell r="K266">
            <v>2.9961973428058956E-4</v>
          </cell>
          <cell r="L266">
            <v>9.6567832740165492E-5</v>
          </cell>
          <cell r="M266">
            <v>1.1510602434029346E-4</v>
          </cell>
          <cell r="N266">
            <v>8.0348898995269636E-5</v>
          </cell>
          <cell r="O266">
            <v>7.8153967470470851E-5</v>
          </cell>
          <cell r="P266">
            <v>4.0744864972195941E-5</v>
          </cell>
          <cell r="Q266">
            <v>7.4908737106591403E-5</v>
          </cell>
          <cell r="R266">
            <v>8.8837175994387958E-5</v>
          </cell>
          <cell r="S266">
            <v>1.0134574611581574E-4</v>
          </cell>
          <cell r="T266">
            <v>2.3156000000000001E-4</v>
          </cell>
          <cell r="U266">
            <v>2.8062762102599976E-4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2.702491638E-2</v>
          </cell>
          <cell r="AC266">
            <v>1.71211852E-2</v>
          </cell>
          <cell r="AD266">
            <v>1.3745241599999999E-2</v>
          </cell>
          <cell r="AE266">
            <v>2.6520984000000001E-2</v>
          </cell>
          <cell r="AF266">
            <v>7.3107734699999996E-2</v>
          </cell>
          <cell r="AG266">
            <v>9.8229159599999977E-2</v>
          </cell>
          <cell r="AH266">
            <v>0.24403967160000001</v>
          </cell>
          <cell r="AI266">
            <v>0.54875231149999992</v>
          </cell>
          <cell r="AJ266">
            <v>0.62651520519999992</v>
          </cell>
          <cell r="AK266">
            <v>0.61582512200000006</v>
          </cell>
          <cell r="AL266">
            <v>0.11273752799999999</v>
          </cell>
          <cell r="AM266">
            <v>9.0655391999999987E-2</v>
          </cell>
          <cell r="AN266">
            <v>8.5173246399999986E-2</v>
          </cell>
          <cell r="AO266">
            <v>7.6652619599999999E-2</v>
          </cell>
          <cell r="AP266">
            <v>5.8337091999999993E-2</v>
          </cell>
          <cell r="AQ266">
            <v>0.12224471000000001</v>
          </cell>
          <cell r="AR266">
            <v>0.1115821614</v>
          </cell>
          <cell r="AS266">
            <v>0.13340853239999997</v>
          </cell>
          <cell r="AT266">
            <v>0.33508513000000001</v>
          </cell>
          <cell r="AU266">
            <v>0.24242561833333334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6.728521754491508E-4</v>
          </cell>
          <cell r="C267">
            <v>8.4105501913795159E-4</v>
          </cell>
          <cell r="D267">
            <v>5.9324417300571244E-4</v>
          </cell>
          <cell r="E267">
            <v>1.1468576319248044E-3</v>
          </cell>
          <cell r="F267">
            <v>3.3562704874652263E-3</v>
          </cell>
          <cell r="G267">
            <v>5.8748642056492637E-3</v>
          </cell>
          <cell r="H267">
            <v>1.0767712783022658E-2</v>
          </cell>
          <cell r="I267">
            <v>2.6361455793740451E-2</v>
          </cell>
          <cell r="J267">
            <v>4.0361934567822784E-2</v>
          </cell>
          <cell r="K267">
            <v>2.1363014066047653E-2</v>
          </cell>
          <cell r="L267">
            <v>1.9116173321803542E-2</v>
          </cell>
          <cell r="M267">
            <v>1.6326451186613515E-2</v>
          </cell>
          <cell r="N267">
            <v>1.3705764182855729E-2</v>
          </cell>
          <cell r="O267">
            <v>1.4985652826525536E-2</v>
          </cell>
          <cell r="P267">
            <v>1.2693609390475768E-2</v>
          </cell>
          <cell r="Q267">
            <v>1.6444830834458017E-2</v>
          </cell>
          <cell r="R267">
            <v>2.0374229097134343E-2</v>
          </cell>
          <cell r="S267">
            <v>1.9881640903533043E-2</v>
          </cell>
          <cell r="T267">
            <v>2.3006344701321249E-2</v>
          </cell>
          <cell r="U267">
            <v>2.6923070843410134E-2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0.35846805949499999</v>
          </cell>
          <cell r="AC267">
            <v>0.38771777839999999</v>
          </cell>
          <cell r="AD267">
            <v>0.30005211840000007</v>
          </cell>
          <cell r="AE267">
            <v>0.56662599840000016</v>
          </cell>
          <cell r="AF267">
            <v>1.5477449651999999</v>
          </cell>
          <cell r="AG267">
            <v>3.9529585524000002</v>
          </cell>
          <cell r="AH267">
            <v>7.2173984851999977</v>
          </cell>
          <cell r="AI267">
            <v>21.389285230499997</v>
          </cell>
          <cell r="AJ267">
            <v>34.654630724799993</v>
          </cell>
          <cell r="AK267">
            <v>19.302838051200002</v>
          </cell>
          <cell r="AL267">
            <v>17.492815657800001</v>
          </cell>
          <cell r="AM267">
            <v>16.418815391999999</v>
          </cell>
          <cell r="AN267">
            <v>15.321680686400001</v>
          </cell>
          <cell r="AO267">
            <v>16.730529910199998</v>
          </cell>
          <cell r="AP267">
            <v>14.531842419000004</v>
          </cell>
          <cell r="AQ267">
            <v>18.761768154499997</v>
          </cell>
          <cell r="AR267">
            <v>21.953076858399996</v>
          </cell>
          <cell r="AS267">
            <v>22.597038892999997</v>
          </cell>
          <cell r="AT267">
            <v>26.081329186000001</v>
          </cell>
          <cell r="AU267">
            <v>30.661963814166665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3.6092892580513069E-4</v>
          </cell>
          <cell r="C268">
            <v>2.9818542172931235E-4</v>
          </cell>
          <cell r="D268">
            <v>5.0387652825361012E-4</v>
          </cell>
          <cell r="E268">
            <v>2.954705314772603E-4</v>
          </cell>
          <cell r="F268">
            <v>2.4166335198836161E-4</v>
          </cell>
          <cell r="G268">
            <v>3.7262431222416666E-4</v>
          </cell>
          <cell r="H268">
            <v>4.3840690013889053E-4</v>
          </cell>
          <cell r="I268">
            <v>1.7033589428705424E-3</v>
          </cell>
          <cell r="J268">
            <v>2.0573123714569463E-3</v>
          </cell>
          <cell r="K268">
            <v>1.4739680771263326E-3</v>
          </cell>
          <cell r="L268">
            <v>3.8635892784860741E-4</v>
          </cell>
          <cell r="M268">
            <v>6.500647001702769E-4</v>
          </cell>
          <cell r="N268">
            <v>7.1951700886954998E-4</v>
          </cell>
          <cell r="O268">
            <v>8.5988743984911041E-4</v>
          </cell>
          <cell r="P268">
            <v>1.5145607983767481E-4</v>
          </cell>
          <cell r="Q268">
            <v>2.2462998562291378E-4</v>
          </cell>
          <cell r="R268">
            <v>8.1727723376517404E-4</v>
          </cell>
          <cell r="S268">
            <v>9.5804644146474177E-5</v>
          </cell>
          <cell r="T268">
            <v>1.094991730639202E-4</v>
          </cell>
          <cell r="U268">
            <v>5.4474662339514532E-4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0.13146245635499998</v>
          </cell>
          <cell r="AC268">
            <v>0.24801492559999996</v>
          </cell>
          <cell r="AD268">
            <v>0.38365355999999995</v>
          </cell>
          <cell r="AE268">
            <v>0.1752613408</v>
          </cell>
          <cell r="AF268">
            <v>0.1774497984</v>
          </cell>
          <cell r="AG268">
            <v>0.18307055909999997</v>
          </cell>
          <cell r="AH268">
            <v>0.28100202439999999</v>
          </cell>
          <cell r="AI268">
            <v>1.3823973105</v>
          </cell>
          <cell r="AJ268">
            <v>1.8147892332</v>
          </cell>
          <cell r="AK268">
            <v>1.2482651015999999</v>
          </cell>
          <cell r="AL268">
            <v>0.43445310119999997</v>
          </cell>
          <cell r="AM268">
            <v>0.88243473599999978</v>
          </cell>
          <cell r="AN268">
            <v>0.4944655584</v>
          </cell>
          <cell r="AO268">
            <v>0.92454751830000004</v>
          </cell>
          <cell r="AP268">
            <v>0.21787798550000001</v>
          </cell>
          <cell r="AQ268">
            <v>0.34704161449999998</v>
          </cell>
          <cell r="AR268">
            <v>0.65088044489999997</v>
          </cell>
          <cell r="AS268">
            <v>9.9772844599999994E-2</v>
          </cell>
          <cell r="AT268">
            <v>0.17567729300000001</v>
          </cell>
          <cell r="AU268">
            <v>0.69372630125000001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1.9599999999999999E-6</v>
          </cell>
          <cell r="C269">
            <v>8.951848180114862E-7</v>
          </cell>
          <cell r="D269">
            <v>5.8799999999999996E-6</v>
          </cell>
          <cell r="E269">
            <v>7.7533553016997595E-7</v>
          </cell>
          <cell r="F269">
            <v>5.8799999999999996E-6</v>
          </cell>
          <cell r="G269">
            <v>3.3600000000000004E-6</v>
          </cell>
          <cell r="H269">
            <v>5.2819030525357175E-5</v>
          </cell>
          <cell r="I269">
            <v>2.453419813364392E-7</v>
          </cell>
          <cell r="J269">
            <v>1.24376E-3</v>
          </cell>
          <cell r="K269">
            <v>8.4000000000000011E-7</v>
          </cell>
          <cell r="L269">
            <v>4.4968292036890723E-6</v>
          </cell>
          <cell r="M269">
            <v>2.8000000000000002E-7</v>
          </cell>
          <cell r="N269">
            <v>2.8000000000000002E-7</v>
          </cell>
          <cell r="O269">
            <v>9.800000000000001E-6</v>
          </cell>
          <cell r="P269">
            <v>8.9600000000000006E-6</v>
          </cell>
          <cell r="Q269">
            <v>3.5620631402952408E-6</v>
          </cell>
          <cell r="R269">
            <v>7.3468517482798856E-8</v>
          </cell>
          <cell r="S269">
            <v>3.6400000000000003E-6</v>
          </cell>
          <cell r="T269">
            <v>4.9574685623476426E-5</v>
          </cell>
          <cell r="U269">
            <v>7.4699846191709894E-5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6.6961942499999991E-4</v>
          </cell>
          <cell r="AC269">
            <v>3.9048159999999996E-4</v>
          </cell>
          <cell r="AD269">
            <v>5.8986527999999993E-3</v>
          </cell>
          <cell r="AE269">
            <v>5.1356479999999994E-4</v>
          </cell>
          <cell r="AF269">
            <v>7.0491813000000004E-3</v>
          </cell>
          <cell r="AG269">
            <v>4.0706952000000001E-3</v>
          </cell>
          <cell r="AH269">
            <v>4.0135254000000002E-2</v>
          </cell>
          <cell r="AI269">
            <v>3.5632999999999997E-4</v>
          </cell>
          <cell r="AJ269">
            <v>0.73098612920000006</v>
          </cell>
          <cell r="AK269">
            <v>3.2554631999999997E-3</v>
          </cell>
          <cell r="AL269">
            <v>4.6704411000000005E-3</v>
          </cell>
          <cell r="AM269">
            <v>9.0479999999999988E-4</v>
          </cell>
          <cell r="AN269">
            <v>9.7002399999999989E-4</v>
          </cell>
          <cell r="AO269">
            <v>2.3879238000000001E-2</v>
          </cell>
          <cell r="AP269">
            <v>1.4276060999999998E-2</v>
          </cell>
          <cell r="AQ269">
            <v>9.1200900000000008E-3</v>
          </cell>
          <cell r="AR269">
            <v>1.9702819999999998E-4</v>
          </cell>
          <cell r="AS269">
            <v>1.3515730799999999E-2</v>
          </cell>
          <cell r="AT269">
            <v>0.29483074500000001</v>
          </cell>
          <cell r="AU269">
            <v>8.8480670833333344E-2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4.5671795182982588E-4</v>
          </cell>
          <cell r="C273">
            <v>4.1434183184488793E-4</v>
          </cell>
          <cell r="D273">
            <v>1.5369049306989237E-4</v>
          </cell>
          <cell r="E273">
            <v>2.9638436808571828E-4</v>
          </cell>
          <cell r="F273">
            <v>1.1360385880069791E-3</v>
          </cell>
          <cell r="G273">
            <v>1.5844929731377373E-3</v>
          </cell>
          <cell r="H273">
            <v>1.7123443080624481E-3</v>
          </cell>
          <cell r="I273">
            <v>9.5126330953551851E-3</v>
          </cell>
          <cell r="J273">
            <v>1.8551647835497544E-2</v>
          </cell>
          <cell r="K273">
            <v>2.0066763697417819E-2</v>
          </cell>
          <cell r="L273">
            <v>2.5430980528359549E-2</v>
          </cell>
          <cell r="M273">
            <v>3.1827382159338356E-2</v>
          </cell>
          <cell r="N273">
            <v>3.2424765455864535E-2</v>
          </cell>
          <cell r="O273">
            <v>3.3637097923007328E-2</v>
          </cell>
          <cell r="P273">
            <v>4.5540544279620149E-2</v>
          </cell>
          <cell r="Q273">
            <v>5.8464811716347112E-2</v>
          </cell>
          <cell r="R273">
            <v>9.0715207738952183E-2</v>
          </cell>
          <cell r="S273">
            <v>0.10044205111074163</v>
          </cell>
          <cell r="T273">
            <v>0.10972068606833779</v>
          </cell>
          <cell r="U273">
            <v>0.12225567175254178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0.33303175747500002</v>
          </cell>
          <cell r="AC273">
            <v>0.34011932519999993</v>
          </cell>
          <cell r="AD273">
            <v>8.8042924799999991E-2</v>
          </cell>
          <cell r="AE273">
            <v>0.26419515360000001</v>
          </cell>
          <cell r="AF273">
            <v>0.99380644159999998</v>
          </cell>
          <cell r="AG273">
            <v>1.3154528673000003</v>
          </cell>
          <cell r="AH273">
            <v>1.1598378992</v>
          </cell>
          <cell r="AI273">
            <v>5.6025231404999998</v>
          </cell>
          <cell r="AJ273">
            <v>11.864367046400002</v>
          </cell>
          <cell r="AK273">
            <v>10.8922875028</v>
          </cell>
          <cell r="AL273">
            <v>13.163896089</v>
          </cell>
          <cell r="AM273">
            <v>19.787350992</v>
          </cell>
          <cell r="AN273">
            <v>20.820186569599997</v>
          </cell>
          <cell r="AO273">
            <v>23.172659581799998</v>
          </cell>
          <cell r="AP273">
            <v>26.992743313499997</v>
          </cell>
          <cell r="AQ273">
            <v>28.780976983499997</v>
          </cell>
          <cell r="AR273">
            <v>39.661310655099996</v>
          </cell>
          <cell r="AS273">
            <v>47.865344941699995</v>
          </cell>
          <cell r="AT273">
            <v>60.369292737999992</v>
          </cell>
          <cell r="AU273">
            <v>65.975589255416679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1"/>
      <sheetData sheetId="22">
        <row r="16">
          <cell r="B16">
            <v>7.9656033927272787E-2</v>
          </cell>
          <cell r="C16">
            <v>0.10622168305416656</v>
          </cell>
          <cell r="D16">
            <v>0.16921620515833333</v>
          </cell>
          <cell r="E16">
            <v>0.15667326981889482</v>
          </cell>
          <cell r="F16">
            <v>0.19066284910000003</v>
          </cell>
          <cell r="G16">
            <v>0.20548573673611101</v>
          </cell>
          <cell r="H16">
            <v>0.22121598916691909</v>
          </cell>
          <cell r="I16">
            <v>0.26741387177929293</v>
          </cell>
          <cell r="J16">
            <v>0.29576832684829046</v>
          </cell>
          <cell r="K16">
            <v>0.33929191488106059</v>
          </cell>
          <cell r="L16">
            <v>0.37640139070882372</v>
          </cell>
          <cell r="M16">
            <v>0.40270967992499995</v>
          </cell>
          <cell r="N16">
            <v>0.32398883835763931</v>
          </cell>
          <cell r="O16">
            <v>0.31080272694841277</v>
          </cell>
          <cell r="P16">
            <v>0.38185734740606064</v>
          </cell>
          <cell r="Q16">
            <v>0.40206707076123727</v>
          </cell>
          <cell r="R16">
            <v>0.42004809443174601</v>
          </cell>
          <cell r="S16">
            <v>0.36767048208225661</v>
          </cell>
          <cell r="T16">
            <v>0.43099505017297968</v>
          </cell>
          <cell r="U16">
            <v>0.36710538715338842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15.750700371614998</v>
          </cell>
          <cell r="AC16">
            <v>20.770579662399996</v>
          </cell>
          <cell r="AD16">
            <v>31.496444788799998</v>
          </cell>
          <cell r="AE16">
            <v>36.156460760000002</v>
          </cell>
          <cell r="AF16">
            <v>47.494868433599997</v>
          </cell>
          <cell r="AG16">
            <v>52.258359539099999</v>
          </cell>
          <cell r="AH16">
            <v>61.9860615192</v>
          </cell>
          <cell r="AI16">
            <v>88.61129057849999</v>
          </cell>
          <cell r="AJ16">
            <v>101.2432004512</v>
          </cell>
          <cell r="AK16">
            <v>95.976291215200007</v>
          </cell>
          <cell r="AL16">
            <v>109.06773188850001</v>
          </cell>
          <cell r="AM16">
            <v>142.93476244799999</v>
          </cell>
          <cell r="AN16">
            <v>122.46429787679999</v>
          </cell>
          <cell r="AO16">
            <v>116.426903706</v>
          </cell>
          <cell r="AP16">
            <v>142.28026425499999</v>
          </cell>
          <cell r="AQ16">
            <v>121.46479806999999</v>
          </cell>
          <cell r="AR16">
            <v>122.81561574679999</v>
          </cell>
          <cell r="AS16">
            <v>137.30693956979999</v>
          </cell>
          <cell r="AT16">
            <v>139.85902035399999</v>
          </cell>
          <cell r="AU16">
            <v>115.89703197833333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34">
          <cell r="B34">
            <v>6.5764051696969705E-3</v>
          </cell>
          <cell r="C34">
            <v>1.6114243879166667E-2</v>
          </cell>
          <cell r="D34">
            <v>4.1950200561111109E-2</v>
          </cell>
          <cell r="E34">
            <v>4.3324155272303919E-2</v>
          </cell>
          <cell r="F34">
            <v>3.2680262550000005E-2</v>
          </cell>
          <cell r="G34">
            <v>3.2981238255555559E-2</v>
          </cell>
          <cell r="H34">
            <v>1.7803201049999995E-2</v>
          </cell>
          <cell r="I34">
            <v>6.3452040107828261E-2</v>
          </cell>
          <cell r="J34">
            <v>5.2088966932905989E-2</v>
          </cell>
          <cell r="K34">
            <v>3.7479955129545453E-2</v>
          </cell>
          <cell r="L34">
            <v>7.8073497351470594E-2</v>
          </cell>
          <cell r="M34">
            <v>0.10369982444722221</v>
          </cell>
          <cell r="N34">
            <v>6.6167501910271834E-2</v>
          </cell>
          <cell r="O34">
            <v>0.10490978580833332</v>
          </cell>
          <cell r="P34">
            <v>0.10654105713686868</v>
          </cell>
          <cell r="Q34">
            <v>0.12364142871785716</v>
          </cell>
          <cell r="R34">
            <v>0.11896269793928571</v>
          </cell>
          <cell r="S34">
            <v>0.14298391334242425</v>
          </cell>
          <cell r="T34">
            <v>0.15750325485774855</v>
          </cell>
          <cell r="U34">
            <v>0.13077379334240197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1.0232763843779999</v>
          </cell>
          <cell r="AC34">
            <v>2.1858586783999998</v>
          </cell>
          <cell r="AD34">
            <v>4.3761053615999996</v>
          </cell>
          <cell r="AE34">
            <v>5.9226555135999988</v>
          </cell>
          <cell r="AF34">
            <v>5.0530203359999994</v>
          </cell>
          <cell r="AG34">
            <v>6.5040316341000004</v>
          </cell>
          <cell r="AH34">
            <v>5.3353344435999999</v>
          </cell>
          <cell r="AI34">
            <v>14.611214344499999</v>
          </cell>
          <cell r="AJ34">
            <v>16.046144135600002</v>
          </cell>
          <cell r="AK34">
            <v>12.574868218000001</v>
          </cell>
          <cell r="AL34">
            <v>22.944328706700002</v>
          </cell>
          <cell r="AM34">
            <v>30.795477695999995</v>
          </cell>
          <cell r="AN34">
            <v>20.437254499199998</v>
          </cell>
          <cell r="AO34">
            <v>31.390444344300001</v>
          </cell>
          <cell r="AP34">
            <v>32.412846622999993</v>
          </cell>
          <cell r="AQ34">
            <v>29.920301452999993</v>
          </cell>
          <cell r="AR34">
            <v>29.936406042299996</v>
          </cell>
          <cell r="AS34">
            <v>39.639965350699995</v>
          </cell>
          <cell r="AT34">
            <v>45.141453937000001</v>
          </cell>
          <cell r="AU34">
            <v>38.739213446666668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47">
          <cell r="B47">
            <v>8.328271000000001E-4</v>
          </cell>
          <cell r="C47">
            <v>1.3668867121212124E-3</v>
          </cell>
          <cell r="D47">
            <v>2.2506612333333324E-3</v>
          </cell>
          <cell r="E47">
            <v>3.7548999549019612E-3</v>
          </cell>
          <cell r="F47">
            <v>5.1655398666666649E-3</v>
          </cell>
          <cell r="G47">
            <v>5.9012726944444437E-3</v>
          </cell>
          <cell r="H47">
            <v>6.6534895416666658E-3</v>
          </cell>
          <cell r="I47">
            <v>1.499743510833333E-2</v>
          </cell>
          <cell r="J47">
            <v>3.4420458910024161E-2</v>
          </cell>
          <cell r="K47">
            <v>3.7896348531818197E-2</v>
          </cell>
          <cell r="L47">
            <v>5.1149090991666667E-2</v>
          </cell>
          <cell r="M47">
            <v>5.3341314541666664E-2</v>
          </cell>
          <cell r="N47">
            <v>3.2338548644378164E-2</v>
          </cell>
          <cell r="O47">
            <v>4.7262206073076928E-2</v>
          </cell>
          <cell r="P47">
            <v>4.6742107899999982E-2</v>
          </cell>
          <cell r="Q47">
            <v>4.6988836515384609E-2</v>
          </cell>
          <cell r="R47">
            <v>6.253981591944445E-2</v>
          </cell>
          <cell r="S47">
            <v>4.7108895415151515E-2</v>
          </cell>
          <cell r="T47">
            <v>5.7176735857575746E-2</v>
          </cell>
          <cell r="U47">
            <v>8.0614235324999992E-2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0.26185536885599997</v>
          </cell>
          <cell r="AC47">
            <v>0.47875820520000001</v>
          </cell>
          <cell r="AD47">
            <v>0.61221642719999991</v>
          </cell>
          <cell r="AE47">
            <v>1.1148428479999999</v>
          </cell>
          <cell r="AF47">
            <v>1.9577717222</v>
          </cell>
          <cell r="AG47">
            <v>3.1172020307999997</v>
          </cell>
          <cell r="AH47">
            <v>4.0939603915999996</v>
          </cell>
          <cell r="AI47">
            <v>7.3193238215000003</v>
          </cell>
          <cell r="AJ47">
            <v>15.2346464144</v>
          </cell>
          <cell r="AK47">
            <v>14.882426732799999</v>
          </cell>
          <cell r="AL47">
            <v>20.405403746100003</v>
          </cell>
          <cell r="AM47">
            <v>22.579768415999997</v>
          </cell>
          <cell r="AN47">
            <v>14.698785235199997</v>
          </cell>
          <cell r="AO47">
            <v>18.089475032700001</v>
          </cell>
          <cell r="AP47">
            <v>20.150541864999997</v>
          </cell>
          <cell r="AQ47">
            <v>18.993617040999997</v>
          </cell>
          <cell r="AR47">
            <v>24.493943670399997</v>
          </cell>
          <cell r="AS47">
            <v>25.541665206199998</v>
          </cell>
          <cell r="AT47">
            <v>32.471234795000001</v>
          </cell>
          <cell r="AU47">
            <v>39.59053229791666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7">
          <cell r="B57">
            <v>9.5062500555555545E-4</v>
          </cell>
          <cell r="C57">
            <v>1.3505406363636364E-3</v>
          </cell>
          <cell r="D57">
            <v>5.627232244444445E-3</v>
          </cell>
          <cell r="E57">
            <v>5.3815263127450974E-3</v>
          </cell>
          <cell r="F57">
            <v>5.0436413500000001E-3</v>
          </cell>
          <cell r="G57">
            <v>7.3998556666666684E-3</v>
          </cell>
          <cell r="H57">
            <v>1.5157616541666672E-2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0.894002890833</v>
          </cell>
          <cell r="AC57">
            <v>0.87814923399999989</v>
          </cell>
          <cell r="AD57">
            <v>1.8807671951999998</v>
          </cell>
          <cell r="AE57">
            <v>2.1645285759999999</v>
          </cell>
          <cell r="AF57">
            <v>2.2979422990999998</v>
          </cell>
          <cell r="AG57">
            <v>1.6666498562999996</v>
          </cell>
          <cell r="AH57">
            <v>3.8142189896000001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1.1930425499999996E-3</v>
          </cell>
          <cell r="J61">
            <v>1.6669598333333331E-4</v>
          </cell>
          <cell r="K61">
            <v>1.214269318181818E-4</v>
          </cell>
          <cell r="L61">
            <v>3.0537931666666668E-4</v>
          </cell>
          <cell r="M61">
            <v>1.0764456666666666E-4</v>
          </cell>
          <cell r="N61">
            <v>9.1291136363636356E-5</v>
          </cell>
          <cell r="O61">
            <v>6.7733749999999993E-6</v>
          </cell>
          <cell r="P61">
            <v>5.4133333333333331E-7</v>
          </cell>
          <cell r="Q61">
            <v>2.0070555555555558E-6</v>
          </cell>
          <cell r="R61">
            <v>1.1729199999999999E-5</v>
          </cell>
          <cell r="S61">
            <v>1.2252975E-4</v>
          </cell>
          <cell r="T61">
            <v>1.5316836818181817E-4</v>
          </cell>
          <cell r="U61">
            <v>1.0226854166666666E-4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0.66865324500000001</v>
          </cell>
          <cell r="AJ61">
            <v>0.20414704000000003</v>
          </cell>
          <cell r="AK61">
            <v>0.16007003759999999</v>
          </cell>
          <cell r="AL61">
            <v>0.15978927240000002</v>
          </cell>
          <cell r="AM61">
            <v>0.11401315199999998</v>
          </cell>
          <cell r="AN61">
            <v>2.2101129599999998E-2</v>
          </cell>
          <cell r="AO61">
            <v>2.0804686499999999E-2</v>
          </cell>
          <cell r="AP61">
            <v>6.1642399999999997E-4</v>
          </cell>
          <cell r="AQ61">
            <v>1.8151419999999998E-3</v>
          </cell>
          <cell r="AR61">
            <v>9.6012505999999997E-3</v>
          </cell>
          <cell r="AS61">
            <v>2.3350898999999998E-2</v>
          </cell>
          <cell r="AT61">
            <v>4.0718518000000002E-2</v>
          </cell>
          <cell r="AU61">
            <v>6.2528729166666672E-2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6.3829499999999987E-6</v>
          </cell>
          <cell r="J62">
            <v>3.2220999999999996E-6</v>
          </cell>
          <cell r="K62">
            <v>2.834416666666667E-6</v>
          </cell>
          <cell r="L62">
            <v>6.8950000000000001E-6</v>
          </cell>
          <cell r="M62">
            <v>1.7650583333333333E-6</v>
          </cell>
          <cell r="N62">
            <v>3.5000000000000002E-8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4.3750000000000003E-9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5.8931500000000006E-3</v>
          </cell>
          <cell r="AJ62">
            <v>2.7415712E-3</v>
          </cell>
          <cell r="AK62">
            <v>5.0268591999999999E-3</v>
          </cell>
          <cell r="AL62">
            <v>3.7424511000000004E-3</v>
          </cell>
          <cell r="AM62">
            <v>4.909583999999999E-3</v>
          </cell>
          <cell r="AN62">
            <v>1.9271999999999998E-5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5.5979166666666661E-6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7">
          <cell r="B67">
            <v>2.5510554977777773E-2</v>
          </cell>
          <cell r="C67">
            <v>3.3836661079166649E-2</v>
          </cell>
          <cell r="D67">
            <v>4.6494665716666668E-2</v>
          </cell>
          <cell r="E67">
            <v>4.5012600072125659E-2</v>
          </cell>
          <cell r="F67">
            <v>7.1221814233333347E-2</v>
          </cell>
          <cell r="G67">
            <v>7.7309436102777768E-2</v>
          </cell>
          <cell r="H67">
            <v>9.4679675310100991E-2</v>
          </cell>
          <cell r="I67">
            <v>7.6241911972727242E-2</v>
          </cell>
          <cell r="J67">
            <v>6.6014183250000011E-2</v>
          </cell>
          <cell r="K67">
            <v>4.475186261742424E-2</v>
          </cell>
          <cell r="L67">
            <v>4.3966749785784312E-2</v>
          </cell>
          <cell r="M67">
            <v>3.668237466666667E-2</v>
          </cell>
          <cell r="N67">
            <v>3.374102752815656E-2</v>
          </cell>
          <cell r="O67">
            <v>2.8921831894444444E-2</v>
          </cell>
          <cell r="P67">
            <v>2.2762002194444436E-2</v>
          </cell>
          <cell r="Q67">
            <v>2.5008958505332173E-2</v>
          </cell>
          <cell r="R67">
            <v>2.5103452944444445E-2</v>
          </cell>
          <cell r="S67">
            <v>2.4514823739912279E-2</v>
          </cell>
          <cell r="T67">
            <v>3.0160450868704912E-2</v>
          </cell>
          <cell r="U67">
            <v>3.2116349339285699E-2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7.8429687758339997</v>
          </cell>
          <cell r="AC67">
            <v>11.861078318799999</v>
          </cell>
          <cell r="AD67">
            <v>15.691812153599997</v>
          </cell>
          <cell r="AE67">
            <v>18.345059532799997</v>
          </cell>
          <cell r="AF67">
            <v>24.793863847899999</v>
          </cell>
          <cell r="AG67">
            <v>26.141819203499999</v>
          </cell>
          <cell r="AH67">
            <v>32.035727456800004</v>
          </cell>
          <cell r="AI67">
            <v>30.1403032475</v>
          </cell>
          <cell r="AJ67">
            <v>43.074806290799998</v>
          </cell>
          <cell r="AK67">
            <v>28.122844692799998</v>
          </cell>
          <cell r="AL67">
            <v>22.9646821788</v>
          </cell>
          <cell r="AM67">
            <v>28.535555951999996</v>
          </cell>
          <cell r="AN67">
            <v>19.085933979199996</v>
          </cell>
          <cell r="AO67">
            <v>19.2500577954</v>
          </cell>
          <cell r="AP67">
            <v>15.787630956999999</v>
          </cell>
          <cell r="AQ67">
            <v>13.619055915499999</v>
          </cell>
          <cell r="AR67">
            <v>12.504795410799998</v>
          </cell>
          <cell r="AS67">
            <v>13.398019449099998</v>
          </cell>
          <cell r="AT67">
            <v>15.451768210999999</v>
          </cell>
          <cell r="AU67">
            <v>15.24332077125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4">
          <cell r="B84">
            <v>4.7333089600000003E-2</v>
          </cell>
          <cell r="C84">
            <v>3.8468301520833338E-2</v>
          </cell>
          <cell r="D84">
            <v>3.4848464077777773E-2</v>
          </cell>
          <cell r="E84">
            <v>6.566016400759804E-2</v>
          </cell>
          <cell r="F84">
            <v>9.4686351333333321E-2</v>
          </cell>
          <cell r="G84">
            <v>0.11039637016666667</v>
          </cell>
          <cell r="H84">
            <v>0.16090445678914139</v>
          </cell>
          <cell r="I84">
            <v>8.2780592699999989E-2</v>
          </cell>
          <cell r="J84">
            <v>0.10358340988333328</v>
          </cell>
          <cell r="K84">
            <v>6.8055715466666653E-2</v>
          </cell>
          <cell r="L84">
            <v>0.1205850646833333</v>
          </cell>
          <cell r="M84">
            <v>0.12035855254166665</v>
          </cell>
          <cell r="N84">
            <v>0.16325087421666667</v>
          </cell>
          <cell r="O84">
            <v>0.19162779241666666</v>
          </cell>
          <cell r="P84">
            <v>0.20242854602272725</v>
          </cell>
          <cell r="Q84">
            <v>0.12633749472916667</v>
          </cell>
          <cell r="R84">
            <v>0.18358548745416664</v>
          </cell>
          <cell r="S84">
            <v>0.11288465054166666</v>
          </cell>
          <cell r="T84">
            <v>0.13286544009902593</v>
          </cell>
          <cell r="U84">
            <v>0.13311397393472224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10.690186876481999</v>
          </cell>
          <cell r="AC84">
            <v>9.0648485371999996</v>
          </cell>
          <cell r="AD84">
            <v>8.4985677071999994</v>
          </cell>
          <cell r="AE84">
            <v>17.688241827199999</v>
          </cell>
          <cell r="AF84">
            <v>26.239977207500001</v>
          </cell>
          <cell r="AG84">
            <v>29.713982383799998</v>
          </cell>
          <cell r="AH84">
            <v>43.238159266800004</v>
          </cell>
          <cell r="AI84">
            <v>23.560287427999999</v>
          </cell>
          <cell r="AJ84">
            <v>33.425411095599998</v>
          </cell>
          <cell r="AK84">
            <v>23.398758913199998</v>
          </cell>
          <cell r="AL84">
            <v>33.579218722500002</v>
          </cell>
          <cell r="AM84">
            <v>34.85850993599999</v>
          </cell>
          <cell r="AN84">
            <v>36.787361054399994</v>
          </cell>
          <cell r="AO84">
            <v>41.485706968499997</v>
          </cell>
          <cell r="AP84">
            <v>45.1590694625</v>
          </cell>
          <cell r="AQ84">
            <v>25.122937731499995</v>
          </cell>
          <cell r="AR84">
            <v>34.312354767599999</v>
          </cell>
          <cell r="AS84">
            <v>29.938527647600001</v>
          </cell>
          <cell r="AT84">
            <v>34.617011409999996</v>
          </cell>
          <cell r="AU84">
            <v>31.459250454166664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2.1815586906060606E-2</v>
          </cell>
          <cell r="C85">
            <v>3.0086026641666666E-2</v>
          </cell>
          <cell r="D85">
            <v>3.6656782899999983E-2</v>
          </cell>
          <cell r="E85">
            <v>4.9597409175334228E-2</v>
          </cell>
          <cell r="F85">
            <v>5.0586468869444443E-2</v>
          </cell>
          <cell r="G85">
            <v>4.8307666780555571E-2</v>
          </cell>
          <cell r="H85">
            <v>5.767496951818181E-2</v>
          </cell>
          <cell r="I85">
            <v>5.4930859520454546E-2</v>
          </cell>
          <cell r="J85">
            <v>6.2928776423504279E-2</v>
          </cell>
          <cell r="K85">
            <v>5.6500812381818186E-2</v>
          </cell>
          <cell r="L85">
            <v>7.1108933488235271E-2</v>
          </cell>
          <cell r="M85">
            <v>7.4578634580555567E-2</v>
          </cell>
          <cell r="N85">
            <v>6.7153254778513041E-2</v>
          </cell>
          <cell r="O85">
            <v>5.9613098797222229E-2</v>
          </cell>
          <cell r="P85">
            <v>7.2793197384343408E-2</v>
          </cell>
          <cell r="Q85">
            <v>6.1232044765277771E-2</v>
          </cell>
          <cell r="R85">
            <v>7.1256440052425596E-2</v>
          </cell>
          <cell r="S85">
            <v>6.0058404563397123E-2</v>
          </cell>
          <cell r="T85">
            <v>6.7351046936523121E-2</v>
          </cell>
          <cell r="U85">
            <v>7.8703732144444455E-2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13.480592617887</v>
          </cell>
          <cell r="AC85">
            <v>16.127048601199995</v>
          </cell>
          <cell r="AD85">
            <v>17.638169947199998</v>
          </cell>
          <cell r="AE85">
            <v>27.608018558399994</v>
          </cell>
          <cell r="AF85">
            <v>30.277345730099999</v>
          </cell>
          <cell r="AG85">
            <v>32.792163218099994</v>
          </cell>
          <cell r="AH85">
            <v>36.834017924000001</v>
          </cell>
          <cell r="AI85">
            <v>37.993993241999995</v>
          </cell>
          <cell r="AJ85">
            <v>41.2796331172</v>
          </cell>
          <cell r="AK85">
            <v>35.2061133248</v>
          </cell>
          <cell r="AL85">
            <v>43.674924011399995</v>
          </cell>
          <cell r="AM85">
            <v>48.001922879999995</v>
          </cell>
          <cell r="AN85">
            <v>35.882741083200003</v>
          </cell>
          <cell r="AO85">
            <v>35.654965475700003</v>
          </cell>
          <cell r="AP85">
            <v>42.758655952499993</v>
          </cell>
          <cell r="AQ85">
            <v>32.846008572999999</v>
          </cell>
          <cell r="AR85">
            <v>37.441385070499997</v>
          </cell>
          <cell r="AS85">
            <v>40.345110534299998</v>
          </cell>
          <cell r="AT85">
            <v>41.761032759000003</v>
          </cell>
          <cell r="AU85">
            <v>37.453873561666668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9.4254923837878743E-2</v>
          </cell>
          <cell r="C91">
            <v>0.11042822270833333</v>
          </cell>
          <cell r="D91">
            <v>0.14726765819166659</v>
          </cell>
          <cell r="E91">
            <v>0.21016131555661768</v>
          </cell>
          <cell r="F91">
            <v>0.24532103056944446</v>
          </cell>
          <cell r="G91">
            <v>0.2792139256138888</v>
          </cell>
          <cell r="H91">
            <v>0.33082235859469689</v>
          </cell>
          <cell r="I91">
            <v>0.48026838575530301</v>
          </cell>
          <cell r="J91">
            <v>0.47117169177927376</v>
          </cell>
          <cell r="K91">
            <v>0.42014498600833333</v>
          </cell>
          <cell r="L91">
            <v>0.47717477127843111</v>
          </cell>
          <cell r="M91">
            <v>0.45618876048055551</v>
          </cell>
          <cell r="N91">
            <v>0.3740969573401664</v>
          </cell>
          <cell r="O91">
            <v>0.35359603126150779</v>
          </cell>
          <cell r="P91">
            <v>0.38565694491666658</v>
          </cell>
          <cell r="Q91">
            <v>0.39892018728838374</v>
          </cell>
          <cell r="R91">
            <v>0.42824422603055551</v>
          </cell>
          <cell r="S91">
            <v>0.3905526995940477</v>
          </cell>
          <cell r="T91">
            <v>0.50936880960514086</v>
          </cell>
          <cell r="U91">
            <v>0.47987695117247897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39.594617843348999</v>
          </cell>
          <cell r="AC91">
            <v>44.683575225999995</v>
          </cell>
          <cell r="AD91">
            <v>57.052328731199992</v>
          </cell>
          <cell r="AE91">
            <v>89.08221945279999</v>
          </cell>
          <cell r="AF91">
            <v>112.6291307435</v>
          </cell>
          <cell r="AG91">
            <v>122.9627546433</v>
          </cell>
          <cell r="AH91">
            <v>146.20572156279999</v>
          </cell>
          <cell r="AI91">
            <v>193.941488822</v>
          </cell>
          <cell r="AJ91">
            <v>213.04825541400001</v>
          </cell>
          <cell r="AK91">
            <v>173.94948317999999</v>
          </cell>
          <cell r="AL91">
            <v>190.04943811140001</v>
          </cell>
          <cell r="AM91">
            <v>219.57830332799998</v>
          </cell>
          <cell r="AN91">
            <v>193.39685576639999</v>
          </cell>
          <cell r="AO91">
            <v>201.90804680639999</v>
          </cell>
          <cell r="AP91">
            <v>227.30910796599997</v>
          </cell>
          <cell r="AQ91">
            <v>180.92728226649999</v>
          </cell>
          <cell r="AR91">
            <v>195.96320169949999</v>
          </cell>
          <cell r="AS91">
            <v>219.49356803659995</v>
          </cell>
          <cell r="AT91">
            <v>249.73308018099999</v>
          </cell>
          <cell r="AU91">
            <v>230.59306788208335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5.6206499999999991E-5</v>
          </cell>
          <cell r="C105">
            <v>7.2918766666666657E-5</v>
          </cell>
          <cell r="D105">
            <v>5.5142694444444442E-5</v>
          </cell>
          <cell r="E105">
            <v>7.8290657843137261E-5</v>
          </cell>
          <cell r="F105">
            <v>1.1125554999999999E-4</v>
          </cell>
          <cell r="G105">
            <v>4.0609411111111107E-5</v>
          </cell>
          <cell r="H105">
            <v>8.2811749999999989E-5</v>
          </cell>
          <cell r="I105">
            <v>3.3274324999999996E-5</v>
          </cell>
          <cell r="J105">
            <v>5.2926801666666658E-4</v>
          </cell>
          <cell r="K105">
            <v>4.9414537878787888E-5</v>
          </cell>
          <cell r="L105">
            <v>8.7172108333333337E-5</v>
          </cell>
          <cell r="M105">
            <v>3.5537128333333335E-4</v>
          </cell>
          <cell r="N105">
            <v>1.438555453379953E-4</v>
          </cell>
          <cell r="O105">
            <v>1.7076964871794869E-4</v>
          </cell>
          <cell r="P105">
            <v>9.9416975000000005E-5</v>
          </cell>
          <cell r="Q105">
            <v>1.3533142777777776E-4</v>
          </cell>
          <cell r="R105">
            <v>1.8938849999999998E-4</v>
          </cell>
          <cell r="S105">
            <v>6.351876893939394E-5</v>
          </cell>
          <cell r="T105">
            <v>6.1728999999999991E-5</v>
          </cell>
          <cell r="U105">
            <v>1.4244810416666663E-4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7.6051218032999995E-2</v>
          </cell>
          <cell r="AC105">
            <v>9.3550793599999987E-2</v>
          </cell>
          <cell r="AD105">
            <v>0.15020288639999999</v>
          </cell>
          <cell r="AE105">
            <v>0.214826192</v>
          </cell>
          <cell r="AF105">
            <v>0.17796228520000001</v>
          </cell>
          <cell r="AG105">
            <v>0.10717921499999998</v>
          </cell>
          <cell r="AH105">
            <v>0.19727108280000002</v>
          </cell>
          <cell r="AI105">
            <v>0.10711005700000001</v>
          </cell>
          <cell r="AJ105">
            <v>0.45004862120000005</v>
          </cell>
          <cell r="AK105">
            <v>0.1349594532</v>
          </cell>
          <cell r="AL105">
            <v>0.27034602390000001</v>
          </cell>
          <cell r="AM105">
            <v>0.5409228479999999</v>
          </cell>
          <cell r="AN105">
            <v>0.32124239840000002</v>
          </cell>
          <cell r="AO105">
            <v>0.3556213527</v>
          </cell>
          <cell r="AP105">
            <v>0.25991039699999996</v>
          </cell>
          <cell r="AQ105">
            <v>0.24397128349999997</v>
          </cell>
          <cell r="AR105">
            <v>0.35921118799999996</v>
          </cell>
          <cell r="AS105">
            <v>0.37705093139999996</v>
          </cell>
          <cell r="AT105">
            <v>0.35175494499999999</v>
          </cell>
          <cell r="AU105">
            <v>0.29259638666666665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0.12374357300000002</v>
          </cell>
          <cell r="C106">
            <v>0.1240035013</v>
          </cell>
          <cell r="D106">
            <v>0.11836526406666666</v>
          </cell>
          <cell r="E106">
            <v>0.11928777401731283</v>
          </cell>
          <cell r="F106">
            <v>0.13705097064722224</v>
          </cell>
          <cell r="G106">
            <v>0.17541877559444446</v>
          </cell>
          <cell r="H106">
            <v>0.2044745758131313</v>
          </cell>
          <cell r="I106">
            <v>0.27442322524823226</v>
          </cell>
          <cell r="J106">
            <v>0.21419751175940166</v>
          </cell>
          <cell r="K106">
            <v>0.27485487022878791</v>
          </cell>
          <cell r="L106">
            <v>0.36486812090392162</v>
          </cell>
          <cell r="M106">
            <v>0.41808155991666673</v>
          </cell>
          <cell r="N106">
            <v>0.39093288599307568</v>
          </cell>
          <cell r="O106">
            <v>0.36671613289365079</v>
          </cell>
          <cell r="P106">
            <v>0.42163817377759943</v>
          </cell>
          <cell r="Q106">
            <v>0.38259267726582474</v>
          </cell>
          <cell r="R106">
            <v>0.45891156277222211</v>
          </cell>
          <cell r="S106">
            <v>0.39470681105313854</v>
          </cell>
          <cell r="T106">
            <v>0.45001952820430624</v>
          </cell>
          <cell r="U106">
            <v>0.37709345098217029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27.115683523961998</v>
          </cell>
          <cell r="AC106">
            <v>27.177619667199995</v>
          </cell>
          <cell r="AD106">
            <v>30.286499471999999</v>
          </cell>
          <cell r="AE106">
            <v>39.215538902399999</v>
          </cell>
          <cell r="AF106">
            <v>45.405844115100003</v>
          </cell>
          <cell r="AG106">
            <v>51.9202467498</v>
          </cell>
          <cell r="AH106">
            <v>63.227999335599996</v>
          </cell>
          <cell r="AI106">
            <v>83.489699186500005</v>
          </cell>
          <cell r="AJ106">
            <v>96.445889149599992</v>
          </cell>
          <cell r="AK106">
            <v>94.893127194800002</v>
          </cell>
          <cell r="AL106">
            <v>112.2457184883</v>
          </cell>
          <cell r="AM106">
            <v>142.04471625599999</v>
          </cell>
          <cell r="AN106">
            <v>98.204623334399997</v>
          </cell>
          <cell r="AO106">
            <v>97.042049073000015</v>
          </cell>
          <cell r="AP106">
            <v>110.236947878</v>
          </cell>
          <cell r="AQ106">
            <v>88.815763469999979</v>
          </cell>
          <cell r="AR106">
            <v>101.08696064959999</v>
          </cell>
          <cell r="AS106">
            <v>111.45171935039998</v>
          </cell>
          <cell r="AT106">
            <v>121.06670979200001</v>
          </cell>
          <cell r="AU106">
            <v>101.60114516791667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9">
          <cell r="B109">
            <v>1.2049813611111114E-3</v>
          </cell>
          <cell r="C109">
            <v>1.6566604090909089E-4</v>
          </cell>
          <cell r="D109">
            <v>8.416893333333332E-5</v>
          </cell>
          <cell r="E109">
            <v>2.2438499999999995E-5</v>
          </cell>
          <cell r="F109">
            <v>1.8700266666666664E-5</v>
          </cell>
          <cell r="G109">
            <v>1.1082650833333331E-4</v>
          </cell>
          <cell r="H109">
            <v>9.2886499999999986E-5</v>
          </cell>
          <cell r="I109">
            <v>4.7331930333333327E-3</v>
          </cell>
          <cell r="J109">
            <v>1.3903614141666666E-2</v>
          </cell>
          <cell r="K109">
            <v>2.3911523575757578E-2</v>
          </cell>
          <cell r="L109">
            <v>1.6101132916666667E-2</v>
          </cell>
          <cell r="M109">
            <v>1.3087958499999998E-2</v>
          </cell>
          <cell r="N109">
            <v>8.0595754500000002E-3</v>
          </cell>
          <cell r="O109">
            <v>2.6116187666666669E-2</v>
          </cell>
          <cell r="P109">
            <v>4.5919138033333327E-2</v>
          </cell>
          <cell r="Q109">
            <v>4.3368637666666661E-2</v>
          </cell>
          <cell r="R109">
            <v>6.5511900999999997E-2</v>
          </cell>
          <cell r="S109">
            <v>5.0621318999999998E-2</v>
          </cell>
          <cell r="T109">
            <v>5.6070120166666661E-2</v>
          </cell>
          <cell r="U109">
            <v>5.8582361308333324E-2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0.424727132502</v>
          </cell>
          <cell r="AC109">
            <v>1.5087277599999999E-2</v>
          </cell>
          <cell r="AD109">
            <v>1.5658190400000001E-2</v>
          </cell>
          <cell r="AE109">
            <v>8.8086543999999992E-3</v>
          </cell>
          <cell r="AF109">
            <v>1.65824309E-2</v>
          </cell>
          <cell r="AG109">
            <v>6.3534942899999988E-2</v>
          </cell>
          <cell r="AH109">
            <v>8.0993733599999992E-2</v>
          </cell>
          <cell r="AI109">
            <v>1.3650042949999999</v>
          </cell>
          <cell r="AJ109">
            <v>4.3448476268</v>
          </cell>
          <cell r="AK109">
            <v>5.9552520280000003</v>
          </cell>
          <cell r="AL109">
            <v>4.5202724324999997</v>
          </cell>
          <cell r="AM109">
            <v>3.9151211039999998</v>
          </cell>
          <cell r="AN109">
            <v>2.2253339855999998</v>
          </cell>
          <cell r="AO109">
            <v>6.7572001470000007</v>
          </cell>
          <cell r="AP109">
            <v>11.553689500499999</v>
          </cell>
          <cell r="AQ109">
            <v>9.6442876984999995</v>
          </cell>
          <cell r="AR109">
            <v>14.476882764699999</v>
          </cell>
          <cell r="AS109">
            <v>12.381218277999999</v>
          </cell>
          <cell r="AT109">
            <v>15.494466085000001</v>
          </cell>
          <cell r="AU109">
            <v>14.935130827916666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9.5821016189393954E-2</v>
          </cell>
          <cell r="C114">
            <v>0.15111451825833336</v>
          </cell>
          <cell r="D114">
            <v>0.18717570718333326</v>
          </cell>
          <cell r="E114">
            <v>0.20202740961464652</v>
          </cell>
          <cell r="F114">
            <v>0.20436898097222223</v>
          </cell>
          <cell r="G114">
            <v>0.21936256601111118</v>
          </cell>
          <cell r="H114">
            <v>0.23461826517045456</v>
          </cell>
          <cell r="I114">
            <v>0.31558853531363645</v>
          </cell>
          <cell r="J114">
            <v>0.27528452763525646</v>
          </cell>
          <cell r="K114">
            <v>0.2274848165719697</v>
          </cell>
          <cell r="L114">
            <v>0.26954872593137247</v>
          </cell>
          <cell r="M114">
            <v>0.27532181555000002</v>
          </cell>
          <cell r="N114">
            <v>0.22196830993082495</v>
          </cell>
          <cell r="O114">
            <v>0.23830934113214283</v>
          </cell>
          <cell r="P114">
            <v>0.29998011338600294</v>
          </cell>
          <cell r="Q114">
            <v>0.29003546865257945</v>
          </cell>
          <cell r="R114">
            <v>0.29452052911309529</v>
          </cell>
          <cell r="S114">
            <v>0.28348837834956142</v>
          </cell>
          <cell r="T114">
            <v>0.31441913539318184</v>
          </cell>
          <cell r="U114">
            <v>0.28624628453015882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42.256029022334999</v>
          </cell>
          <cell r="AC114">
            <v>63.941092424399997</v>
          </cell>
          <cell r="AD114">
            <v>80.074595673600001</v>
          </cell>
          <cell r="AE114">
            <v>106.32173233919998</v>
          </cell>
          <cell r="AF114">
            <v>114.18578327659999</v>
          </cell>
          <cell r="AG114">
            <v>118.0250971614</v>
          </cell>
          <cell r="AH114">
            <v>128.63330449680001</v>
          </cell>
          <cell r="AI114">
            <v>141.57107392500001</v>
          </cell>
          <cell r="AJ114">
            <v>155.80289120960001</v>
          </cell>
          <cell r="AK114">
            <v>142.65106524679999</v>
          </cell>
          <cell r="AL114">
            <v>130.1109948639</v>
          </cell>
          <cell r="AM114">
            <v>144.43804588799998</v>
          </cell>
          <cell r="AN114">
            <v>109.90608323199999</v>
          </cell>
          <cell r="AO114">
            <v>118.31468762369998</v>
          </cell>
          <cell r="AP114">
            <v>139.205100281</v>
          </cell>
          <cell r="AQ114">
            <v>111.98059346949999</v>
          </cell>
          <cell r="AR114">
            <v>116.98352457489997</v>
          </cell>
          <cell r="AS114">
            <v>134.17441364469997</v>
          </cell>
          <cell r="AT114">
            <v>147.83049754300001</v>
          </cell>
          <cell r="AU114">
            <v>125.04677191041668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1">
          <cell r="B121">
            <v>1.7514692222222225E-4</v>
          </cell>
          <cell r="C121">
            <v>1.2732828181818181E-4</v>
          </cell>
          <cell r="D121">
            <v>7.7897788888888882E-5</v>
          </cell>
          <cell r="E121">
            <v>1.8762893921568628E-4</v>
          </cell>
          <cell r="F121">
            <v>1.6007226666666665E-4</v>
          </cell>
          <cell r="G121">
            <v>3.7789695277777775E-4</v>
          </cell>
          <cell r="H121">
            <v>4.6262562500000003E-4</v>
          </cell>
          <cell r="I121">
            <v>1.5562320383333331E-2</v>
          </cell>
          <cell r="J121">
            <v>2.2804707528743969E-2</v>
          </cell>
          <cell r="K121">
            <v>1.8010942080303034E-2</v>
          </cell>
          <cell r="L121">
            <v>5.371150583333332E-3</v>
          </cell>
          <cell r="M121">
            <v>1.2191685400000001E-2</v>
          </cell>
          <cell r="N121">
            <v>2.2727970162645696E-2</v>
          </cell>
          <cell r="O121">
            <v>1.6569874491666668E-2</v>
          </cell>
          <cell r="P121">
            <v>2.5624012866666671E-2</v>
          </cell>
          <cell r="Q121">
            <v>8.9874763416666666E-3</v>
          </cell>
          <cell r="R121">
            <v>7.9117433500000001E-3</v>
          </cell>
          <cell r="S121">
            <v>2.4554667916666666E-3</v>
          </cell>
          <cell r="T121">
            <v>4.1514935416666673E-3</v>
          </cell>
          <cell r="U121">
            <v>2.6018614416666668E-3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0.104708158584</v>
          </cell>
          <cell r="AC121">
            <v>0.11248467319999998</v>
          </cell>
          <cell r="AD121">
            <v>8.5180593599999993E-2</v>
          </cell>
          <cell r="AE121">
            <v>0.15496195679999999</v>
          </cell>
          <cell r="AF121">
            <v>0.1632606311</v>
          </cell>
          <cell r="AG121">
            <v>0.32739362369999997</v>
          </cell>
          <cell r="AH121">
            <v>0.37175679239999998</v>
          </cell>
          <cell r="AI121">
            <v>4.5265490724999999</v>
          </cell>
          <cell r="AJ121">
            <v>7.0807121228000005</v>
          </cell>
          <cell r="AK121">
            <v>4.9207637379999998</v>
          </cell>
          <cell r="AL121">
            <v>1.5323554187999999</v>
          </cell>
          <cell r="AM121">
            <v>3.6033576479999998</v>
          </cell>
          <cell r="AN121">
            <v>5.8004081871999995</v>
          </cell>
          <cell r="AO121">
            <v>4.5886333115999998</v>
          </cell>
          <cell r="AP121">
            <v>6.6847250440000003</v>
          </cell>
          <cell r="AQ121">
            <v>2.3691186785</v>
          </cell>
          <cell r="AR121">
            <v>2.3638480433</v>
          </cell>
          <cell r="AS121">
            <v>0.89797254689999984</v>
          </cell>
          <cell r="AT121">
            <v>2.4048289649999997</v>
          </cell>
          <cell r="AU121">
            <v>1.0511107362500001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49">
          <cell r="B149">
            <v>3.0309999999999999E-4</v>
          </cell>
          <cell r="C149">
            <v>8.7719029999999991E-4</v>
          </cell>
          <cell r="D149">
            <v>2.224592611111111E-3</v>
          </cell>
          <cell r="E149">
            <v>2.0081991300000001E-2</v>
          </cell>
          <cell r="F149">
            <v>1.130258745E-2</v>
          </cell>
          <cell r="G149">
            <v>1.1443983908333333E-2</v>
          </cell>
          <cell r="H149">
            <v>2.8549869599999993E-2</v>
          </cell>
          <cell r="I149">
            <v>4.842171226666666E-2</v>
          </cell>
          <cell r="J149">
            <v>2.7030416883333332E-2</v>
          </cell>
          <cell r="K149">
            <v>8.3043442787878782E-3</v>
          </cell>
          <cell r="L149">
            <v>1.0531140666666664E-2</v>
          </cell>
          <cell r="M149">
            <v>1.0096955175E-2</v>
          </cell>
          <cell r="N149">
            <v>8.1337670248251732E-3</v>
          </cell>
          <cell r="O149">
            <v>8.7258533333333353E-3</v>
          </cell>
          <cell r="P149">
            <v>8.7564158500000027E-3</v>
          </cell>
          <cell r="Q149">
            <v>1.0462402913247864E-2</v>
          </cell>
          <cell r="R149">
            <v>9.8090833166666665E-3</v>
          </cell>
          <cell r="S149">
            <v>8.4319867053030319E-3</v>
          </cell>
          <cell r="T149">
            <v>9.944726815909093E-3</v>
          </cell>
          <cell r="U149">
            <v>9.8083995624999986E-3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0.13715930133900001</v>
          </cell>
          <cell r="AC149">
            <v>0.1842804472</v>
          </cell>
          <cell r="AD149">
            <v>0.42914732159999996</v>
          </cell>
          <cell r="AE149">
            <v>1.9848442431999997</v>
          </cell>
          <cell r="AF149">
            <v>1.2613792827999999</v>
          </cell>
          <cell r="AG149">
            <v>1.2975962999999999</v>
          </cell>
          <cell r="AH149">
            <v>3.1258664239999998</v>
          </cell>
          <cell r="AI149">
            <v>6.5301556590000001</v>
          </cell>
          <cell r="AJ149">
            <v>4.4029251063999997</v>
          </cell>
          <cell r="AK149">
            <v>1.7866969559999999</v>
          </cell>
          <cell r="AL149">
            <v>2.1218146667999997</v>
          </cell>
          <cell r="AM149">
            <v>1.9068576479999999</v>
          </cell>
          <cell r="AN149">
            <v>1.4672043407999997</v>
          </cell>
          <cell r="AO149">
            <v>1.5829265313000001</v>
          </cell>
          <cell r="AP149">
            <v>1.4348185265</v>
          </cell>
          <cell r="AQ149">
            <v>1.4754530419999998</v>
          </cell>
          <cell r="AR149">
            <v>1.4309648991999999</v>
          </cell>
          <cell r="AS149">
            <v>1.8436726593999999</v>
          </cell>
          <cell r="AT149">
            <v>1.813762085</v>
          </cell>
          <cell r="AU149">
            <v>2.3688625587500001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4.1999999999999999E-8</v>
          </cell>
          <cell r="M152">
            <v>5.8333333333333326E-8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0.32804976780000006</v>
          </cell>
          <cell r="AM152">
            <v>1.0495679999999999E-3</v>
          </cell>
          <cell r="AN152">
            <v>0.5620434688</v>
          </cell>
          <cell r="AO152">
            <v>8.9490034199999999E-2</v>
          </cell>
          <cell r="AP152">
            <v>0.15526179500000001</v>
          </cell>
          <cell r="AQ152">
            <v>0.12639867799999999</v>
          </cell>
          <cell r="AR152">
            <v>7.7925759999999998E-4</v>
          </cell>
          <cell r="AS152">
            <v>7.9530879999999994E-4</v>
          </cell>
          <cell r="AT152">
            <v>8.3142399999999999E-4</v>
          </cell>
          <cell r="AU152">
            <v>7.8818666666666671E-4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71">
          <cell r="B171">
            <v>1.8987884999999998E-4</v>
          </cell>
          <cell r="C171">
            <v>1.6675625E-3</v>
          </cell>
          <cell r="D171">
            <v>5.7389037611111108E-3</v>
          </cell>
          <cell r="E171">
            <v>3.677275763636364E-3</v>
          </cell>
          <cell r="F171">
            <v>4.7213294333333317E-3</v>
          </cell>
          <cell r="G171">
            <v>8.08132663333333E-3</v>
          </cell>
          <cell r="H171">
            <v>1.0172046966666667E-2</v>
          </cell>
          <cell r="I171">
            <v>2.1635635000000005E-4</v>
          </cell>
          <cell r="J171">
            <v>3.6256380777777786E-3</v>
          </cell>
          <cell r="K171">
            <v>1.9565701818181815E-3</v>
          </cell>
          <cell r="L171">
            <v>1.6005646999999999E-3</v>
          </cell>
          <cell r="M171">
            <v>2.4929931999999998E-3</v>
          </cell>
          <cell r="N171">
            <v>2.9943207116550118E-3</v>
          </cell>
          <cell r="O171">
            <v>3.6483044166666667E-3</v>
          </cell>
          <cell r="P171">
            <v>1.5173666666666665E-5</v>
          </cell>
          <cell r="Q171">
            <v>4.0363458333333329E-5</v>
          </cell>
          <cell r="R171">
            <v>8.4585666666666672E-6</v>
          </cell>
          <cell r="S171">
            <v>1.815654166666667E-5</v>
          </cell>
          <cell r="T171">
            <v>9.2788191666666662E-5</v>
          </cell>
          <cell r="U171">
            <v>1.8571874999999999E-5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0.24275505201600001</v>
          </cell>
          <cell r="AC171">
            <v>0.42237391599999996</v>
          </cell>
          <cell r="AD171">
            <v>0.92673338879999989</v>
          </cell>
          <cell r="AE171">
            <v>0.64151030720000002</v>
          </cell>
          <cell r="AF171">
            <v>0.7364087024</v>
          </cell>
          <cell r="AG171">
            <v>1.2047316995999999</v>
          </cell>
          <cell r="AH171">
            <v>1.7459557459999999</v>
          </cell>
          <cell r="AI171">
            <v>5.0805805500000002E-2</v>
          </cell>
          <cell r="AJ171">
            <v>0.77848414440000002</v>
          </cell>
          <cell r="AK171">
            <v>0.31731421039999996</v>
          </cell>
          <cell r="AL171">
            <v>0.30248231759999999</v>
          </cell>
          <cell r="AM171">
            <v>0.48751737599999995</v>
          </cell>
          <cell r="AN171">
            <v>0.38250166239999994</v>
          </cell>
          <cell r="AO171">
            <v>0.61902475379999999</v>
          </cell>
          <cell r="AP171">
            <v>1.9338974499999998E-2</v>
          </cell>
          <cell r="AQ171">
            <v>3.9923138499999997E-2</v>
          </cell>
          <cell r="AR171">
            <v>3.2369076699999999E-2</v>
          </cell>
          <cell r="AS171">
            <v>6.54649853E-2</v>
          </cell>
          <cell r="AT171">
            <v>5.7416677000000006E-2</v>
          </cell>
          <cell r="AU171">
            <v>3.6658517083333335E-2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3"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8">
          <cell r="B188">
            <v>4.9384024546969711E-2</v>
          </cell>
          <cell r="C188">
            <v>5.8310552795833318E-2</v>
          </cell>
          <cell r="D188">
            <v>3.5478229872222218E-2</v>
          </cell>
          <cell r="E188">
            <v>4.5918574598224904E-2</v>
          </cell>
          <cell r="F188">
            <v>7.2398053544444424E-2</v>
          </cell>
          <cell r="G188">
            <v>0.1369830669138889</v>
          </cell>
          <cell r="H188">
            <v>0.13356358043989902</v>
          </cell>
          <cell r="I188">
            <v>0.1736619748227273</v>
          </cell>
          <cell r="J188">
            <v>0.16338238580918804</v>
          </cell>
          <cell r="K188">
            <v>0.187760928425</v>
          </cell>
          <cell r="L188">
            <v>0.19597883774722222</v>
          </cell>
          <cell r="M188">
            <v>0.20863797103333334</v>
          </cell>
          <cell r="N188">
            <v>0.15087071865008911</v>
          </cell>
          <cell r="O188">
            <v>0.17569583704642852</v>
          </cell>
          <cell r="P188">
            <v>0.16991858899040399</v>
          </cell>
          <cell r="Q188">
            <v>0.15102415038977876</v>
          </cell>
          <cell r="R188">
            <v>0.16934007616071431</v>
          </cell>
          <cell r="S188">
            <v>0.1513580642265151</v>
          </cell>
          <cell r="T188">
            <v>0.15966122796749072</v>
          </cell>
          <cell r="U188">
            <v>0.20638335852287581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18.727631605595999</v>
          </cell>
          <cell r="AC188">
            <v>23.165412271199994</v>
          </cell>
          <cell r="AD188">
            <v>13.456873315199999</v>
          </cell>
          <cell r="AE188">
            <v>21.105862859199998</v>
          </cell>
          <cell r="AF188">
            <v>33.698509826799999</v>
          </cell>
          <cell r="AG188">
            <v>59.673098499300004</v>
          </cell>
          <cell r="AH188">
            <v>66.667040022800009</v>
          </cell>
          <cell r="AI188">
            <v>104.91445432750001</v>
          </cell>
          <cell r="AJ188">
            <v>111.13638074640001</v>
          </cell>
          <cell r="AK188">
            <v>102.50575171759999</v>
          </cell>
          <cell r="AL188">
            <v>111.0696104763</v>
          </cell>
          <cell r="AM188">
            <v>140.58457924800001</v>
          </cell>
          <cell r="AN188">
            <v>79.356580353599995</v>
          </cell>
          <cell r="AO188">
            <v>92.934493424399989</v>
          </cell>
          <cell r="AP188">
            <v>88.676886112000005</v>
          </cell>
          <cell r="AQ188">
            <v>72.430822799999987</v>
          </cell>
          <cell r="AR188">
            <v>81.481813505600002</v>
          </cell>
          <cell r="AS188">
            <v>86.997185918499994</v>
          </cell>
          <cell r="AT188">
            <v>91.550923953999998</v>
          </cell>
          <cell r="AU188">
            <v>103.78250886666666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3.9265150577777769E-2</v>
          </cell>
          <cell r="C194">
            <v>2.7458568066666671E-2</v>
          </cell>
          <cell r="D194">
            <v>5.6001666777777785E-2</v>
          </cell>
          <cell r="E194">
            <v>6.4609040093137241E-2</v>
          </cell>
          <cell r="F194">
            <v>4.9925883133333335E-2</v>
          </cell>
          <cell r="G194">
            <v>3.8268604044444439E-2</v>
          </cell>
          <cell r="H194">
            <v>3.2894822449999993E-2</v>
          </cell>
          <cell r="I194">
            <v>6.7212956149999989E-2</v>
          </cell>
          <cell r="J194">
            <v>0.10601014499166667</v>
          </cell>
          <cell r="K194">
            <v>0.17437523993636361</v>
          </cell>
          <cell r="L194">
            <v>0.18827962139999999</v>
          </cell>
          <cell r="M194">
            <v>0.18092390176111109</v>
          </cell>
          <cell r="N194">
            <v>0.20560165687552445</v>
          </cell>
          <cell r="O194">
            <v>0.20765626625000005</v>
          </cell>
          <cell r="P194">
            <v>0.18717666829999999</v>
          </cell>
          <cell r="Q194">
            <v>0.19352628372670938</v>
          </cell>
          <cell r="R194">
            <v>0.19239975743333332</v>
          </cell>
          <cell r="S194">
            <v>0.15606534618333337</v>
          </cell>
          <cell r="T194">
            <v>0.15840053744166668</v>
          </cell>
          <cell r="U194">
            <v>0.15806612372916667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4.9399893875370005</v>
          </cell>
          <cell r="AC194">
            <v>3.4183780248</v>
          </cell>
          <cell r="AD194">
            <v>6.1448085552</v>
          </cell>
          <cell r="AE194">
            <v>8.0477436703999992</v>
          </cell>
          <cell r="AF194">
            <v>6.2242716003999998</v>
          </cell>
          <cell r="AG194">
            <v>4.7766784064999994</v>
          </cell>
          <cell r="AH194">
            <v>4.3758212464000001</v>
          </cell>
          <cell r="AI194">
            <v>12.529112370499998</v>
          </cell>
          <cell r="AJ194">
            <v>23.238992992000004</v>
          </cell>
          <cell r="AK194">
            <v>27.749859830000002</v>
          </cell>
          <cell r="AL194">
            <v>33.9223708647</v>
          </cell>
          <cell r="AM194">
            <v>35.313656351999995</v>
          </cell>
          <cell r="AN194">
            <v>37.037897054399998</v>
          </cell>
          <cell r="AO194">
            <v>39.855798899699998</v>
          </cell>
          <cell r="AP194">
            <v>37.264730555</v>
          </cell>
          <cell r="AQ194">
            <v>34.532628312</v>
          </cell>
          <cell r="AR194">
            <v>33.6139783506</v>
          </cell>
          <cell r="AS194">
            <v>36.103646235799992</v>
          </cell>
          <cell r="AT194">
            <v>37.982257918999998</v>
          </cell>
          <cell r="AU194">
            <v>36.228804206249997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2.798790219166666E-2</v>
          </cell>
          <cell r="J202">
            <v>3.3575471840217398E-2</v>
          </cell>
          <cell r="K202">
            <v>4.2351096906060592E-2</v>
          </cell>
          <cell r="L202">
            <v>5.3580526416666663E-2</v>
          </cell>
          <cell r="M202">
            <v>5.1505505158333333E-2</v>
          </cell>
          <cell r="N202">
            <v>4.6329401490093236E-2</v>
          </cell>
          <cell r="O202">
            <v>4.6655226800000005E-2</v>
          </cell>
          <cell r="P202">
            <v>4.9487317766666664E-2</v>
          </cell>
          <cell r="Q202">
            <v>4.8884698858333325E-2</v>
          </cell>
          <cell r="R202">
            <v>6.3637047947222192E-2</v>
          </cell>
          <cell r="S202">
            <v>7.54594463848485E-2</v>
          </cell>
          <cell r="T202">
            <v>0.10004835493333335</v>
          </cell>
          <cell r="U202">
            <v>0.10724403215277779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7.8149034740000003</v>
          </cell>
          <cell r="AJ202">
            <v>11.9845887676</v>
          </cell>
          <cell r="AK202">
            <v>16.0310682444</v>
          </cell>
          <cell r="AL202">
            <v>17.272823697</v>
          </cell>
          <cell r="AM202">
            <v>20.198681423999997</v>
          </cell>
          <cell r="AN202">
            <v>16.5804622016</v>
          </cell>
          <cell r="AO202">
            <v>18.540623962200002</v>
          </cell>
          <cell r="AP202">
            <v>19.2111156745</v>
          </cell>
          <cell r="AQ202">
            <v>16.643334343999996</v>
          </cell>
          <cell r="AR202">
            <v>19.716009820399996</v>
          </cell>
          <cell r="AS202">
            <v>25.876382889499997</v>
          </cell>
          <cell r="AT202">
            <v>31.733167664</v>
          </cell>
          <cell r="AU202">
            <v>34.552435287500003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1.1618463233333333E-2</v>
          </cell>
          <cell r="G203">
            <v>3.6349399333333323E-3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1.5398449563000001</v>
          </cell>
          <cell r="AG203">
            <v>0.63270322830000003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4.6263990800000002E-2</v>
          </cell>
          <cell r="C207">
            <v>4.8550654424999985E-2</v>
          </cell>
          <cell r="D207">
            <v>5.0191804905555561E-2</v>
          </cell>
          <cell r="E207">
            <v>5.3641375022727283E-2</v>
          </cell>
          <cell r="F207">
            <v>4.6206363216666664E-2</v>
          </cell>
          <cell r="G207">
            <v>7.5303986202777784E-2</v>
          </cell>
          <cell r="H207">
            <v>0.10148162983333334</v>
          </cell>
          <cell r="I207">
            <v>0.12351304617222218</v>
          </cell>
          <cell r="J207">
            <v>0.16637528675277777</v>
          </cell>
          <cell r="K207">
            <v>0.18395847289015146</v>
          </cell>
          <cell r="L207">
            <v>0.16292663053333334</v>
          </cell>
          <cell r="M207">
            <v>0.2254686207194444</v>
          </cell>
          <cell r="N207">
            <v>0.21114219725909086</v>
          </cell>
          <cell r="O207">
            <v>0.23120029358611111</v>
          </cell>
          <cell r="P207">
            <v>0.24754900879494945</v>
          </cell>
          <cell r="Q207">
            <v>0.25443481233333332</v>
          </cell>
          <cell r="R207">
            <v>0.21318177755000001</v>
          </cell>
          <cell r="S207">
            <v>0.22890064904764756</v>
          </cell>
          <cell r="T207">
            <v>0.2755298744502393</v>
          </cell>
          <cell r="U207">
            <v>0.25987612641785718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12.319497472488001</v>
          </cell>
          <cell r="AC207">
            <v>12.842459782399999</v>
          </cell>
          <cell r="AD207">
            <v>13.234923974400001</v>
          </cell>
          <cell r="AE207">
            <v>13.285014153599999</v>
          </cell>
          <cell r="AF207">
            <v>13.9691425363</v>
          </cell>
          <cell r="AG207">
            <v>17.860197583800002</v>
          </cell>
          <cell r="AH207">
            <v>27.5598851144</v>
          </cell>
          <cell r="AI207">
            <v>42.117435778999997</v>
          </cell>
          <cell r="AJ207">
            <v>57.320605920000006</v>
          </cell>
          <cell r="AK207">
            <v>55.212107715599998</v>
          </cell>
          <cell r="AL207">
            <v>47.464954484400003</v>
          </cell>
          <cell r="AM207">
            <v>67.226340719999982</v>
          </cell>
          <cell r="AN207">
            <v>53.579355297599996</v>
          </cell>
          <cell r="AO207">
            <v>62.996900169299998</v>
          </cell>
          <cell r="AP207">
            <v>55.689119157499995</v>
          </cell>
          <cell r="AQ207">
            <v>47.815399215499994</v>
          </cell>
          <cell r="AR207">
            <v>42.440115584200001</v>
          </cell>
          <cell r="AS207">
            <v>55.771052193999992</v>
          </cell>
          <cell r="AT207">
            <v>65.426187112999997</v>
          </cell>
          <cell r="AU207">
            <v>52.471121348750003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2.7744617672222211E-2</v>
          </cell>
          <cell r="C208">
            <v>2.7569462899999994E-2</v>
          </cell>
          <cell r="D208">
            <v>3.4411016811111111E-2</v>
          </cell>
          <cell r="E208">
            <v>3.5599459175000001E-2</v>
          </cell>
          <cell r="F208">
            <v>5.2092541499999943E-2</v>
          </cell>
          <cell r="G208">
            <v>6.3924942466666648E-2</v>
          </cell>
          <cell r="H208">
            <v>6.3787374994444451E-2</v>
          </cell>
          <cell r="I208">
            <v>7.0916374433333332E-2</v>
          </cell>
          <cell r="J208">
            <v>7.2889701866666656E-2</v>
          </cell>
          <cell r="K208">
            <v>7.0717777900000001E-2</v>
          </cell>
          <cell r="L208">
            <v>4.5042858633333335E-2</v>
          </cell>
          <cell r="M208">
            <v>3.8050065594444418E-2</v>
          </cell>
          <cell r="N208">
            <v>3.3436848950000014E-2</v>
          </cell>
          <cell r="O208">
            <v>3.7266137688888895E-2</v>
          </cell>
          <cell r="P208">
            <v>4.104081309999999E-2</v>
          </cell>
          <cell r="Q208">
            <v>4.9234187547222211E-2</v>
          </cell>
          <cell r="R208">
            <v>3.6503049962499985E-2</v>
          </cell>
          <cell r="S208">
            <v>2.6231612730701754E-2</v>
          </cell>
          <cell r="T208">
            <v>2.9133160721428561E-2</v>
          </cell>
          <cell r="U208">
            <v>2.0006803608333332E-2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5.9148564437459994</v>
          </cell>
          <cell r="AC208">
            <v>6.0485993903999997</v>
          </cell>
          <cell r="AD208">
            <v>7.8540552575999989</v>
          </cell>
          <cell r="AE208">
            <v>9.5744225023999991</v>
          </cell>
          <cell r="AF208">
            <v>13.1887644567</v>
          </cell>
          <cell r="AG208">
            <v>15.121318898399998</v>
          </cell>
          <cell r="AH208">
            <v>17.214146673199998</v>
          </cell>
          <cell r="AI208">
            <v>20.932581181</v>
          </cell>
          <cell r="AJ208">
            <v>23.4335636532</v>
          </cell>
          <cell r="AK208">
            <v>20.1037921876</v>
          </cell>
          <cell r="AL208">
            <v>12.3886691514</v>
          </cell>
          <cell r="AM208">
            <v>10.781882159999999</v>
          </cell>
          <cell r="AN208">
            <v>8.1283707119999988</v>
          </cell>
          <cell r="AO208">
            <v>8.9668610526000005</v>
          </cell>
          <cell r="AP208">
            <v>12.419021260499999</v>
          </cell>
          <cell r="AQ208">
            <v>10.021383449</v>
          </cell>
          <cell r="AR208">
            <v>8.6932273230000003</v>
          </cell>
          <cell r="AS208">
            <v>8.9176303787999984</v>
          </cell>
          <cell r="AT208">
            <v>10.013017563</v>
          </cell>
          <cell r="AU208">
            <v>7.9478213208333335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5">
          <cell r="B225">
            <v>1.7551644409090909E-2</v>
          </cell>
          <cell r="C225">
            <v>2.416766925416667E-2</v>
          </cell>
          <cell r="D225">
            <v>6.2644617127777788E-2</v>
          </cell>
          <cell r="E225">
            <v>5.5419001240604587E-2</v>
          </cell>
          <cell r="F225">
            <v>6.4183470830555561E-2</v>
          </cell>
          <cell r="G225">
            <v>8.4037140208333319E-2</v>
          </cell>
          <cell r="H225">
            <v>9.4698410067929228E-2</v>
          </cell>
          <cell r="I225">
            <v>6.5501174255555586E-2</v>
          </cell>
          <cell r="J225">
            <v>4.6719907266666645E-2</v>
          </cell>
          <cell r="K225">
            <v>6.3809674299999994E-2</v>
          </cell>
          <cell r="L225">
            <v>7.6446040116666683E-2</v>
          </cell>
          <cell r="M225">
            <v>6.9471657819444421E-2</v>
          </cell>
          <cell r="N225">
            <v>6.7423624934848478E-2</v>
          </cell>
          <cell r="O225">
            <v>7.9796578627777781E-2</v>
          </cell>
          <cell r="P225">
            <v>0.12215033447070706</v>
          </cell>
          <cell r="Q225">
            <v>0.15443671566249997</v>
          </cell>
          <cell r="R225">
            <v>0.13618252354861113</v>
          </cell>
          <cell r="S225">
            <v>0.186698782575</v>
          </cell>
          <cell r="T225">
            <v>0.16946947131002871</v>
          </cell>
          <cell r="U225">
            <v>0.16514254566607128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5.0530285353810003</v>
          </cell>
          <cell r="AC225">
            <v>7.6882307331999984</v>
          </cell>
          <cell r="AD225">
            <v>15.107858764799998</v>
          </cell>
          <cell r="AE225">
            <v>17.085152728000001</v>
          </cell>
          <cell r="AF225">
            <v>19.272870917300001</v>
          </cell>
          <cell r="AG225">
            <v>24.158939032799999</v>
          </cell>
          <cell r="AH225">
            <v>27.1355023592</v>
          </cell>
          <cell r="AI225">
            <v>23.485293668000001</v>
          </cell>
          <cell r="AJ225">
            <v>19.174020955600003</v>
          </cell>
          <cell r="AK225">
            <v>18.639016466400001</v>
          </cell>
          <cell r="AL225">
            <v>24.839992210500004</v>
          </cell>
          <cell r="AM225">
            <v>26.323027631999999</v>
          </cell>
          <cell r="AN225">
            <v>20.829681241599999</v>
          </cell>
          <cell r="AO225">
            <v>22.922049768000001</v>
          </cell>
          <cell r="AP225">
            <v>33.933004003999997</v>
          </cell>
          <cell r="AQ225">
            <v>32.605113932999998</v>
          </cell>
          <cell r="AR225">
            <v>30.7825702128</v>
          </cell>
          <cell r="AS225">
            <v>47.458230433899999</v>
          </cell>
          <cell r="AT225">
            <v>42.340874233999998</v>
          </cell>
          <cell r="AU225">
            <v>39.502071779583332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3.3830360666666677E-3</v>
          </cell>
          <cell r="C226">
            <v>3.82401068939394E-3</v>
          </cell>
          <cell r="D226">
            <v>7.8349914222222254E-3</v>
          </cell>
          <cell r="E226">
            <v>2.4462791197058811E-2</v>
          </cell>
          <cell r="F226">
            <v>2.501228858333333E-2</v>
          </cell>
          <cell r="G226">
            <v>2.0401337069444449E-2</v>
          </cell>
          <cell r="H226">
            <v>2.4108594241666673E-2</v>
          </cell>
          <cell r="I226">
            <v>2.519043155E-2</v>
          </cell>
          <cell r="J226">
            <v>1.8934448287318838E-2</v>
          </cell>
          <cell r="K226">
            <v>1.215168833787879E-2</v>
          </cell>
          <cell r="L226">
            <v>3.8181026083333328E-3</v>
          </cell>
          <cell r="M226">
            <v>3.3688845333333336E-3</v>
          </cell>
          <cell r="N226">
            <v>9.3309952682092412E-3</v>
          </cell>
          <cell r="O226">
            <v>1.7483322916666672E-3</v>
          </cell>
          <cell r="P226">
            <v>1.2658498805555554E-3</v>
          </cell>
          <cell r="Q226">
            <v>1.2571634803418804E-3</v>
          </cell>
          <cell r="R226">
            <v>1.1625671111111107E-3</v>
          </cell>
          <cell r="S226">
            <v>1.1812893757575751E-3</v>
          </cell>
          <cell r="T226">
            <v>1.3334789700757575E-3</v>
          </cell>
          <cell r="U226">
            <v>1.4590986180555556E-3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2.537171376291</v>
          </cell>
          <cell r="AC226">
            <v>1.9919451575999996</v>
          </cell>
          <cell r="AD226">
            <v>2.3468099376000002</v>
          </cell>
          <cell r="AE226">
            <v>4.6746025535999989</v>
          </cell>
          <cell r="AF226">
            <v>5.5551479367999992</v>
          </cell>
          <cell r="AG226">
            <v>8.8982871548999984</v>
          </cell>
          <cell r="AH226">
            <v>10.859316509200001</v>
          </cell>
          <cell r="AI226">
            <v>13.470264871500001</v>
          </cell>
          <cell r="AJ226">
            <v>12.751752164400001</v>
          </cell>
          <cell r="AK226">
            <v>8.9227615575999994</v>
          </cell>
          <cell r="AL226">
            <v>7.6397704739999996</v>
          </cell>
          <cell r="AM226">
            <v>9.2558339519999979</v>
          </cell>
          <cell r="AN226">
            <v>9.3920999919999986</v>
          </cell>
          <cell r="AO226">
            <v>7.6619204603999993</v>
          </cell>
          <cell r="AP226">
            <v>4.6039260494999992</v>
          </cell>
          <cell r="AQ226">
            <v>3.7909251764999996</v>
          </cell>
          <cell r="AR226">
            <v>3.1484143357000001</v>
          </cell>
          <cell r="AS226">
            <v>3.0325960521999997</v>
          </cell>
          <cell r="AT226">
            <v>2.3901455920000001</v>
          </cell>
          <cell r="AU226">
            <v>2.3327537570833332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2.0993132438888892E-2</v>
          </cell>
          <cell r="C238">
            <v>3.4660780901515149E-2</v>
          </cell>
          <cell r="D238">
            <v>4.7676114577777755E-2</v>
          </cell>
          <cell r="E238">
            <v>6.2765055244117643E-2</v>
          </cell>
          <cell r="F238">
            <v>6.9672442641666651E-2</v>
          </cell>
          <cell r="G238">
            <v>7.5026478837499994E-2</v>
          </cell>
          <cell r="H238">
            <v>7.695595780833335E-2</v>
          </cell>
          <cell r="I238">
            <v>8.987268225833335E-2</v>
          </cell>
          <cell r="J238">
            <v>0.10140476082306761</v>
          </cell>
          <cell r="K238">
            <v>8.846965277196972E-2</v>
          </cell>
          <cell r="L238">
            <v>7.9823870174999992E-2</v>
          </cell>
          <cell r="M238">
            <v>4.8252258666666673E-2</v>
          </cell>
          <cell r="N238">
            <v>4.5047043033600714E-2</v>
          </cell>
          <cell r="O238">
            <v>4.8559000044871785E-2</v>
          </cell>
          <cell r="P238">
            <v>4.2586695452777788E-2</v>
          </cell>
          <cell r="Q238">
            <v>4.917689935876067E-2</v>
          </cell>
          <cell r="R238">
            <v>6.0138190547222213E-2</v>
          </cell>
          <cell r="S238">
            <v>5.5692625471969688E-2</v>
          </cell>
          <cell r="T238">
            <v>6.4459046584848495E-2</v>
          </cell>
          <cell r="U238">
            <v>7.3027597049242429E-2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6.5831412479609996</v>
          </cell>
          <cell r="AC238">
            <v>11.304327683199999</v>
          </cell>
          <cell r="AD238">
            <v>21.226119600000001</v>
          </cell>
          <cell r="AE238">
            <v>27.204802318399999</v>
          </cell>
          <cell r="AF238">
            <v>34.499525451299995</v>
          </cell>
          <cell r="AG238">
            <v>41.355656842499997</v>
          </cell>
          <cell r="AH238">
            <v>51.291984481200004</v>
          </cell>
          <cell r="AI238">
            <v>55.782081406499998</v>
          </cell>
          <cell r="AJ238">
            <v>73.121698596800002</v>
          </cell>
          <cell r="AK238">
            <v>57.023669771199998</v>
          </cell>
          <cell r="AL238">
            <v>43.0604633871</v>
          </cell>
          <cell r="AM238">
            <v>24.748082639999996</v>
          </cell>
          <cell r="AN238">
            <v>22.405661889599997</v>
          </cell>
          <cell r="AO238">
            <v>26.589279174000001</v>
          </cell>
          <cell r="AP238">
            <v>26.0176296275</v>
          </cell>
          <cell r="AQ238">
            <v>23.580892499499999</v>
          </cell>
          <cell r="AR238">
            <v>27.263937675499996</v>
          </cell>
          <cell r="AS238">
            <v>27.910928531199996</v>
          </cell>
          <cell r="AT238">
            <v>29.84541711</v>
          </cell>
          <cell r="AU238">
            <v>31.698170657083331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2.1546E-3</v>
          </cell>
          <cell r="C244">
            <v>7.1358653333333339E-3</v>
          </cell>
          <cell r="D244">
            <v>7.4154208333333319E-3</v>
          </cell>
          <cell r="E244">
            <v>1.4040610499999998E-2</v>
          </cell>
          <cell r="F244">
            <v>2.738978106666666E-2</v>
          </cell>
          <cell r="G244">
            <v>4.0978695799999999E-2</v>
          </cell>
          <cell r="H244">
            <v>1.8073736449999999E-2</v>
          </cell>
          <cell r="I244">
            <v>3.5428679458333341E-2</v>
          </cell>
          <cell r="J244">
            <v>3.8102267483333334E-2</v>
          </cell>
          <cell r="K244">
            <v>1.6226715325757573E-2</v>
          </cell>
          <cell r="L244">
            <v>1.61660268E-2</v>
          </cell>
          <cell r="M244">
            <v>3.923953069166667E-2</v>
          </cell>
          <cell r="N244">
            <v>2.8257921837645687E-2</v>
          </cell>
          <cell r="O244">
            <v>3.1297638149999987E-2</v>
          </cell>
          <cell r="P244">
            <v>4.4320605622222217E-2</v>
          </cell>
          <cell r="Q244">
            <v>6.0310391225000003E-2</v>
          </cell>
          <cell r="R244">
            <v>8.9189583175000003E-2</v>
          </cell>
          <cell r="S244">
            <v>0.19651212840833332</v>
          </cell>
          <cell r="T244">
            <v>0.25958863502499996</v>
          </cell>
          <cell r="U244">
            <v>0.25722880700416662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0.16174218494699999</v>
          </cell>
          <cell r="AC244">
            <v>0.52165654959999985</v>
          </cell>
          <cell r="AD244">
            <v>0.51256247999999993</v>
          </cell>
          <cell r="AE244">
            <v>1.0125111024</v>
          </cell>
          <cell r="AF244">
            <v>2.2797490176999999</v>
          </cell>
          <cell r="AG244">
            <v>3.4203556100999997</v>
          </cell>
          <cell r="AH244">
            <v>1.6833427408000001</v>
          </cell>
          <cell r="AI244">
            <v>4.9301887325000004</v>
          </cell>
          <cell r="AJ244">
            <v>6.1192295716</v>
          </cell>
          <cell r="AK244">
            <v>3.6380554452</v>
          </cell>
          <cell r="AL244">
            <v>5.7170507589000001</v>
          </cell>
          <cell r="AM244">
            <v>9.9982209599999994</v>
          </cell>
          <cell r="AN244">
            <v>4.5131850544000001</v>
          </cell>
          <cell r="AO244">
            <v>6.1688027073000002</v>
          </cell>
          <cell r="AP244">
            <v>7.8962041215000003</v>
          </cell>
          <cell r="AQ244">
            <v>7.2529157785000002</v>
          </cell>
          <cell r="AR244">
            <v>8.7446527901</v>
          </cell>
          <cell r="AS244">
            <v>14.978055149199999</v>
          </cell>
          <cell r="AT244">
            <v>18.750185472999998</v>
          </cell>
          <cell r="AU244">
            <v>19.045798592499999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0.75053340376313127</v>
          </cell>
          <cell r="C263">
            <v>0.8999876887757573</v>
          </cell>
          <cell r="D263">
            <v>1.1534865930888887</v>
          </cell>
          <cell r="E263">
            <v>1.3652554999106137</v>
          </cell>
          <cell r="F263">
            <v>1.5888350700333329</v>
          </cell>
          <cell r="G263">
            <v>1.8694546886513888</v>
          </cell>
          <cell r="H263">
            <v>2.067963668615115</v>
          </cell>
          <cell r="I263">
            <v>2.5403515286093423</v>
          </cell>
          <cell r="J263">
            <v>2.5666814512393912</v>
          </cell>
          <cell r="K263">
            <v>2.6208513112477276</v>
          </cell>
          <cell r="L263">
            <v>2.9163886309276141</v>
          </cell>
          <cell r="M263">
            <v>3.0557895600019842</v>
          </cell>
          <cell r="N263">
            <v>2.7361450395268698</v>
          </cell>
          <cell r="O263">
            <v>2.8895757149944172</v>
          </cell>
          <cell r="P263">
            <v>3.3073344010238457</v>
          </cell>
          <cell r="Q263">
            <v>3.2745068734602056</v>
          </cell>
          <cell r="R263">
            <v>3.6066803490625423</v>
          </cell>
          <cell r="S263">
            <v>3.4772444875573876</v>
          </cell>
          <cell r="T263">
            <v>4.1250631584580448</v>
          </cell>
          <cell r="U263">
            <v>3.8445266809876104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242.90271833882707</v>
          </cell>
          <cell r="AC263">
            <v>295.1876607136</v>
          </cell>
          <cell r="AD263">
            <v>363.53734880159993</v>
          </cell>
          <cell r="AE263">
            <v>498.32135059839976</v>
          </cell>
          <cell r="AF263">
            <v>606.61820730630018</v>
          </cell>
          <cell r="AG263">
            <v>694.96533995459993</v>
          </cell>
          <cell r="AH263">
            <v>811.96937643920023</v>
          </cell>
          <cell r="AI263">
            <v>1018.9161360645002</v>
          </cell>
          <cell r="AJ263">
            <v>1177.6147138680001</v>
          </cell>
          <cell r="AK263">
            <v>1049.8562187167997</v>
          </cell>
          <cell r="AL263">
            <v>1099.8816632649002</v>
          </cell>
          <cell r="AM263">
            <v>1289.4095860799996</v>
          </cell>
          <cell r="AN263">
            <v>1020.1923654736</v>
          </cell>
          <cell r="AO263">
            <v>1100.3641242174001</v>
          </cell>
          <cell r="AP263">
            <v>1225.1790411175</v>
          </cell>
          <cell r="AQ263">
            <v>1013.0658936124996</v>
          </cell>
          <cell r="AR263">
            <v>1089.450142122</v>
          </cell>
          <cell r="AS263">
            <v>1225.5548540806994</v>
          </cell>
          <cell r="AT263">
            <v>1357.9750797280001</v>
          </cell>
          <cell r="AU263">
            <v>1224.9735313987508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0.67580350205757578</v>
          </cell>
          <cell r="C264">
            <v>0.81422736338333312</v>
          </cell>
          <cell r="D264">
            <v>1.0136259805055554</v>
          </cell>
          <cell r="E264">
            <v>1.1603370211298207</v>
          </cell>
          <cell r="F264">
            <v>1.372409764975</v>
          </cell>
          <cell r="G264">
            <v>1.6523219120777777</v>
          </cell>
          <cell r="H264">
            <v>1.843977948831782</v>
          </cell>
          <cell r="I264">
            <v>2.1848481823343429</v>
          </cell>
          <cell r="J264">
            <v>2.139454464135043</v>
          </cell>
          <cell r="K264">
            <v>2.1585942569825751</v>
          </cell>
          <cell r="L264">
            <v>2.4629853549942808</v>
          </cell>
          <cell r="M264">
            <v>2.6064319728686511</v>
          </cell>
          <cell r="N264">
            <v>2.2974858320663212</v>
          </cell>
          <cell r="O264">
            <v>2.4012993403269531</v>
          </cell>
          <cell r="P264">
            <v>2.7446016691794028</v>
          </cell>
          <cell r="Q264">
            <v>2.7256203759060846</v>
          </cell>
          <cell r="R264">
            <v>2.9638596366736545</v>
          </cell>
          <cell r="S264">
            <v>2.7606883464225391</v>
          </cell>
          <cell r="T264">
            <v>3.2374677159989522</v>
          </cell>
          <cell r="U264">
            <v>2.9098092814089482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224.00468198195702</v>
          </cell>
          <cell r="AC264">
            <v>272.66291321559987</v>
          </cell>
          <cell r="AD264">
            <v>326.10672407520002</v>
          </cell>
          <cell r="AE264">
            <v>446.69114169119996</v>
          </cell>
          <cell r="AF264">
            <v>544.36871080340006</v>
          </cell>
          <cell r="AG264">
            <v>623.23648946129981</v>
          </cell>
          <cell r="AH264">
            <v>724.07986629400011</v>
          </cell>
          <cell r="AI264">
            <v>893.42220439900029</v>
          </cell>
          <cell r="AJ264">
            <v>1004.3209646316003</v>
          </cell>
          <cell r="AK264">
            <v>896.63833557319992</v>
          </cell>
          <cell r="AL264">
            <v>951.52975493039992</v>
          </cell>
          <cell r="AM264">
            <v>1141.9638082079998</v>
          </cell>
          <cell r="AN264">
            <v>892.97534443040013</v>
          </cell>
          <cell r="AO264">
            <v>954.16033001250003</v>
          </cell>
          <cell r="AP264">
            <v>1066.695422386</v>
          </cell>
          <cell r="AQ264">
            <v>875.99438147199999</v>
          </cell>
          <cell r="AR264">
            <v>936.18384241699994</v>
          </cell>
          <cell r="AS264">
            <v>1059.732945557</v>
          </cell>
          <cell r="AT264">
            <v>1160.1172710169999</v>
          </cell>
          <cell r="AU264">
            <v>1020.0166770854165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5.0201666666666664E-5</v>
          </cell>
          <cell r="C266">
            <v>2.4546666666666666E-6</v>
          </cell>
          <cell r="D266">
            <v>2.1360888888888888E-5</v>
          </cell>
          <cell r="E266">
            <v>3.4940018235294116E-4</v>
          </cell>
          <cell r="F266">
            <v>4.6788023333333329E-4</v>
          </cell>
          <cell r="G266">
            <v>9.8803833333333351E-5</v>
          </cell>
          <cell r="H266">
            <v>1.8319525000000001E-5</v>
          </cell>
          <cell r="I266">
            <v>2.5997275000000006E-4</v>
          </cell>
          <cell r="J266">
            <v>2.9001816666666667E-5</v>
          </cell>
          <cell r="K266">
            <v>2.656804401515151E-3</v>
          </cell>
          <cell r="L266">
            <v>1.5909635000000001E-3</v>
          </cell>
          <cell r="M266">
            <v>9.3446161666666666E-4</v>
          </cell>
          <cell r="N266">
            <v>1.255563297202797E-4</v>
          </cell>
          <cell r="O266">
            <v>5.620291666666666E-5</v>
          </cell>
          <cell r="P266">
            <v>7.6896236666666674E-4</v>
          </cell>
          <cell r="Q266">
            <v>2.358137444444444E-4</v>
          </cell>
          <cell r="R266">
            <v>1.3929224166666667E-4</v>
          </cell>
          <cell r="S266">
            <v>3.0687270833333331E-4</v>
          </cell>
          <cell r="T266">
            <v>2.2520959999999997E-4</v>
          </cell>
          <cell r="U266">
            <v>1.4368353787878787E-4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3.9059593769999999E-3</v>
          </cell>
          <cell r="AC266">
            <v>5.3135947999999999E-3</v>
          </cell>
          <cell r="AD266">
            <v>7.2782831999999992E-3</v>
          </cell>
          <cell r="AE266">
            <v>0.37927665439999997</v>
          </cell>
          <cell r="AF266">
            <v>0.5793016446</v>
          </cell>
          <cell r="AG266">
            <v>5.1544307099999999E-2</v>
          </cell>
          <cell r="AH266">
            <v>3.16486536E-2</v>
          </cell>
          <cell r="AI266">
            <v>0.10400587449999998</v>
          </cell>
          <cell r="AJ266">
            <v>3.6409654E-2</v>
          </cell>
          <cell r="AK266">
            <v>0.26477348920000005</v>
          </cell>
          <cell r="AL266">
            <v>0.53385408719999994</v>
          </cell>
          <cell r="AM266">
            <v>0.23680843200000001</v>
          </cell>
          <cell r="AN266">
            <v>9.7138588799999981E-2</v>
          </cell>
          <cell r="AO266">
            <v>8.3574676800000011E-2</v>
          </cell>
          <cell r="AP266">
            <v>0.33661532999999999</v>
          </cell>
          <cell r="AQ266">
            <v>0.100511824</v>
          </cell>
          <cell r="AR266">
            <v>7.3922102699999992E-2</v>
          </cell>
          <cell r="AS266">
            <v>0.12815316799999998</v>
          </cell>
          <cell r="AT266">
            <v>0.110094001</v>
          </cell>
          <cell r="AU266">
            <v>8.2915222083333323E-2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2.9184213333333345E-3</v>
          </cell>
          <cell r="C267">
            <v>2.3283904242424251E-3</v>
          </cell>
          <cell r="D267">
            <v>2.8190628499999994E-3</v>
          </cell>
          <cell r="E267">
            <v>5.3032932360516935E-3</v>
          </cell>
          <cell r="F267">
            <v>5.9393322916666651E-3</v>
          </cell>
          <cell r="G267">
            <v>7.0302921347222217E-3</v>
          </cell>
          <cell r="H267">
            <v>8.0409632999999987E-3</v>
          </cell>
          <cell r="I267">
            <v>3.6665792175000003E-2</v>
          </cell>
          <cell r="J267">
            <v>7.2956024315700502E-2</v>
          </cell>
          <cell r="K267">
            <v>8.0784146990909106E-2</v>
          </cell>
          <cell r="L267">
            <v>7.3029540916666663E-2</v>
          </cell>
          <cell r="M267">
            <v>8.0853790163888897E-2</v>
          </cell>
          <cell r="N267">
            <v>6.4133326931110873E-2</v>
          </cell>
          <cell r="O267">
            <v>9.5121269905128217E-2</v>
          </cell>
          <cell r="P267">
            <v>0.12282280599444444</v>
          </cell>
          <cell r="Q267">
            <v>0.11027161930405981</v>
          </cell>
          <cell r="R267">
            <v>0.15038621459444446</v>
          </cell>
          <cell r="S267">
            <v>0.11262966978409093</v>
          </cell>
          <cell r="T267">
            <v>0.12339846604090908</v>
          </cell>
          <cell r="U267">
            <v>0.14756157992702018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1.1506971102449999</v>
          </cell>
          <cell r="AC267">
            <v>1.0074487971999999</v>
          </cell>
          <cell r="AD267">
            <v>1.3901936976</v>
          </cell>
          <cell r="AE267">
            <v>2.4373253743999994</v>
          </cell>
          <cell r="AF267">
            <v>3.3527259625999997</v>
          </cell>
          <cell r="AG267">
            <v>4.5176020460999986</v>
          </cell>
          <cell r="AH267">
            <v>6.0826587744000005</v>
          </cell>
          <cell r="AI267">
            <v>14.287709189999999</v>
          </cell>
          <cell r="AJ267">
            <v>28.338478682800005</v>
          </cell>
          <cell r="AK267">
            <v>26.439826010399997</v>
          </cell>
          <cell r="AL267">
            <v>27.162500623200003</v>
          </cell>
          <cell r="AM267">
            <v>32.097273311999999</v>
          </cell>
          <cell r="AN267">
            <v>23.849042183999998</v>
          </cell>
          <cell r="AO267">
            <v>31.610385672899998</v>
          </cell>
          <cell r="AP267">
            <v>40.182690466999993</v>
          </cell>
          <cell r="AQ267">
            <v>33.928461182000007</v>
          </cell>
          <cell r="AR267">
            <v>45.085685174099993</v>
          </cell>
          <cell r="AS267">
            <v>43.311423698399999</v>
          </cell>
          <cell r="AT267">
            <v>52.463820458000008</v>
          </cell>
          <cell r="AU267">
            <v>57.774279713333321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1.3095635666666664E-3</v>
          </cell>
          <cell r="C268">
            <v>2.9665093499999999E-3</v>
          </cell>
          <cell r="D268">
            <v>1.3537841666666668E-3</v>
          </cell>
          <cell r="E268">
            <v>7.4755084162210332E-4</v>
          </cell>
          <cell r="F268">
            <v>2.0335773333333331E-3</v>
          </cell>
          <cell r="G268">
            <v>1.6441854041666663E-3</v>
          </cell>
          <cell r="H268">
            <v>1.8002183583333332E-3</v>
          </cell>
          <cell r="I268">
            <v>9.5479535583333341E-3</v>
          </cell>
          <cell r="J268">
            <v>4.2819065916666673E-3</v>
          </cell>
          <cell r="K268">
            <v>8.1890876772727252E-3</v>
          </cell>
          <cell r="L268">
            <v>6.9482598249999946E-3</v>
          </cell>
          <cell r="M268">
            <v>1.3681190505555555E-2</v>
          </cell>
          <cell r="N268">
            <v>1.1345658174477814E-2</v>
          </cell>
          <cell r="O268">
            <v>7.4957340507980086E-3</v>
          </cell>
          <cell r="P268">
            <v>1.3708141802777775E-2</v>
          </cell>
          <cell r="Q268">
            <v>6.226166372283271E-3</v>
          </cell>
          <cell r="R268">
            <v>3.5216837861111101E-3</v>
          </cell>
          <cell r="S268">
            <v>1.8667233492424239E-3</v>
          </cell>
          <cell r="T268">
            <v>2.4195529833333325E-3</v>
          </cell>
          <cell r="U268">
            <v>1.1427094577020202E-3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1.0874037585809999</v>
          </cell>
          <cell r="AC268">
            <v>1.3490386976000002</v>
          </cell>
          <cell r="AD268">
            <v>1.1304392687999998</v>
          </cell>
          <cell r="AE268">
            <v>1.0785528207999999</v>
          </cell>
          <cell r="AF268">
            <v>1.9825016981000001</v>
          </cell>
          <cell r="AG268">
            <v>1.9452747599999998</v>
          </cell>
          <cell r="AH268">
            <v>2.3872258228000001</v>
          </cell>
          <cell r="AI268">
            <v>2.7059384985000001</v>
          </cell>
          <cell r="AJ268">
            <v>2.1349235611999999</v>
          </cell>
          <cell r="AK268">
            <v>2.1772674572000001</v>
          </cell>
          <cell r="AL268">
            <v>3.0697206579</v>
          </cell>
          <cell r="AM268">
            <v>5.7515157119999989</v>
          </cell>
          <cell r="AN268">
            <v>4.8665757184</v>
          </cell>
          <cell r="AO268">
            <v>4.3273083869999995</v>
          </cell>
          <cell r="AP268">
            <v>4.9658532899999992</v>
          </cell>
          <cell r="AQ268">
            <v>2.8328575029999992</v>
          </cell>
          <cell r="AR268">
            <v>1.8077846524000001</v>
          </cell>
          <cell r="AS268">
            <v>1.6174920333</v>
          </cell>
          <cell r="AT268">
            <v>2.3867159679999999</v>
          </cell>
          <cell r="AU268">
            <v>1.9038570562500001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4.0445999999999994E-6</v>
          </cell>
          <cell r="C269">
            <v>1.4042816666666665E-5</v>
          </cell>
          <cell r="D269">
            <v>7.3344055555555549E-6</v>
          </cell>
          <cell r="E269">
            <v>1.9731264973262029E-5</v>
          </cell>
          <cell r="F269">
            <v>1.4781859999999996E-4</v>
          </cell>
          <cell r="G269">
            <v>1.1513331666666667E-4</v>
          </cell>
          <cell r="H269">
            <v>2.7826977500000004E-4</v>
          </cell>
          <cell r="I269">
            <v>1.7247293999999999E-3</v>
          </cell>
          <cell r="J269">
            <v>8.5961802586956518E-3</v>
          </cell>
          <cell r="K269">
            <v>1.7279407560606062E-2</v>
          </cell>
          <cell r="L269">
            <v>7.2656771833333337E-3</v>
          </cell>
          <cell r="M269">
            <v>4.6604828999999995E-3</v>
          </cell>
          <cell r="N269">
            <v>2.9052027764568753E-3</v>
          </cell>
          <cell r="O269">
            <v>1.4891208941666664E-2</v>
          </cell>
          <cell r="P269">
            <v>7.3803216333333338E-2</v>
          </cell>
          <cell r="Q269">
            <v>5.7062175975000004E-2</v>
          </cell>
          <cell r="R269">
            <v>5.5667416600000005E-2</v>
          </cell>
          <cell r="S269">
            <v>4.0782478375000007E-2</v>
          </cell>
          <cell r="T269">
            <v>5.3494447354166669E-2</v>
          </cell>
          <cell r="U269">
            <v>5.1210083883333327E-2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7.5098973029999998E-3</v>
          </cell>
          <cell r="AC269">
            <v>1.6359029599999995E-2</v>
          </cell>
          <cell r="AD269">
            <v>1.8394756800000002E-2</v>
          </cell>
          <cell r="AE269">
            <v>4.1843088000000001E-2</v>
          </cell>
          <cell r="AF269">
            <v>4.2069941899999998E-2</v>
          </cell>
          <cell r="AG269">
            <v>0.16953723929999998</v>
          </cell>
          <cell r="AH269">
            <v>0.24939480559999996</v>
          </cell>
          <cell r="AI269">
            <v>0.52399971100000009</v>
          </cell>
          <cell r="AJ269">
            <v>2.6468222640000003</v>
          </cell>
          <cell r="AK269">
            <v>2.8581251291999998</v>
          </cell>
          <cell r="AL269">
            <v>1.9604425085999999</v>
          </cell>
          <cell r="AM269">
            <v>1.4252145119999999</v>
          </cell>
          <cell r="AN269">
            <v>0.77573782879999986</v>
          </cell>
          <cell r="AO269">
            <v>2.7673898601000002</v>
          </cell>
          <cell r="AP269">
            <v>11.146581303499998</v>
          </cell>
          <cell r="AQ269">
            <v>9.4308054749999997</v>
          </cell>
          <cell r="AR269">
            <v>8.0539139830999993</v>
          </cell>
          <cell r="AS269">
            <v>6.0888638381999991</v>
          </cell>
          <cell r="AT269">
            <v>9.7577455939999993</v>
          </cell>
          <cell r="AU269">
            <v>8.3177865137499989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2.4864000000000002E-3</v>
          </cell>
          <cell r="C273">
            <v>8.0130556333333335E-3</v>
          </cell>
          <cell r="D273">
            <v>9.6533134444444432E-3</v>
          </cell>
          <cell r="E273">
            <v>3.4140814399999997E-2</v>
          </cell>
          <cell r="F273">
            <v>5.0940866749999994E-2</v>
          </cell>
          <cell r="G273">
            <v>5.6642119641666669E-2</v>
          </cell>
          <cell r="H273">
            <v>5.1708830599999991E-2</v>
          </cell>
          <cell r="I273">
            <v>0.11468852002499999</v>
          </cell>
          <cell r="J273">
            <v>0.10006611905615942</v>
          </cell>
          <cell r="K273">
            <v>6.7575707177272709E-2</v>
          </cell>
          <cell r="L273">
            <v>8.2965731216666658E-2</v>
          </cell>
          <cell r="M273">
            <v>0.10637797468333335</v>
          </cell>
          <cell r="N273">
            <v>9.1839568782051267E-2</v>
          </cell>
          <cell r="O273">
            <v>0.10489806874166666</v>
          </cell>
          <cell r="P273">
            <v>0.11340542065555555</v>
          </cell>
          <cell r="Q273">
            <v>0.12790877122991454</v>
          </cell>
          <cell r="R273">
            <v>0.1681357007722222</v>
          </cell>
          <cell r="S273">
            <v>0.33965673208181818</v>
          </cell>
          <cell r="T273">
            <v>0.4769699252075757</v>
          </cell>
          <cell r="U273">
            <v>0.49446111596944442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0.30038480876399998</v>
          </cell>
          <cell r="AC273">
            <v>0.70593699679999988</v>
          </cell>
          <cell r="AD273">
            <v>0.94974551039999988</v>
          </cell>
          <cell r="AE273">
            <v>3.0068121775999996</v>
          </cell>
          <cell r="AF273">
            <v>5.2805532800999995</v>
          </cell>
          <cell r="AG273">
            <v>5.4432311075999991</v>
          </cell>
          <cell r="AH273">
            <v>5.5955738664000005</v>
          </cell>
          <cell r="AI273">
            <v>20.109364316499999</v>
          </cell>
          <cell r="AJ273">
            <v>22.972623757999997</v>
          </cell>
          <cell r="AK273">
            <v>21.621838110399999</v>
          </cell>
          <cell r="AL273">
            <v>26.1746287542</v>
          </cell>
          <cell r="AM273">
            <v>33.568084175999992</v>
          </cell>
          <cell r="AN273">
            <v>25.112206151999999</v>
          </cell>
          <cell r="AO273">
            <v>30.134472127200002</v>
          </cell>
          <cell r="AP273">
            <v>30.9679979215</v>
          </cell>
          <cell r="AQ273">
            <v>27.079582032999998</v>
          </cell>
          <cell r="AR273">
            <v>30.931122834199996</v>
          </cell>
          <cell r="AS273">
            <v>44.424575852799997</v>
          </cell>
          <cell r="AT273">
            <v>60.111990629999994</v>
          </cell>
          <cell r="AU273">
            <v>62.959148500833336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3">
        <row r="16">
          <cell r="B16">
            <v>2.6100000000000002E-7</v>
          </cell>
          <cell r="C16">
            <v>2.7000000000000001E-7</v>
          </cell>
          <cell r="D16">
            <v>4.3177500000000004E-3</v>
          </cell>
          <cell r="E16">
            <v>0</v>
          </cell>
          <cell r="F16">
            <v>0</v>
          </cell>
          <cell r="G16">
            <v>7.0551000000000008E-3</v>
          </cell>
          <cell r="H16">
            <v>1.080855E-2</v>
          </cell>
          <cell r="I16">
            <v>3.9183750000000003E-2</v>
          </cell>
          <cell r="J16">
            <v>4.3677900000000006E-2</v>
          </cell>
          <cell r="K16">
            <v>0.1063206</v>
          </cell>
          <cell r="L16">
            <v>0.10274219999999999</v>
          </cell>
          <cell r="M16">
            <v>7.833735E-2</v>
          </cell>
          <cell r="N16">
            <v>2.7901799999999997E-2</v>
          </cell>
          <cell r="O16">
            <v>1.7460899999999998E-2</v>
          </cell>
          <cell r="P16">
            <v>7.4713499999999999E-3</v>
          </cell>
          <cell r="Q16">
            <v>1.0733399999999999E-2</v>
          </cell>
          <cell r="R16">
            <v>1.6676099999999999E-2</v>
          </cell>
          <cell r="S16">
            <v>1.0133999999999999E-2</v>
          </cell>
          <cell r="T16">
            <v>1.1270630999999998E-2</v>
          </cell>
          <cell r="U16">
            <v>6.9111021428571425E-3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2.6784777000000002E-5</v>
          </cell>
          <cell r="AC16">
            <v>2.6867999999999998E-5</v>
          </cell>
          <cell r="AD16">
            <v>0.44570099520000001</v>
          </cell>
          <cell r="AE16">
            <v>0</v>
          </cell>
          <cell r="AF16">
            <v>0</v>
          </cell>
          <cell r="AG16">
            <v>0.84267620580000002</v>
          </cell>
          <cell r="AH16">
            <v>1.489982852</v>
          </cell>
          <cell r="AI16">
            <v>6.3785673950000001</v>
          </cell>
          <cell r="AJ16">
            <v>7.3941631355999995</v>
          </cell>
          <cell r="AK16">
            <v>14.178320534399999</v>
          </cell>
          <cell r="AL16">
            <v>19.035617592600001</v>
          </cell>
          <cell r="AM16">
            <v>13.840931615999997</v>
          </cell>
          <cell r="AN16">
            <v>4.3615927871999993</v>
          </cell>
          <cell r="AO16">
            <v>2.8677198465</v>
          </cell>
          <cell r="AP16">
            <v>1.2491845644999999</v>
          </cell>
          <cell r="AQ16">
            <v>1.5917419559999999</v>
          </cell>
          <cell r="AR16">
            <v>2.2514113551000001</v>
          </cell>
          <cell r="AS16">
            <v>1.9375179680999997</v>
          </cell>
          <cell r="AT16">
            <v>2.0708882239999999</v>
          </cell>
          <cell r="AU16">
            <v>1.1599532691666665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34">
          <cell r="B34">
            <v>4.4145000000000002E-4</v>
          </cell>
          <cell r="C34">
            <v>6.7729500000000007E-3</v>
          </cell>
          <cell r="D34">
            <v>3.289545E-2</v>
          </cell>
          <cell r="E34">
            <v>2.8526850000000003E-2</v>
          </cell>
          <cell r="F34">
            <v>1.8805950000000002E-2</v>
          </cell>
          <cell r="G34">
            <v>1.2107250000000002E-2</v>
          </cell>
          <cell r="H34">
            <v>8.2313999999999998E-3</v>
          </cell>
          <cell r="I34">
            <v>2.1671550000000001E-2</v>
          </cell>
          <cell r="J34">
            <v>2.5544700000000004E-2</v>
          </cell>
          <cell r="K34">
            <v>1.9975949999999999E-2</v>
          </cell>
          <cell r="L34">
            <v>4.6954349999999999E-2</v>
          </cell>
          <cell r="M34">
            <v>5.0195699999999996E-2</v>
          </cell>
          <cell r="N34">
            <v>2.9290499999999997E-2</v>
          </cell>
          <cell r="O34">
            <v>4.3195499999999998E-2</v>
          </cell>
          <cell r="P34">
            <v>3.7608749999999996E-2</v>
          </cell>
          <cell r="Q34">
            <v>6.7393466999999999E-2</v>
          </cell>
          <cell r="R34">
            <v>6.2510620499999989E-2</v>
          </cell>
          <cell r="S34">
            <v>7.0460549999999997E-2</v>
          </cell>
          <cell r="T34">
            <v>0.10777737</v>
          </cell>
          <cell r="U34">
            <v>7.7273880000000003E-2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5.6623018577999999E-2</v>
          </cell>
          <cell r="AC34">
            <v>0.4998200304</v>
          </cell>
          <cell r="AD34">
            <v>2.9491694303999996</v>
          </cell>
          <cell r="AE34">
            <v>3.2375781087999997</v>
          </cell>
          <cell r="AF34">
            <v>1.8743632515999997</v>
          </cell>
          <cell r="AG34">
            <v>1.2945121761</v>
          </cell>
          <cell r="AH34">
            <v>1.0194191288000001</v>
          </cell>
          <cell r="AI34">
            <v>2.9946713269999998</v>
          </cell>
          <cell r="AJ34">
            <v>3.8500028500000001</v>
          </cell>
          <cell r="AK34">
            <v>2.5168803351999998</v>
          </cell>
          <cell r="AL34">
            <v>8.3460066579000003</v>
          </cell>
          <cell r="AM34">
            <v>7.889719583999999</v>
          </cell>
          <cell r="AN34">
            <v>3.6602101887999998</v>
          </cell>
          <cell r="AO34">
            <v>5.9211133854</v>
          </cell>
          <cell r="AP34">
            <v>4.8373767120000002</v>
          </cell>
          <cell r="AQ34">
            <v>8.6886842244999993</v>
          </cell>
          <cell r="AR34">
            <v>6.9906867225999996</v>
          </cell>
          <cell r="AS34">
            <v>11.262558836099998</v>
          </cell>
          <cell r="AT34">
            <v>17.510019735</v>
          </cell>
          <cell r="AU34">
            <v>10.320970764166667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194">
          <cell r="B194">
            <v>8.1450000000000001E-5</v>
          </cell>
          <cell r="C194">
            <v>1.1430000000000001E-3</v>
          </cell>
          <cell r="D194">
            <v>1.5368850000000002E-2</v>
          </cell>
          <cell r="E194">
            <v>1.93545E-2</v>
          </cell>
          <cell r="F194">
            <v>4.0324499999999999E-3</v>
          </cell>
          <cell r="G194">
            <v>7.4511000000000004E-3</v>
          </cell>
          <cell r="H194">
            <v>2.5137000000000002E-3</v>
          </cell>
          <cell r="I194">
            <v>1.4060700000000001E-2</v>
          </cell>
          <cell r="J194">
            <v>1.7961750000000002E-2</v>
          </cell>
          <cell r="K194">
            <v>7.1945999999999996E-2</v>
          </cell>
          <cell r="L194">
            <v>7.8461099999999992E-2</v>
          </cell>
          <cell r="M194">
            <v>6.1874099999999994E-2</v>
          </cell>
          <cell r="N194">
            <v>6.3482849999999993E-2</v>
          </cell>
          <cell r="O194">
            <v>7.5249899999999995E-2</v>
          </cell>
          <cell r="P194">
            <v>4.7966849999999998E-2</v>
          </cell>
          <cell r="Q194">
            <v>3.2631750000000001E-2</v>
          </cell>
          <cell r="R194">
            <v>4.1016150000000001E-2</v>
          </cell>
          <cell r="S194">
            <v>2.3548049999999997E-2</v>
          </cell>
          <cell r="T194">
            <v>5.5966499999999999E-3</v>
          </cell>
          <cell r="U194">
            <v>7.3853999999999994E-3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1.2530657571E-2</v>
          </cell>
          <cell r="AC194">
            <v>6.9549609199999987E-2</v>
          </cell>
          <cell r="AD194">
            <v>1.2950275679999999</v>
          </cell>
          <cell r="AE194">
            <v>2.1176595664</v>
          </cell>
          <cell r="AF194">
            <v>0.34192571980000003</v>
          </cell>
          <cell r="AG194">
            <v>0.72350511089999991</v>
          </cell>
          <cell r="AH194">
            <v>0.29770024879999996</v>
          </cell>
          <cell r="AI194">
            <v>2.0108263804999997</v>
          </cell>
          <cell r="AJ194">
            <v>2.8112709412000001</v>
          </cell>
          <cell r="AK194">
            <v>8.1863294744000008</v>
          </cell>
          <cell r="AL194">
            <v>12.3060395961</v>
          </cell>
          <cell r="AM194">
            <v>9.2774461439999989</v>
          </cell>
          <cell r="AN194">
            <v>7.8154422543999988</v>
          </cell>
          <cell r="AO194">
            <v>10.4943965172</v>
          </cell>
          <cell r="AP194">
            <v>5.7699491709999995</v>
          </cell>
          <cell r="AQ194">
            <v>4.0986217019999991</v>
          </cell>
          <cell r="AR194">
            <v>4.8914265207999996</v>
          </cell>
          <cell r="AS194">
            <v>4.1339202475999999</v>
          </cell>
          <cell r="AT194">
            <v>0.98917725600000006</v>
          </cell>
          <cell r="AU194">
            <v>1.1788495966666666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4.4852880000000005E-3</v>
          </cell>
          <cell r="C263">
            <v>9.533970000000001E-3</v>
          </cell>
          <cell r="D263">
            <v>7.0910946000000002E-2</v>
          </cell>
          <cell r="E263">
            <v>6.3122085000000008E-2</v>
          </cell>
          <cell r="F263">
            <v>3.3369528000000002E-2</v>
          </cell>
          <cell r="G263">
            <v>6.7537089000000008E-2</v>
          </cell>
          <cell r="H263">
            <v>6.5140679571428578E-2</v>
          </cell>
          <cell r="I263">
            <v>0.12425493000000001</v>
          </cell>
          <cell r="J263">
            <v>0.11263966875000002</v>
          </cell>
          <cell r="K263">
            <v>0.29977732574999999</v>
          </cell>
          <cell r="L263">
            <v>0.33154902749999987</v>
          </cell>
          <cell r="M263">
            <v>0.32201971600000001</v>
          </cell>
          <cell r="N263">
            <v>0.33675225646153845</v>
          </cell>
          <cell r="O263">
            <v>0.40444990642857148</v>
          </cell>
          <cell r="P263">
            <v>0.52073236642857146</v>
          </cell>
          <cell r="Q263">
            <v>0.49561656893406603</v>
          </cell>
          <cell r="R263">
            <v>0.61047874992857154</v>
          </cell>
          <cell r="S263">
            <v>0.56412314212499992</v>
          </cell>
          <cell r="T263">
            <v>0.69411757103571425</v>
          </cell>
          <cell r="U263">
            <v>0.53877496857142859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0.75579436512599996</v>
          </cell>
          <cell r="AC263">
            <v>1.0060722600000001</v>
          </cell>
          <cell r="AD263">
            <v>6.8996715791999996</v>
          </cell>
          <cell r="AE263">
            <v>7.4414996544000003</v>
          </cell>
          <cell r="AF263">
            <v>3.8661096144999996</v>
          </cell>
          <cell r="AG263">
            <v>8.2827711681</v>
          </cell>
          <cell r="AH263">
            <v>9.2193334032000021</v>
          </cell>
          <cell r="AI263">
            <v>19.886041341499997</v>
          </cell>
          <cell r="AJ263">
            <v>19.041838688799999</v>
          </cell>
          <cell r="AK263">
            <v>38.104850845599998</v>
          </cell>
          <cell r="AL263">
            <v>58.483629347400012</v>
          </cell>
          <cell r="AM263">
            <v>53.448579455999983</v>
          </cell>
          <cell r="AN263">
            <v>46.930611657599997</v>
          </cell>
          <cell r="AO263">
            <v>60.187130638200003</v>
          </cell>
          <cell r="AP263">
            <v>76.310958353999993</v>
          </cell>
          <cell r="AQ263">
            <v>69.463319705499998</v>
          </cell>
          <cell r="AR263">
            <v>77.382365079599992</v>
          </cell>
          <cell r="AS263">
            <v>93.287809657899999</v>
          </cell>
          <cell r="AT263">
            <v>120.99726581100002</v>
          </cell>
          <cell r="AU263">
            <v>80.956327430000002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4.3195799999999999E-3</v>
          </cell>
          <cell r="C264">
            <v>8.1929700000000008E-3</v>
          </cell>
          <cell r="D264">
            <v>5.4076895999999999E-2</v>
          </cell>
          <cell r="E264">
            <v>4.3761303000000001E-2</v>
          </cell>
          <cell r="F264">
            <v>2.4095904000000001E-2</v>
          </cell>
          <cell r="G264">
            <v>6.0073308000000006E-2</v>
          </cell>
          <cell r="H264">
            <v>6.2147279571428578E-2</v>
          </cell>
          <cell r="I264">
            <v>0.10136310750000001</v>
          </cell>
          <cell r="J264">
            <v>9.1525668750000011E-2</v>
          </cell>
          <cell r="K264">
            <v>0.20858977575000001</v>
          </cell>
          <cell r="L264">
            <v>0.25254882749999996</v>
          </cell>
          <cell r="M264">
            <v>0.25504576600000001</v>
          </cell>
          <cell r="N264">
            <v>0.26990925646153846</v>
          </cell>
          <cell r="O264">
            <v>0.31457725642857143</v>
          </cell>
          <cell r="P264">
            <v>0.40339306642857142</v>
          </cell>
          <cell r="Q264">
            <v>0.41725626893406598</v>
          </cell>
          <cell r="R264">
            <v>0.51949684992857148</v>
          </cell>
          <cell r="S264">
            <v>0.50458049212500011</v>
          </cell>
          <cell r="T264">
            <v>0.63892192103571421</v>
          </cell>
          <cell r="U264">
            <v>0.48842761857142863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0.72889506011399996</v>
          </cell>
          <cell r="AC264">
            <v>0.90672514319999997</v>
          </cell>
          <cell r="AD264">
            <v>5.4816687311999992</v>
          </cell>
          <cell r="AE264">
            <v>5.3226014239999992</v>
          </cell>
          <cell r="AF264">
            <v>2.9704195170999999</v>
          </cell>
          <cell r="AG264">
            <v>7.5527034297000002</v>
          </cell>
          <cell r="AH264">
            <v>8.8243467552000023</v>
          </cell>
          <cell r="AI264">
            <v>16.339031104499998</v>
          </cell>
          <cell r="AJ264">
            <v>15.668288261599997</v>
          </cell>
          <cell r="AK264">
            <v>27.637872732800002</v>
          </cell>
          <cell r="AL264">
            <v>46.098155133000006</v>
          </cell>
          <cell r="AM264">
            <v>43.337387951999986</v>
          </cell>
          <cell r="AN264">
            <v>38.698075785599997</v>
          </cell>
          <cell r="AO264">
            <v>47.408683678199999</v>
          </cell>
          <cell r="AP264">
            <v>60.584860859999992</v>
          </cell>
          <cell r="AQ264">
            <v>58.446215481499998</v>
          </cell>
          <cell r="AR264">
            <v>65.95982343339999</v>
          </cell>
          <cell r="AS264">
            <v>84.351003751299999</v>
          </cell>
          <cell r="AT264">
            <v>111.28902419400002</v>
          </cell>
          <cell r="AU264">
            <v>73.671575979583324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2.2590000000000002E-4</v>
          </cell>
          <cell r="J266">
            <v>0</v>
          </cell>
          <cell r="K266">
            <v>2.6473499999999997E-3</v>
          </cell>
          <cell r="L266">
            <v>0</v>
          </cell>
          <cell r="M266">
            <v>5.3865E-4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4.1652236000000002E-2</v>
          </cell>
          <cell r="AJ266">
            <v>0</v>
          </cell>
          <cell r="AK266">
            <v>0.24166583760000002</v>
          </cell>
          <cell r="AL266">
            <v>0</v>
          </cell>
          <cell r="AM266">
            <v>9.8779103999999993E-2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3.0600000000000005E-5</v>
          </cell>
          <cell r="I267">
            <v>0</v>
          </cell>
          <cell r="J267">
            <v>0</v>
          </cell>
          <cell r="K267">
            <v>9.0000000000000002E-6</v>
          </cell>
          <cell r="L267">
            <v>5.3909999999999993E-4</v>
          </cell>
          <cell r="M267">
            <v>2.1671999999999998E-3</v>
          </cell>
          <cell r="N267">
            <v>6.7814999999999998E-4</v>
          </cell>
          <cell r="O267">
            <v>4.9770000000000001E-4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1.4096621199999999E-2</v>
          </cell>
          <cell r="AI267">
            <v>0</v>
          </cell>
          <cell r="AJ267">
            <v>0</v>
          </cell>
          <cell r="AK267">
            <v>2.0350132000000001E-3</v>
          </cell>
          <cell r="AL267">
            <v>7.9434618300000009E-2</v>
          </cell>
          <cell r="AM267">
            <v>0.30899894399999994</v>
          </cell>
          <cell r="AN267">
            <v>0.10647009119999999</v>
          </cell>
          <cell r="AO267">
            <v>8.0335440899999999E-2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2.8080000000000005E-6</v>
          </cell>
          <cell r="C268">
            <v>1.9800000000000002E-4</v>
          </cell>
          <cell r="D268">
            <v>2.6010000000000003E-4</v>
          </cell>
          <cell r="E268">
            <v>4.9320000000000004E-6</v>
          </cell>
          <cell r="F268">
            <v>1.1702400000000001E-4</v>
          </cell>
          <cell r="G268">
            <v>1.2680999999999999E-5</v>
          </cell>
          <cell r="H268">
            <v>4.4910000000000002E-4</v>
          </cell>
          <cell r="I268">
            <v>8.5867725000000009E-3</v>
          </cell>
          <cell r="J268">
            <v>2.8953000000000004E-3</v>
          </cell>
          <cell r="K268">
            <v>1.83015E-3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1.8841705199999998E-3</v>
          </cell>
          <cell r="AC268">
            <v>2.9797507599999998E-2</v>
          </cell>
          <cell r="AD268">
            <v>3.1437417599999996E-2</v>
          </cell>
          <cell r="AE268">
            <v>1.0735088E-3</v>
          </cell>
          <cell r="AF268">
            <v>1.9258059799999998E-2</v>
          </cell>
          <cell r="AG268">
            <v>6.5626274999999994E-3</v>
          </cell>
          <cell r="AH268">
            <v>8.3189778000000006E-2</v>
          </cell>
          <cell r="AI268">
            <v>1.493376289</v>
          </cell>
          <cell r="AJ268">
            <v>0.52041169320000003</v>
          </cell>
          <cell r="AK268">
            <v>0.22758533160000002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1.8450000000000001E-5</v>
          </cell>
          <cell r="J269">
            <v>2.5155000000000002E-4</v>
          </cell>
          <cell r="K269">
            <v>1.3162499999999999E-2</v>
          </cell>
          <cell r="L269">
            <v>0</v>
          </cell>
          <cell r="M269">
            <v>0</v>
          </cell>
          <cell r="N269">
            <v>0</v>
          </cell>
          <cell r="O269">
            <v>1.0561049999999999E-2</v>
          </cell>
          <cell r="P269">
            <v>6.9155549999999996E-2</v>
          </cell>
          <cell r="Q269">
            <v>4.572855E-2</v>
          </cell>
          <cell r="R269">
            <v>4.9965749999999996E-2</v>
          </cell>
          <cell r="S269">
            <v>3.5994600000000002E-2</v>
          </cell>
          <cell r="T269">
            <v>4.9598999999999997E-2</v>
          </cell>
          <cell r="U269">
            <v>4.2768E-2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1.1553315000000001E-3</v>
          </cell>
          <cell r="AJ269">
            <v>4.0636733199999997E-2</v>
          </cell>
          <cell r="AK269">
            <v>1.6171827276000001</v>
          </cell>
          <cell r="AL269">
            <v>0</v>
          </cell>
          <cell r="AM269">
            <v>0</v>
          </cell>
          <cell r="AN269">
            <v>0</v>
          </cell>
          <cell r="AO269">
            <v>1.6160267676</v>
          </cell>
          <cell r="AP269">
            <v>9.916496583499999</v>
          </cell>
          <cell r="AQ269">
            <v>6.9184825219999997</v>
          </cell>
          <cell r="AR269">
            <v>6.5311151254000004</v>
          </cell>
          <cell r="AS269">
            <v>4.8028856589999993</v>
          </cell>
          <cell r="AT269">
            <v>8.7190643609999992</v>
          </cell>
          <cell r="AU269">
            <v>6.0812934120833333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5.0926500000000006E-3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1.5925499999999999E-3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2.1689999999999999E-4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1.9395E-4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0.52148019700000003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0.1921797284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3.9651739499999998E-2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2.4608441666666668E-2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4">
        <row r="16">
          <cell r="B16">
            <v>7.9626792927272788E-2</v>
          </cell>
          <cell r="C16">
            <v>0.10621803205416656</v>
          </cell>
          <cell r="D16">
            <v>0.16478527215833333</v>
          </cell>
          <cell r="E16">
            <v>0.15662851181889481</v>
          </cell>
          <cell r="F16">
            <v>0.19064562210000002</v>
          </cell>
          <cell r="G16">
            <v>0.198400529736111</v>
          </cell>
          <cell r="H16">
            <v>0.2103396581669191</v>
          </cell>
          <cell r="I16">
            <v>0.22819792177929293</v>
          </cell>
          <cell r="J16">
            <v>0.25053033684829046</v>
          </cell>
          <cell r="K16">
            <v>0.23296117188106061</v>
          </cell>
          <cell r="L16">
            <v>0.27358005970882371</v>
          </cell>
          <cell r="M16">
            <v>0.32374905182499997</v>
          </cell>
          <cell r="N16">
            <v>0.29539034289010685</v>
          </cell>
          <cell r="O16">
            <v>0.29302533580555562</v>
          </cell>
          <cell r="P16">
            <v>0.37437216290606062</v>
          </cell>
          <cell r="Q16">
            <v>0.39121985431679285</v>
          </cell>
          <cell r="R16">
            <v>0.40328141095555553</v>
          </cell>
          <cell r="S16">
            <v>0.35351695608225664</v>
          </cell>
          <cell r="T16">
            <v>0.41934044567297968</v>
          </cell>
          <cell r="U16">
            <v>0.36006942740416653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15.742938327962998</v>
          </cell>
          <cell r="AC16">
            <v>20.769437772399996</v>
          </cell>
          <cell r="AD16">
            <v>31.037625484799999</v>
          </cell>
          <cell r="AE16">
            <v>36.147716584000001</v>
          </cell>
          <cell r="AF16">
            <v>47.4926455843</v>
          </cell>
          <cell r="AG16">
            <v>51.408736278900001</v>
          </cell>
          <cell r="AH16">
            <v>60.484220780800001</v>
          </cell>
          <cell r="AI16">
            <v>82.198594992499991</v>
          </cell>
          <cell r="AJ16">
            <v>92.992493402799994</v>
          </cell>
          <cell r="AK16">
            <v>81.766112054000004</v>
          </cell>
          <cell r="AL16">
            <v>90.021622706100004</v>
          </cell>
          <cell r="AM16">
            <v>128.960059632</v>
          </cell>
          <cell r="AN16">
            <v>118.00944916639999</v>
          </cell>
          <cell r="AO16">
            <v>113.4972426036</v>
          </cell>
          <cell r="AP16">
            <v>141.0263900855</v>
          </cell>
          <cell r="AQ16">
            <v>119.86001172249999</v>
          </cell>
          <cell r="AR16">
            <v>120.55456772029999</v>
          </cell>
          <cell r="AS16">
            <v>135.2507353197</v>
          </cell>
          <cell r="AT16">
            <v>137.72179772199999</v>
          </cell>
          <cell r="AU16">
            <v>114.69020959208333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47">
          <cell r="B47">
            <v>8.328271000000001E-4</v>
          </cell>
          <cell r="C47">
            <v>1.3668867121212124E-3</v>
          </cell>
          <cell r="D47">
            <v>2.2506612333333324E-3</v>
          </cell>
          <cell r="E47">
            <v>3.7548999549019612E-3</v>
          </cell>
          <cell r="F47">
            <v>5.1655398666666649E-3</v>
          </cell>
          <cell r="G47">
            <v>5.9012726944444437E-3</v>
          </cell>
          <cell r="H47">
            <v>6.6534722916666662E-3</v>
          </cell>
          <cell r="I47">
            <v>1.499743510833333E-2</v>
          </cell>
          <cell r="J47">
            <v>3.4420458910024161E-2</v>
          </cell>
          <cell r="K47">
            <v>3.7887348531818195E-2</v>
          </cell>
          <cell r="L47">
            <v>5.1144590991666669E-2</v>
          </cell>
          <cell r="M47">
            <v>5.3341314541666664E-2</v>
          </cell>
          <cell r="N47">
            <v>3.2338145644378161E-2</v>
          </cell>
          <cell r="O47">
            <v>4.7261756073076928E-2</v>
          </cell>
          <cell r="P47">
            <v>4.6741986899999984E-2</v>
          </cell>
          <cell r="Q47">
            <v>4.6988836515384609E-2</v>
          </cell>
          <cell r="R47">
            <v>6.2539332919444454E-2</v>
          </cell>
          <cell r="S47">
            <v>4.7107722415151515E-2</v>
          </cell>
          <cell r="T47">
            <v>5.7169669107575746E-2</v>
          </cell>
          <cell r="U47">
            <v>8.0614235324999992E-2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0.26185536885599997</v>
          </cell>
          <cell r="AC47">
            <v>0.47875820520000001</v>
          </cell>
          <cell r="AD47">
            <v>0.61221642719999991</v>
          </cell>
          <cell r="AE47">
            <v>1.1148428479999999</v>
          </cell>
          <cell r="AF47">
            <v>1.9577717222</v>
          </cell>
          <cell r="AG47">
            <v>3.1172020307999997</v>
          </cell>
          <cell r="AH47">
            <v>4.0939415576</v>
          </cell>
          <cell r="AI47">
            <v>7.3193238215000003</v>
          </cell>
          <cell r="AJ47">
            <v>15.2346464144</v>
          </cell>
          <cell r="AK47">
            <v>14.880391719599999</v>
          </cell>
          <cell r="AL47">
            <v>20.404430682300003</v>
          </cell>
          <cell r="AM47">
            <v>22.579768415999997</v>
          </cell>
          <cell r="AN47">
            <v>14.698633628799998</v>
          </cell>
          <cell r="AO47">
            <v>18.089468392200001</v>
          </cell>
          <cell r="AP47">
            <v>20.150527251499998</v>
          </cell>
          <cell r="AQ47">
            <v>18.993617040999997</v>
          </cell>
          <cell r="AR47">
            <v>24.493904928899997</v>
          </cell>
          <cell r="AS47">
            <v>25.541607591499996</v>
          </cell>
          <cell r="AT47">
            <v>32.469969943999999</v>
          </cell>
          <cell r="AU47">
            <v>39.59053229791666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2.5510554977777773E-2</v>
          </cell>
          <cell r="C67">
            <v>3.3615261079166653E-2</v>
          </cell>
          <cell r="D67">
            <v>4.6447975716666666E-2</v>
          </cell>
          <cell r="E67">
            <v>4.406499907212566E-2</v>
          </cell>
          <cell r="F67">
            <v>7.1125536233333342E-2</v>
          </cell>
          <cell r="G67">
            <v>7.4935720552777765E-2</v>
          </cell>
          <cell r="H67">
            <v>9.1440107660100994E-2</v>
          </cell>
          <cell r="I67">
            <v>7.5864341272727245E-2</v>
          </cell>
          <cell r="J67">
            <v>6.5474171750000004E-2</v>
          </cell>
          <cell r="K67">
            <v>4.066946261742424E-2</v>
          </cell>
          <cell r="L67">
            <v>3.7226064785784316E-2</v>
          </cell>
          <cell r="M67">
            <v>3.1200015666666671E-2</v>
          </cell>
          <cell r="N67">
            <v>2.4146801482702013E-2</v>
          </cell>
          <cell r="O67">
            <v>2.1263727894444445E-2</v>
          </cell>
          <cell r="P67">
            <v>2.2036138194444436E-2</v>
          </cell>
          <cell r="Q67">
            <v>2.5008785428409095E-2</v>
          </cell>
          <cell r="R67">
            <v>2.4545055944444446E-2</v>
          </cell>
          <cell r="S67">
            <v>2.1145822739912279E-2</v>
          </cell>
          <cell r="T67">
            <v>2.9316711091919197E-2</v>
          </cell>
          <cell r="U67">
            <v>3.2099617624999986E-2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7.8429687758339997</v>
          </cell>
          <cell r="AC67">
            <v>11.8410106096</v>
          </cell>
          <cell r="AD67">
            <v>15.687675153599997</v>
          </cell>
          <cell r="AE67">
            <v>18.244113507199998</v>
          </cell>
          <cell r="AF67">
            <v>24.772667791899998</v>
          </cell>
          <cell r="AG67">
            <v>25.881553483499999</v>
          </cell>
          <cell r="AH67">
            <v>31.5526931144</v>
          </cell>
          <cell r="AI67">
            <v>30.0625273725</v>
          </cell>
          <cell r="AJ67">
            <v>42.9870833664</v>
          </cell>
          <cell r="AK67">
            <v>27.641958101999997</v>
          </cell>
          <cell r="AL67">
            <v>21.7627627878</v>
          </cell>
          <cell r="AM67">
            <v>27.632959487999997</v>
          </cell>
          <cell r="AN67">
            <v>17.743427187199998</v>
          </cell>
          <cell r="AO67">
            <v>18.055511531400001</v>
          </cell>
          <cell r="AP67">
            <v>15.616295640499999</v>
          </cell>
          <cell r="AQ67">
            <v>13.619000440499999</v>
          </cell>
          <cell r="AR67">
            <v>12.452891762899998</v>
          </cell>
          <cell r="AS67">
            <v>12.911902760899999</v>
          </cell>
          <cell r="AT67">
            <v>15.298320880999999</v>
          </cell>
          <cell r="AU67">
            <v>15.229521906666667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4">
          <cell r="B84">
            <v>4.7333089600000003E-2</v>
          </cell>
          <cell r="C84">
            <v>3.8468301520833338E-2</v>
          </cell>
          <cell r="D84">
            <v>3.4602764077777771E-2</v>
          </cell>
          <cell r="E84">
            <v>6.566016400759804E-2</v>
          </cell>
          <cell r="F84">
            <v>9.4686351333333321E-2</v>
          </cell>
          <cell r="G84">
            <v>0.10745292016666667</v>
          </cell>
          <cell r="H84">
            <v>0.1582890567891414</v>
          </cell>
          <cell r="I84">
            <v>7.1927492699999984E-2</v>
          </cell>
          <cell r="J84">
            <v>0.10248585988333328</v>
          </cell>
          <cell r="K84">
            <v>6.8055715466666653E-2</v>
          </cell>
          <cell r="L84">
            <v>0.11160441468333329</v>
          </cell>
          <cell r="M84">
            <v>9.9613102541666651E-2</v>
          </cell>
          <cell r="N84">
            <v>8.6770224216666664E-2</v>
          </cell>
          <cell r="O84">
            <v>5.6549042416666667E-2</v>
          </cell>
          <cell r="P84">
            <v>7.0102896022727262E-2</v>
          </cell>
          <cell r="Q84">
            <v>5.2012794729166666E-2</v>
          </cell>
          <cell r="R84">
            <v>9.3928387454166651E-2</v>
          </cell>
          <cell r="S84">
            <v>9.3592700541666657E-2</v>
          </cell>
          <cell r="T84">
            <v>0.13265892867045451</v>
          </cell>
          <cell r="U84">
            <v>8.3728273934722236E-2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10.690186876481999</v>
          </cell>
          <cell r="AC84">
            <v>9.0648485371999996</v>
          </cell>
          <cell r="AD84">
            <v>8.4695841215999987</v>
          </cell>
          <cell r="AE84">
            <v>17.688241827199999</v>
          </cell>
          <cell r="AF84">
            <v>26.239977207500001</v>
          </cell>
          <cell r="AG84">
            <v>29.367301477799998</v>
          </cell>
          <cell r="AH84">
            <v>42.942584748800002</v>
          </cell>
          <cell r="AI84">
            <v>21.700973934</v>
          </cell>
          <cell r="AJ84">
            <v>33.213755621600001</v>
          </cell>
          <cell r="AK84">
            <v>23.398758913199998</v>
          </cell>
          <cell r="AL84">
            <v>31.823668451700001</v>
          </cell>
          <cell r="AM84">
            <v>31.063457183999994</v>
          </cell>
          <cell r="AN84">
            <v>25.498004611199995</v>
          </cell>
          <cell r="AO84">
            <v>20.950663283400001</v>
          </cell>
          <cell r="AP84">
            <v>23.922885368500001</v>
          </cell>
          <cell r="AQ84">
            <v>14.364647681999999</v>
          </cell>
          <cell r="AR84">
            <v>22.087986937299998</v>
          </cell>
          <cell r="AS84">
            <v>25.9420930197</v>
          </cell>
          <cell r="AT84">
            <v>34.579072965999998</v>
          </cell>
          <cell r="AU84">
            <v>23.881671982916664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2.1613536906060608E-2</v>
          </cell>
          <cell r="C85">
            <v>2.9961431441666665E-2</v>
          </cell>
          <cell r="D85">
            <v>3.6451942899999985E-2</v>
          </cell>
          <cell r="E85">
            <v>4.9555683175334229E-2</v>
          </cell>
          <cell r="F85">
            <v>5.0570933569444441E-2</v>
          </cell>
          <cell r="G85">
            <v>4.8294625780555572E-2</v>
          </cell>
          <cell r="H85">
            <v>5.7644403668181812E-2</v>
          </cell>
          <cell r="I85">
            <v>5.4915987720454543E-2</v>
          </cell>
          <cell r="J85">
            <v>6.2841444223504281E-2</v>
          </cell>
          <cell r="K85">
            <v>5.645874292727273E-2</v>
          </cell>
          <cell r="L85">
            <v>7.0982501154901942E-2</v>
          </cell>
          <cell r="M85">
            <v>7.3712604913888896E-2</v>
          </cell>
          <cell r="N85">
            <v>6.4563485778513036E-2</v>
          </cell>
          <cell r="O85">
            <v>5.9572641797222228E-2</v>
          </cell>
          <cell r="P85">
            <v>7.2729314717676741E-2</v>
          </cell>
          <cell r="Q85">
            <v>6.1174509765277774E-2</v>
          </cell>
          <cell r="R85">
            <v>7.1181116802777805E-2</v>
          </cell>
          <cell r="S85">
            <v>5.9846551563397125E-2</v>
          </cell>
          <cell r="T85">
            <v>6.455777810757575E-2</v>
          </cell>
          <cell r="U85">
            <v>5.8070113019444453E-2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13.435685630214</v>
          </cell>
          <cell r="AC85">
            <v>16.087279483199996</v>
          </cell>
          <cell r="AD85">
            <v>17.553903748799996</v>
          </cell>
          <cell r="AE85">
            <v>27.579174089599995</v>
          </cell>
          <cell r="AF85">
            <v>30.2444595019</v>
          </cell>
          <cell r="AG85">
            <v>32.719701857699995</v>
          </cell>
          <cell r="AH85">
            <v>36.789314797199999</v>
          </cell>
          <cell r="AI85">
            <v>37.943494428499996</v>
          </cell>
          <cell r="AJ85">
            <v>41.1834280892</v>
          </cell>
          <cell r="AK85">
            <v>35.136638336799997</v>
          </cell>
          <cell r="AL85">
            <v>43.602502346099996</v>
          </cell>
          <cell r="AM85">
            <v>47.744735567999996</v>
          </cell>
          <cell r="AN85">
            <v>35.338899376000001</v>
          </cell>
          <cell r="AO85">
            <v>35.533122925500003</v>
          </cell>
          <cell r="AP85">
            <v>42.581580187499995</v>
          </cell>
          <cell r="AQ85">
            <v>32.701995472999997</v>
          </cell>
          <cell r="AR85">
            <v>37.2499766018</v>
          </cell>
          <cell r="AS85">
            <v>40.091889408999997</v>
          </cell>
          <cell r="AT85">
            <v>41.452086702000003</v>
          </cell>
          <cell r="AU85">
            <v>36.849804613333333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9.2877439837878745E-2</v>
          </cell>
          <cell r="C91">
            <v>0.10907212720833333</v>
          </cell>
          <cell r="D91">
            <v>0.14567645649166661</v>
          </cell>
          <cell r="E91">
            <v>0.2078290876066177</v>
          </cell>
          <cell r="F91">
            <v>0.24195195256944446</v>
          </cell>
          <cell r="G91">
            <v>0.27643382861388882</v>
          </cell>
          <cell r="H91">
            <v>0.31946868949469687</v>
          </cell>
          <cell r="I91">
            <v>0.47146567875530299</v>
          </cell>
          <cell r="J91">
            <v>0.46741264437927377</v>
          </cell>
          <cell r="K91">
            <v>0.39666332098560608</v>
          </cell>
          <cell r="L91">
            <v>0.45772837527843113</v>
          </cell>
          <cell r="M91">
            <v>0.4513266547805555</v>
          </cell>
          <cell r="N91">
            <v>0.36745544134016639</v>
          </cell>
          <cell r="O91">
            <v>0.35083611054722208</v>
          </cell>
          <cell r="P91">
            <v>0.37588731191666658</v>
          </cell>
          <cell r="Q91">
            <v>0.37035764028838375</v>
          </cell>
          <cell r="R91">
            <v>0.39932027603055553</v>
          </cell>
          <cell r="S91">
            <v>0.35004192630833342</v>
          </cell>
          <cell r="T91">
            <v>0.45014275905454559</v>
          </cell>
          <cell r="U91">
            <v>0.45412049203055554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39.252998332200001</v>
          </cell>
          <cell r="AC91">
            <v>44.263893483599993</v>
          </cell>
          <cell r="AD91">
            <v>56.528068233599996</v>
          </cell>
          <cell r="AE91">
            <v>88.403076383999988</v>
          </cell>
          <cell r="AF91">
            <v>111.636318178</v>
          </cell>
          <cell r="AG91">
            <v>122.0145638283</v>
          </cell>
          <cell r="AH91">
            <v>143.8187004028</v>
          </cell>
          <cell r="AI91">
            <v>191.96783999499999</v>
          </cell>
          <cell r="AJ91">
            <v>211.77764600200001</v>
          </cell>
          <cell r="AK91">
            <v>170.3028804004</v>
          </cell>
          <cell r="AL91">
            <v>186.21024670529999</v>
          </cell>
          <cell r="AM91">
            <v>218.28659553599996</v>
          </cell>
          <cell r="AN91">
            <v>192.0702971968</v>
          </cell>
          <cell r="AO91">
            <v>201.17938208519999</v>
          </cell>
          <cell r="AP91">
            <v>226.14215090899998</v>
          </cell>
          <cell r="AQ91">
            <v>176.62632437799999</v>
          </cell>
          <cell r="AR91">
            <v>191.38787371859999</v>
          </cell>
          <cell r="AS91">
            <v>211.48093806839995</v>
          </cell>
          <cell r="AT91">
            <v>240.14636936899998</v>
          </cell>
          <cell r="AU91">
            <v>227.72507380125001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5.6206499999999991E-5</v>
          </cell>
          <cell r="C105">
            <v>7.2918766666666657E-5</v>
          </cell>
          <cell r="D105">
            <v>5.5142694444444442E-5</v>
          </cell>
          <cell r="E105">
            <v>7.8290657843137261E-5</v>
          </cell>
          <cell r="F105">
            <v>1.1125554999999999E-4</v>
          </cell>
          <cell r="G105">
            <v>4.0609411111111107E-5</v>
          </cell>
          <cell r="H105">
            <v>8.2811749999999989E-5</v>
          </cell>
          <cell r="I105">
            <v>3.3274324999999996E-5</v>
          </cell>
          <cell r="J105">
            <v>5.2926801666666658E-4</v>
          </cell>
          <cell r="K105">
            <v>4.9414537878787888E-5</v>
          </cell>
          <cell r="L105">
            <v>8.7172108333333337E-5</v>
          </cell>
          <cell r="M105">
            <v>3.5537128333333335E-4</v>
          </cell>
          <cell r="N105">
            <v>1.438555453379953E-4</v>
          </cell>
          <cell r="O105">
            <v>1.7076964871794869E-4</v>
          </cell>
          <cell r="P105">
            <v>9.9416975000000005E-5</v>
          </cell>
          <cell r="Q105">
            <v>1.3533142777777776E-4</v>
          </cell>
          <cell r="R105">
            <v>1.8938849999999998E-4</v>
          </cell>
          <cell r="S105">
            <v>6.351876893939394E-5</v>
          </cell>
          <cell r="T105">
            <v>6.1728999999999991E-5</v>
          </cell>
          <cell r="U105">
            <v>1.4244810416666663E-4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7.6051218032999995E-2</v>
          </cell>
          <cell r="AC105">
            <v>9.3550793599999987E-2</v>
          </cell>
          <cell r="AD105">
            <v>0.15020288639999999</v>
          </cell>
          <cell r="AE105">
            <v>0.214826192</v>
          </cell>
          <cell r="AF105">
            <v>0.17796228520000001</v>
          </cell>
          <cell r="AG105">
            <v>0.10717921499999998</v>
          </cell>
          <cell r="AH105">
            <v>0.19727108280000002</v>
          </cell>
          <cell r="AI105">
            <v>0.10711005700000001</v>
          </cell>
          <cell r="AJ105">
            <v>0.45004862120000005</v>
          </cell>
          <cell r="AK105">
            <v>0.1349594532</v>
          </cell>
          <cell r="AL105">
            <v>0.27034602390000001</v>
          </cell>
          <cell r="AM105">
            <v>0.5409228479999999</v>
          </cell>
          <cell r="AN105">
            <v>0.32124239840000002</v>
          </cell>
          <cell r="AO105">
            <v>0.3556213527</v>
          </cell>
          <cell r="AP105">
            <v>0.25991039699999996</v>
          </cell>
          <cell r="AQ105">
            <v>0.24397128349999997</v>
          </cell>
          <cell r="AR105">
            <v>0.35921118799999996</v>
          </cell>
          <cell r="AS105">
            <v>0.37705093139999996</v>
          </cell>
          <cell r="AT105">
            <v>0.35175494499999999</v>
          </cell>
          <cell r="AU105">
            <v>0.29259638666666665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0.12374131900000003</v>
          </cell>
          <cell r="C106">
            <v>0.1239985103</v>
          </cell>
          <cell r="D106">
            <v>0.11834530006666666</v>
          </cell>
          <cell r="E106">
            <v>0.11925221946731283</v>
          </cell>
          <cell r="F106">
            <v>0.13698984009722223</v>
          </cell>
          <cell r="G106">
            <v>0.17525858059444446</v>
          </cell>
          <cell r="H106">
            <v>0.20439849871313132</v>
          </cell>
          <cell r="I106">
            <v>0.27413498589823226</v>
          </cell>
          <cell r="J106">
            <v>0.21246560705940165</v>
          </cell>
          <cell r="K106">
            <v>0.2574900602287879</v>
          </cell>
          <cell r="L106">
            <v>0.32417844290392162</v>
          </cell>
          <cell r="M106">
            <v>0.3669819615833334</v>
          </cell>
          <cell r="N106">
            <v>0.35158929018138735</v>
          </cell>
          <cell r="O106">
            <v>0.3554754528222222</v>
          </cell>
          <cell r="P106">
            <v>0.39200763250505044</v>
          </cell>
          <cell r="Q106">
            <v>0.36988092343989881</v>
          </cell>
          <cell r="R106">
            <v>0.41987374452222209</v>
          </cell>
          <cell r="S106">
            <v>0.38219683826742423</v>
          </cell>
          <cell r="T106">
            <v>0.43591435269772733</v>
          </cell>
          <cell r="U106">
            <v>0.37517210894583353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27.115206939653998</v>
          </cell>
          <cell r="AC106">
            <v>27.175814137599996</v>
          </cell>
          <cell r="AD106">
            <v>30.2835548736</v>
          </cell>
          <cell r="AE106">
            <v>39.202971270399999</v>
          </cell>
          <cell r="AF106">
            <v>45.3815532359</v>
          </cell>
          <cell r="AG106">
            <v>51.884737647599998</v>
          </cell>
          <cell r="AH106">
            <v>63.207585790799996</v>
          </cell>
          <cell r="AI106">
            <v>83.434440626500006</v>
          </cell>
          <cell r="AJ106">
            <v>96.115769560399997</v>
          </cell>
          <cell r="AK106">
            <v>92.42760758</v>
          </cell>
          <cell r="AL106">
            <v>105.1660297503</v>
          </cell>
          <cell r="AM106">
            <v>133.26242678399998</v>
          </cell>
          <cell r="AN106">
            <v>92.896067422399994</v>
          </cell>
          <cell r="AO106">
            <v>95.987307911700015</v>
          </cell>
          <cell r="AP106">
            <v>105.648393902</v>
          </cell>
          <cell r="AQ106">
            <v>86.994935282499981</v>
          </cell>
          <cell r="AR106">
            <v>95.788254701399993</v>
          </cell>
          <cell r="AS106">
            <v>110.09254564879998</v>
          </cell>
          <cell r="AT106">
            <v>119.31290825800001</v>
          </cell>
          <cell r="AU106">
            <v>101.31040728958334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9.5741272989393958E-2</v>
          </cell>
          <cell r="C114">
            <v>0.15110689375833336</v>
          </cell>
          <cell r="D114">
            <v>0.18716669453333326</v>
          </cell>
          <cell r="E114">
            <v>0.20189899201464651</v>
          </cell>
          <cell r="F114">
            <v>0.20425955197222223</v>
          </cell>
          <cell r="G114">
            <v>0.21910403301111117</v>
          </cell>
          <cell r="H114">
            <v>0.23428696822045456</v>
          </cell>
          <cell r="I114">
            <v>0.31063651331363645</v>
          </cell>
          <cell r="J114">
            <v>0.26842270568525645</v>
          </cell>
          <cell r="K114">
            <v>0.22126791706439394</v>
          </cell>
          <cell r="L114">
            <v>0.25822553543137244</v>
          </cell>
          <cell r="M114">
            <v>0.25675756994999999</v>
          </cell>
          <cell r="N114">
            <v>0.21931484174650925</v>
          </cell>
          <cell r="O114">
            <v>0.23213817227499997</v>
          </cell>
          <cell r="P114">
            <v>0.29012303417171725</v>
          </cell>
          <cell r="Q114">
            <v>0.27123089335972228</v>
          </cell>
          <cell r="R114">
            <v>0.27950724154166673</v>
          </cell>
          <cell r="S114">
            <v>0.27095560026622811</v>
          </cell>
          <cell r="T114">
            <v>0.30828276189318182</v>
          </cell>
          <cell r="U114">
            <v>0.28311523020277785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42.247293490581001</v>
          </cell>
          <cell r="AC114">
            <v>63.939869034799997</v>
          </cell>
          <cell r="AD114">
            <v>80.072339471999996</v>
          </cell>
          <cell r="AE114">
            <v>106.30219764639999</v>
          </cell>
          <cell r="AF114">
            <v>114.16496536619999</v>
          </cell>
          <cell r="AG114">
            <v>117.9501314277</v>
          </cell>
          <cell r="AH114">
            <v>128.57979208040001</v>
          </cell>
          <cell r="AI114">
            <v>140.74175970600001</v>
          </cell>
          <cell r="AJ114">
            <v>154.48848284440001</v>
          </cell>
          <cell r="AK114">
            <v>141.6452679928</v>
          </cell>
          <cell r="AL114">
            <v>128.3537344401</v>
          </cell>
          <cell r="AM114">
            <v>141.31763011199999</v>
          </cell>
          <cell r="AN114">
            <v>109.54412166719999</v>
          </cell>
          <cell r="AO114">
            <v>117.69466679489999</v>
          </cell>
          <cell r="AP114">
            <v>137.5979274785</v>
          </cell>
          <cell r="AQ114">
            <v>109.25784385599999</v>
          </cell>
          <cell r="AR114">
            <v>114.92533811139998</v>
          </cell>
          <cell r="AS114">
            <v>132.35000462969998</v>
          </cell>
          <cell r="AT114">
            <v>147.284632257</v>
          </cell>
          <cell r="AU114">
            <v>124.58900451416667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49">
          <cell r="B149">
            <v>3.0309999999999999E-4</v>
          </cell>
          <cell r="C149">
            <v>8.7719029999999991E-4</v>
          </cell>
          <cell r="D149">
            <v>2.224592611111111E-3</v>
          </cell>
          <cell r="E149">
            <v>2.0081991300000001E-2</v>
          </cell>
          <cell r="F149">
            <v>1.130258745E-2</v>
          </cell>
          <cell r="G149">
            <v>1.1443983908333333E-2</v>
          </cell>
          <cell r="H149">
            <v>2.8549869599999993E-2</v>
          </cell>
          <cell r="I149">
            <v>4.8418492266666661E-2</v>
          </cell>
          <cell r="J149">
            <v>2.7030416883333332E-2</v>
          </cell>
          <cell r="K149">
            <v>6.7117942787878783E-3</v>
          </cell>
          <cell r="L149">
            <v>1.0531140666666664E-2</v>
          </cell>
          <cell r="M149">
            <v>1.0096955175E-2</v>
          </cell>
          <cell r="N149">
            <v>8.1337670248251732E-3</v>
          </cell>
          <cell r="O149">
            <v>8.7258533333333353E-3</v>
          </cell>
          <cell r="P149">
            <v>8.7564158500000027E-3</v>
          </cell>
          <cell r="Q149">
            <v>1.0462402913247864E-2</v>
          </cell>
          <cell r="R149">
            <v>9.8090833166666665E-3</v>
          </cell>
          <cell r="S149">
            <v>8.4319867053030319E-3</v>
          </cell>
          <cell r="T149">
            <v>9.944726815909093E-3</v>
          </cell>
          <cell r="U149">
            <v>9.8083995624999986E-3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0.13715930133900001</v>
          </cell>
          <cell r="AC149">
            <v>0.1842804472</v>
          </cell>
          <cell r="AD149">
            <v>0.42914732159999996</v>
          </cell>
          <cell r="AE149">
            <v>1.9848442431999997</v>
          </cell>
          <cell r="AF149">
            <v>1.2613792827999999</v>
          </cell>
          <cell r="AG149">
            <v>1.2975962999999999</v>
          </cell>
          <cell r="AH149">
            <v>3.1258664239999998</v>
          </cell>
          <cell r="AI149">
            <v>6.528968806</v>
          </cell>
          <cell r="AJ149">
            <v>4.4029251063999997</v>
          </cell>
          <cell r="AK149">
            <v>1.5945172275999999</v>
          </cell>
          <cell r="AL149">
            <v>2.1218146667999997</v>
          </cell>
          <cell r="AM149">
            <v>1.9068576479999999</v>
          </cell>
          <cell r="AN149">
            <v>1.4672043407999997</v>
          </cell>
          <cell r="AO149">
            <v>1.5829265313000001</v>
          </cell>
          <cell r="AP149">
            <v>1.4348185265</v>
          </cell>
          <cell r="AQ149">
            <v>1.4754530419999998</v>
          </cell>
          <cell r="AR149">
            <v>1.4309648991999999</v>
          </cell>
          <cell r="AS149">
            <v>1.8436726593999999</v>
          </cell>
          <cell r="AT149">
            <v>1.813762085</v>
          </cell>
          <cell r="AU149">
            <v>2.3688625587500001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88">
          <cell r="B188">
            <v>4.9384024546969711E-2</v>
          </cell>
          <cell r="C188">
            <v>5.8302180795833318E-2</v>
          </cell>
          <cell r="D188">
            <v>3.5457299872222216E-2</v>
          </cell>
          <cell r="E188">
            <v>4.5918574598224904E-2</v>
          </cell>
          <cell r="F188">
            <v>7.2397731544444427E-2</v>
          </cell>
          <cell r="G188">
            <v>0.13408506391388889</v>
          </cell>
          <cell r="H188">
            <v>0.13351801743989902</v>
          </cell>
          <cell r="I188">
            <v>0.17363315582272729</v>
          </cell>
          <cell r="J188">
            <v>0.16328530280918804</v>
          </cell>
          <cell r="K188">
            <v>0.18772953342500001</v>
          </cell>
          <cell r="L188">
            <v>0.19496927685833332</v>
          </cell>
          <cell r="M188">
            <v>0.20853089203333333</v>
          </cell>
          <cell r="N188">
            <v>0.1506953516500891</v>
          </cell>
          <cell r="O188">
            <v>0.17438691147499996</v>
          </cell>
          <cell r="P188">
            <v>0.16393772999040399</v>
          </cell>
          <cell r="Q188">
            <v>0.14489061005909093</v>
          </cell>
          <cell r="R188">
            <v>0.16236069229166669</v>
          </cell>
          <cell r="S188">
            <v>0.14345949122651511</v>
          </cell>
          <cell r="T188">
            <v>0.15836276160126264</v>
          </cell>
          <cell r="U188">
            <v>0.19476076223611111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18.727631605595999</v>
          </cell>
          <cell r="AC188">
            <v>23.163770636399995</v>
          </cell>
          <cell r="AD188">
            <v>13.4528318208</v>
          </cell>
          <cell r="AE188">
            <v>21.105862859199998</v>
          </cell>
          <cell r="AF188">
            <v>33.697423902099999</v>
          </cell>
          <cell r="AG188">
            <v>59.3257457793</v>
          </cell>
          <cell r="AH188">
            <v>66.644544693200004</v>
          </cell>
          <cell r="AI188">
            <v>104.8920110195</v>
          </cell>
          <cell r="AJ188">
            <v>111.10003286600001</v>
          </cell>
          <cell r="AK188">
            <v>102.4878648024</v>
          </cell>
          <cell r="AL188">
            <v>110.8837566162</v>
          </cell>
          <cell r="AM188">
            <v>140.54058648</v>
          </cell>
          <cell r="AN188">
            <v>79.290018719999992</v>
          </cell>
          <cell r="AO188">
            <v>92.846000793299993</v>
          </cell>
          <cell r="AP188">
            <v>87.817854099000002</v>
          </cell>
          <cell r="AQ188">
            <v>71.629474220499986</v>
          </cell>
          <cell r="AR188">
            <v>81.021671854900006</v>
          </cell>
          <cell r="AS188">
            <v>86.310629948399992</v>
          </cell>
          <cell r="AT188">
            <v>91.318098070999994</v>
          </cell>
          <cell r="AU188">
            <v>101.96691864083333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3.9183700577777772E-2</v>
          </cell>
          <cell r="C194">
            <v>2.631556806666667E-2</v>
          </cell>
          <cell r="D194">
            <v>4.0632816777777782E-2</v>
          </cell>
          <cell r="E194">
            <v>4.5254540093137244E-2</v>
          </cell>
          <cell r="F194">
            <v>4.5893433133333335E-2</v>
          </cell>
          <cell r="G194">
            <v>3.0817504044444437E-2</v>
          </cell>
          <cell r="H194">
            <v>3.0381122449999996E-2</v>
          </cell>
          <cell r="I194">
            <v>5.3152256149999987E-2</v>
          </cell>
          <cell r="J194">
            <v>8.8045174991666669E-2</v>
          </cell>
          <cell r="K194">
            <v>0.10242923993636363</v>
          </cell>
          <cell r="L194">
            <v>0.10981852139999999</v>
          </cell>
          <cell r="M194">
            <v>0.1190498017611111</v>
          </cell>
          <cell r="N194">
            <v>0.14211880687552447</v>
          </cell>
          <cell r="O194">
            <v>0.13240636625000007</v>
          </cell>
          <cell r="P194">
            <v>0.13920981829999998</v>
          </cell>
          <cell r="Q194">
            <v>0.16089453372670939</v>
          </cell>
          <cell r="R194">
            <v>0.15138360743333332</v>
          </cell>
          <cell r="S194">
            <v>0.13241055318333336</v>
          </cell>
          <cell r="T194">
            <v>0.15278875344166667</v>
          </cell>
          <cell r="U194">
            <v>0.15066097311805557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4.9274587299660002</v>
          </cell>
          <cell r="AC194">
            <v>3.3488284155999999</v>
          </cell>
          <cell r="AD194">
            <v>4.8497809871999999</v>
          </cell>
          <cell r="AE194">
            <v>5.9300841039999996</v>
          </cell>
          <cell r="AF194">
            <v>5.8823458806</v>
          </cell>
          <cell r="AG194">
            <v>4.0531732955999997</v>
          </cell>
          <cell r="AH194">
            <v>4.0781209976000001</v>
          </cell>
          <cell r="AI194">
            <v>10.518285989999999</v>
          </cell>
          <cell r="AJ194">
            <v>20.427286694000003</v>
          </cell>
          <cell r="AK194">
            <v>19.563530355600001</v>
          </cell>
          <cell r="AL194">
            <v>21.6163312686</v>
          </cell>
          <cell r="AM194">
            <v>26.036210207999996</v>
          </cell>
          <cell r="AN194">
            <v>29.222454799999998</v>
          </cell>
          <cell r="AO194">
            <v>29.3614023825</v>
          </cell>
          <cell r="AP194">
            <v>31.494781383999999</v>
          </cell>
          <cell r="AQ194">
            <v>30.434006609999997</v>
          </cell>
          <cell r="AR194">
            <v>28.7225518298</v>
          </cell>
          <cell r="AS194">
            <v>31.960157429199995</v>
          </cell>
          <cell r="AT194">
            <v>36.991206415999997</v>
          </cell>
          <cell r="AU194">
            <v>35.04799981708333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4.3918590800000004E-2</v>
          </cell>
          <cell r="C207">
            <v>4.8550654424999985E-2</v>
          </cell>
          <cell r="D207">
            <v>4.9501054905555564E-2</v>
          </cell>
          <cell r="E207">
            <v>4.150892502272728E-2</v>
          </cell>
          <cell r="F207">
            <v>4.3410704216666665E-2</v>
          </cell>
          <cell r="G207">
            <v>4.7599474202777783E-2</v>
          </cell>
          <cell r="H207">
            <v>7.9941573833333335E-2</v>
          </cell>
          <cell r="I207">
            <v>0.11613576867222218</v>
          </cell>
          <cell r="J207">
            <v>0.15687947725277776</v>
          </cell>
          <cell r="K207">
            <v>0.16763435789015146</v>
          </cell>
          <cell r="L207">
            <v>0.14625226653333334</v>
          </cell>
          <cell r="M207">
            <v>0.19957870271944442</v>
          </cell>
          <cell r="N207">
            <v>0.16445393325909086</v>
          </cell>
          <cell r="O207">
            <v>0.1786160005861111</v>
          </cell>
          <cell r="P207">
            <v>0.15376419279494946</v>
          </cell>
          <cell r="Q207">
            <v>0.16512434233333334</v>
          </cell>
          <cell r="R207">
            <v>0.14980480755000003</v>
          </cell>
          <cell r="S207">
            <v>0.14523456304764756</v>
          </cell>
          <cell r="T207">
            <v>0.17261577958181823</v>
          </cell>
          <cell r="U207">
            <v>0.1676411455805556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12.02028749946</v>
          </cell>
          <cell r="AC207">
            <v>12.842459782399999</v>
          </cell>
          <cell r="AD207">
            <v>13.176294883200001</v>
          </cell>
          <cell r="AE207">
            <v>11.8858373984</v>
          </cell>
          <cell r="AF207">
            <v>13.659153949</v>
          </cell>
          <cell r="AG207">
            <v>14.5235226279</v>
          </cell>
          <cell r="AH207">
            <v>24.666795629999999</v>
          </cell>
          <cell r="AI207">
            <v>40.899429943499996</v>
          </cell>
          <cell r="AJ207">
            <v>55.507869923600005</v>
          </cell>
          <cell r="AK207">
            <v>53.300103322399998</v>
          </cell>
          <cell r="AL207">
            <v>44.600790240000002</v>
          </cell>
          <cell r="AM207">
            <v>63.821706383999988</v>
          </cell>
          <cell r="AN207">
            <v>47.308237503999997</v>
          </cell>
          <cell r="AO207">
            <v>55.268350259999998</v>
          </cell>
          <cell r="AP207">
            <v>43.144965153499996</v>
          </cell>
          <cell r="AQ207">
            <v>36.256894495499992</v>
          </cell>
          <cell r="AR207">
            <v>35.135024985599998</v>
          </cell>
          <cell r="AS207">
            <v>42.633818341399994</v>
          </cell>
          <cell r="AT207">
            <v>48.268910820000002</v>
          </cell>
          <cell r="AU207">
            <v>40.099877778749999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2.7744617672222211E-2</v>
          </cell>
          <cell r="C208">
            <v>2.7569462899999994E-2</v>
          </cell>
          <cell r="D208">
            <v>3.4411016811111111E-2</v>
          </cell>
          <cell r="E208">
            <v>3.5599459175000001E-2</v>
          </cell>
          <cell r="F208">
            <v>5.2089965499999946E-2</v>
          </cell>
          <cell r="G208">
            <v>6.0585042466666648E-2</v>
          </cell>
          <cell r="H208">
            <v>6.0799824994444446E-2</v>
          </cell>
          <cell r="I208">
            <v>7.0890453433333334E-2</v>
          </cell>
          <cell r="J208">
            <v>7.2889701866666656E-2</v>
          </cell>
          <cell r="K208">
            <v>7.0314577899999994E-2</v>
          </cell>
          <cell r="L208">
            <v>4.5042858633333335E-2</v>
          </cell>
          <cell r="M208">
            <v>3.6138465594444419E-2</v>
          </cell>
          <cell r="N208">
            <v>2.8083648950000012E-2</v>
          </cell>
          <cell r="O208">
            <v>3.7266137688888895E-2</v>
          </cell>
          <cell r="P208">
            <v>4.104081309999999E-2</v>
          </cell>
          <cell r="Q208">
            <v>4.9209393547222209E-2</v>
          </cell>
          <cell r="R208">
            <v>3.5529501962499987E-2</v>
          </cell>
          <cell r="S208">
            <v>2.5810638730701753E-2</v>
          </cell>
          <cell r="T208">
            <v>2.9132251149999989E-2</v>
          </cell>
          <cell r="U208">
            <v>2.000165160833333E-2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5.9148564437459994</v>
          </cell>
          <cell r="AC208">
            <v>6.0485993903999997</v>
          </cell>
          <cell r="AD208">
            <v>7.8540552575999989</v>
          </cell>
          <cell r="AE208">
            <v>9.5744225023999991</v>
          </cell>
          <cell r="AF208">
            <v>13.188401237899999</v>
          </cell>
          <cell r="AG208">
            <v>14.706324461399998</v>
          </cell>
          <cell r="AH208">
            <v>16.839073841199998</v>
          </cell>
          <cell r="AI208">
            <v>20.930711818999999</v>
          </cell>
          <cell r="AJ208">
            <v>23.4335636532</v>
          </cell>
          <cell r="AK208">
            <v>20.058452818799999</v>
          </cell>
          <cell r="AL208">
            <v>12.3886691514</v>
          </cell>
          <cell r="AM208">
            <v>10.451847311999998</v>
          </cell>
          <cell r="AN208">
            <v>7.300363364799999</v>
          </cell>
          <cell r="AO208">
            <v>8.9668610526000005</v>
          </cell>
          <cell r="AP208">
            <v>12.419021260499999</v>
          </cell>
          <cell r="AQ208">
            <v>10.019592716</v>
          </cell>
          <cell r="AR208">
            <v>8.5609760178999998</v>
          </cell>
          <cell r="AS208">
            <v>8.908709137899999</v>
          </cell>
          <cell r="AT208">
            <v>10.012966779999999</v>
          </cell>
          <cell r="AU208">
            <v>7.94712829875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25">
          <cell r="B225">
            <v>1.7551644409090909E-2</v>
          </cell>
          <cell r="C225">
            <v>2.416766925416667E-2</v>
          </cell>
          <cell r="D225">
            <v>4.7981817127777791E-2</v>
          </cell>
          <cell r="E225">
            <v>5.4303001240604588E-2</v>
          </cell>
          <cell r="F225">
            <v>6.4183470830555561E-2</v>
          </cell>
          <cell r="G225">
            <v>8.4036335208333313E-2</v>
          </cell>
          <cell r="H225">
            <v>9.4033310067929227E-2</v>
          </cell>
          <cell r="I225">
            <v>5.7570421755555587E-2</v>
          </cell>
          <cell r="J225">
            <v>4.5514357266666645E-2</v>
          </cell>
          <cell r="K225">
            <v>4.7141674299999999E-2</v>
          </cell>
          <cell r="L225">
            <v>7.3324390116666679E-2</v>
          </cell>
          <cell r="M225">
            <v>6.4899657819444415E-2</v>
          </cell>
          <cell r="N225">
            <v>6.366657493484848E-2</v>
          </cell>
          <cell r="O225">
            <v>5.8176328627777781E-2</v>
          </cell>
          <cell r="P225">
            <v>9.5308734470707063E-2</v>
          </cell>
          <cell r="Q225">
            <v>0.12252271566249998</v>
          </cell>
          <cell r="R225">
            <v>0.10294462354861113</v>
          </cell>
          <cell r="S225">
            <v>0.124169032575</v>
          </cell>
          <cell r="T225">
            <v>0.11845719616717158</v>
          </cell>
          <cell r="U225">
            <v>0.12172385723749987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5.0530285353810003</v>
          </cell>
          <cell r="AC225">
            <v>7.6882307331999984</v>
          </cell>
          <cell r="AD225">
            <v>13.555059691199999</v>
          </cell>
          <cell r="AE225">
            <v>16.9631324464</v>
          </cell>
          <cell r="AF225">
            <v>19.272870917300001</v>
          </cell>
          <cell r="AG225">
            <v>24.157505829599998</v>
          </cell>
          <cell r="AH225">
            <v>27.0390936244</v>
          </cell>
          <cell r="AI225">
            <v>22.316745065999999</v>
          </cell>
          <cell r="AJ225">
            <v>18.982149212400003</v>
          </cell>
          <cell r="AK225">
            <v>16.6055082556</v>
          </cell>
          <cell r="AL225">
            <v>24.278437621800002</v>
          </cell>
          <cell r="AM225">
            <v>25.435716719999999</v>
          </cell>
          <cell r="AN225">
            <v>20.357031587199998</v>
          </cell>
          <cell r="AO225">
            <v>19.5648148392</v>
          </cell>
          <cell r="AP225">
            <v>29.367278971999998</v>
          </cell>
          <cell r="AQ225">
            <v>27.788064352999996</v>
          </cell>
          <cell r="AR225">
            <v>26.291594653299999</v>
          </cell>
          <cell r="AS225">
            <v>36.310621961899997</v>
          </cell>
          <cell r="AT225">
            <v>32.973491656</v>
          </cell>
          <cell r="AU225">
            <v>32.403279762083329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3.3830360666666677E-3</v>
          </cell>
          <cell r="C226">
            <v>3.82401068939394E-3</v>
          </cell>
          <cell r="D226">
            <v>7.8349914222222254E-3</v>
          </cell>
          <cell r="E226">
            <v>2.4462630197058813E-2</v>
          </cell>
          <cell r="F226">
            <v>2.501228858333333E-2</v>
          </cell>
          <cell r="G226">
            <v>2.0401337069444449E-2</v>
          </cell>
          <cell r="H226">
            <v>2.4108594241666673E-2</v>
          </cell>
          <cell r="I226">
            <v>2.519043155E-2</v>
          </cell>
          <cell r="J226">
            <v>1.8934448287318838E-2</v>
          </cell>
          <cell r="K226">
            <v>1.215168833787879E-2</v>
          </cell>
          <cell r="L226">
            <v>3.8181026083333328E-3</v>
          </cell>
          <cell r="M226">
            <v>3.3688845333333336E-3</v>
          </cell>
          <cell r="N226">
            <v>9.3309952682092412E-3</v>
          </cell>
          <cell r="O226">
            <v>1.7483322916666672E-3</v>
          </cell>
          <cell r="P226">
            <v>1.2658498805555554E-3</v>
          </cell>
          <cell r="Q226">
            <v>1.2571634803418804E-3</v>
          </cell>
          <cell r="R226">
            <v>1.1625671111111107E-3</v>
          </cell>
          <cell r="S226">
            <v>1.1812893757575751E-3</v>
          </cell>
          <cell r="T226">
            <v>1.3334789700757575E-3</v>
          </cell>
          <cell r="U226">
            <v>1.4590986180555556E-3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2.537171376291</v>
          </cell>
          <cell r="AC226">
            <v>1.9919451575999996</v>
          </cell>
          <cell r="AD226">
            <v>2.3468099376000002</v>
          </cell>
          <cell r="AE226">
            <v>4.6745912415999991</v>
          </cell>
          <cell r="AF226">
            <v>5.5551479367999992</v>
          </cell>
          <cell r="AG226">
            <v>8.8982871548999984</v>
          </cell>
          <cell r="AH226">
            <v>10.859316509200001</v>
          </cell>
          <cell r="AI226">
            <v>13.470264871500001</v>
          </cell>
          <cell r="AJ226">
            <v>12.751752164400001</v>
          </cell>
          <cell r="AK226">
            <v>8.9227615575999994</v>
          </cell>
          <cell r="AL226">
            <v>7.6397704739999996</v>
          </cell>
          <cell r="AM226">
            <v>9.2558339519999979</v>
          </cell>
          <cell r="AN226">
            <v>9.3920999919999986</v>
          </cell>
          <cell r="AO226">
            <v>7.6619204603999993</v>
          </cell>
          <cell r="AP226">
            <v>4.6039260494999992</v>
          </cell>
          <cell r="AQ226">
            <v>3.7909251764999996</v>
          </cell>
          <cell r="AR226">
            <v>3.1484143357000001</v>
          </cell>
          <cell r="AS226">
            <v>3.0325960521999997</v>
          </cell>
          <cell r="AT226">
            <v>2.3901455920000001</v>
          </cell>
          <cell r="AU226">
            <v>2.3327537570833332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2.0911682438888891E-2</v>
          </cell>
          <cell r="C238">
            <v>3.4660780901515149E-2</v>
          </cell>
          <cell r="D238">
            <v>4.7676114577777755E-2</v>
          </cell>
          <cell r="E238">
            <v>6.2763705244117646E-2</v>
          </cell>
          <cell r="F238">
            <v>6.9672442641666651E-2</v>
          </cell>
          <cell r="G238">
            <v>7.5026478837499994E-2</v>
          </cell>
          <cell r="H238">
            <v>7.695595780833335E-2</v>
          </cell>
          <cell r="I238">
            <v>8.9863988258333347E-2</v>
          </cell>
          <cell r="J238">
            <v>0.10140476082306761</v>
          </cell>
          <cell r="K238">
            <v>8.846965277196972E-2</v>
          </cell>
          <cell r="L238">
            <v>7.9823870174999992E-2</v>
          </cell>
          <cell r="M238">
            <v>4.8252258666666673E-2</v>
          </cell>
          <cell r="N238">
            <v>4.5047043033600714E-2</v>
          </cell>
          <cell r="O238">
            <v>4.8559000044871785E-2</v>
          </cell>
          <cell r="P238">
            <v>4.2586628369444456E-2</v>
          </cell>
          <cell r="Q238">
            <v>4.917689935876067E-2</v>
          </cell>
          <cell r="R238">
            <v>6.0137630547222216E-2</v>
          </cell>
          <cell r="S238">
            <v>5.569246447196969E-2</v>
          </cell>
          <cell r="T238">
            <v>6.441267858484849E-2</v>
          </cell>
          <cell r="U238">
            <v>7.3027436049242431E-2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6.5706567710399995</v>
          </cell>
          <cell r="AC238">
            <v>11.304327683199999</v>
          </cell>
          <cell r="AD238">
            <v>21.226119600000001</v>
          </cell>
          <cell r="AE238">
            <v>27.204637163199997</v>
          </cell>
          <cell r="AF238">
            <v>34.499525451299995</v>
          </cell>
          <cell r="AG238">
            <v>41.355656842499997</v>
          </cell>
          <cell r="AH238">
            <v>51.291984481200004</v>
          </cell>
          <cell r="AI238">
            <v>55.773334875499998</v>
          </cell>
          <cell r="AJ238">
            <v>73.121698596800002</v>
          </cell>
          <cell r="AK238">
            <v>57.023669771199998</v>
          </cell>
          <cell r="AL238">
            <v>43.0604633871</v>
          </cell>
          <cell r="AM238">
            <v>24.748082639999996</v>
          </cell>
          <cell r="AN238">
            <v>22.405661889599997</v>
          </cell>
          <cell r="AO238">
            <v>26.589279174000001</v>
          </cell>
          <cell r="AP238">
            <v>26.017620328</v>
          </cell>
          <cell r="AQ238">
            <v>23.580892499499999</v>
          </cell>
          <cell r="AR238">
            <v>27.263530336299997</v>
          </cell>
          <cell r="AS238">
            <v>27.910903677799997</v>
          </cell>
          <cell r="AT238">
            <v>29.842144559000001</v>
          </cell>
          <cell r="AU238">
            <v>31.697871728333332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2.1546E-3</v>
          </cell>
          <cell r="C244">
            <v>7.1358653333333339E-3</v>
          </cell>
          <cell r="D244">
            <v>7.4154208333333319E-3</v>
          </cell>
          <cell r="E244">
            <v>1.4040610499999998E-2</v>
          </cell>
          <cell r="F244">
            <v>2.738978106666666E-2</v>
          </cell>
          <cell r="G244">
            <v>4.0978695799999999E-2</v>
          </cell>
          <cell r="H244">
            <v>1.8073736449999999E-2</v>
          </cell>
          <cell r="I244">
            <v>3.3403943458333342E-2</v>
          </cell>
          <cell r="J244">
            <v>3.4769406483333334E-2</v>
          </cell>
          <cell r="K244">
            <v>1.4316128325757573E-2</v>
          </cell>
          <cell r="L244">
            <v>1.5894972800000001E-2</v>
          </cell>
          <cell r="M244">
            <v>3.923953069166667E-2</v>
          </cell>
          <cell r="N244">
            <v>2.8257921837645687E-2</v>
          </cell>
          <cell r="O244">
            <v>3.073187014999999E-2</v>
          </cell>
          <cell r="P244">
            <v>4.0424244622222216E-2</v>
          </cell>
          <cell r="Q244">
            <v>4.5637656225000003E-2</v>
          </cell>
          <cell r="R244">
            <v>4.8043758175E-2</v>
          </cell>
          <cell r="S244">
            <v>5.1790838408333338E-2</v>
          </cell>
          <cell r="T244">
            <v>6.275647502499998E-2</v>
          </cell>
          <cell r="U244">
            <v>6.1368282004166656E-2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0.16174218494699999</v>
          </cell>
          <cell r="AC244">
            <v>0.52165654959999985</v>
          </cell>
          <cell r="AD244">
            <v>0.51256247999999993</v>
          </cell>
          <cell r="AE244">
            <v>1.0125111024</v>
          </cell>
          <cell r="AF244">
            <v>2.2797490176999999</v>
          </cell>
          <cell r="AG244">
            <v>3.4203556100999997</v>
          </cell>
          <cell r="AH244">
            <v>1.6833427408000001</v>
          </cell>
          <cell r="AI244">
            <v>4.8805697800000001</v>
          </cell>
          <cell r="AJ244">
            <v>6.0384311736000003</v>
          </cell>
          <cell r="AK244">
            <v>3.5910409215999999</v>
          </cell>
          <cell r="AL244">
            <v>5.7023858655000002</v>
          </cell>
          <cell r="AM244">
            <v>9.9982209599999994</v>
          </cell>
          <cell r="AN244">
            <v>4.5131850544000001</v>
          </cell>
          <cell r="AO244">
            <v>6.1405991757000002</v>
          </cell>
          <cell r="AP244">
            <v>7.6780537935000002</v>
          </cell>
          <cell r="AQ244">
            <v>6.6208680229999999</v>
          </cell>
          <cell r="AR244">
            <v>7.2150431767000001</v>
          </cell>
          <cell r="AS244">
            <v>10.246837658199999</v>
          </cell>
          <cell r="AT244">
            <v>11.495602447</v>
          </cell>
          <cell r="AU244">
            <v>11.037151428750001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0.74588018356313124</v>
          </cell>
          <cell r="C263">
            <v>0.8900534152757571</v>
          </cell>
          <cell r="D263">
            <v>1.0817620485388888</v>
          </cell>
          <cell r="E263">
            <v>1.3005832701106135</v>
          </cell>
          <cell r="F263">
            <v>1.5540761488333326</v>
          </cell>
          <cell r="G263">
            <v>1.7999707968513894</v>
          </cell>
          <cell r="H263">
            <v>2.0007943269436863</v>
          </cell>
          <cell r="I263">
            <v>2.411773832559343</v>
          </cell>
          <cell r="J263">
            <v>2.4461201742393914</v>
          </cell>
          <cell r="K263">
            <v>2.3163177572628793</v>
          </cell>
          <cell r="L263">
            <v>2.5779054902887255</v>
          </cell>
          <cell r="M263">
            <v>2.7247516176305568</v>
          </cell>
          <cell r="N263">
            <v>2.390330195239033</v>
          </cell>
          <cell r="O263">
            <v>2.4581058339444448</v>
          </cell>
          <cell r="P263">
            <v>2.7656298833227257</v>
          </cell>
          <cell r="Q263">
            <v>2.7496254800991551</v>
          </cell>
          <cell r="R263">
            <v>2.9317042639652762</v>
          </cell>
          <cell r="S263">
            <v>2.663794732384769</v>
          </cell>
          <cell r="T263">
            <v>3.1016175542446978</v>
          </cell>
          <cell r="U263">
            <v>2.9545426137425514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242.10579825765009</v>
          </cell>
          <cell r="AC263">
            <v>294.09151169239999</v>
          </cell>
          <cell r="AD263">
            <v>356.42533612319988</v>
          </cell>
          <cell r="AE263">
            <v>490.58302406399974</v>
          </cell>
          <cell r="AF263">
            <v>602.37047912300011</v>
          </cell>
          <cell r="AG263">
            <v>686.10902375730006</v>
          </cell>
          <cell r="AH263">
            <v>802.16137255439992</v>
          </cell>
          <cell r="AI263">
            <v>998.26537490999988</v>
          </cell>
          <cell r="AJ263">
            <v>1156.5763230111997</v>
          </cell>
          <cell r="AK263">
            <v>1010.7927413584</v>
          </cell>
          <cell r="AL263">
            <v>1040.0808502143</v>
          </cell>
          <cell r="AM263">
            <v>1234.4276058719997</v>
          </cell>
          <cell r="AN263">
            <v>971.52339115039979</v>
          </cell>
          <cell r="AO263">
            <v>1037.8624260545998</v>
          </cell>
          <cell r="AP263">
            <v>1146.8517890864996</v>
          </cell>
          <cell r="AQ263">
            <v>941.2765149234998</v>
          </cell>
          <cell r="AR263">
            <v>1008.1335954278001</v>
          </cell>
          <cell r="AS263">
            <v>1123.6011530028995</v>
          </cell>
          <cell r="AT263">
            <v>1221.0434855630003</v>
          </cell>
          <cell r="AU263">
            <v>1128.90136455375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0.67132387885757594</v>
          </cell>
          <cell r="C264">
            <v>0.80563409103333317</v>
          </cell>
          <cell r="D264">
            <v>0.95873718565555555</v>
          </cell>
          <cell r="E264">
            <v>1.1150271833298204</v>
          </cell>
          <cell r="F264">
            <v>1.3469658965249998</v>
          </cell>
          <cell r="G264">
            <v>1.5903395419777782</v>
          </cell>
          <cell r="H264">
            <v>1.7798023464103534</v>
          </cell>
          <cell r="I264">
            <v>2.0813343540343432</v>
          </cell>
          <cell r="J264">
            <v>2.0433772391350433</v>
          </cell>
          <cell r="K264">
            <v>1.9471588399977269</v>
          </cell>
          <cell r="L264">
            <v>2.2037734683553918</v>
          </cell>
          <cell r="M264">
            <v>2.3423679804972224</v>
          </cell>
          <cell r="N264">
            <v>2.0185162647784836</v>
          </cell>
          <cell r="O264">
            <v>2.0602793593361106</v>
          </cell>
          <cell r="P264">
            <v>2.3241645281449492</v>
          </cell>
          <cell r="Q264">
            <v>2.2939753633664624</v>
          </cell>
          <cell r="R264">
            <v>2.4211689203763891</v>
          </cell>
          <cell r="S264">
            <v>2.2073309832499199</v>
          </cell>
          <cell r="T264">
            <v>2.5668442765356065</v>
          </cell>
          <cell r="U264">
            <v>2.3777815267750002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223.24490592118804</v>
          </cell>
          <cell r="AC264">
            <v>271.66611220679994</v>
          </cell>
          <cell r="AD264">
            <v>320.42355365759994</v>
          </cell>
          <cell r="AE264">
            <v>441.07589995839993</v>
          </cell>
          <cell r="AF264">
            <v>541.02460631170015</v>
          </cell>
          <cell r="AG264">
            <v>615.12045381929988</v>
          </cell>
          <cell r="AH264">
            <v>714.66734501920007</v>
          </cell>
          <cell r="AI264">
            <v>876.39653771899998</v>
          </cell>
          <cell r="AJ264">
            <v>986.74289846040006</v>
          </cell>
          <cell r="AK264">
            <v>868.08885085119994</v>
          </cell>
          <cell r="AL264">
            <v>904.4570909844</v>
          </cell>
          <cell r="AM264">
            <v>1097.0939994720002</v>
          </cell>
          <cell r="AN264">
            <v>853.10129248959993</v>
          </cell>
          <cell r="AO264">
            <v>904.56109413150011</v>
          </cell>
          <cell r="AP264">
            <v>1004.4768572499999</v>
          </cell>
          <cell r="AQ264">
            <v>815.99546401099997</v>
          </cell>
          <cell r="AR264">
            <v>867.8404371270999</v>
          </cell>
          <cell r="AS264">
            <v>971.98189388299977</v>
          </cell>
          <cell r="AT264">
            <v>1045.9765215529999</v>
          </cell>
          <cell r="AU264">
            <v>944.03565707375003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5.0201666666666664E-5</v>
          </cell>
          <cell r="C266">
            <v>2.4546666666666666E-6</v>
          </cell>
          <cell r="D266">
            <v>2.1360888888888888E-5</v>
          </cell>
          <cell r="E266">
            <v>3.4940018235294116E-4</v>
          </cell>
          <cell r="F266">
            <v>4.677192333333333E-4</v>
          </cell>
          <cell r="G266">
            <v>9.8803833333333351E-5</v>
          </cell>
          <cell r="H266">
            <v>1.8319525000000001E-5</v>
          </cell>
          <cell r="I266">
            <v>3.4049749999999997E-5</v>
          </cell>
          <cell r="J266">
            <v>2.9001816666666667E-5</v>
          </cell>
          <cell r="K266">
            <v>9.4544015151515149E-6</v>
          </cell>
          <cell r="L266">
            <v>1.5909635000000001E-3</v>
          </cell>
          <cell r="M266">
            <v>3.9581161666666666E-4</v>
          </cell>
          <cell r="N266">
            <v>1.255563297202797E-4</v>
          </cell>
          <cell r="O266">
            <v>5.620291666666666E-5</v>
          </cell>
          <cell r="P266">
            <v>7.6896236666666674E-4</v>
          </cell>
          <cell r="Q266">
            <v>2.358137444444444E-4</v>
          </cell>
          <cell r="R266">
            <v>1.3929224166666667E-4</v>
          </cell>
          <cell r="S266">
            <v>3.0687270833333331E-4</v>
          </cell>
          <cell r="T266">
            <v>2.2520959999999997E-4</v>
          </cell>
          <cell r="U266">
            <v>1.4368353787878787E-4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3.9059593769999999E-3</v>
          </cell>
          <cell r="AC266">
            <v>5.3135947999999999E-3</v>
          </cell>
          <cell r="AD266">
            <v>7.2782831999999992E-3</v>
          </cell>
          <cell r="AE266">
            <v>0.37927665439999997</v>
          </cell>
          <cell r="AF266">
            <v>0.57897076719999996</v>
          </cell>
          <cell r="AG266">
            <v>5.1544307099999999E-2</v>
          </cell>
          <cell r="AH266">
            <v>3.16486536E-2</v>
          </cell>
          <cell r="AI266">
            <v>6.232622849999999E-2</v>
          </cell>
          <cell r="AJ266">
            <v>3.6409654E-2</v>
          </cell>
          <cell r="AK266">
            <v>2.3107651600000001E-2</v>
          </cell>
          <cell r="AL266">
            <v>0.53385408719999994</v>
          </cell>
          <cell r="AM266">
            <v>0.13802932800000001</v>
          </cell>
          <cell r="AN266">
            <v>9.7138588799999981E-2</v>
          </cell>
          <cell r="AO266">
            <v>8.3574676800000011E-2</v>
          </cell>
          <cell r="AP266">
            <v>0.33661532999999999</v>
          </cell>
          <cell r="AQ266">
            <v>0.100511824</v>
          </cell>
          <cell r="AR266">
            <v>7.3922102699999992E-2</v>
          </cell>
          <cell r="AS266">
            <v>0.12815316799999998</v>
          </cell>
          <cell r="AT266">
            <v>0.110094001</v>
          </cell>
          <cell r="AU266">
            <v>8.2915222083333323E-2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2.9184213333333345E-3</v>
          </cell>
          <cell r="C267">
            <v>2.3283904242424251E-3</v>
          </cell>
          <cell r="D267">
            <v>2.8189731499999996E-3</v>
          </cell>
          <cell r="E267">
            <v>5.3032932360516935E-3</v>
          </cell>
          <cell r="F267">
            <v>5.9391712916666648E-3</v>
          </cell>
          <cell r="G267">
            <v>7.0302921347222217E-3</v>
          </cell>
          <cell r="H267">
            <v>8.0103460500000005E-3</v>
          </cell>
          <cell r="I267">
            <v>3.6665792175000003E-2</v>
          </cell>
          <cell r="J267">
            <v>7.2956024315700502E-2</v>
          </cell>
          <cell r="K267">
            <v>8.0775146990909111E-2</v>
          </cell>
          <cell r="L267">
            <v>7.2490440916666662E-2</v>
          </cell>
          <cell r="M267">
            <v>7.8686590163888889E-2</v>
          </cell>
          <cell r="N267">
            <v>6.3454773931110861E-2</v>
          </cell>
          <cell r="O267">
            <v>9.4623569905128227E-2</v>
          </cell>
          <cell r="P267">
            <v>0.12282256999444442</v>
          </cell>
          <cell r="Q267">
            <v>0.11027161930405981</v>
          </cell>
          <cell r="R267">
            <v>0.15038573159444446</v>
          </cell>
          <cell r="S267">
            <v>0.11262849678409094</v>
          </cell>
          <cell r="T267">
            <v>0.12339139929090907</v>
          </cell>
          <cell r="U267">
            <v>0.14756157992702018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1.1506971102449999</v>
          </cell>
          <cell r="AC267">
            <v>1.0074487971999999</v>
          </cell>
          <cell r="AD267">
            <v>1.3901199408</v>
          </cell>
          <cell r="AE267">
            <v>2.4373253743999994</v>
          </cell>
          <cell r="AF267">
            <v>3.3526015725999994</v>
          </cell>
          <cell r="AG267">
            <v>4.5176020460999986</v>
          </cell>
          <cell r="AH267">
            <v>6.0685433192000007</v>
          </cell>
          <cell r="AI267">
            <v>14.287709189999999</v>
          </cell>
          <cell r="AJ267">
            <v>28.338478682800005</v>
          </cell>
          <cell r="AK267">
            <v>26.437790997199997</v>
          </cell>
          <cell r="AL267">
            <v>27.083066004900004</v>
          </cell>
          <cell r="AM267">
            <v>31.788274368</v>
          </cell>
          <cell r="AN267">
            <v>23.7424204864</v>
          </cell>
          <cell r="AO267">
            <v>31.530050231999997</v>
          </cell>
          <cell r="AP267">
            <v>40.1826625685</v>
          </cell>
          <cell r="AQ267">
            <v>33.928461182000007</v>
          </cell>
          <cell r="AR267">
            <v>45.085646432599994</v>
          </cell>
          <cell r="AS267">
            <v>43.311366083700001</v>
          </cell>
          <cell r="AT267">
            <v>52.462555607000006</v>
          </cell>
          <cell r="AU267">
            <v>57.774279713333321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1.2988665666666664E-3</v>
          </cell>
          <cell r="C268">
            <v>2.7685093500000001E-3</v>
          </cell>
          <cell r="D268">
            <v>1.0936841666666667E-3</v>
          </cell>
          <cell r="E268">
            <v>7.4116984162210325E-4</v>
          </cell>
          <cell r="F268">
            <v>1.9076983333333331E-3</v>
          </cell>
          <cell r="G268">
            <v>1.6291837041666664E-3</v>
          </cell>
          <cell r="H268">
            <v>1.3511183583333334E-3</v>
          </cell>
          <cell r="I268">
            <v>9.6118105833333314E-4</v>
          </cell>
          <cell r="J268">
            <v>1.3866065916666665E-3</v>
          </cell>
          <cell r="K268">
            <v>6.358937677272726E-3</v>
          </cell>
          <cell r="L268">
            <v>6.9482598249999946E-3</v>
          </cell>
          <cell r="M268">
            <v>1.3681190505555555E-2</v>
          </cell>
          <cell r="N268">
            <v>1.1345394174477814E-2</v>
          </cell>
          <cell r="O268">
            <v>7.4852486583333305E-3</v>
          </cell>
          <cell r="P268">
            <v>1.3706646469444441E-2</v>
          </cell>
          <cell r="Q268">
            <v>6.2255405508546994E-3</v>
          </cell>
          <cell r="R268">
            <v>3.5189687861111102E-3</v>
          </cell>
          <cell r="S268">
            <v>1.8659183492424239E-3</v>
          </cell>
          <cell r="T268">
            <v>2.4179429833333325E-3</v>
          </cell>
          <cell r="U268">
            <v>1.1406164577020201E-3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1.0752748726650001</v>
          </cell>
          <cell r="AC268">
            <v>1.3192411900000001</v>
          </cell>
          <cell r="AD268">
            <v>1.0990018511999999</v>
          </cell>
          <cell r="AE268">
            <v>1.0733040528</v>
          </cell>
          <cell r="AF268">
            <v>1.9563300421000001</v>
          </cell>
          <cell r="AG268">
            <v>1.9329071618999998</v>
          </cell>
          <cell r="AH268">
            <v>2.3040360448000001</v>
          </cell>
          <cell r="AI268">
            <v>1.2125622095000002</v>
          </cell>
          <cell r="AJ268">
            <v>1.6145118680000001</v>
          </cell>
          <cell r="AK268">
            <v>1.9496821255999999</v>
          </cell>
          <cell r="AL268">
            <v>3.0697206579</v>
          </cell>
          <cell r="AM268">
            <v>5.7515157119999989</v>
          </cell>
          <cell r="AN268">
            <v>4.8665448832000004</v>
          </cell>
          <cell r="AO268">
            <v>4.3210211616</v>
          </cell>
          <cell r="AP268">
            <v>4.957737483499999</v>
          </cell>
          <cell r="AQ268">
            <v>2.8323049719999993</v>
          </cell>
          <cell r="AR268">
            <v>1.7963714065</v>
          </cell>
          <cell r="AS268">
            <v>1.6113024069999999</v>
          </cell>
          <cell r="AT268">
            <v>2.3735714379999999</v>
          </cell>
          <cell r="AU268">
            <v>1.8840001262499999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4.0445999999999994E-6</v>
          </cell>
          <cell r="C269">
            <v>1.4042816666666665E-5</v>
          </cell>
          <cell r="D269">
            <v>5.7244055555555551E-6</v>
          </cell>
          <cell r="E269">
            <v>1.9731264973262029E-5</v>
          </cell>
          <cell r="F269">
            <v>1.4781744999999995E-4</v>
          </cell>
          <cell r="G269">
            <v>1.1513331666666667E-4</v>
          </cell>
          <cell r="H269">
            <v>2.7826977500000004E-4</v>
          </cell>
          <cell r="I269">
            <v>1.7062793999999999E-3</v>
          </cell>
          <cell r="J269">
            <v>8.3446302586956522E-3</v>
          </cell>
          <cell r="K269">
            <v>4.1169075606060611E-3</v>
          </cell>
          <cell r="L269">
            <v>7.2656771833333337E-3</v>
          </cell>
          <cell r="M269">
            <v>4.6604828999999995E-3</v>
          </cell>
          <cell r="N269">
            <v>2.9052027764568753E-3</v>
          </cell>
          <cell r="O269">
            <v>4.3301589416666663E-3</v>
          </cell>
          <cell r="P269">
            <v>4.647666333333334E-3</v>
          </cell>
          <cell r="Q269">
            <v>1.1333625975000003E-2</v>
          </cell>
          <cell r="R269">
            <v>5.7016666000000004E-3</v>
          </cell>
          <cell r="S269">
            <v>4.7878783750000004E-3</v>
          </cell>
          <cell r="T269">
            <v>3.8954473541666663E-3</v>
          </cell>
          <cell r="U269">
            <v>8.4420838833333348E-3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7.5098973029999998E-3</v>
          </cell>
          <cell r="AC269">
            <v>1.6359029599999995E-2</v>
          </cell>
          <cell r="AD269">
            <v>7.6291008E-3</v>
          </cell>
          <cell r="AE269">
            <v>4.1843088000000001E-2</v>
          </cell>
          <cell r="AF269">
            <v>4.2068697999999995E-2</v>
          </cell>
          <cell r="AG269">
            <v>0.16953723929999998</v>
          </cell>
          <cell r="AH269">
            <v>0.24939480559999996</v>
          </cell>
          <cell r="AI269">
            <v>0.52284437950000007</v>
          </cell>
          <cell r="AJ269">
            <v>2.6061855308000004</v>
          </cell>
          <cell r="AK269">
            <v>1.2409424015999999</v>
          </cell>
          <cell r="AL269">
            <v>1.9604425085999999</v>
          </cell>
          <cell r="AM269">
            <v>1.4252145119999999</v>
          </cell>
          <cell r="AN269">
            <v>0.77573782879999986</v>
          </cell>
          <cell r="AO269">
            <v>1.1513630925</v>
          </cell>
          <cell r="AP269">
            <v>1.23008472</v>
          </cell>
          <cell r="AQ269">
            <v>2.512322953</v>
          </cell>
          <cell r="AR269">
            <v>1.5227988577000002</v>
          </cell>
          <cell r="AS269">
            <v>1.2859781792</v>
          </cell>
          <cell r="AT269">
            <v>1.0386812330000001</v>
          </cell>
          <cell r="AU269">
            <v>2.2364931016666665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2.4864000000000002E-3</v>
          </cell>
          <cell r="C273">
            <v>8.0130556333333335E-3</v>
          </cell>
          <cell r="D273">
            <v>9.6533134444444432E-3</v>
          </cell>
          <cell r="E273">
            <v>3.4140814399999997E-2</v>
          </cell>
          <cell r="F273">
            <v>4.584821674999999E-2</v>
          </cell>
          <cell r="G273">
            <v>5.6642119641666669E-2</v>
          </cell>
          <cell r="H273">
            <v>5.1708830599999991E-2</v>
          </cell>
          <cell r="I273">
            <v>0.11252532402499998</v>
          </cell>
          <cell r="J273">
            <v>9.6699287056159433E-2</v>
          </cell>
          <cell r="K273">
            <v>6.4072570177272706E-2</v>
          </cell>
          <cell r="L273">
            <v>8.2694677216666665E-2</v>
          </cell>
          <cell r="M273">
            <v>0.10637797468333335</v>
          </cell>
          <cell r="N273">
            <v>9.1837958782051282E-2</v>
          </cell>
          <cell r="O273">
            <v>0.10433130407499999</v>
          </cell>
          <cell r="P273">
            <v>0.10926224240555554</v>
          </cell>
          <cell r="Q273">
            <v>0.11303331622991453</v>
          </cell>
          <cell r="R273">
            <v>0.12683598997222217</v>
          </cell>
          <cell r="S273">
            <v>0.13932712308181819</v>
          </cell>
          <cell r="T273">
            <v>0.17941358920757575</v>
          </cell>
          <cell r="U273">
            <v>0.18668020796944446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0.30038480876399998</v>
          </cell>
          <cell r="AC273">
            <v>0.70593699679999988</v>
          </cell>
          <cell r="AD273">
            <v>0.94974551039999988</v>
          </cell>
          <cell r="AE273">
            <v>3.0068121775999996</v>
          </cell>
          <cell r="AF273">
            <v>4.7590730831000005</v>
          </cell>
          <cell r="AG273">
            <v>5.4432311075999991</v>
          </cell>
          <cell r="AH273">
            <v>5.5955738664000005</v>
          </cell>
          <cell r="AI273">
            <v>20.0402116275</v>
          </cell>
          <cell r="AJ273">
            <v>22.8862848564</v>
          </cell>
          <cell r="AK273">
            <v>21.382643858400002</v>
          </cell>
          <cell r="AL273">
            <v>25.831953863999999</v>
          </cell>
          <cell r="AM273">
            <v>33.567104207999996</v>
          </cell>
          <cell r="AN273">
            <v>24.550002083199999</v>
          </cell>
          <cell r="AO273">
            <v>30.016744030800002</v>
          </cell>
          <cell r="AP273">
            <v>30.553909785499997</v>
          </cell>
          <cell r="AQ273">
            <v>26.306777559999997</v>
          </cell>
          <cell r="AR273">
            <v>29.392382402699997</v>
          </cell>
          <cell r="AS273">
            <v>39.185539006899994</v>
          </cell>
          <cell r="AT273">
            <v>47.048943725000001</v>
          </cell>
          <cell r="AU273">
            <v>50.150255327500005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5"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7.466678181818181E-4</v>
          </cell>
          <cell r="L263">
            <v>4.059026888888889E-3</v>
          </cell>
          <cell r="M263">
            <v>2.1048112380952378E-3</v>
          </cell>
          <cell r="N263">
            <v>2.3171279999999999E-3</v>
          </cell>
          <cell r="O263">
            <v>1.9154374461538465E-2</v>
          </cell>
          <cell r="P263">
            <v>8.6807269999999992E-3</v>
          </cell>
          <cell r="Q263">
            <v>2.2824559999999994E-2</v>
          </cell>
          <cell r="R263">
            <v>3.8725457142857134E-2</v>
          </cell>
          <cell r="S263">
            <v>0.11496843275999998</v>
          </cell>
          <cell r="T263">
            <v>7.2107586086956499E-2</v>
          </cell>
          <cell r="U263">
            <v>9.7187771851851845E-2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0.80128051959999991</v>
          </cell>
          <cell r="AL263">
            <v>1.0380244257</v>
          </cell>
          <cell r="AM263">
            <v>1.441787664</v>
          </cell>
          <cell r="AN263">
            <v>1.3150608944000002</v>
          </cell>
          <cell r="AO263">
            <v>2.0446099499999995</v>
          </cell>
          <cell r="AP263">
            <v>1.6326056065000003</v>
          </cell>
          <cell r="AQ263">
            <v>1.9535820814999998</v>
          </cell>
          <cell r="AR263">
            <v>3.1497005534999998</v>
          </cell>
          <cell r="AS263">
            <v>4.0007342660999994</v>
          </cell>
          <cell r="AT263">
            <v>5.5568908019999999</v>
          </cell>
          <cell r="AU263">
            <v>6.7285670812499996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6.0611481818181813E-4</v>
          </cell>
          <cell r="L264">
            <v>3.8591348888888889E-3</v>
          </cell>
          <cell r="M264">
            <v>2.1048112380952378E-3</v>
          </cell>
          <cell r="N264">
            <v>2.316622E-3</v>
          </cell>
          <cell r="O264">
            <v>1.8679597538461542E-2</v>
          </cell>
          <cell r="P264">
            <v>5.7123329999999991E-3</v>
          </cell>
          <cell r="Q264">
            <v>8.711159999999999E-3</v>
          </cell>
          <cell r="R264">
            <v>1.3634657142857141E-2</v>
          </cell>
          <cell r="S264">
            <v>4.1117352759999989E-2</v>
          </cell>
          <cell r="T264">
            <v>1.5754226086956518E-2</v>
          </cell>
          <cell r="U264">
            <v>8.6632518518518515E-3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0.75763025359999991</v>
          </cell>
          <cell r="AL264">
            <v>0.85935453389999983</v>
          </cell>
          <cell r="AM264">
            <v>1.4412976799999999</v>
          </cell>
          <cell r="AN264">
            <v>1.0336961184</v>
          </cell>
          <cell r="AO264">
            <v>1.9695284727</v>
          </cell>
          <cell r="AP264">
            <v>1.3673426829999999</v>
          </cell>
          <cell r="AQ264">
            <v>1.2442576509999999</v>
          </cell>
          <cell r="AR264">
            <v>1.9275523392999996</v>
          </cell>
          <cell r="AS264">
            <v>2.1429765071000002</v>
          </cell>
          <cell r="AT264">
            <v>2.3464462299999997</v>
          </cell>
          <cell r="AU264">
            <v>1.9061477237499997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26"/>
      <sheetData sheetId="27"/>
      <sheetData sheetId="28"/>
      <sheetData sheetId="29">
        <row r="263">
          <cell r="B263">
            <v>1.6793219999999996E-4</v>
          </cell>
          <cell r="C263">
            <v>4.0030349999999992E-4</v>
          </cell>
          <cell r="D263">
            <v>8.1359854999999998E-4</v>
          </cell>
          <cell r="E263">
            <v>1.5501447999999997E-3</v>
          </cell>
          <cell r="F263">
            <v>1.3893931999999999E-3</v>
          </cell>
          <cell r="G263">
            <v>1.9468027999999997E-3</v>
          </cell>
          <cell r="H263">
            <v>2.0286621000000001E-3</v>
          </cell>
          <cell r="I263">
            <v>4.3227660500000011E-3</v>
          </cell>
          <cell r="J263">
            <v>7.92160825E-3</v>
          </cell>
          <cell r="K263">
            <v>4.756228234848483E-3</v>
          </cell>
          <cell r="L263">
            <v>6.9341131388888878E-3</v>
          </cell>
          <cell r="M263">
            <v>9.0182263714285692E-3</v>
          </cell>
          <cell r="N263">
            <v>9.0625878262987035E-3</v>
          </cell>
          <cell r="O263">
            <v>2.7019974621402407E-2</v>
          </cell>
          <cell r="P263">
            <v>2.0972151272549016E-2</v>
          </cell>
          <cell r="Q263">
            <v>2.9264824426984127E-2</v>
          </cell>
          <cell r="R263">
            <v>6.4497335168695408E-2</v>
          </cell>
          <cell r="S263">
            <v>0.24932661304761902</v>
          </cell>
          <cell r="T263">
            <v>0.3293280331776316</v>
          </cell>
          <cell r="U263">
            <v>0.35120909867363054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4.1125716050999996E-2</v>
          </cell>
          <cell r="AC263">
            <v>9.0076761199999994E-2</v>
          </cell>
          <cell r="AD263">
            <v>0.21234109920000002</v>
          </cell>
          <cell r="AE263">
            <v>0.29682688000000007</v>
          </cell>
          <cell r="AF263">
            <v>0.3816185688</v>
          </cell>
          <cell r="AG263">
            <v>0.57354502919999995</v>
          </cell>
          <cell r="AH263">
            <v>0.58867048160000002</v>
          </cell>
          <cell r="AI263">
            <v>0.76471981300000003</v>
          </cell>
          <cell r="AJ263">
            <v>1.9965521680000002</v>
          </cell>
          <cell r="AK263">
            <v>0.9586265128</v>
          </cell>
          <cell r="AL263">
            <v>1.3171837032</v>
          </cell>
          <cell r="AM263">
            <v>1.5334007520000001</v>
          </cell>
          <cell r="AN263">
            <v>1.7383626656000004</v>
          </cell>
          <cell r="AO263">
            <v>2.3145675246000001</v>
          </cell>
          <cell r="AP263">
            <v>2.0162936770000006</v>
          </cell>
          <cell r="AQ263">
            <v>2.3260589834999998</v>
          </cell>
          <cell r="AR263">
            <v>3.9341816146000004</v>
          </cell>
          <cell r="AS263">
            <v>8.6658914198999994</v>
          </cell>
          <cell r="AT263">
            <v>15.934328353999998</v>
          </cell>
          <cell r="AU263">
            <v>15.115839415000002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1.6004319999999997E-4</v>
          </cell>
          <cell r="C264">
            <v>4.0030234999999991E-4</v>
          </cell>
          <cell r="D264">
            <v>8.1189884999999999E-4</v>
          </cell>
          <cell r="E264">
            <v>1.5485347999999997E-3</v>
          </cell>
          <cell r="F264">
            <v>1.3479644499999996E-3</v>
          </cell>
          <cell r="G264">
            <v>1.9090620999999998E-3</v>
          </cell>
          <cell r="H264">
            <v>2.02832285E-3</v>
          </cell>
          <cell r="I264">
            <v>2.1507207999999995E-3</v>
          </cell>
          <cell r="J264">
            <v>4.5515562499999999E-3</v>
          </cell>
          <cell r="K264">
            <v>2.8456412348484843E-3</v>
          </cell>
          <cell r="L264">
            <v>6.6630591388888881E-3</v>
          </cell>
          <cell r="M264">
            <v>9.0182263714285692E-3</v>
          </cell>
          <cell r="N264">
            <v>9.0603108262987016E-3</v>
          </cell>
          <cell r="O264">
            <v>2.6442724562271064E-2</v>
          </cell>
          <cell r="P264">
            <v>1.7044074605882351E-2</v>
          </cell>
          <cell r="Q264">
            <v>1.4388743605555553E-2</v>
          </cell>
          <cell r="R264">
            <v>2.3193866368695405E-2</v>
          </cell>
          <cell r="S264">
            <v>4.8776871047619033E-2</v>
          </cell>
          <cell r="T264">
            <v>3.1701518427631574E-2</v>
          </cell>
          <cell r="U264">
            <v>4.3600136062519446E-2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3.0881000654999994E-2</v>
          </cell>
          <cell r="AC264">
            <v>9.0075865599999999E-2</v>
          </cell>
          <cell r="AD264">
            <v>0.20150168640000002</v>
          </cell>
          <cell r="AE264">
            <v>0.29264030880000008</v>
          </cell>
          <cell r="AF264">
            <v>0.37368497460000005</v>
          </cell>
          <cell r="AG264">
            <v>0.56333221229999986</v>
          </cell>
          <cell r="AH264">
            <v>0.5881745196</v>
          </cell>
          <cell r="AI264">
            <v>0.68663557549999998</v>
          </cell>
          <cell r="AJ264">
            <v>1.9097779096000005</v>
          </cell>
          <cell r="AK264">
            <v>0.91161198919999997</v>
          </cell>
          <cell r="AL264">
            <v>0.97450881300000014</v>
          </cell>
          <cell r="AM264">
            <v>1.5324207840000001</v>
          </cell>
          <cell r="AN264">
            <v>1.1759761552000003</v>
          </cell>
          <cell r="AO264">
            <v>2.1905522028000006</v>
          </cell>
          <cell r="AP264">
            <v>1.6337042760000002</v>
          </cell>
          <cell r="AQ264">
            <v>1.5527019794999999</v>
          </cell>
          <cell r="AR264">
            <v>2.3835818564999998</v>
          </cell>
          <cell r="AS264">
            <v>3.4000479226999998</v>
          </cell>
          <cell r="AT264">
            <v>2.8517252699999998</v>
          </cell>
          <cell r="AU264">
            <v>2.3094440320833334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30"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2.4999999999999998E-5</v>
          </cell>
          <cell r="L16">
            <v>3.4999999999999997E-5</v>
          </cell>
          <cell r="M16">
            <v>5.319999999999999E-6</v>
          </cell>
          <cell r="N16">
            <v>1.0799999999999999E-7</v>
          </cell>
          <cell r="O16">
            <v>0</v>
          </cell>
          <cell r="P16">
            <v>0</v>
          </cell>
          <cell r="Q16">
            <v>2.4999999999999998E-5</v>
          </cell>
          <cell r="R16">
            <v>5.8139999999999996E-5</v>
          </cell>
          <cell r="S16">
            <v>2.8670000000000002E-3</v>
          </cell>
          <cell r="T16">
            <v>2.6021533333333333E-2</v>
          </cell>
          <cell r="U16">
            <v>8.7507283333333324E-2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1.8052896400000001E-2</v>
          </cell>
          <cell r="AL16">
            <v>2.2111350300000002E-2</v>
          </cell>
          <cell r="AM16">
            <v>1.0307759999999999E-2</v>
          </cell>
          <cell r="AN16">
            <v>3.4689600000000001E-5</v>
          </cell>
          <cell r="AO16">
            <v>0</v>
          </cell>
          <cell r="AP16">
            <v>0</v>
          </cell>
          <cell r="AQ16">
            <v>1.3016653999999999E-2</v>
          </cell>
          <cell r="AR16">
            <v>3.50134608E-2</v>
          </cell>
          <cell r="AS16">
            <v>0.17462902599999999</v>
          </cell>
          <cell r="AT16">
            <v>1.6757468820000001</v>
          </cell>
          <cell r="AU16">
            <v>5.000166646666667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0</v>
          </cell>
          <cell r="C22">
            <v>0</v>
          </cell>
          <cell r="D22">
            <v>5.1454999999999994E-2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9.9999999999999991E-5</v>
          </cell>
          <cell r="L22">
            <v>0</v>
          </cell>
          <cell r="M22">
            <v>0</v>
          </cell>
          <cell r="N22">
            <v>2.5669999999999998E-3</v>
          </cell>
          <cell r="O22">
            <v>3.8199999999999996E-4</v>
          </cell>
          <cell r="P22">
            <v>1.01E-4</v>
          </cell>
          <cell r="Q22">
            <v>5.5084000000000001E-2</v>
          </cell>
          <cell r="R22">
            <v>3.3799999999999998E-4</v>
          </cell>
          <cell r="S22">
            <v>0.10469919999999999</v>
          </cell>
          <cell r="T22">
            <v>5.7759999999999999E-3</v>
          </cell>
          <cell r="U22">
            <v>1.7756999999999998E-2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1.3869209760000001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7.2264588000000001E-3</v>
          </cell>
          <cell r="AL22">
            <v>0</v>
          </cell>
          <cell r="AM22">
            <v>0</v>
          </cell>
          <cell r="AN22">
            <v>0.17179317759999999</v>
          </cell>
          <cell r="AO22">
            <v>2.69790234E-2</v>
          </cell>
          <cell r="AP22">
            <v>9.2370604999999998E-3</v>
          </cell>
          <cell r="AQ22">
            <v>3.8435010529999998</v>
          </cell>
          <cell r="AR22">
            <v>1.3344786399999999E-2</v>
          </cell>
          <cell r="AS22">
            <v>12.257194163499999</v>
          </cell>
          <cell r="AT22">
            <v>0.43013437199999999</v>
          </cell>
          <cell r="AU22">
            <v>0.86762446291666673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47">
          <cell r="A47" t="str">
            <v>CHINA (PEOPLE'S REPUBLIC OF)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105">
          <cell r="A105" t="str">
            <v>HONG KONG</v>
          </cell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</v>
          </cell>
          <cell r="C106">
            <v>0</v>
          </cell>
          <cell r="D106">
            <v>1.89E-3</v>
          </cell>
          <cell r="E106">
            <v>0</v>
          </cell>
          <cell r="F106">
            <v>1.305E-3</v>
          </cell>
          <cell r="G106">
            <v>4.7788999999999998E-2</v>
          </cell>
          <cell r="H106">
            <v>2.1407999999999996E-2</v>
          </cell>
          <cell r="I106">
            <v>2.0787E-2</v>
          </cell>
          <cell r="J106">
            <v>7.0400900000000001E-4</v>
          </cell>
          <cell r="K106">
            <v>0</v>
          </cell>
          <cell r="L106">
            <v>1.8E-5</v>
          </cell>
          <cell r="M106">
            <v>0</v>
          </cell>
          <cell r="N106">
            <v>3.9999999999999998E-6</v>
          </cell>
          <cell r="O106">
            <v>1.484E-5</v>
          </cell>
          <cell r="P106">
            <v>1.8E-5</v>
          </cell>
          <cell r="Q106">
            <v>2.4999999999999998E-5</v>
          </cell>
          <cell r="R106">
            <v>2.8885259999999999E-2</v>
          </cell>
          <cell r="S106">
            <v>7.3860000000000002E-3</v>
          </cell>
          <cell r="T106">
            <v>2.0102683333333333E-2</v>
          </cell>
          <cell r="U106">
            <v>1.4976755555555556E-2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5.2942252799999999E-2</v>
          </cell>
          <cell r="AE106">
            <v>0</v>
          </cell>
          <cell r="AF106">
            <v>4.3842499400000005E-2</v>
          </cell>
          <cell r="AG106">
            <v>1.6175837964000002</v>
          </cell>
          <cell r="AH106">
            <v>0.77833262840000006</v>
          </cell>
          <cell r="AI106">
            <v>0.96789780850000007</v>
          </cell>
          <cell r="AJ106">
            <v>3.5413922400000006E-2</v>
          </cell>
          <cell r="AK106">
            <v>0</v>
          </cell>
          <cell r="AL106">
            <v>3.4534485000000002E-3</v>
          </cell>
          <cell r="AM106">
            <v>0</v>
          </cell>
          <cell r="AN106">
            <v>5.6479807999999998E-3</v>
          </cell>
          <cell r="AO106">
            <v>3.44628669E-2</v>
          </cell>
          <cell r="AP106">
            <v>2.9230985500000001E-2</v>
          </cell>
          <cell r="AQ106">
            <v>1.8706169999999998E-3</v>
          </cell>
          <cell r="AR106">
            <v>0.87492143249999998</v>
          </cell>
          <cell r="AS106">
            <v>0.42190341049999996</v>
          </cell>
          <cell r="AT106">
            <v>1.6350330879999999</v>
          </cell>
          <cell r="AU106">
            <v>1.0992102754166666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0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2.6999999999999999E-5</v>
          </cell>
          <cell r="J114">
            <v>0</v>
          </cell>
          <cell r="K114">
            <v>0</v>
          </cell>
          <cell r="L114">
            <v>2.7999999999999997E-7</v>
          </cell>
          <cell r="M114">
            <v>3.5199999999999993E-6</v>
          </cell>
          <cell r="N114">
            <v>5.5879999999999994E-5</v>
          </cell>
          <cell r="O114">
            <v>5.8E-5</v>
          </cell>
          <cell r="P114">
            <v>2.3E-5</v>
          </cell>
          <cell r="Q114">
            <v>0</v>
          </cell>
          <cell r="R114">
            <v>6.1119999999999998E-5</v>
          </cell>
          <cell r="S114">
            <v>4.2799999999999997E-6</v>
          </cell>
          <cell r="T114">
            <v>6.559538461538461E-5</v>
          </cell>
          <cell r="U114">
            <v>5.5066666666666667E-6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3.3601919000000001E-2</v>
          </cell>
          <cell r="AJ114">
            <v>0</v>
          </cell>
          <cell r="AK114">
            <v>0</v>
          </cell>
          <cell r="AL114">
            <v>3.486591E-4</v>
          </cell>
          <cell r="AM114">
            <v>3.2266560000000001E-3</v>
          </cell>
          <cell r="AN114">
            <v>3.5112299200000002E-2</v>
          </cell>
          <cell r="AO114">
            <v>4.8066595199999999E-2</v>
          </cell>
          <cell r="AP114">
            <v>1.4066158E-2</v>
          </cell>
          <cell r="AQ114">
            <v>0</v>
          </cell>
          <cell r="AR114">
            <v>3.9628126899999998E-2</v>
          </cell>
          <cell r="AS114">
            <v>6.7296229000000001E-3</v>
          </cell>
          <cell r="AT114">
            <v>1.3745659E-2</v>
          </cell>
          <cell r="AU114">
            <v>3.7058208333333334E-4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0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0.10949221440000001</v>
          </cell>
          <cell r="AM152">
            <v>4.8998399999999995E-4</v>
          </cell>
          <cell r="AN152">
            <v>0.18749857279999999</v>
          </cell>
          <cell r="AO152">
            <v>2.9985841799999999E-2</v>
          </cell>
          <cell r="AP152">
            <v>5.1909809000000001E-2</v>
          </cell>
          <cell r="AQ152">
            <v>4.2263073999999998E-2</v>
          </cell>
          <cell r="AR152">
            <v>3.8962879999999999E-4</v>
          </cell>
          <cell r="AS152">
            <v>3.9765439999999997E-4</v>
          </cell>
          <cell r="AT152">
            <v>4.1571199999999999E-4</v>
          </cell>
          <cell r="AU152">
            <v>3.9409333333333336E-4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7.9900000000000001E-4</v>
          </cell>
          <cell r="H194">
            <v>2.3829999999999997E-3</v>
          </cell>
          <cell r="I194">
            <v>1.85E-4</v>
          </cell>
          <cell r="J194">
            <v>4.2999999999999995E-5</v>
          </cell>
          <cell r="K194">
            <v>0</v>
          </cell>
          <cell r="L194">
            <v>9.0999999999999989E-5</v>
          </cell>
          <cell r="M194">
            <v>0</v>
          </cell>
          <cell r="N194">
            <v>0</v>
          </cell>
          <cell r="O194">
            <v>2.1999999999999999E-5</v>
          </cell>
          <cell r="P194">
            <v>1.54E-4</v>
          </cell>
          <cell r="Q194">
            <v>3.7100000000000002E-4</v>
          </cell>
          <cell r="R194">
            <v>1.7699999999999999E-4</v>
          </cell>
          <cell r="S194">
            <v>2.0219999999999999E-3</v>
          </cell>
          <cell r="T194">
            <v>0</v>
          </cell>
          <cell r="U194">
            <v>3.1219999999999998E-3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8.7001157100000004E-2</v>
          </cell>
          <cell r="AH194">
            <v>0.26731221760000001</v>
          </cell>
          <cell r="AI194">
            <v>2.3164191000000001E-2</v>
          </cell>
          <cell r="AJ194">
            <v>9.6087364000000015E-3</v>
          </cell>
          <cell r="AK194">
            <v>0</v>
          </cell>
          <cell r="AL194">
            <v>4.3627461300000003E-2</v>
          </cell>
          <cell r="AM194">
            <v>0</v>
          </cell>
          <cell r="AN194">
            <v>0</v>
          </cell>
          <cell r="AO194">
            <v>1.20923505E-2</v>
          </cell>
          <cell r="AP194">
            <v>8.5118323500000009E-2</v>
          </cell>
          <cell r="AQ194">
            <v>0.1667323315</v>
          </cell>
          <cell r="AR194">
            <v>7.9613782499999994E-2</v>
          </cell>
          <cell r="AS194">
            <v>0.1989469482</v>
          </cell>
          <cell r="AT194">
            <v>0</v>
          </cell>
          <cell r="AU194">
            <v>0.31424465000000001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5.8999999999999998E-5</v>
          </cell>
          <cell r="K202">
            <v>0</v>
          </cell>
          <cell r="L202">
            <v>5.3999999999999998E-5</v>
          </cell>
          <cell r="M202">
            <v>2.5999999999999998E-5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3.3063584000000003E-3</v>
          </cell>
          <cell r="AK202">
            <v>0</v>
          </cell>
          <cell r="AL202">
            <v>2.4817104E-3</v>
          </cell>
          <cell r="AM202">
            <v>1.4268E-3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38">
          <cell r="B238">
            <v>0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1.4300000000000001E-4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1.4362477499999998E-2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0</v>
          </cell>
          <cell r="C244">
            <v>0</v>
          </cell>
          <cell r="D244">
            <v>1.0287999999999999E-2</v>
          </cell>
          <cell r="E244">
            <v>1.0431999999999999E-2</v>
          </cell>
          <cell r="F244">
            <v>8.5610999999999993E-2</v>
          </cell>
          <cell r="G244">
            <v>7.2551000000000004E-2</v>
          </cell>
          <cell r="H244">
            <v>3.9678000000000005E-2</v>
          </cell>
          <cell r="I244">
            <v>5.1599999999999993E-2</v>
          </cell>
          <cell r="J244">
            <v>1.9782000000000001E-2</v>
          </cell>
          <cell r="K244">
            <v>3.908E-3</v>
          </cell>
          <cell r="L244">
            <v>1.9796000000000001E-2</v>
          </cell>
          <cell r="M244">
            <v>1.7062000000000001E-2</v>
          </cell>
          <cell r="N244">
            <v>2.6068999999999995E-2</v>
          </cell>
          <cell r="O244">
            <v>0.12458899999999999</v>
          </cell>
          <cell r="P244">
            <v>0.16092699999999999</v>
          </cell>
          <cell r="Q244">
            <v>0.53511500000000001</v>
          </cell>
          <cell r="R244">
            <v>0.60266999999999993</v>
          </cell>
          <cell r="S244">
            <v>0.24923199999999995</v>
          </cell>
          <cell r="T244">
            <v>0.21486599999999997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0.25821404640000001</v>
          </cell>
          <cell r="AE244">
            <v>0.43779702400000003</v>
          </cell>
          <cell r="AF244">
            <v>2.7033106506000002</v>
          </cell>
          <cell r="AG244">
            <v>2.8510168830000002</v>
          </cell>
          <cell r="AH244">
            <v>1.4474192676000002</v>
          </cell>
          <cell r="AI244">
            <v>2.1311494280000001</v>
          </cell>
          <cell r="AJ244">
            <v>0.99656848520000008</v>
          </cell>
          <cell r="AK244">
            <v>0.21222997839999999</v>
          </cell>
          <cell r="AL244">
            <v>0.9625072509</v>
          </cell>
          <cell r="AM244">
            <v>0.74123582399999999</v>
          </cell>
          <cell r="AN244">
            <v>1.0869343759999999</v>
          </cell>
          <cell r="AO244">
            <v>4.2235744802999999</v>
          </cell>
          <cell r="AP244">
            <v>6.4275035310000002</v>
          </cell>
          <cell r="AQ244">
            <v>21.678350746499998</v>
          </cell>
          <cell r="AR244">
            <v>24.093710768399998</v>
          </cell>
          <cell r="AS244">
            <v>10.682431902999999</v>
          </cell>
          <cell r="AT244">
            <v>9.2321639829999995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3">
          <cell r="B263">
            <v>0</v>
          </cell>
          <cell r="C263">
            <v>0</v>
          </cell>
          <cell r="D263">
            <v>6.363611999999999E-2</v>
          </cell>
          <cell r="E263">
            <v>1.0455999999999998E-2</v>
          </cell>
          <cell r="F263">
            <v>8.6938999999999989E-2</v>
          </cell>
          <cell r="G263">
            <v>0.125474</v>
          </cell>
          <cell r="H263">
            <v>6.3491000000000006E-2</v>
          </cell>
          <cell r="I263">
            <v>7.2702003999999987E-2</v>
          </cell>
          <cell r="J263">
            <v>2.0797949000000003E-2</v>
          </cell>
          <cell r="K263">
            <v>4.6127E-3</v>
          </cell>
          <cell r="L263">
            <v>2.0207640000000002E-2</v>
          </cell>
          <cell r="M263">
            <v>1.7176240000000002E-2</v>
          </cell>
          <cell r="N263">
            <v>2.9285367999999996E-2</v>
          </cell>
          <cell r="O263">
            <v>0.12573657999999999</v>
          </cell>
          <cell r="P263">
            <v>0.16155741999999998</v>
          </cell>
          <cell r="Q263">
            <v>0.59097639999999996</v>
          </cell>
          <cell r="R263">
            <v>0.66006051999999993</v>
          </cell>
          <cell r="S263">
            <v>0.5768321466666666</v>
          </cell>
          <cell r="T263">
            <v>0.54390698586080588</v>
          </cell>
          <cell r="U263">
            <v>0.27448587555555559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1.6986692208</v>
          </cell>
          <cell r="AE263">
            <v>0.44407631520000002</v>
          </cell>
          <cell r="AF263">
            <v>2.7963158097000003</v>
          </cell>
          <cell r="AG263">
            <v>4.7760551123999999</v>
          </cell>
          <cell r="AH263">
            <v>2.5005286556000001</v>
          </cell>
          <cell r="AI263">
            <v>3.2527474410000004</v>
          </cell>
          <cell r="AJ263">
            <v>1.1331675643999999</v>
          </cell>
          <cell r="AK263">
            <v>0.40363838239999994</v>
          </cell>
          <cell r="AL263">
            <v>1.2828440961000001</v>
          </cell>
          <cell r="AM263">
            <v>0.84047289599999997</v>
          </cell>
          <cell r="AN263">
            <v>1.8130570831999999</v>
          </cell>
          <cell r="AO263">
            <v>4.7444951433</v>
          </cell>
          <cell r="AP263">
            <v>6.7690037555</v>
          </cell>
          <cell r="AQ263">
            <v>25.849631384499997</v>
          </cell>
          <cell r="AR263">
            <v>26.792780155999999</v>
          </cell>
          <cell r="AS263">
            <v>37.261061165900003</v>
          </cell>
          <cell r="AT263">
            <v>32.935540220999997</v>
          </cell>
          <cell r="AU263">
            <v>16.198579500000001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1.892E-3</v>
          </cell>
          <cell r="E264">
            <v>2.4000000000000001E-5</v>
          </cell>
          <cell r="F264">
            <v>1.3090000000000001E-3</v>
          </cell>
          <cell r="G264">
            <v>4.7788999999999998E-2</v>
          </cell>
          <cell r="H264">
            <v>2.1429999999999998E-2</v>
          </cell>
          <cell r="I264">
            <v>2.0917003999999999E-2</v>
          </cell>
          <cell r="J264">
            <v>9.1394900000000005E-4</v>
          </cell>
          <cell r="K264">
            <v>4.3869999999999993E-4</v>
          </cell>
          <cell r="L264">
            <v>2.6664000000000001E-4</v>
          </cell>
          <cell r="M264">
            <v>8.8239999999999995E-5</v>
          </cell>
          <cell r="N264">
            <v>4.0136800000000004E-4</v>
          </cell>
          <cell r="O264">
            <v>3.7757999999999997E-4</v>
          </cell>
          <cell r="P264">
            <v>7.5420000000000006E-5</v>
          </cell>
          <cell r="Q264">
            <v>6.5400000000000004E-5</v>
          </cell>
          <cell r="R264">
            <v>5.6590520000000005E-2</v>
          </cell>
          <cell r="S264">
            <v>0.22084094666666665</v>
          </cell>
          <cell r="T264">
            <v>0.32326498586080588</v>
          </cell>
          <cell r="U264">
            <v>0.25360687555555556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5.3055724800000002E-2</v>
          </cell>
          <cell r="AE264">
            <v>6.2792912000000003E-3</v>
          </cell>
          <cell r="AF264">
            <v>4.3939523600000002E-2</v>
          </cell>
          <cell r="AG264">
            <v>1.6175837964000002</v>
          </cell>
          <cell r="AH264">
            <v>0.78579717040000008</v>
          </cell>
          <cell r="AI264">
            <v>1.0984338220000001</v>
          </cell>
          <cell r="AJ264">
            <v>0.12368398440000002</v>
          </cell>
          <cell r="AK264">
            <v>9.3946754000000021E-2</v>
          </cell>
          <cell r="AL264">
            <v>0.16473545910000001</v>
          </cell>
          <cell r="AM264">
            <v>9.7320288000000005E-2</v>
          </cell>
          <cell r="AN264">
            <v>0.26839857439999998</v>
          </cell>
          <cell r="AO264">
            <v>0.27593269650000002</v>
          </cell>
          <cell r="AP264">
            <v>4.4811633500000003E-2</v>
          </cell>
          <cell r="AQ264">
            <v>2.1669644499999995E-2</v>
          </cell>
          <cell r="AR264">
            <v>2.4250917134000001</v>
          </cell>
          <cell r="AS264">
            <v>14.089047901500001</v>
          </cell>
          <cell r="AT264">
            <v>23.272826154000001</v>
          </cell>
          <cell r="AU264">
            <v>15.01631629375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6.1742999999999992E-2</v>
          </cell>
          <cell r="E265">
            <v>1.0431999999999999E-2</v>
          </cell>
          <cell r="F265">
            <v>8.5629999999999984E-2</v>
          </cell>
          <cell r="G265">
            <v>7.7685000000000004E-2</v>
          </cell>
          <cell r="H265">
            <v>4.2061000000000008E-2</v>
          </cell>
          <cell r="I265">
            <v>5.1784999999999984E-2</v>
          </cell>
          <cell r="J265">
            <v>1.9884000000000002E-2</v>
          </cell>
          <cell r="K265">
            <v>4.0080000000000003E-3</v>
          </cell>
          <cell r="L265">
            <v>1.9941000000000004E-2</v>
          </cell>
          <cell r="M265">
            <v>1.7088000000000002E-2</v>
          </cell>
          <cell r="N265">
            <v>2.8635999999999995E-2</v>
          </cell>
          <cell r="O265">
            <v>0.12499299999999999</v>
          </cell>
          <cell r="P265">
            <v>0.16118199999999999</v>
          </cell>
          <cell r="Q265">
            <v>0.59071299999999993</v>
          </cell>
          <cell r="R265">
            <v>0.60318499999999997</v>
          </cell>
          <cell r="S265">
            <v>0.35595319999999997</v>
          </cell>
          <cell r="T265">
            <v>0.220642</v>
          </cell>
          <cell r="U265">
            <v>2.0879000000000036E-2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1.6451350224000001</v>
          </cell>
          <cell r="AE265">
            <v>0.43779702400000003</v>
          </cell>
          <cell r="AF265">
            <v>2.7523762861000001</v>
          </cell>
          <cell r="AG265">
            <v>3.158471316</v>
          </cell>
          <cell r="AH265">
            <v>1.7147314852000002</v>
          </cell>
          <cell r="AI265">
            <v>2.1543136190000003</v>
          </cell>
          <cell r="AJ265">
            <v>1.0094835799999999</v>
          </cell>
          <cell r="AK265">
            <v>0.21945643719999991</v>
          </cell>
          <cell r="AL265">
            <v>1.118108637</v>
          </cell>
          <cell r="AM265">
            <v>0.74315260799999994</v>
          </cell>
          <cell r="AN265">
            <v>1.4462261264</v>
          </cell>
          <cell r="AO265">
            <v>4.2926316959999999</v>
          </cell>
          <cell r="AP265">
            <v>6.5737687239999998</v>
          </cell>
          <cell r="AQ265">
            <v>25.745209682499997</v>
          </cell>
          <cell r="AR265">
            <v>24.1870589661</v>
          </cell>
          <cell r="AS265">
            <v>23.138970669100004</v>
          </cell>
          <cell r="AT265">
            <v>9.662714066999996</v>
          </cell>
          <cell r="AU265">
            <v>1.1822632062500009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1.8999999999999998E-5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4.9065635500000003E-2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1.1199999999999999E-6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4.7847359999999997E-4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6.1742999999999992E-2</v>
          </cell>
          <cell r="E273">
            <v>1.0431999999999999E-2</v>
          </cell>
          <cell r="F273">
            <v>8.5610999999999993E-2</v>
          </cell>
          <cell r="G273">
            <v>7.2551000000000004E-2</v>
          </cell>
          <cell r="H273">
            <v>3.9678000000000005E-2</v>
          </cell>
          <cell r="I273">
            <v>5.1599999999999993E-2</v>
          </cell>
          <cell r="J273">
            <v>1.9841000000000001E-2</v>
          </cell>
          <cell r="K273">
            <v>4.0080000000000003E-3</v>
          </cell>
          <cell r="L273">
            <v>1.985E-2</v>
          </cell>
          <cell r="M273">
            <v>1.7088000000000002E-2</v>
          </cell>
          <cell r="N273">
            <v>2.8635999999999995E-2</v>
          </cell>
          <cell r="O273">
            <v>0.12497099999999998</v>
          </cell>
          <cell r="P273">
            <v>0.16102799999999998</v>
          </cell>
          <cell r="Q273">
            <v>0.59019900000000003</v>
          </cell>
          <cell r="R273">
            <v>0.60300799999999988</v>
          </cell>
          <cell r="S273">
            <v>0.35393119999999995</v>
          </cell>
          <cell r="T273">
            <v>0.22064199999999998</v>
          </cell>
          <cell r="U273">
            <v>1.7756999999999998E-2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1.6451350224000001</v>
          </cell>
          <cell r="AE273">
            <v>0.43779702400000003</v>
          </cell>
          <cell r="AF273">
            <v>2.7033106506000002</v>
          </cell>
          <cell r="AG273">
            <v>2.8510168830000002</v>
          </cell>
          <cell r="AH273">
            <v>1.4474192676000002</v>
          </cell>
          <cell r="AI273">
            <v>2.1311494280000001</v>
          </cell>
          <cell r="AJ273">
            <v>0.99987484360000012</v>
          </cell>
          <cell r="AK273">
            <v>0.21945643719999999</v>
          </cell>
          <cell r="AL273">
            <v>1.0744811756999999</v>
          </cell>
          <cell r="AM273">
            <v>0.74315260799999994</v>
          </cell>
          <cell r="AN273">
            <v>1.4462261263999998</v>
          </cell>
          <cell r="AO273">
            <v>4.2805393455000003</v>
          </cell>
          <cell r="AP273">
            <v>6.4886504005000001</v>
          </cell>
          <cell r="AQ273">
            <v>25.564114873499996</v>
          </cell>
          <cell r="AR273">
            <v>24.107445183599996</v>
          </cell>
          <cell r="AS273">
            <v>22.940023720900001</v>
          </cell>
          <cell r="AT273">
            <v>9.6627140669999996</v>
          </cell>
          <cell r="AU273">
            <v>0.86801855625000002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1">
        <row r="263">
          <cell r="B263">
            <v>3.6076879999999994E-6</v>
          </cell>
          <cell r="C263">
            <v>1.5777999999999995E-7</v>
          </cell>
          <cell r="D263">
            <v>1.7920587999999993E-5</v>
          </cell>
          <cell r="E263">
            <v>1.9753572999999996E-5</v>
          </cell>
          <cell r="F263">
            <v>1.1032363999999998E-5</v>
          </cell>
          <cell r="G263">
            <v>2.222444E-5</v>
          </cell>
          <cell r="H263">
            <v>2.7814520999999997E-5</v>
          </cell>
          <cell r="I263">
            <v>8.3095319999999982E-6</v>
          </cell>
          <cell r="J263">
            <v>2.2683531499999998E-4</v>
          </cell>
          <cell r="K263">
            <v>7.1735579999999976E-5</v>
          </cell>
          <cell r="L263">
            <v>7.7731218599999975E-3</v>
          </cell>
          <cell r="M263">
            <v>1.3303993499999998E-2</v>
          </cell>
          <cell r="N263">
            <v>4.8240858259999984E-2</v>
          </cell>
          <cell r="O263">
            <v>9.2645874212499993E-2</v>
          </cell>
          <cell r="P263">
            <v>0.10306292547999998</v>
          </cell>
          <cell r="Q263">
            <v>9.0153241373333318E-2</v>
          </cell>
          <cell r="R263">
            <v>9.8244290584999991E-2</v>
          </cell>
          <cell r="S263">
            <v>5.0679993769999994E-2</v>
          </cell>
          <cell r="T263">
            <v>4.7112533919999984E-2</v>
          </cell>
          <cell r="U263">
            <v>2.6522234901346153E-2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9.5039777700000015E-3</v>
          </cell>
          <cell r="AC263">
            <v>4.4968075999999996E-3</v>
          </cell>
          <cell r="AD263">
            <v>7.5156287999999988E-2</v>
          </cell>
          <cell r="AE263">
            <v>5.8584848000000002E-2</v>
          </cell>
          <cell r="AF263">
            <v>5.9166103500000011E-2</v>
          </cell>
          <cell r="AG263">
            <v>8.0763239700000017E-2</v>
          </cell>
          <cell r="AH263">
            <v>7.7794464800000004E-2</v>
          </cell>
          <cell r="AI263">
            <v>6.6356868999999999E-2</v>
          </cell>
          <cell r="AJ263">
            <v>0.95957933600000012</v>
          </cell>
          <cell r="AK263">
            <v>9.3246564400000009E-2</v>
          </cell>
          <cell r="AL263">
            <v>0.917159236629705</v>
          </cell>
          <cell r="AM263">
            <v>1.7297974137931036</v>
          </cell>
          <cell r="AN263">
            <v>6.8750505915317559</v>
          </cell>
          <cell r="AO263">
            <v>12.906316542429032</v>
          </cell>
          <cell r="AP263">
            <v>12.219017689123071</v>
          </cell>
          <cell r="AQ263">
            <v>10.910392969806219</v>
          </cell>
          <cell r="AR263">
            <v>13.556022224229832</v>
          </cell>
          <cell r="AS263">
            <v>11.3365767801</v>
          </cell>
          <cell r="AT263">
            <v>13.402846587000003</v>
          </cell>
          <cell r="AU263">
            <v>11.198164305833332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3.4273679999999995E-6</v>
          </cell>
          <cell r="C264">
            <v>1.5777999999999995E-7</v>
          </cell>
          <cell r="D264">
            <v>1.7695187999999993E-5</v>
          </cell>
          <cell r="E264">
            <v>1.9550712999999994E-5</v>
          </cell>
          <cell r="F264">
            <v>1.0739343999999998E-5</v>
          </cell>
          <cell r="G264">
            <v>2.222444E-5</v>
          </cell>
          <cell r="H264">
            <v>2.7814520999999997E-5</v>
          </cell>
          <cell r="I264">
            <v>6.6383519999999985E-6</v>
          </cell>
          <cell r="J264">
            <v>2.2683531499999998E-4</v>
          </cell>
          <cell r="K264">
            <v>4.5273619999999988E-5</v>
          </cell>
          <cell r="L264">
            <v>1.3223992599999998E-3</v>
          </cell>
          <cell r="M264">
            <v>1.1095153999999999E-3</v>
          </cell>
          <cell r="N264">
            <v>6.6342625999999988E-4</v>
          </cell>
          <cell r="O264">
            <v>1.0793927024999998E-3</v>
          </cell>
          <cell r="P264">
            <v>5.4294213999999991E-4</v>
          </cell>
          <cell r="Q264">
            <v>3.4625043333333329E-4</v>
          </cell>
          <cell r="R264">
            <v>4.2987804999999989E-5</v>
          </cell>
          <cell r="S264">
            <v>2.0172333999999995E-4</v>
          </cell>
          <cell r="T264">
            <v>3.7778461399999991E-3</v>
          </cell>
          <cell r="U264">
            <v>1.2376919801346153E-2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5.1482188620000004E-3</v>
          </cell>
          <cell r="AC264">
            <v>4.4968075999999996E-3</v>
          </cell>
          <cell r="AD264">
            <v>6.4390632000000003E-2</v>
          </cell>
          <cell r="AE264">
            <v>5.4409588799999999E-2</v>
          </cell>
          <cell r="AF264">
            <v>5.3154334800000008E-2</v>
          </cell>
          <cell r="AG264">
            <v>7.7383020000000011E-2</v>
          </cell>
          <cell r="AH264">
            <v>7.7794464800000004E-2</v>
          </cell>
          <cell r="AI264">
            <v>5.6396075000000004E-2</v>
          </cell>
          <cell r="AJ264">
            <v>0.95957933600000012</v>
          </cell>
          <cell r="AK264">
            <v>8.9882306800000006E-2</v>
          </cell>
          <cell r="AL264">
            <v>0.30722712529229834</v>
          </cell>
          <cell r="AM264">
            <v>0.22877658045977017</v>
          </cell>
          <cell r="AN264">
            <v>0.31904810087173108</v>
          </cell>
          <cell r="AO264">
            <v>0.54188916497251705</v>
          </cell>
          <cell r="AP264">
            <v>0.18078961234474972</v>
          </cell>
          <cell r="AQ264">
            <v>5.009013068949978E-2</v>
          </cell>
          <cell r="AR264">
            <v>1.6765742162797002E-2</v>
          </cell>
          <cell r="AS264">
            <v>9.6968929199999998E-2</v>
          </cell>
          <cell r="AT264">
            <v>1.7529523949999999</v>
          </cell>
          <cell r="AU264">
            <v>4.9056458237499996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32">
        <row r="263">
          <cell r="B263">
            <v>1.5461519999999999E-5</v>
          </cell>
          <cell r="C263">
            <v>6.7619999999999987E-7</v>
          </cell>
          <cell r="D263">
            <v>7.6802519999999983E-5</v>
          </cell>
          <cell r="E263">
            <v>8.4658169999999973E-5</v>
          </cell>
          <cell r="F263">
            <v>4.7281559999999995E-5</v>
          </cell>
          <cell r="G263">
            <v>9.5247599999999992E-5</v>
          </cell>
          <cell r="H263">
            <v>1.1920508999999996E-4</v>
          </cell>
          <cell r="I263">
            <v>3.5612279999999996E-5</v>
          </cell>
          <cell r="J263">
            <v>9.7215134999999989E-4</v>
          </cell>
          <cell r="K263">
            <v>3.0743819999999995E-4</v>
          </cell>
          <cell r="L263">
            <v>2.4044802599999995E-2</v>
          </cell>
          <cell r="M263">
            <v>2.2784130280000002E-2</v>
          </cell>
          <cell r="N263">
            <v>7.7935735832142847E-2</v>
          </cell>
          <cell r="O263">
            <v>0.14466506288571429</v>
          </cell>
          <cell r="P263">
            <v>0.2397614991546218</v>
          </cell>
          <cell r="Q263">
            <v>0.19715252510158726</v>
          </cell>
          <cell r="R263">
            <v>0.25721930564285717</v>
          </cell>
          <cell r="S263">
            <v>0.15948380944285712</v>
          </cell>
          <cell r="T263">
            <v>0.19908995690225559</v>
          </cell>
          <cell r="U263">
            <v>0.12842325411210406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9.5039777700000015E-3</v>
          </cell>
          <cell r="AC263">
            <v>4.4968075999999996E-3</v>
          </cell>
          <cell r="AD263">
            <v>7.5156287999999988E-2</v>
          </cell>
          <cell r="AE263">
            <v>5.8584848000000002E-2</v>
          </cell>
          <cell r="AF263">
            <v>5.9166103500000011E-2</v>
          </cell>
          <cell r="AG263">
            <v>8.0763239700000017E-2</v>
          </cell>
          <cell r="AH263">
            <v>7.7794464800000004E-2</v>
          </cell>
          <cell r="AI263">
            <v>6.6356868999999999E-2</v>
          </cell>
          <cell r="AJ263">
            <v>0.95957933600000012</v>
          </cell>
          <cell r="AK263">
            <v>9.3246564400000009E-2</v>
          </cell>
          <cell r="AL263">
            <v>5.2263071100000003E-2</v>
          </cell>
          <cell r="AM263">
            <v>3.0612863999999997E-2</v>
          </cell>
          <cell r="AN263">
            <v>9.7319745599999993E-2</v>
          </cell>
          <cell r="AO263">
            <v>0.1366176627</v>
          </cell>
          <cell r="AP263">
            <v>0.2022999945</v>
          </cell>
          <cell r="AQ263">
            <v>0.2538547095</v>
          </cell>
          <cell r="AR263">
            <v>0.41253498860000004</v>
          </cell>
          <cell r="AS263">
            <v>4.6647628885000003</v>
          </cell>
          <cell r="AT263">
            <v>10.377067898999998</v>
          </cell>
          <cell r="AU263">
            <v>8.3890715041666688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1.4688719999999999E-5</v>
          </cell>
          <cell r="C264">
            <v>6.7619999999999987E-7</v>
          </cell>
          <cell r="D264">
            <v>7.5836519999999979E-5</v>
          </cell>
          <cell r="E264">
            <v>8.3788769999999977E-5</v>
          </cell>
          <cell r="F264">
            <v>4.6025759999999993E-5</v>
          </cell>
          <cell r="G264">
            <v>9.5247599999999992E-5</v>
          </cell>
          <cell r="H264">
            <v>1.1920508999999996E-4</v>
          </cell>
          <cell r="I264">
            <v>2.8450079999999996E-5</v>
          </cell>
          <cell r="J264">
            <v>9.7215134999999989E-4</v>
          </cell>
          <cell r="K264">
            <v>1.9402979999999994E-4</v>
          </cell>
          <cell r="L264">
            <v>2.3077739999999994E-3</v>
          </cell>
          <cell r="M264">
            <v>1.8729171400000001E-3</v>
          </cell>
          <cell r="N264">
            <v>5.6667063214285707E-4</v>
          </cell>
          <cell r="O264">
            <v>2.5836576857142849E-3</v>
          </cell>
          <cell r="P264">
            <v>2.1376707546218485E-3</v>
          </cell>
          <cell r="Q264">
            <v>5.6609454603174592E-4</v>
          </cell>
          <cell r="R264">
            <v>3.9937889999999986E-4</v>
          </cell>
          <cell r="S264">
            <v>1.7069949428571423E-3</v>
          </cell>
          <cell r="T264">
            <v>6.2983430864661646E-3</v>
          </cell>
          <cell r="U264">
            <v>2.1350131729751129E-2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5.1482188620000004E-3</v>
          </cell>
          <cell r="AC264">
            <v>4.4968075999999996E-3</v>
          </cell>
          <cell r="AD264">
            <v>6.4390632000000003E-2</v>
          </cell>
          <cell r="AE264">
            <v>5.4409588799999999E-2</v>
          </cell>
          <cell r="AF264">
            <v>5.3154334800000008E-2</v>
          </cell>
          <cell r="AG264">
            <v>7.7383020000000011E-2</v>
          </cell>
          <cell r="AH264">
            <v>7.7794464800000004E-2</v>
          </cell>
          <cell r="AI264">
            <v>5.6396075000000004E-2</v>
          </cell>
          <cell r="AJ264">
            <v>0.95957933600000012</v>
          </cell>
          <cell r="AK264">
            <v>8.9882306800000006E-2</v>
          </cell>
          <cell r="AL264">
            <v>5.05330326E-2</v>
          </cell>
          <cell r="AM264">
            <v>3.0594767999999998E-2</v>
          </cell>
          <cell r="AN264">
            <v>9.7319745599999993E-2</v>
          </cell>
          <cell r="AO264">
            <v>0.13660039740000002</v>
          </cell>
          <cell r="AP264">
            <v>0.20219902849999999</v>
          </cell>
          <cell r="AQ264">
            <v>0.252939372</v>
          </cell>
          <cell r="AR264">
            <v>0.39974807980000004</v>
          </cell>
          <cell r="AS264">
            <v>1.2122279740999997</v>
          </cell>
          <cell r="AT264">
            <v>0.449139024</v>
          </cell>
          <cell r="AU264">
            <v>0.35798789041666662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33"/>
      <sheetData sheetId="34"/>
      <sheetData sheetId="35"/>
      <sheetData sheetId="36">
        <row r="6">
          <cell r="B6">
            <v>8.0912115199999995E-2</v>
          </cell>
          <cell r="C6">
            <v>3.32968524E-2</v>
          </cell>
          <cell r="D6">
            <v>4.8765917200000009E-2</v>
          </cell>
          <cell r="E6">
            <v>0.21201955320000002</v>
          </cell>
          <cell r="F6">
            <v>0.1115662184</v>
          </cell>
          <cell r="G6">
            <v>2.6947283999999998E-2</v>
          </cell>
          <cell r="H6">
            <v>1.5055549600000001E-2</v>
          </cell>
          <cell r="I6">
            <v>1.2328680000000002E-2</v>
          </cell>
          <cell r="J6">
            <v>1.6955120000000001E-2</v>
          </cell>
          <cell r="K6">
            <v>3.2332650000000004E-2</v>
          </cell>
          <cell r="L6">
            <v>5.0170120000000006E-2</v>
          </cell>
          <cell r="M6">
            <v>4.9164359999999997E-2</v>
          </cell>
          <cell r="N6">
            <v>1.4315040000000001E-2</v>
          </cell>
          <cell r="O6">
            <v>6.9951060000000009E-2</v>
          </cell>
          <cell r="P6">
            <v>4.4956980000000001E-2</v>
          </cell>
          <cell r="Q6">
            <v>9.6980799999999995E-3</v>
          </cell>
          <cell r="R6">
            <v>1.331472E-2</v>
          </cell>
          <cell r="S6">
            <v>1.3976756000000003E-2</v>
          </cell>
          <cell r="T6">
            <v>1.20584E-2</v>
          </cell>
          <cell r="U6">
            <v>8.8320000000000013E-3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7.444012293258</v>
          </cell>
          <cell r="AC6">
            <v>3.4262691563999996</v>
          </cell>
          <cell r="AD6">
            <v>3.1239475151999998</v>
          </cell>
          <cell r="AE6">
            <v>13.842647112000002</v>
          </cell>
          <cell r="AF6">
            <v>10.375894825800001</v>
          </cell>
          <cell r="AG6">
            <v>2.8064917881000002</v>
          </cell>
          <cell r="AH6">
            <v>1.7827059024</v>
          </cell>
          <cell r="AI6">
            <v>1.9860957080000001</v>
          </cell>
          <cell r="AJ6">
            <v>3.0332043656000005</v>
          </cell>
          <cell r="AK6">
            <v>4.2080265171999995</v>
          </cell>
          <cell r="AL6">
            <v>6.6957050358000005</v>
          </cell>
          <cell r="AM6">
            <v>7.4298946560000001</v>
          </cell>
          <cell r="AN6">
            <v>3.3380851327999999</v>
          </cell>
          <cell r="AO6">
            <v>9.0071024826000006</v>
          </cell>
          <cell r="AP6">
            <v>6.7109297065000009</v>
          </cell>
          <cell r="AQ6">
            <v>2.4015149689999995</v>
          </cell>
          <cell r="AR6">
            <v>3.0266874358</v>
          </cell>
          <cell r="AS6">
            <v>3.5416535582999997</v>
          </cell>
          <cell r="AT6">
            <v>2.8224825290000002</v>
          </cell>
          <cell r="AU6">
            <v>2.06426088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6">
          <cell r="B16">
            <v>0.25860580759999996</v>
          </cell>
          <cell r="C16">
            <v>7.562451399999999E-2</v>
          </cell>
          <cell r="D16">
            <v>0.1192587932</v>
          </cell>
          <cell r="E16">
            <v>0.14989545480000002</v>
          </cell>
          <cell r="F16">
            <v>9.6327417355555542E-2</v>
          </cell>
          <cell r="G16">
            <v>6.7313403199999997E-2</v>
          </cell>
          <cell r="H16">
            <v>0.11711162182222222</v>
          </cell>
          <cell r="I16">
            <v>0.10484631200000002</v>
          </cell>
          <cell r="J16">
            <v>8.6550100800000002E-2</v>
          </cell>
          <cell r="K16">
            <v>0.17791751146000001</v>
          </cell>
          <cell r="L16">
            <v>0.21203913159999999</v>
          </cell>
          <cell r="M16">
            <v>0.22443702251489356</v>
          </cell>
          <cell r="N16">
            <v>0.25878874224705883</v>
          </cell>
          <cell r="O16">
            <v>0.23033552640000005</v>
          </cell>
          <cell r="P16">
            <v>0.14193122519999998</v>
          </cell>
          <cell r="Q16">
            <v>0.18539572600000001</v>
          </cell>
          <cell r="R16">
            <v>8.38170736E-2</v>
          </cell>
          <cell r="S16">
            <v>7.5126600700000004E-2</v>
          </cell>
          <cell r="T16">
            <v>6.9918808136701802E-2</v>
          </cell>
          <cell r="U16">
            <v>7.2482389383019874E-2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18.204632973507</v>
          </cell>
          <cell r="AC16">
            <v>7.4279675819999991</v>
          </cell>
          <cell r="AD16">
            <v>10.357946376000001</v>
          </cell>
          <cell r="AE16">
            <v>18.906604180799999</v>
          </cell>
          <cell r="AF16">
            <v>22.4176702876</v>
          </cell>
          <cell r="AG16">
            <v>20.242807084500001</v>
          </cell>
          <cell r="AH16">
            <v>30.555883574799999</v>
          </cell>
          <cell r="AI16">
            <v>31.953162273499998</v>
          </cell>
          <cell r="AJ16">
            <v>26.573239230800006</v>
          </cell>
          <cell r="AK16">
            <v>41.415633208400003</v>
          </cell>
          <cell r="AL16">
            <v>44.2233979182</v>
          </cell>
          <cell r="AM16">
            <v>48.444896255999993</v>
          </cell>
          <cell r="AN16">
            <v>49.439232480000001</v>
          </cell>
          <cell r="AO16">
            <v>49.941353112900003</v>
          </cell>
          <cell r="AP16">
            <v>39.496351497500001</v>
          </cell>
          <cell r="AQ16">
            <v>34.749477868</v>
          </cell>
          <cell r="AR16">
            <v>24.194022474</v>
          </cell>
          <cell r="AS16">
            <v>28.437443291399997</v>
          </cell>
          <cell r="AT16">
            <v>31.198541955000003</v>
          </cell>
          <cell r="AU16">
            <v>26.091627600833334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34">
          <cell r="B34">
            <v>0.12898231079999997</v>
          </cell>
          <cell r="C34">
            <v>2.3188508E-2</v>
          </cell>
          <cell r="D34">
            <v>2.7865181199999998E-2</v>
          </cell>
          <cell r="E34">
            <v>3.0271548800000003E-2</v>
          </cell>
          <cell r="F34">
            <v>6.5772031599999989E-2</v>
          </cell>
          <cell r="G34">
            <v>6.0014896399999997E-2</v>
          </cell>
          <cell r="H34">
            <v>5.6293979199999997E-2</v>
          </cell>
          <cell r="I34">
            <v>6.5442912000000006E-2</v>
          </cell>
          <cell r="J34">
            <v>0.1365996588</v>
          </cell>
          <cell r="K34">
            <v>4.6042145599999994E-2</v>
          </cell>
          <cell r="L34">
            <v>6.2198132000000003E-2</v>
          </cell>
          <cell r="M34">
            <v>6.6180739999999988E-2</v>
          </cell>
          <cell r="N34">
            <v>8.2761015102989388E-2</v>
          </cell>
          <cell r="O34">
            <v>6.9494885666666659E-2</v>
          </cell>
          <cell r="P34">
            <v>8.2157329400000007E-2</v>
          </cell>
          <cell r="Q34">
            <v>7.9441665399999986E-2</v>
          </cell>
          <cell r="R34">
            <v>7.4133607202304136E-2</v>
          </cell>
          <cell r="S34">
            <v>5.7628074976470579E-2</v>
          </cell>
          <cell r="T34">
            <v>6.0253410924373085E-2</v>
          </cell>
          <cell r="U34">
            <v>6.6695034995528382E-2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4.0360170179819992</v>
          </cell>
          <cell r="AC34">
            <v>1.0250706227999999</v>
          </cell>
          <cell r="AD34">
            <v>1.3780370639999999</v>
          </cell>
          <cell r="AE34">
            <v>1.5096972576000003</v>
          </cell>
          <cell r="AF34">
            <v>4.0235164522000009</v>
          </cell>
          <cell r="AG34">
            <v>5.7190742037</v>
          </cell>
          <cell r="AH34">
            <v>6.1758619624000017</v>
          </cell>
          <cell r="AI34">
            <v>7.0369309260000001</v>
          </cell>
          <cell r="AJ34">
            <v>13.242403690400003</v>
          </cell>
          <cell r="AK34">
            <v>4.3905040168000005</v>
          </cell>
          <cell r="AL34">
            <v>6.1158279473999997</v>
          </cell>
          <cell r="AM34">
            <v>8.5617034079999996</v>
          </cell>
          <cell r="AN34">
            <v>10.136958937599999</v>
          </cell>
          <cell r="AO34">
            <v>10.738602232800002</v>
          </cell>
          <cell r="AP34">
            <v>11.5697324665</v>
          </cell>
          <cell r="AQ34">
            <v>9.6768737134999991</v>
          </cell>
          <cell r="AR34">
            <v>8.7151860051999996</v>
          </cell>
          <cell r="AS34">
            <v>7.3966621728999993</v>
          </cell>
          <cell r="AT34">
            <v>9.6428213029999998</v>
          </cell>
          <cell r="AU34">
            <v>9.3901267891666667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47">
          <cell r="B47">
            <v>0.16956262959999999</v>
          </cell>
          <cell r="C47">
            <v>0.17994299960000001</v>
          </cell>
          <cell r="D47">
            <v>0.1422075904</v>
          </cell>
          <cell r="E47">
            <v>0.13691895319999997</v>
          </cell>
          <cell r="F47">
            <v>0.1395330048</v>
          </cell>
          <cell r="G47">
            <v>0.1251158272</v>
          </cell>
          <cell r="H47">
            <v>0.13829592360000001</v>
          </cell>
          <cell r="I47">
            <v>0.15441656960000003</v>
          </cell>
          <cell r="J47">
            <v>0.1421018436666667</v>
          </cell>
          <cell r="K47">
            <v>0.14936479320000001</v>
          </cell>
          <cell r="L47">
            <v>0.34019642359999996</v>
          </cell>
          <cell r="M47">
            <v>0.61578170679999999</v>
          </cell>
          <cell r="N47">
            <v>0.44560016320000007</v>
          </cell>
          <cell r="O47">
            <v>0.79174447560000005</v>
          </cell>
          <cell r="P47">
            <v>0.69250650200000008</v>
          </cell>
          <cell r="Q47">
            <v>0.514543572</v>
          </cell>
          <cell r="R47">
            <v>0.47751446920000001</v>
          </cell>
          <cell r="S47">
            <v>0.66233153919999976</v>
          </cell>
          <cell r="T47">
            <v>0.60003354033333345</v>
          </cell>
          <cell r="U47">
            <v>0.63757760600000002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34.984316734227001</v>
          </cell>
          <cell r="AC47">
            <v>34.325971973199998</v>
          </cell>
          <cell r="AD47">
            <v>29.744935439999999</v>
          </cell>
          <cell r="AE47">
            <v>25.5417878688</v>
          </cell>
          <cell r="AF47">
            <v>25.483020521</v>
          </cell>
          <cell r="AG47">
            <v>24.467579093100003</v>
          </cell>
          <cell r="AH47">
            <v>26.508199576800003</v>
          </cell>
          <cell r="AI47">
            <v>30.282807837500002</v>
          </cell>
          <cell r="AJ47">
            <v>30.660710094800006</v>
          </cell>
          <cell r="AK47">
            <v>25.364912232000002</v>
          </cell>
          <cell r="AL47">
            <v>51.855973818300001</v>
          </cell>
          <cell r="AM47">
            <v>104.66656382399999</v>
          </cell>
          <cell r="AN47">
            <v>79.419899151999999</v>
          </cell>
          <cell r="AO47">
            <v>133.8032169288</v>
          </cell>
          <cell r="AP47">
            <v>131.77369314050003</v>
          </cell>
          <cell r="AQ47">
            <v>102.8295262295</v>
          </cell>
          <cell r="AR47">
            <v>91.994141319700006</v>
          </cell>
          <cell r="AS47">
            <v>136.23748534110001</v>
          </cell>
          <cell r="AT47">
            <v>130.77177451899999</v>
          </cell>
          <cell r="AU47">
            <v>120.61521252958333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7">
          <cell r="B57">
            <v>0</v>
          </cell>
          <cell r="C57">
            <v>9.8098000000000008E-5</v>
          </cell>
          <cell r="D57">
            <v>1.8200000000000002E-5</v>
          </cell>
          <cell r="E57">
            <v>0</v>
          </cell>
          <cell r="F57">
            <v>0</v>
          </cell>
          <cell r="G57">
            <v>1.8692393629629628E-2</v>
          </cell>
          <cell r="H57">
            <v>3.8712576659259257E-2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5.763186E-3</v>
          </cell>
          <cell r="AD57">
            <v>8.2267199999999999E-4</v>
          </cell>
          <cell r="AE57">
            <v>0</v>
          </cell>
          <cell r="AF57">
            <v>0</v>
          </cell>
          <cell r="AG57">
            <v>1.845609909</v>
          </cell>
          <cell r="AH57">
            <v>3.5542721216000004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5.5061999999999989E-5</v>
          </cell>
          <cell r="J61">
            <v>5.5061999999999989E-5</v>
          </cell>
          <cell r="K61">
            <v>2.2932999999999995E-4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2.2340520500000002E-2</v>
          </cell>
          <cell r="AJ61">
            <v>1.7976117600000001E-2</v>
          </cell>
          <cell r="AK61">
            <v>9.3751481999999997E-2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5.6896120000000008E-2</v>
          </cell>
          <cell r="J62">
            <v>4.1741680000000003E-2</v>
          </cell>
          <cell r="K62">
            <v>3.432702E-2</v>
          </cell>
          <cell r="L62">
            <v>3.8821720000000004E-2</v>
          </cell>
          <cell r="M62">
            <v>9.6912960000000006E-2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7.3306619680000003</v>
          </cell>
          <cell r="AJ62">
            <v>5.3616557908000004</v>
          </cell>
          <cell r="AK62">
            <v>3.5829217908</v>
          </cell>
          <cell r="AL62">
            <v>4.686619942800001</v>
          </cell>
          <cell r="AM62">
            <v>11.560260719999999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75">
          <cell r="B75">
            <v>0.55198028759999995</v>
          </cell>
          <cell r="C75">
            <v>0.49516857320000002</v>
          </cell>
          <cell r="D75">
            <v>0.46039336759999999</v>
          </cell>
          <cell r="E75">
            <v>0.52595369520000002</v>
          </cell>
          <cell r="F75">
            <v>0.62539740199999982</v>
          </cell>
          <cell r="G75">
            <v>0.57957885999999992</v>
          </cell>
          <cell r="H75">
            <v>0.59584005919999994</v>
          </cell>
          <cell r="I75">
            <v>0.66582107039999994</v>
          </cell>
          <cell r="J75">
            <v>0.6306979852000002</v>
          </cell>
          <cell r="K75">
            <v>0.71977602519999995</v>
          </cell>
          <cell r="L75">
            <v>0.9653927644000001</v>
          </cell>
          <cell r="M75">
            <v>0.92144287512500012</v>
          </cell>
          <cell r="N75">
            <v>1.0530444459999999</v>
          </cell>
          <cell r="O75">
            <v>0.85367026986666672</v>
          </cell>
          <cell r="P75">
            <v>0.90843920347619067</v>
          </cell>
          <cell r="Q75">
            <v>0.89359126</v>
          </cell>
          <cell r="R75">
            <v>0.50136611515000007</v>
          </cell>
          <cell r="S75">
            <v>0.34126804000000011</v>
          </cell>
          <cell r="T75">
            <v>0.30242094537500003</v>
          </cell>
          <cell r="U75">
            <v>0.29102984200000004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63.011182350821997</v>
          </cell>
          <cell r="AC75">
            <v>55.388354236399998</v>
          </cell>
          <cell r="AD75">
            <v>51.693394151999996</v>
          </cell>
          <cell r="AE75">
            <v>50.394495076799998</v>
          </cell>
          <cell r="AF75">
            <v>65.087836230199997</v>
          </cell>
          <cell r="AG75">
            <v>68.531091743399998</v>
          </cell>
          <cell r="AH75">
            <v>73.564622120799996</v>
          </cell>
          <cell r="AI75">
            <v>98.499663247000001</v>
          </cell>
          <cell r="AJ75">
            <v>109.65299364000002</v>
          </cell>
          <cell r="AK75">
            <v>107.9757751424</v>
          </cell>
          <cell r="AL75">
            <v>125.5702668804</v>
          </cell>
          <cell r="AM75">
            <v>122.365435968</v>
          </cell>
          <cell r="AN75">
            <v>141.52446904639999</v>
          </cell>
          <cell r="AO75">
            <v>112.6044393315</v>
          </cell>
          <cell r="AP75">
            <v>127.217967728</v>
          </cell>
          <cell r="AQ75">
            <v>124.225748878</v>
          </cell>
          <cell r="AR75">
            <v>66.116066795999998</v>
          </cell>
          <cell r="AS75">
            <v>46.683722799999998</v>
          </cell>
          <cell r="AT75">
            <v>41.862742840999992</v>
          </cell>
          <cell r="AU75">
            <v>42.110848731250002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91">
          <cell r="B91">
            <v>0.16714222559999997</v>
          </cell>
          <cell r="C91">
            <v>8.9239329199999995E-2</v>
          </cell>
          <cell r="D91">
            <v>0.10169374165</v>
          </cell>
          <cell r="E91">
            <v>0.11084183639999999</v>
          </cell>
          <cell r="F91">
            <v>0.11723352279999999</v>
          </cell>
          <cell r="G91">
            <v>9.6257666399999997E-2</v>
          </cell>
          <cell r="H91">
            <v>0.10001271954999999</v>
          </cell>
          <cell r="I91">
            <v>8.904481253999999E-2</v>
          </cell>
          <cell r="J91">
            <v>9.2861020422222218E-2</v>
          </cell>
          <cell r="K91">
            <v>8.9947204000000003E-2</v>
          </cell>
          <cell r="L91">
            <v>0.11412028655000001</v>
          </cell>
          <cell r="M91">
            <v>0.12993536079999998</v>
          </cell>
          <cell r="N91">
            <v>0.136779812</v>
          </cell>
          <cell r="O91">
            <v>0.13507230749583332</v>
          </cell>
          <cell r="P91">
            <v>0.123489104</v>
          </cell>
          <cell r="Q91">
            <v>0.14233070966666667</v>
          </cell>
          <cell r="R91">
            <v>0.1497038004</v>
          </cell>
          <cell r="S91">
            <v>0.12593681400000001</v>
          </cell>
          <cell r="T91">
            <v>0.13842477649360141</v>
          </cell>
          <cell r="U91">
            <v>0.15560685282137765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23.941373421041998</v>
          </cell>
          <cell r="AC91">
            <v>15.056531651999999</v>
          </cell>
          <cell r="AD91">
            <v>18.735897129599998</v>
          </cell>
          <cell r="AE91">
            <v>25.4499717584</v>
          </cell>
          <cell r="AF91">
            <v>37.306749020100007</v>
          </cell>
          <cell r="AG91">
            <v>35.623859228100002</v>
          </cell>
          <cell r="AH91">
            <v>35.729698890000002</v>
          </cell>
          <cell r="AI91">
            <v>55.155443580000004</v>
          </cell>
          <cell r="AJ91">
            <v>40.863677640000006</v>
          </cell>
          <cell r="AK91">
            <v>32.698659047999996</v>
          </cell>
          <cell r="AL91">
            <v>39.415897998000005</v>
          </cell>
          <cell r="AM91">
            <v>45.604072031999998</v>
          </cell>
          <cell r="AN91">
            <v>45.383001963200002</v>
          </cell>
          <cell r="AO91">
            <v>47.697398009099999</v>
          </cell>
          <cell r="AP91">
            <v>47.074106198000003</v>
          </cell>
          <cell r="AQ91">
            <v>41.900374012</v>
          </cell>
          <cell r="AR91">
            <v>41.974408440299996</v>
          </cell>
          <cell r="AS91">
            <v>38.616337402499994</v>
          </cell>
          <cell r="AT91">
            <v>53.923908472999997</v>
          </cell>
          <cell r="AU91">
            <v>55.465961982083336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0.20250184639999999</v>
          </cell>
          <cell r="C94">
            <v>0.17339442959999996</v>
          </cell>
          <cell r="D94">
            <v>0.23754064759999999</v>
          </cell>
          <cell r="E94">
            <v>0.3255174112</v>
          </cell>
          <cell r="F94">
            <v>0.27331773199999992</v>
          </cell>
          <cell r="G94">
            <v>0.1900431296</v>
          </cell>
          <cell r="H94">
            <v>0.24030616919999997</v>
          </cell>
          <cell r="I94">
            <v>0.14938622759999998</v>
          </cell>
          <cell r="J94">
            <v>0.1216878664</v>
          </cell>
          <cell r="K94">
            <v>8.4097309199999998E-2</v>
          </cell>
          <cell r="L94">
            <v>7.2297317200000003E-2</v>
          </cell>
          <cell r="M94">
            <v>6.3741144E-2</v>
          </cell>
          <cell r="N94">
            <v>5.1590560800000004E-2</v>
          </cell>
          <cell r="O94">
            <v>5.0192388800000001E-2</v>
          </cell>
          <cell r="P94">
            <v>5.1012584399999998E-2</v>
          </cell>
          <cell r="Q94">
            <v>5.23531172E-2</v>
          </cell>
          <cell r="R94">
            <v>5.1979710000000005E-2</v>
          </cell>
          <cell r="S94">
            <v>4.6272468400000002E-2</v>
          </cell>
          <cell r="T94">
            <v>5.0087059193139355E-2</v>
          </cell>
          <cell r="U94">
            <v>5.3586185682690995E-2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16.935837163403999</v>
          </cell>
          <cell r="AC94">
            <v>15.759890216399999</v>
          </cell>
          <cell r="AD94">
            <v>20.061727617599999</v>
          </cell>
          <cell r="AE94">
            <v>27.890510872000004</v>
          </cell>
          <cell r="AF94">
            <v>32.1949233116</v>
          </cell>
          <cell r="AG94">
            <v>26.7789364986</v>
          </cell>
          <cell r="AH94">
            <v>31.804830150400001</v>
          </cell>
          <cell r="AI94">
            <v>24.377937321499999</v>
          </cell>
          <cell r="AJ94">
            <v>20.714358908800005</v>
          </cell>
          <cell r="AK94">
            <v>12.826307419199999</v>
          </cell>
          <cell r="AL94">
            <v>11.1937534335</v>
          </cell>
          <cell r="AM94">
            <v>10.72506072</v>
          </cell>
          <cell r="AN94">
            <v>7.6497685791999999</v>
          </cell>
          <cell r="AO94">
            <v>8.0500324514999999</v>
          </cell>
          <cell r="AP94">
            <v>9.2177906075000013</v>
          </cell>
          <cell r="AQ94">
            <v>9.1900384274999993</v>
          </cell>
          <cell r="AR94">
            <v>10.5831450623</v>
          </cell>
          <cell r="AS94">
            <v>9.5591463396000016</v>
          </cell>
          <cell r="AT94">
            <v>14.778398622000001</v>
          </cell>
          <cell r="AU94">
            <v>14.022229295416667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1.0953000799999999E-2</v>
          </cell>
          <cell r="C105">
            <v>9.0415303999999991E-3</v>
          </cell>
          <cell r="D105">
            <v>1.0309208E-2</v>
          </cell>
          <cell r="E105">
            <v>5.0065651999999993E-3</v>
          </cell>
          <cell r="F105">
            <v>3.4166131999999998E-3</v>
          </cell>
          <cell r="G105">
            <v>3.8310612000000003E-3</v>
          </cell>
          <cell r="H105">
            <v>1.4073307999999999E-3</v>
          </cell>
          <cell r="I105">
            <v>2.0020000000000003E-3</v>
          </cell>
          <cell r="J105">
            <v>2.15306E-3</v>
          </cell>
          <cell r="K105">
            <v>1.2103000000000001E-3</v>
          </cell>
          <cell r="L105">
            <v>3.8692600000000007E-3</v>
          </cell>
          <cell r="M105">
            <v>9.8324600000000012E-3</v>
          </cell>
          <cell r="N105">
            <v>1.1684120000000001E-2</v>
          </cell>
          <cell r="O105">
            <v>1.355424E-2</v>
          </cell>
          <cell r="P105">
            <v>2.8194001891891893E-2</v>
          </cell>
          <cell r="Q105">
            <v>2.5566180000000001E-2</v>
          </cell>
          <cell r="R105">
            <v>5.2786135999999999E-3</v>
          </cell>
          <cell r="S105">
            <v>6.4746947999999999E-3</v>
          </cell>
          <cell r="T105">
            <v>3.2315476000000002E-3</v>
          </cell>
          <cell r="U105">
            <v>1.4022400000000001E-3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2.7042788291550002</v>
          </cell>
          <cell r="AC105">
            <v>2.2040187595999998</v>
          </cell>
          <cell r="AD105">
            <v>2.6374372608000001</v>
          </cell>
          <cell r="AE105">
            <v>1.2693862608000002</v>
          </cell>
          <cell r="AF105">
            <v>0.73248419790000008</v>
          </cell>
          <cell r="AG105">
            <v>0.77083067490000001</v>
          </cell>
          <cell r="AH105">
            <v>0.3140594612</v>
          </cell>
          <cell r="AI105">
            <v>0.48439911350000003</v>
          </cell>
          <cell r="AJ105">
            <v>0.56699340000000009</v>
          </cell>
          <cell r="AK105">
            <v>0.243301938</v>
          </cell>
          <cell r="AL105">
            <v>0.84341034000000015</v>
          </cell>
          <cell r="AM105">
            <v>1.8312636959999999</v>
          </cell>
          <cell r="AN105">
            <v>2.1454194256000001</v>
          </cell>
          <cell r="AO105">
            <v>2.7115193493000005</v>
          </cell>
          <cell r="AP105">
            <v>6.198943077</v>
          </cell>
          <cell r="AQ105">
            <v>4.9591410259999993</v>
          </cell>
          <cell r="AR105">
            <v>1.2218427097999998</v>
          </cell>
          <cell r="AS105">
            <v>1.4644538336999999</v>
          </cell>
          <cell r="AT105">
            <v>1.067540149</v>
          </cell>
          <cell r="AU105">
            <v>0.31591506833333333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0.54813515680000013</v>
          </cell>
          <cell r="C106">
            <v>0.36214004119999987</v>
          </cell>
          <cell r="D106">
            <v>0.41714452679999997</v>
          </cell>
          <cell r="E106">
            <v>0.52929874240000008</v>
          </cell>
          <cell r="F106">
            <v>0.38104586238126359</v>
          </cell>
          <cell r="G106">
            <v>0.17009889600000003</v>
          </cell>
          <cell r="H106">
            <v>0.18224713760000003</v>
          </cell>
          <cell r="I106">
            <v>4.7129034499999993E-2</v>
          </cell>
          <cell r="J106">
            <v>3.8812089520000002E-2</v>
          </cell>
          <cell r="K106">
            <v>3.0293532550000002E-2</v>
          </cell>
          <cell r="L106">
            <v>2.9921721200000001E-2</v>
          </cell>
          <cell r="M106">
            <v>4.7639437600000001E-2</v>
          </cell>
          <cell r="N106">
            <v>6.126462668333333E-2</v>
          </cell>
          <cell r="O106">
            <v>6.5909822177777785E-2</v>
          </cell>
          <cell r="P106">
            <v>8.8716315057142864E-2</v>
          </cell>
          <cell r="Q106">
            <v>6.9393819961904774E-2</v>
          </cell>
          <cell r="R106">
            <v>6.4346952299999996E-2</v>
          </cell>
          <cell r="S106">
            <v>5.9090494400000006E-2</v>
          </cell>
          <cell r="T106">
            <v>5.6468956042981154E-2</v>
          </cell>
          <cell r="U106">
            <v>6.9396218208569727E-2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38.013150400743001</v>
          </cell>
          <cell r="AC106">
            <v>25.814172556799996</v>
          </cell>
          <cell r="AD106">
            <v>25.6336567056</v>
          </cell>
          <cell r="AE106">
            <v>34.624275246400003</v>
          </cell>
          <cell r="AF106">
            <v>34.927636026500004</v>
          </cell>
          <cell r="AG106">
            <v>17.820815598299998</v>
          </cell>
          <cell r="AH106">
            <v>17.412949587999996</v>
          </cell>
          <cell r="AI106">
            <v>8.4034263249999999</v>
          </cell>
          <cell r="AJ106">
            <v>7.412212793200001</v>
          </cell>
          <cell r="AK106">
            <v>5.5267415719999997</v>
          </cell>
          <cell r="AL106">
            <v>5.2792714764000008</v>
          </cell>
          <cell r="AM106">
            <v>10.041157199999999</v>
          </cell>
          <cell r="AN106">
            <v>10.091010635199998</v>
          </cell>
          <cell r="AO106">
            <v>12.225804628500001</v>
          </cell>
          <cell r="AP106">
            <v>15.042970837500002</v>
          </cell>
          <cell r="AQ106">
            <v>10.816889401500001</v>
          </cell>
          <cell r="AR106">
            <v>9.6108352471000007</v>
          </cell>
          <cell r="AS106">
            <v>9.3611539878999981</v>
          </cell>
          <cell r="AT106">
            <v>15.459194339000002</v>
          </cell>
          <cell r="AU106">
            <v>11.631934552916668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1">
          <cell r="B111">
            <v>0</v>
          </cell>
          <cell r="C111">
            <v>6.1916399999999996E-5</v>
          </cell>
          <cell r="D111">
            <v>0</v>
          </cell>
          <cell r="E111">
            <v>2.9848E-4</v>
          </cell>
          <cell r="F111">
            <v>4.7675627999999998E-3</v>
          </cell>
          <cell r="G111">
            <v>1.7976140000000003E-3</v>
          </cell>
          <cell r="H111">
            <v>0</v>
          </cell>
          <cell r="I111">
            <v>8.5958600000000003E-3</v>
          </cell>
          <cell r="J111">
            <v>2.0484100000000002E-2</v>
          </cell>
          <cell r="K111">
            <v>3.4758360000000002E-2</v>
          </cell>
          <cell r="L111">
            <v>8.9085360000000002E-2</v>
          </cell>
          <cell r="M111">
            <v>9.9100440000000012E-2</v>
          </cell>
          <cell r="N111">
            <v>0.10227868</v>
          </cell>
          <cell r="O111">
            <v>0.13039562000000002</v>
          </cell>
          <cell r="P111">
            <v>9.22494804E-2</v>
          </cell>
          <cell r="Q111">
            <v>0.10725133999999999</v>
          </cell>
          <cell r="R111">
            <v>5.0554139999999997E-2</v>
          </cell>
          <cell r="S111">
            <v>6.3872660000000012E-2</v>
          </cell>
          <cell r="T111">
            <v>5.8891320000000004E-2</v>
          </cell>
          <cell r="U111">
            <v>3.918278E-2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1.8341888000000001E-2</v>
          </cell>
          <cell r="AD111">
            <v>0</v>
          </cell>
          <cell r="AE111">
            <v>1.8343539200000002E-2</v>
          </cell>
          <cell r="AF111">
            <v>0.3246367537</v>
          </cell>
          <cell r="AG111">
            <v>0.14243576490000001</v>
          </cell>
          <cell r="AH111">
            <v>0</v>
          </cell>
          <cell r="AI111">
            <v>1.0798251730000001</v>
          </cell>
          <cell r="AJ111">
            <v>2.5517924052000005</v>
          </cell>
          <cell r="AK111">
            <v>3.4260597931999999</v>
          </cell>
          <cell r="AL111">
            <v>8.2676060856000007</v>
          </cell>
          <cell r="AM111">
            <v>10.356577440000001</v>
          </cell>
          <cell r="AN111">
            <v>9.8254694559999987</v>
          </cell>
          <cell r="AO111">
            <v>13.566505641300001</v>
          </cell>
          <cell r="AP111">
            <v>10.234547454499999</v>
          </cell>
          <cell r="AQ111">
            <v>10.225996329499999</v>
          </cell>
          <cell r="AR111">
            <v>5.3270957193999999</v>
          </cell>
          <cell r="AS111">
            <v>7.2058388974000005</v>
          </cell>
          <cell r="AT111">
            <v>7.3883879639999996</v>
          </cell>
          <cell r="AU111">
            <v>4.6583298654166665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</row>
        <row r="113">
          <cell r="B113">
            <v>0.12552982680000002</v>
          </cell>
          <cell r="C113">
            <v>7.1153952800000003E-2</v>
          </cell>
          <cell r="D113">
            <v>8.3215785600000008E-2</v>
          </cell>
          <cell r="E113">
            <v>0.10183153680000001</v>
          </cell>
          <cell r="F113">
            <v>9.9303215200000003E-2</v>
          </cell>
          <cell r="G113">
            <v>5.6704625599999996E-2</v>
          </cell>
          <cell r="H113">
            <v>7.6901291044444459E-2</v>
          </cell>
          <cell r="I113">
            <v>6.7409604000000012E-2</v>
          </cell>
          <cell r="J113">
            <v>5.1066000000000007E-2</v>
          </cell>
          <cell r="K113">
            <v>5.9950999999999997E-2</v>
          </cell>
          <cell r="L113">
            <v>0.11347332</v>
          </cell>
          <cell r="M113">
            <v>0.12763752248333332</v>
          </cell>
          <cell r="N113">
            <v>0.12455294</v>
          </cell>
          <cell r="O113">
            <v>0.17038034399999999</v>
          </cell>
          <cell r="P113">
            <v>0.165447488</v>
          </cell>
          <cell r="Q113">
            <v>0.10550447033333334</v>
          </cell>
          <cell r="R113">
            <v>8.9788138000000017E-2</v>
          </cell>
          <cell r="S113">
            <v>6.5807535600000008E-2</v>
          </cell>
          <cell r="T113">
            <v>6.1770407200000009E-2</v>
          </cell>
          <cell r="U113">
            <v>5.8542520000000001E-2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9.4578340645200001</v>
          </cell>
          <cell r="AC113">
            <v>5.1230845591999996</v>
          </cell>
          <cell r="AD113">
            <v>5.2877460288</v>
          </cell>
          <cell r="AE113">
            <v>6.6321045616000003</v>
          </cell>
          <cell r="AF113">
            <v>8.8346940185000005</v>
          </cell>
          <cell r="AG113">
            <v>6.1797619455000001</v>
          </cell>
          <cell r="AH113">
            <v>7.8129245428000011</v>
          </cell>
          <cell r="AI113">
            <v>8.2589208050000007</v>
          </cell>
          <cell r="AJ113">
            <v>5.7611721364000017</v>
          </cell>
          <cell r="AK113">
            <v>5.7271143555999995</v>
          </cell>
          <cell r="AL113">
            <v>12.867767851500002</v>
          </cell>
          <cell r="AM113">
            <v>17.739252671999999</v>
          </cell>
          <cell r="AN113">
            <v>16.299529118399999</v>
          </cell>
          <cell r="AO113">
            <v>24.952766463900002</v>
          </cell>
          <cell r="AP113">
            <v>23.948173366000002</v>
          </cell>
          <cell r="AQ113">
            <v>13.765251401999999</v>
          </cell>
          <cell r="AR113">
            <v>10.864976192</v>
          </cell>
          <cell r="AS113">
            <v>8.2199310478999994</v>
          </cell>
          <cell r="AT113">
            <v>9.7715089680000009</v>
          </cell>
          <cell r="AU113">
            <v>8.6785274595833339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0.25300230200000001</v>
          </cell>
          <cell r="C114">
            <v>0.20442416399999999</v>
          </cell>
          <cell r="D114">
            <v>0.24020158920000001</v>
          </cell>
          <cell r="E114">
            <v>0.27466721639999997</v>
          </cell>
          <cell r="F114">
            <v>0.23359347889999998</v>
          </cell>
          <cell r="G114">
            <v>0.1992705515</v>
          </cell>
          <cell r="H114">
            <v>0.25940207999999998</v>
          </cell>
          <cell r="I114">
            <v>0.24081774169999998</v>
          </cell>
          <cell r="J114">
            <v>0.18838645760967743</v>
          </cell>
          <cell r="K114">
            <v>0.17616120641521738</v>
          </cell>
          <cell r="L114">
            <v>0.24894084494999999</v>
          </cell>
          <cell r="M114">
            <v>0.21659832960000003</v>
          </cell>
          <cell r="N114">
            <v>0.20212932813333334</v>
          </cell>
          <cell r="O114">
            <v>0.19530853091764705</v>
          </cell>
          <cell r="P114">
            <v>0.15856117800000002</v>
          </cell>
          <cell r="Q114">
            <v>0.11817252079999999</v>
          </cell>
          <cell r="R114">
            <v>0.12143422080000002</v>
          </cell>
          <cell r="S114">
            <v>0.14095377180000002</v>
          </cell>
          <cell r="T114">
            <v>0.11912695919386251</v>
          </cell>
          <cell r="U114">
            <v>0.13272865712402432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37.706659586436004</v>
          </cell>
          <cell r="AC114">
            <v>35.331837349599994</v>
          </cell>
          <cell r="AD114">
            <v>43.868141870400002</v>
          </cell>
          <cell r="AE114">
            <v>60.805306497600007</v>
          </cell>
          <cell r="AF114">
            <v>70.070239119299998</v>
          </cell>
          <cell r="AG114">
            <v>73.225644620699995</v>
          </cell>
          <cell r="AH114">
            <v>80.11913411960002</v>
          </cell>
          <cell r="AI114">
            <v>82.389079417000005</v>
          </cell>
          <cell r="AJ114">
            <v>66.390148510800003</v>
          </cell>
          <cell r="AK114">
            <v>44.839825364399999</v>
          </cell>
          <cell r="AL114">
            <v>51.333080618699995</v>
          </cell>
          <cell r="AM114">
            <v>59.492960831999994</v>
          </cell>
          <cell r="AN114">
            <v>47.927978771199996</v>
          </cell>
          <cell r="AO114">
            <v>44.547565816800002</v>
          </cell>
          <cell r="AP114">
            <v>46.527391250000001</v>
          </cell>
          <cell r="AQ114">
            <v>35.583156167999995</v>
          </cell>
          <cell r="AR114">
            <v>33.979885176699995</v>
          </cell>
          <cell r="AS114">
            <v>40.229434902800001</v>
          </cell>
          <cell r="AT114">
            <v>41.910384381</v>
          </cell>
          <cell r="AU114">
            <v>41.612356491249997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1.0093804E-3</v>
          </cell>
          <cell r="C116">
            <v>1.4779407999999999E-3</v>
          </cell>
          <cell r="D116">
            <v>5.0767807999999998E-3</v>
          </cell>
          <cell r="E116">
            <v>1.2937288E-2</v>
          </cell>
          <cell r="F116">
            <v>0.11670384599999999</v>
          </cell>
          <cell r="G116">
            <v>0.21249525680000006</v>
          </cell>
          <cell r="H116">
            <v>0.42327229000000005</v>
          </cell>
          <cell r="I116">
            <v>0.38272033</v>
          </cell>
          <cell r="J116">
            <v>0.35722675760000006</v>
          </cell>
          <cell r="K116">
            <v>0.44573846</v>
          </cell>
          <cell r="L116">
            <v>0.69343670400000013</v>
          </cell>
          <cell r="M116">
            <v>0.69963771640000005</v>
          </cell>
          <cell r="N116">
            <v>0.76730070839999998</v>
          </cell>
          <cell r="O116">
            <v>0.88072296000000005</v>
          </cell>
          <cell r="P116">
            <v>0.70161199400000007</v>
          </cell>
          <cell r="Q116">
            <v>0.47378520345000003</v>
          </cell>
          <cell r="R116">
            <v>0.41442197999999997</v>
          </cell>
          <cell r="S116">
            <v>0.35359636900000002</v>
          </cell>
          <cell r="T116">
            <v>0.36394391479999999</v>
          </cell>
          <cell r="U116">
            <v>0.32978096000000007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0.23612258706300002</v>
          </cell>
          <cell r="AC116">
            <v>0.40836135839999999</v>
          </cell>
          <cell r="AD116">
            <v>0.70410983519999992</v>
          </cell>
          <cell r="AE116">
            <v>2.5735761520000002</v>
          </cell>
          <cell r="AF116">
            <v>34.124545576800003</v>
          </cell>
          <cell r="AG116">
            <v>59.910802465800003</v>
          </cell>
          <cell r="AH116">
            <v>82.824437323600023</v>
          </cell>
          <cell r="AI116">
            <v>84.983707276000004</v>
          </cell>
          <cell r="AJ116">
            <v>72.949876799200013</v>
          </cell>
          <cell r="AK116">
            <v>90.092565926000006</v>
          </cell>
          <cell r="AL116">
            <v>160.25949553860002</v>
          </cell>
          <cell r="AM116">
            <v>179.24872809600001</v>
          </cell>
          <cell r="AN116">
            <v>178.86683158079998</v>
          </cell>
          <cell r="AO116">
            <v>225.38708710530003</v>
          </cell>
          <cell r="AP116">
            <v>151.14432579550004</v>
          </cell>
          <cell r="AQ116">
            <v>86.641194506999994</v>
          </cell>
          <cell r="AR116">
            <v>81.231844492399986</v>
          </cell>
          <cell r="AS116">
            <v>71.9679192089</v>
          </cell>
          <cell r="AT116">
            <v>73.329411950000008</v>
          </cell>
          <cell r="AU116">
            <v>68.961184369583322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0.10381214480000001</v>
          </cell>
          <cell r="C117">
            <v>8.8715961600000004E-2</v>
          </cell>
          <cell r="D117">
            <v>0.15132379080000002</v>
          </cell>
          <cell r="E117">
            <v>0.1069445832</v>
          </cell>
          <cell r="F117">
            <v>0.1457025388</v>
          </cell>
          <cell r="G117">
            <v>0.1343301596</v>
          </cell>
          <cell r="H117">
            <v>0.17601824240000002</v>
          </cell>
          <cell r="I117">
            <v>0.17371202000000002</v>
          </cell>
          <cell r="J117">
            <v>0.16940468</v>
          </cell>
          <cell r="K117">
            <v>0.20550557999999999</v>
          </cell>
          <cell r="L117">
            <v>0.14283908000000001</v>
          </cell>
          <cell r="M117">
            <v>0.22663914000000002</v>
          </cell>
          <cell r="N117">
            <v>0.25410318479166671</v>
          </cell>
          <cell r="O117">
            <v>0.26282175480000008</v>
          </cell>
          <cell r="P117">
            <v>0.24947274000000003</v>
          </cell>
          <cell r="Q117">
            <v>0.14908586000000001</v>
          </cell>
          <cell r="R117">
            <v>0.11840336000000001</v>
          </cell>
          <cell r="S117">
            <v>7.6706440000000015E-2</v>
          </cell>
          <cell r="T117">
            <v>6.9841058800000008E-2</v>
          </cell>
          <cell r="U117">
            <v>4.2806740000000003E-2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9.6312054607499995</v>
          </cell>
          <cell r="AC117">
            <v>8.0595357459999999</v>
          </cell>
          <cell r="AD117">
            <v>11.6373687072</v>
          </cell>
          <cell r="AE117">
            <v>7.2487737168000006</v>
          </cell>
          <cell r="AF117">
            <v>13.5535518146</v>
          </cell>
          <cell r="AG117">
            <v>14.144669295900002</v>
          </cell>
          <cell r="AH117">
            <v>17.6834033168</v>
          </cell>
          <cell r="AI117">
            <v>20.642117411000001</v>
          </cell>
          <cell r="AJ117">
            <v>20.957585104800003</v>
          </cell>
          <cell r="AK117">
            <v>23.177464129600001</v>
          </cell>
          <cell r="AL117">
            <v>15.283832238900002</v>
          </cell>
          <cell r="AM117">
            <v>25.620941807999998</v>
          </cell>
          <cell r="AN117">
            <v>28.843829379200002</v>
          </cell>
          <cell r="AO117">
            <v>29.893473773099998</v>
          </cell>
          <cell r="AP117">
            <v>30.400235548000001</v>
          </cell>
          <cell r="AQ117">
            <v>18.992347772999999</v>
          </cell>
          <cell r="AR117">
            <v>14.249804443499999</v>
          </cell>
          <cell r="AS117">
            <v>9.8308934151999985</v>
          </cell>
          <cell r="AT117">
            <v>10.742358285</v>
          </cell>
          <cell r="AU117">
            <v>5.7528860329166669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21">
          <cell r="B121">
            <v>1.2044927999999998E-3</v>
          </cell>
          <cell r="C121">
            <v>6.668116E-4</v>
          </cell>
          <cell r="D121">
            <v>1.1131876000000001E-3</v>
          </cell>
          <cell r="E121">
            <v>4.8361040000000001E-4</v>
          </cell>
          <cell r="F121">
            <v>5.5600840000000001E-4</v>
          </cell>
          <cell r="G121">
            <v>8.1235039999999991E-4</v>
          </cell>
          <cell r="H121">
            <v>9.3389359999999997E-4</v>
          </cell>
          <cell r="I121">
            <v>1.15212E-3</v>
          </cell>
          <cell r="J121">
            <v>1.1672200000000001E-3</v>
          </cell>
          <cell r="K121">
            <v>2.1142060000000001E-2</v>
          </cell>
          <cell r="L121">
            <v>2.2577340000000005E-2</v>
          </cell>
          <cell r="M121">
            <v>2.9990382090909096E-2</v>
          </cell>
          <cell r="N121">
            <v>3.7975297470588233E-2</v>
          </cell>
          <cell r="O121">
            <v>4.8467440000000007E-2</v>
          </cell>
          <cell r="P121">
            <v>5.8045940000000004E-2</v>
          </cell>
          <cell r="Q121">
            <v>4.1473374800000004E-2</v>
          </cell>
          <cell r="R121">
            <v>4.4958114E-2</v>
          </cell>
          <cell r="S121">
            <v>4.7025720000000007E-2</v>
          </cell>
          <cell r="T121">
            <v>4.1308700000000011E-2</v>
          </cell>
          <cell r="U121">
            <v>3.6071820000000004E-2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0.28627107851099998</v>
          </cell>
          <cell r="AC121">
            <v>0.11469949199999999</v>
          </cell>
          <cell r="AD121">
            <v>0.41488199999999997</v>
          </cell>
          <cell r="AE121">
            <v>0.1004494288</v>
          </cell>
          <cell r="AF121">
            <v>0.1360067821</v>
          </cell>
          <cell r="AG121">
            <v>0.19958723070000001</v>
          </cell>
          <cell r="AH121">
            <v>0.25922238679999998</v>
          </cell>
          <cell r="AI121">
            <v>0.26734617599999999</v>
          </cell>
          <cell r="AJ121">
            <v>0.25885344600000004</v>
          </cell>
          <cell r="AK121">
            <v>3.0677482264</v>
          </cell>
          <cell r="AL121">
            <v>3.7272333896999998</v>
          </cell>
          <cell r="AM121">
            <v>5.1730909919999997</v>
          </cell>
          <cell r="AN121">
            <v>6.2223429312</v>
          </cell>
          <cell r="AO121">
            <v>7.9152276452999999</v>
          </cell>
          <cell r="AP121">
            <v>10.776138378000001</v>
          </cell>
          <cell r="AQ121">
            <v>6.130366948999999</v>
          </cell>
          <cell r="AR121">
            <v>6.3125167650999998</v>
          </cell>
          <cell r="AS121">
            <v>6.6940294420999997</v>
          </cell>
          <cell r="AT121">
            <v>6.749417362</v>
          </cell>
          <cell r="AU121">
            <v>5.483342986666667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3">
          <cell r="B123">
            <v>3.2707656799999998E-2</v>
          </cell>
          <cell r="C123">
            <v>3.0099014399999999E-2</v>
          </cell>
          <cell r="D123">
            <v>6.9371957200000015E-2</v>
          </cell>
          <cell r="E123">
            <v>7.9355348800000003E-2</v>
          </cell>
          <cell r="F123">
            <v>6.8008558799999994E-2</v>
          </cell>
          <cell r="G123">
            <v>5.89089956E-2</v>
          </cell>
          <cell r="H123">
            <v>0.10974188680000002</v>
          </cell>
          <cell r="I123">
            <v>5.9572239999999999E-2</v>
          </cell>
          <cell r="J123">
            <v>8.2702620000000004E-2</v>
          </cell>
          <cell r="K123">
            <v>4.896346E-2</v>
          </cell>
          <cell r="L123">
            <v>7.6757212000000019E-2</v>
          </cell>
          <cell r="M123">
            <v>9.3757300000000016E-2</v>
          </cell>
          <cell r="N123">
            <v>0.11037754000000001</v>
          </cell>
          <cell r="O123">
            <v>0.146910666</v>
          </cell>
          <cell r="P123">
            <v>0.20330674000000001</v>
          </cell>
          <cell r="Q123">
            <v>0.11477939199999999</v>
          </cell>
          <cell r="R123">
            <v>8.6458242000000005E-2</v>
          </cell>
          <cell r="S123">
            <v>7.7565100000000012E-2</v>
          </cell>
          <cell r="T123">
            <v>8.6266840000000011E-2</v>
          </cell>
          <cell r="U123">
            <v>5.2896624000000003E-2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2.7206905085519999</v>
          </cell>
          <cell r="AC123">
            <v>2.5480599171999998</v>
          </cell>
          <cell r="AD123">
            <v>4.6657955951999996</v>
          </cell>
          <cell r="AE123">
            <v>5.8654699600000004</v>
          </cell>
          <cell r="AF123">
            <v>6.9218196229000002</v>
          </cell>
          <cell r="AG123">
            <v>6.6352767195000002</v>
          </cell>
          <cell r="AH123">
            <v>11.966962883200001</v>
          </cell>
          <cell r="AI123">
            <v>8.1871490905000002</v>
          </cell>
          <cell r="AJ123">
            <v>11.306169030400001</v>
          </cell>
          <cell r="AK123">
            <v>6.0580013648</v>
          </cell>
          <cell r="AL123">
            <v>9.4964345352000006</v>
          </cell>
          <cell r="AM123">
            <v>12.385307471999999</v>
          </cell>
          <cell r="AN123">
            <v>14.2557335184</v>
          </cell>
          <cell r="AO123">
            <v>19.581121251000003</v>
          </cell>
          <cell r="AP123">
            <v>27.994534608000002</v>
          </cell>
          <cell r="AQ123">
            <v>14.286235988499998</v>
          </cell>
          <cell r="AR123">
            <v>10.223447945199998</v>
          </cell>
          <cell r="AS123">
            <v>10.1397771189</v>
          </cell>
          <cell r="AT123">
            <v>11.929374299000001</v>
          </cell>
          <cell r="AU123">
            <v>6.5851047925000001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</row>
        <row r="127">
          <cell r="B127">
            <v>0.15594823719999998</v>
          </cell>
          <cell r="C127">
            <v>0.20953240000000001</v>
          </cell>
          <cell r="D127">
            <v>0.2757981612</v>
          </cell>
          <cell r="E127">
            <v>0.31994675720000004</v>
          </cell>
          <cell r="F127">
            <v>0.32649020879999996</v>
          </cell>
          <cell r="G127">
            <v>0.22665747159999999</v>
          </cell>
          <cell r="H127">
            <v>0.18769187640000001</v>
          </cell>
          <cell r="I127">
            <v>0.23278092080000004</v>
          </cell>
          <cell r="J127">
            <v>0.23217827400000002</v>
          </cell>
          <cell r="K127">
            <v>0.32696362000000001</v>
          </cell>
          <cell r="L127">
            <v>0.31989536000000007</v>
          </cell>
          <cell r="M127">
            <v>0.31522068000000003</v>
          </cell>
          <cell r="N127">
            <v>0.28488936395833342</v>
          </cell>
          <cell r="O127">
            <v>0.29262731999999991</v>
          </cell>
          <cell r="P127">
            <v>0.31334470000000003</v>
          </cell>
          <cell r="Q127">
            <v>0.26913306000000009</v>
          </cell>
          <cell r="R127">
            <v>0.28650892</v>
          </cell>
          <cell r="S127">
            <v>0.2422946</v>
          </cell>
          <cell r="T127">
            <v>0.28133667999999995</v>
          </cell>
          <cell r="U127">
            <v>0.25685068000000005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18.181394870426999</v>
          </cell>
          <cell r="AC127">
            <v>21.613165516000002</v>
          </cell>
          <cell r="AD127">
            <v>22.782016459200001</v>
          </cell>
          <cell r="AE127">
            <v>23.114697592000002</v>
          </cell>
          <cell r="AF127">
            <v>33.426240019200002</v>
          </cell>
          <cell r="AG127">
            <v>26.045453705700002</v>
          </cell>
          <cell r="AH127">
            <v>20.172440721200001</v>
          </cell>
          <cell r="AI127">
            <v>30.586036444499999</v>
          </cell>
          <cell r="AJ127">
            <v>31.186546098400004</v>
          </cell>
          <cell r="AK127">
            <v>38.0675943428</v>
          </cell>
          <cell r="AL127">
            <v>34.687069092900003</v>
          </cell>
          <cell r="AM127">
            <v>36.839796432</v>
          </cell>
          <cell r="AN127">
            <v>32.837402769599997</v>
          </cell>
          <cell r="AO127">
            <v>33.331467806699997</v>
          </cell>
          <cell r="AP127">
            <v>38.574397738999998</v>
          </cell>
          <cell r="AQ127">
            <v>30.839735226999995</v>
          </cell>
          <cell r="AR127">
            <v>31.446259704499997</v>
          </cell>
          <cell r="AS127">
            <v>26.974930282300001</v>
          </cell>
          <cell r="AT127">
            <v>34.701072627999999</v>
          </cell>
          <cell r="AU127">
            <v>27.092446653749999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30">
          <cell r="B130">
            <v>1.34236284E-2</v>
          </cell>
          <cell r="C130">
            <v>1.7413841200000002E-2</v>
          </cell>
          <cell r="D130">
            <v>2.6201059999999998E-2</v>
          </cell>
          <cell r="E130">
            <v>8.6548061600000004E-2</v>
          </cell>
          <cell r="F130">
            <v>4.6853897999999991E-2</v>
          </cell>
          <cell r="G130">
            <v>6.0457720399999998E-2</v>
          </cell>
          <cell r="H130">
            <v>8.3899670400000015E-2</v>
          </cell>
          <cell r="I130">
            <v>1.873872E-2</v>
          </cell>
          <cell r="J130">
            <v>1.086904E-2</v>
          </cell>
          <cell r="K130">
            <v>1.6725800000000001E-3</v>
          </cell>
          <cell r="L130">
            <v>1.9077240000000002E-2</v>
          </cell>
          <cell r="M130">
            <v>3.9292360000000005E-2</v>
          </cell>
          <cell r="N130">
            <v>6.7758600000000007E-3</v>
          </cell>
          <cell r="O130">
            <v>4.4207299999999998E-2</v>
          </cell>
          <cell r="P130">
            <v>5.1356000000000004E-4</v>
          </cell>
          <cell r="Q130">
            <v>5.1E-5</v>
          </cell>
          <cell r="R130">
            <v>4.6774000000000007E-4</v>
          </cell>
          <cell r="S130">
            <v>7.2072E-4</v>
          </cell>
          <cell r="T130">
            <v>1.6744000000000001E-4</v>
          </cell>
          <cell r="U130">
            <v>9.7734000000000015E-4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1.083940209831</v>
          </cell>
          <cell r="AC130">
            <v>1.8799826192</v>
          </cell>
          <cell r="AD130">
            <v>1.9035599375999999</v>
          </cell>
          <cell r="AE130">
            <v>6.3801976336000008</v>
          </cell>
          <cell r="AF130">
            <v>4.4106865467</v>
          </cell>
          <cell r="AG130">
            <v>6.811432570800001</v>
          </cell>
          <cell r="AH130">
            <v>7.7774977888000008</v>
          </cell>
          <cell r="AI130">
            <v>2.1452669485000002</v>
          </cell>
          <cell r="AJ130">
            <v>1.2673501192000001</v>
          </cell>
          <cell r="AK130">
            <v>0.18226270040000001</v>
          </cell>
          <cell r="AL130">
            <v>1.9537808661</v>
          </cell>
          <cell r="AM130">
            <v>4.597183008</v>
          </cell>
          <cell r="AN130">
            <v>0.76578191360000003</v>
          </cell>
          <cell r="AO130">
            <v>5.1641016977999996</v>
          </cell>
          <cell r="AP130">
            <v>9.8959965000000011E-2</v>
          </cell>
          <cell r="AQ130">
            <v>6.7490884999999992E-3</v>
          </cell>
          <cell r="AR130">
            <v>9.0765799999999994E-2</v>
          </cell>
          <cell r="AS130">
            <v>0.1283327903</v>
          </cell>
          <cell r="AT130">
            <v>3.7417622999999997E-2</v>
          </cell>
          <cell r="AU130">
            <v>0.18515557208333333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</row>
        <row r="135">
          <cell r="B135">
            <v>4.97336476E-2</v>
          </cell>
          <cell r="C135">
            <v>8.2990908000000006E-3</v>
          </cell>
          <cell r="D135">
            <v>1.1510860000000001E-2</v>
          </cell>
          <cell r="E135">
            <v>1.8938738E-2</v>
          </cell>
          <cell r="F135">
            <v>1.5987425999999999E-2</v>
          </cell>
          <cell r="G135">
            <v>1.0302765199999998E-2</v>
          </cell>
          <cell r="H135">
            <v>8.7481212000000003E-3</v>
          </cell>
          <cell r="I135">
            <v>2.8246400000000002E-3</v>
          </cell>
          <cell r="J135">
            <v>1.7741360000000001E-2</v>
          </cell>
          <cell r="K135">
            <v>8.4866600000000018E-3</v>
          </cell>
          <cell r="L135">
            <v>7.2053800000000008E-3</v>
          </cell>
          <cell r="M135">
            <v>6.5598200000000001E-3</v>
          </cell>
          <cell r="N135">
            <v>3.5453600000000004E-3</v>
          </cell>
          <cell r="O135">
            <v>1.3426279999999998E-3</v>
          </cell>
          <cell r="P135">
            <v>1.0201660000000001E-3</v>
          </cell>
          <cell r="Q135">
            <v>9.6599999999999994E-7</v>
          </cell>
          <cell r="R135">
            <v>0</v>
          </cell>
          <cell r="S135">
            <v>1.3846000000000002E-3</v>
          </cell>
          <cell r="T135">
            <v>2.6614220000000001E-3</v>
          </cell>
          <cell r="U135">
            <v>2.4863000000000003E-3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3.117146770737</v>
          </cell>
          <cell r="AC135">
            <v>0.52528372959999992</v>
          </cell>
          <cell r="AD135">
            <v>0.67412675039999992</v>
          </cell>
          <cell r="AE135">
            <v>1.0964269120000001</v>
          </cell>
          <cell r="AF135">
            <v>1.2016422292</v>
          </cell>
          <cell r="AG135">
            <v>0.77752144470000006</v>
          </cell>
          <cell r="AH135">
            <v>0.57061997600000003</v>
          </cell>
          <cell r="AI135">
            <v>0.207348427</v>
          </cell>
          <cell r="AJ135">
            <v>1.5451636480000002</v>
          </cell>
          <cell r="AK135">
            <v>0.68757921320000004</v>
          </cell>
          <cell r="AL135">
            <v>0.53881485660000006</v>
          </cell>
          <cell r="AM135">
            <v>0.53451408</v>
          </cell>
          <cell r="AN135">
            <v>0.28536435840000002</v>
          </cell>
          <cell r="AO135">
            <v>0.1634811414</v>
          </cell>
          <cell r="AP135">
            <v>0.148018813</v>
          </cell>
          <cell r="AQ135">
            <v>9.7525049999999994E-4</v>
          </cell>
          <cell r="AR135">
            <v>0</v>
          </cell>
          <cell r="AS135">
            <v>0.28922918310000001</v>
          </cell>
          <cell r="AT135">
            <v>0.59469963599999998</v>
          </cell>
          <cell r="AU135">
            <v>0.50300975874999998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1.5798159999999999E-2</v>
          </cell>
          <cell r="K152">
            <v>1.2159999999999998E-7</v>
          </cell>
          <cell r="L152">
            <v>0</v>
          </cell>
          <cell r="M152">
            <v>0</v>
          </cell>
          <cell r="N152">
            <v>0</v>
          </cell>
          <cell r="O152">
            <v>2.0020000000000001E-5</v>
          </cell>
          <cell r="P152">
            <v>1.058E-4</v>
          </cell>
          <cell r="Q152">
            <v>0</v>
          </cell>
          <cell r="R152">
            <v>1.6380000000000002E-5</v>
          </cell>
          <cell r="S152">
            <v>5.8820000000000003E-5</v>
          </cell>
          <cell r="T152">
            <v>5.8540000000000005E-5</v>
          </cell>
          <cell r="U152">
            <v>1.2052000000000002E-4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1.7385179576000003</v>
          </cell>
          <cell r="AK152">
            <v>1.785344E-4</v>
          </cell>
          <cell r="AL152">
            <v>0</v>
          </cell>
          <cell r="AM152">
            <v>0</v>
          </cell>
          <cell r="AN152">
            <v>0</v>
          </cell>
          <cell r="AO152">
            <v>7.8357900000000005E-3</v>
          </cell>
          <cell r="AP152">
            <v>2.8247895500000002E-2</v>
          </cell>
          <cell r="AQ152">
            <v>0</v>
          </cell>
          <cell r="AR152">
            <v>6.8782765999999993E-3</v>
          </cell>
          <cell r="AS152">
            <v>1.50758465E-2</v>
          </cell>
          <cell r="AT152">
            <v>2.0218720000000003E-2</v>
          </cell>
          <cell r="AU152">
            <v>4.4097028750000003E-2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0.17226313719999997</v>
          </cell>
          <cell r="C154">
            <v>0.11010213760000001</v>
          </cell>
          <cell r="D154">
            <v>0.19321331120000002</v>
          </cell>
          <cell r="E154">
            <v>0.22205063520000001</v>
          </cell>
          <cell r="F154">
            <v>0.14570861760000001</v>
          </cell>
          <cell r="G154">
            <v>0.1314405092</v>
          </cell>
          <cell r="H154">
            <v>6.6354627755555576E-2</v>
          </cell>
          <cell r="I154">
            <v>5.3069657200000002E-2</v>
          </cell>
          <cell r="J154">
            <v>2.4508120000000001E-2</v>
          </cell>
          <cell r="K154">
            <v>7.7473791666666666E-2</v>
          </cell>
          <cell r="L154">
            <v>8.2837460000000002E-2</v>
          </cell>
          <cell r="M154">
            <v>7.09254E-2</v>
          </cell>
          <cell r="N154">
            <v>7.3835163600000003E-2</v>
          </cell>
          <cell r="O154">
            <v>8.4217019200000007E-2</v>
          </cell>
          <cell r="P154">
            <v>7.3462520000000003E-2</v>
          </cell>
          <cell r="Q154">
            <v>4.8513819999999999E-2</v>
          </cell>
          <cell r="R154">
            <v>3.1259839999999997E-2</v>
          </cell>
          <cell r="S154">
            <v>2.4961120000000003E-2</v>
          </cell>
          <cell r="T154">
            <v>1.6227980000000003E-2</v>
          </cell>
          <cell r="U154">
            <v>2.2113699999999997E-2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15.372210229506001</v>
          </cell>
          <cell r="AC154">
            <v>9.6815407851999993</v>
          </cell>
          <cell r="AD154">
            <v>13.818204096000001</v>
          </cell>
          <cell r="AE154">
            <v>13.002327273600001</v>
          </cell>
          <cell r="AF154">
            <v>13.457469246900001</v>
          </cell>
          <cell r="AG154">
            <v>14.1780323256</v>
          </cell>
          <cell r="AH154">
            <v>7.0513667304000007</v>
          </cell>
          <cell r="AI154">
            <v>8.0193971494999996</v>
          </cell>
          <cell r="AJ154">
            <v>4.1335171996000009</v>
          </cell>
          <cell r="AK154">
            <v>10.949429669199999</v>
          </cell>
          <cell r="AL154">
            <v>10.567334995200001</v>
          </cell>
          <cell r="AM154">
            <v>10.588406687999999</v>
          </cell>
          <cell r="AN154">
            <v>10.1789641888</v>
          </cell>
          <cell r="AO154">
            <v>12.352076392200001</v>
          </cell>
          <cell r="AP154">
            <v>12.638874725499999</v>
          </cell>
          <cell r="AQ154">
            <v>7.8134396164999993</v>
          </cell>
          <cell r="AR154">
            <v>6.4620434584999993</v>
          </cell>
          <cell r="AS154">
            <v>5.5583250866</v>
          </cell>
          <cell r="AT154">
            <v>3.3220301760000002</v>
          </cell>
          <cell r="AU154">
            <v>4.5074626525000001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73"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0">
          <cell r="B180">
            <v>2.0605395999999995E-3</v>
          </cell>
          <cell r="C180">
            <v>4.3910439999999998E-4</v>
          </cell>
          <cell r="D180">
            <v>6.0060000000000004E-5</v>
          </cell>
          <cell r="E180">
            <v>1.7857476000000001E-3</v>
          </cell>
          <cell r="F180">
            <v>9.8526064000000017E-3</v>
          </cell>
          <cell r="G180">
            <v>6.3886004000000005E-3</v>
          </cell>
          <cell r="H180">
            <v>1.3070402800000002E-2</v>
          </cell>
          <cell r="I180">
            <v>3.561922E-2</v>
          </cell>
          <cell r="J180">
            <v>1.7879680000000002E-2</v>
          </cell>
          <cell r="K180">
            <v>4.9188820000000001E-2</v>
          </cell>
          <cell r="L180">
            <v>6.4638580000000001E-2</v>
          </cell>
          <cell r="M180">
            <v>7.8175400000000006E-2</v>
          </cell>
          <cell r="N180">
            <v>9.8893439999999999E-2</v>
          </cell>
          <cell r="O180">
            <v>0.11205716000000002</v>
          </cell>
          <cell r="P180">
            <v>0.12613450000000001</v>
          </cell>
          <cell r="Q180">
            <v>6.2526760000000001E-2</v>
          </cell>
          <cell r="R180">
            <v>6.5729620000000002E-2</v>
          </cell>
          <cell r="S180">
            <v>6.6515229600000003E-2</v>
          </cell>
          <cell r="T180">
            <v>9.5272059999999992E-2</v>
          </cell>
          <cell r="U180">
            <v>8.735068E-2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0.14869799854799998</v>
          </cell>
          <cell r="AC180">
            <v>4.3628258399999995E-2</v>
          </cell>
          <cell r="AD180">
            <v>9.4578912000000005E-3</v>
          </cell>
          <cell r="AE180">
            <v>0.1089085424</v>
          </cell>
          <cell r="AF180">
            <v>1.1272060093</v>
          </cell>
          <cell r="AG180">
            <v>0.88384845120000011</v>
          </cell>
          <cell r="AH180">
            <v>1.3715672160000001</v>
          </cell>
          <cell r="AI180">
            <v>4.3245346314999997</v>
          </cell>
          <cell r="AJ180">
            <v>2.1148471412000003</v>
          </cell>
          <cell r="AK180">
            <v>4.2933729343999998</v>
          </cell>
          <cell r="AL180">
            <v>7.9214207418000004</v>
          </cell>
          <cell r="AM180">
            <v>9.8131629119999992</v>
          </cell>
          <cell r="AN180">
            <v>11.3265282768</v>
          </cell>
          <cell r="AO180">
            <v>13.2067472571</v>
          </cell>
          <cell r="AP180">
            <v>17.541391778000001</v>
          </cell>
          <cell r="AQ180">
            <v>7.3090109889999999</v>
          </cell>
          <cell r="AR180">
            <v>7.2957074072999992</v>
          </cell>
          <cell r="AS180">
            <v>7.6136018529999996</v>
          </cell>
          <cell r="AT180">
            <v>13.424737603000001</v>
          </cell>
          <cell r="AU180">
            <v>9.6922116445833311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4.1965559999999999E-4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4.5500000000000001E-5</v>
          </cell>
          <cell r="M182">
            <v>4.7320000000000001E-5</v>
          </cell>
          <cell r="N182">
            <v>0</v>
          </cell>
          <cell r="O182">
            <v>6.8250000000000006E-4</v>
          </cell>
          <cell r="P182">
            <v>1.9110000000000001E-4</v>
          </cell>
          <cell r="Q182">
            <v>1.116E-4</v>
          </cell>
          <cell r="R182">
            <v>1.6432339999999999E-4</v>
          </cell>
          <cell r="S182">
            <v>3.3012000000000004E-4</v>
          </cell>
          <cell r="T182">
            <v>1.5206E-4</v>
          </cell>
          <cell r="U182">
            <v>4.9399999999999995E-5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6.281695000000001E-2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7.6479633000000003E-3</v>
          </cell>
          <cell r="AM182">
            <v>5.935488E-3</v>
          </cell>
          <cell r="AN182">
            <v>0</v>
          </cell>
          <cell r="AO182">
            <v>6.8276292900000007E-2</v>
          </cell>
          <cell r="AP182">
            <v>3.4814670999999998E-2</v>
          </cell>
          <cell r="AQ182">
            <v>6.79979265E-2</v>
          </cell>
          <cell r="AR182">
            <v>9.0640720300000005E-2</v>
          </cell>
          <cell r="AS182">
            <v>0.1541916233</v>
          </cell>
          <cell r="AT182">
            <v>7.8532957E-2</v>
          </cell>
          <cell r="AU182">
            <v>4.098570666666667E-2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91">
          <cell r="B191">
            <v>8.2543972000000011E-3</v>
          </cell>
          <cell r="C191">
            <v>2.5257400000000003E-3</v>
          </cell>
          <cell r="D191">
            <v>1.4447160000000001E-2</v>
          </cell>
          <cell r="E191">
            <v>4.2367430000000005E-2</v>
          </cell>
          <cell r="F191">
            <v>1.8744384399999998E-2</v>
          </cell>
          <cell r="G191">
            <v>1.9067666800000001E-2</v>
          </cell>
          <cell r="H191">
            <v>6.1717838000000004E-2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7.1374940000000012E-2</v>
          </cell>
          <cell r="O191">
            <v>5.4643680000000007E-2</v>
          </cell>
          <cell r="P191">
            <v>8.852662E-2</v>
          </cell>
          <cell r="Q191">
            <v>8.3101200000000014E-2</v>
          </cell>
          <cell r="R191">
            <v>3.0481360000000006E-2</v>
          </cell>
          <cell r="S191">
            <v>1.714622E-2</v>
          </cell>
          <cell r="T191">
            <v>8.206380000000001E-3</v>
          </cell>
          <cell r="U191">
            <v>1.4201460000000001E-2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0.76352777677499994</v>
          </cell>
          <cell r="AC191">
            <v>0.23202936120000001</v>
          </cell>
          <cell r="AD191">
            <v>0.92219450879999998</v>
          </cell>
          <cell r="AE191">
            <v>2.450399784</v>
          </cell>
          <cell r="AF191">
            <v>1.8829598445000002</v>
          </cell>
          <cell r="AG191">
            <v>2.4050692380000003</v>
          </cell>
          <cell r="AH191">
            <v>6.0395314256000008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8.2184531791999991</v>
          </cell>
          <cell r="AO191">
            <v>6.3481201131000002</v>
          </cell>
          <cell r="AP191">
            <v>10.9096964685</v>
          </cell>
          <cell r="AQ191">
            <v>9.1150206945000001</v>
          </cell>
          <cell r="AR191">
            <v>3.1857235070999996</v>
          </cell>
          <cell r="AS191">
            <v>1.8344068599999999</v>
          </cell>
          <cell r="AT191">
            <v>0.841603039</v>
          </cell>
          <cell r="AU191">
            <v>1.3618746016666667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</row>
        <row r="200">
          <cell r="B200">
            <v>0.26211326959999998</v>
          </cell>
          <cell r="C200">
            <v>0.29238034839999999</v>
          </cell>
          <cell r="D200">
            <v>0.61988127320000008</v>
          </cell>
          <cell r="E200">
            <v>0.61140998800000013</v>
          </cell>
          <cell r="F200">
            <v>0.37137350880000003</v>
          </cell>
          <cell r="G200">
            <v>0.39613742519999995</v>
          </cell>
          <cell r="H200">
            <v>0.50167258960000005</v>
          </cell>
          <cell r="I200">
            <v>0.55106506</v>
          </cell>
          <cell r="J200">
            <v>0.30619134000000003</v>
          </cell>
          <cell r="K200">
            <v>0.46715578000000002</v>
          </cell>
          <cell r="L200">
            <v>0.50411192000000005</v>
          </cell>
          <cell r="M200">
            <v>0.58964596000000014</v>
          </cell>
          <cell r="N200">
            <v>0.691968586</v>
          </cell>
          <cell r="O200">
            <v>0.61253937199999997</v>
          </cell>
          <cell r="P200">
            <v>0.56472087999999998</v>
          </cell>
          <cell r="Q200">
            <v>0.51979914574999997</v>
          </cell>
          <cell r="R200">
            <v>0.30779697</v>
          </cell>
          <cell r="S200">
            <v>0.23763677999999999</v>
          </cell>
          <cell r="T200">
            <v>0.2277970748</v>
          </cell>
          <cell r="U200">
            <v>0.28384393400000002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26.024260201604999</v>
          </cell>
          <cell r="AC200">
            <v>28.811024798799998</v>
          </cell>
          <cell r="AD200">
            <v>42.812515636800001</v>
          </cell>
          <cell r="AE200">
            <v>41.497057313600003</v>
          </cell>
          <cell r="AF200">
            <v>40.356962234400001</v>
          </cell>
          <cell r="AG200">
            <v>48.423513352500002</v>
          </cell>
          <cell r="AH200">
            <v>49.422978679600007</v>
          </cell>
          <cell r="AI200">
            <v>68.355862483500005</v>
          </cell>
          <cell r="AJ200">
            <v>40.140779440000003</v>
          </cell>
          <cell r="AK200">
            <v>54.370690431199996</v>
          </cell>
          <cell r="AL200">
            <v>57.394932690600008</v>
          </cell>
          <cell r="AM200">
            <v>75.885408959999992</v>
          </cell>
          <cell r="AN200">
            <v>84.711604911999999</v>
          </cell>
          <cell r="AO200">
            <v>80.893303992599996</v>
          </cell>
          <cell r="AP200">
            <v>75.039334096000005</v>
          </cell>
          <cell r="AQ200">
            <v>61.91786539049999</v>
          </cell>
          <cell r="AR200">
            <v>37.824218611399992</v>
          </cell>
          <cell r="AS200">
            <v>29.770661005799997</v>
          </cell>
          <cell r="AT200">
            <v>29.610872872000002</v>
          </cell>
          <cell r="AU200">
            <v>36.311064472083331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3.0706096800000002E-2</v>
          </cell>
          <cell r="J202">
            <v>5.3518304000000003E-2</v>
          </cell>
          <cell r="K202">
            <v>4.9526275999999994E-2</v>
          </cell>
          <cell r="L202">
            <v>4.8652951749999999E-2</v>
          </cell>
          <cell r="M202">
            <v>3.9357199833333335E-2</v>
          </cell>
          <cell r="N202">
            <v>3.0558836392307696E-2</v>
          </cell>
          <cell r="O202">
            <v>1.9664629285714285E-2</v>
          </cell>
          <cell r="P202">
            <v>1.8216602800000002E-2</v>
          </cell>
          <cell r="Q202">
            <v>5.820286E-3</v>
          </cell>
          <cell r="R202">
            <v>2.9361373888888891E-3</v>
          </cell>
          <cell r="S202">
            <v>3.1495102222222227E-3</v>
          </cell>
          <cell r="T202">
            <v>4.090707352941177E-3</v>
          </cell>
          <cell r="U202">
            <v>3.6925768000000006E-3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3.3617186370000005</v>
          </cell>
          <cell r="AJ202">
            <v>5.8837000720000008</v>
          </cell>
          <cell r="AK202">
            <v>4.6959680064000002</v>
          </cell>
          <cell r="AL202">
            <v>4.4349039810000006</v>
          </cell>
          <cell r="AM202">
            <v>3.6203999040000001</v>
          </cell>
          <cell r="AN202">
            <v>2.6606023839999997</v>
          </cell>
          <cell r="AO202">
            <v>2.5200511566000001</v>
          </cell>
          <cell r="AP202">
            <v>2.7876433614999998</v>
          </cell>
          <cell r="AQ202">
            <v>0.92993519149999992</v>
          </cell>
          <cell r="AR202">
            <v>0.71727009310000001</v>
          </cell>
          <cell r="AS202">
            <v>0.84814712839999995</v>
          </cell>
          <cell r="AT202">
            <v>0.89503502199999996</v>
          </cell>
          <cell r="AU202">
            <v>1.1035229104166666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3.667608E-2</v>
          </cell>
          <cell r="G203">
            <v>7.3245030429629635E-3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3.3126313339000006</v>
          </cell>
          <cell r="AG203">
            <v>0.65742598350000003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2">
          <cell r="B212">
            <v>4.39778584E-2</v>
          </cell>
          <cell r="C212">
            <v>5.6446240000000002E-2</v>
          </cell>
          <cell r="D212">
            <v>7.5119798399999993E-2</v>
          </cell>
          <cell r="E212">
            <v>0.11599925480000002</v>
          </cell>
          <cell r="F212">
            <v>8.9117483458823532E-2</v>
          </cell>
          <cell r="G212">
            <v>7.6245007999999989E-2</v>
          </cell>
          <cell r="H212">
            <v>7.3016877600000002E-2</v>
          </cell>
          <cell r="I212">
            <v>4.9504506399999995E-2</v>
          </cell>
          <cell r="J212">
            <v>3.1050797599999996E-2</v>
          </cell>
          <cell r="K212">
            <v>1.9218747600000002E-2</v>
          </cell>
          <cell r="L212">
            <v>2.5205353599999997E-2</v>
          </cell>
          <cell r="M212">
            <v>1.7648184800000001E-2</v>
          </cell>
          <cell r="N212">
            <v>1.4788899999999997E-2</v>
          </cell>
          <cell r="O212">
            <v>1.3778679999999998E-2</v>
          </cell>
          <cell r="P212">
            <v>1.0314235999999999E-2</v>
          </cell>
          <cell r="Q212">
            <v>1.1734299999999998E-2</v>
          </cell>
          <cell r="R212">
            <v>1.1588384799999999E-2</v>
          </cell>
          <cell r="S212">
            <v>1.2037965599999999E-2</v>
          </cell>
          <cell r="T212">
            <v>1.4068888109386366E-2</v>
          </cell>
          <cell r="U212">
            <v>1.3156116749643752E-2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4.7557535315879997</v>
          </cell>
          <cell r="AC212">
            <v>6.9720310559999996</v>
          </cell>
          <cell r="AD212">
            <v>15.119798856000001</v>
          </cell>
          <cell r="AE212">
            <v>26.125255172799999</v>
          </cell>
          <cell r="AF212">
            <v>36.6390645488</v>
          </cell>
          <cell r="AG212">
            <v>37.559743521300007</v>
          </cell>
          <cell r="AH212">
            <v>34.587696788800002</v>
          </cell>
          <cell r="AI212">
            <v>33.364552511500001</v>
          </cell>
          <cell r="AJ212">
            <v>26.971646593200003</v>
          </cell>
          <cell r="AK212">
            <v>19.995664502</v>
          </cell>
          <cell r="AL212">
            <v>25.326229805100002</v>
          </cell>
          <cell r="AM212">
            <v>18.195143808000001</v>
          </cell>
          <cell r="AN212">
            <v>13.657573036799999</v>
          </cell>
          <cell r="AO212">
            <v>13.1901513195</v>
          </cell>
          <cell r="AP212">
            <v>9.4157052234999998</v>
          </cell>
          <cell r="AQ212">
            <v>7.794350669</v>
          </cell>
          <cell r="AR212">
            <v>11.2888890057</v>
          </cell>
          <cell r="AS212">
            <v>12.288872081199999</v>
          </cell>
          <cell r="AT212">
            <v>12.323417311</v>
          </cell>
          <cell r="AU212">
            <v>12.492812406666665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7">
          <cell r="B227">
            <v>0.30598386839999997</v>
          </cell>
          <cell r="C227">
            <v>0.28215578160000004</v>
          </cell>
          <cell r="D227">
            <v>0.34335955280000002</v>
          </cell>
          <cell r="E227">
            <v>0.4993762424</v>
          </cell>
          <cell r="F227">
            <v>0.61744166960000002</v>
          </cell>
          <cell r="G227">
            <v>0.3839533095999999</v>
          </cell>
          <cell r="H227">
            <v>0.51059531000000002</v>
          </cell>
          <cell r="I227">
            <v>0.46855868000000012</v>
          </cell>
          <cell r="J227">
            <v>0.47168161040000001</v>
          </cell>
          <cell r="K227">
            <v>0.49904472040000009</v>
          </cell>
          <cell r="L227">
            <v>0.51865068000000003</v>
          </cell>
          <cell r="M227">
            <v>0.49437206</v>
          </cell>
          <cell r="N227">
            <v>0.18061680000000002</v>
          </cell>
          <cell r="O227">
            <v>0.11762296000000003</v>
          </cell>
          <cell r="P227">
            <v>0.11754652</v>
          </cell>
          <cell r="Q227">
            <v>9.227036000000001E-2</v>
          </cell>
          <cell r="R227">
            <v>4.8204520000000001E-2</v>
          </cell>
          <cell r="S227">
            <v>4.5512739999999996E-2</v>
          </cell>
          <cell r="T227">
            <v>6.873048000000001E-2</v>
          </cell>
          <cell r="U227">
            <v>3.590132E-2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31.693905706368</v>
          </cell>
          <cell r="AC227">
            <v>28.263431673199996</v>
          </cell>
          <cell r="AD227">
            <v>31.188185808</v>
          </cell>
          <cell r="AE227">
            <v>39.453877086400006</v>
          </cell>
          <cell r="AF227">
            <v>51.735863386200002</v>
          </cell>
          <cell r="AG227">
            <v>36.112579031100005</v>
          </cell>
          <cell r="AH227">
            <v>48.081419048000008</v>
          </cell>
          <cell r="AI227">
            <v>55.644132358500002</v>
          </cell>
          <cell r="AJ227">
            <v>61.124280040800009</v>
          </cell>
          <cell r="AK227">
            <v>51.978051905999997</v>
          </cell>
          <cell r="AL227">
            <v>52.764902903700005</v>
          </cell>
          <cell r="AM227">
            <v>53.125423871999999</v>
          </cell>
          <cell r="AN227">
            <v>18.146585863999999</v>
          </cell>
          <cell r="AO227">
            <v>11.9465543382</v>
          </cell>
          <cell r="AP227">
            <v>13.113466737000001</v>
          </cell>
          <cell r="AQ227">
            <v>9.3044079064999998</v>
          </cell>
          <cell r="AR227">
            <v>4.8789229783999994</v>
          </cell>
          <cell r="AS227">
            <v>4.7985747237999998</v>
          </cell>
          <cell r="AT227">
            <v>8.289078795</v>
          </cell>
          <cell r="AU227">
            <v>4.17849660125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</row>
        <row r="237">
          <cell r="B237">
            <v>0.18967923520000002</v>
          </cell>
          <cell r="C237">
            <v>0.12208818439999998</v>
          </cell>
          <cell r="D237">
            <v>0.11765633880000001</v>
          </cell>
          <cell r="E237">
            <v>0.18722918760000001</v>
          </cell>
          <cell r="F237">
            <v>0.1070101396</v>
          </cell>
          <cell r="G237">
            <v>4.1880711599999995E-2</v>
          </cell>
          <cell r="H237">
            <v>3.3904634400000001E-2</v>
          </cell>
          <cell r="I237">
            <v>5.7593026400000011E-2</v>
          </cell>
          <cell r="J237">
            <v>2.3846550000000001E-2</v>
          </cell>
          <cell r="K237">
            <v>7.4721920000000011E-2</v>
          </cell>
          <cell r="L237">
            <v>6.4514880000000011E-2</v>
          </cell>
          <cell r="M237">
            <v>5.883364E-2</v>
          </cell>
          <cell r="N237">
            <v>6.8362619999999999E-2</v>
          </cell>
          <cell r="O237">
            <v>4.7397360000000006E-2</v>
          </cell>
          <cell r="P237">
            <v>5.1830480000000005E-2</v>
          </cell>
          <cell r="Q237">
            <v>2.9894880000000002E-2</v>
          </cell>
          <cell r="R237">
            <v>2.5165820000000002E-2</v>
          </cell>
          <cell r="S237">
            <v>1.2892320000000001E-2</v>
          </cell>
          <cell r="T237">
            <v>1.5899240000000002E-2</v>
          </cell>
          <cell r="U237">
            <v>9.5534200000000017E-3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17.172185112038999</v>
          </cell>
          <cell r="AC237">
            <v>11.398265375999999</v>
          </cell>
          <cell r="AD237">
            <v>8.1958054992000005</v>
          </cell>
          <cell r="AE237">
            <v>12.421702675200001</v>
          </cell>
          <cell r="AF237">
            <v>10.585827828800001</v>
          </cell>
          <cell r="AG237">
            <v>5.3414811450000004</v>
          </cell>
          <cell r="AH237">
            <v>4.0709238984000002</v>
          </cell>
          <cell r="AI237">
            <v>9.3549439175</v>
          </cell>
          <cell r="AJ237">
            <v>5.5137718100000006</v>
          </cell>
          <cell r="AK237">
            <v>13.132941645999999</v>
          </cell>
          <cell r="AL237">
            <v>9.1909799981999996</v>
          </cell>
          <cell r="AM237">
            <v>9.641363664</v>
          </cell>
          <cell r="AN237">
            <v>10.9933410928</v>
          </cell>
          <cell r="AO237">
            <v>8.0367939506999999</v>
          </cell>
          <cell r="AP237">
            <v>8.4326085810000002</v>
          </cell>
          <cell r="AQ237">
            <v>5.7159908889999995</v>
          </cell>
          <cell r="AR237">
            <v>4.8394022207999994</v>
          </cell>
          <cell r="AS237">
            <v>2.9312585731</v>
          </cell>
          <cell r="AT237">
            <v>3.9501556550000001</v>
          </cell>
          <cell r="AU237">
            <v>2.5520151962500002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0.12354985999999998</v>
          </cell>
          <cell r="C238">
            <v>5.8956554133333325E-2</v>
          </cell>
          <cell r="D238">
            <v>8.1966589200000023E-2</v>
          </cell>
          <cell r="E238">
            <v>6.2273480799999996E-2</v>
          </cell>
          <cell r="F238">
            <v>9.8338427200000009E-2</v>
          </cell>
          <cell r="G238">
            <v>9.0213801999999996E-2</v>
          </cell>
          <cell r="H238">
            <v>0.13074024919999999</v>
          </cell>
          <cell r="I238">
            <v>0.1326423752</v>
          </cell>
          <cell r="J238">
            <v>0.20239973880000001</v>
          </cell>
          <cell r="K238">
            <v>0.15966592599999999</v>
          </cell>
          <cell r="L238">
            <v>0.19095935879999998</v>
          </cell>
          <cell r="M238">
            <v>0.36592557400000009</v>
          </cell>
          <cell r="N238">
            <v>0.41452967075833336</v>
          </cell>
          <cell r="O238">
            <v>0.34392194480000005</v>
          </cell>
          <cell r="P238">
            <v>0.28696576439999999</v>
          </cell>
          <cell r="Q238">
            <v>0.26261485039999999</v>
          </cell>
          <cell r="R238">
            <v>0.17013006920000001</v>
          </cell>
          <cell r="S238">
            <v>0.14046356471489363</v>
          </cell>
          <cell r="T238">
            <v>8.2101854000000016E-2</v>
          </cell>
          <cell r="U238">
            <v>4.6725780000000015E-2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9.5521839033090021</v>
          </cell>
          <cell r="AC238">
            <v>4.2538501275999998</v>
          </cell>
          <cell r="AD238">
            <v>6.5399464272000003</v>
          </cell>
          <cell r="AE238">
            <v>5.622951992</v>
          </cell>
          <cell r="AF238">
            <v>10.709834707600001</v>
          </cell>
          <cell r="AG238">
            <v>11.4797610642</v>
          </cell>
          <cell r="AH238">
            <v>17.343119394000002</v>
          </cell>
          <cell r="AI238">
            <v>19.309628228500003</v>
          </cell>
          <cell r="AJ238">
            <v>26.386169649600003</v>
          </cell>
          <cell r="AK238">
            <v>16.327195442800001</v>
          </cell>
          <cell r="AL238">
            <v>20.862176332500002</v>
          </cell>
          <cell r="AM238">
            <v>41.089481951999993</v>
          </cell>
          <cell r="AN238">
            <v>46.016114144000007</v>
          </cell>
          <cell r="AO238">
            <v>43.926683051099999</v>
          </cell>
          <cell r="AP238">
            <v>39.615211064</v>
          </cell>
          <cell r="AQ238">
            <v>32.501998112499997</v>
          </cell>
          <cell r="AR238">
            <v>20.396123494299999</v>
          </cell>
          <cell r="AS238">
            <v>18.053239761699999</v>
          </cell>
          <cell r="AT238">
            <v>12.233269219</v>
          </cell>
          <cell r="AU238">
            <v>6.9591363120833334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5">
          <cell r="B245">
            <v>0.10529995</v>
          </cell>
          <cell r="C245">
            <v>0.15238466880000001</v>
          </cell>
          <cell r="D245">
            <v>0.22949765360000002</v>
          </cell>
          <cell r="E245">
            <v>0.24820332880000001</v>
          </cell>
          <cell r="F245">
            <v>0.25047177679999999</v>
          </cell>
          <cell r="G245">
            <v>0.23073110760000004</v>
          </cell>
          <cell r="H245">
            <v>0.28366836680000002</v>
          </cell>
          <cell r="I245">
            <v>0.39712764000000006</v>
          </cell>
          <cell r="J245">
            <v>0.31741698200000001</v>
          </cell>
          <cell r="K245">
            <v>0.25000952000000004</v>
          </cell>
          <cell r="L245">
            <v>0.49222936</v>
          </cell>
          <cell r="M245">
            <v>0.50691483000000004</v>
          </cell>
          <cell r="N245">
            <v>0.59672486479166664</v>
          </cell>
          <cell r="O245">
            <v>0.66665708000000012</v>
          </cell>
          <cell r="P245">
            <v>0.77123113702702717</v>
          </cell>
          <cell r="Q245">
            <v>0.67293639275000006</v>
          </cell>
          <cell r="R245">
            <v>0.58643000199999995</v>
          </cell>
          <cell r="S245">
            <v>0.43836568000000009</v>
          </cell>
          <cell r="T245">
            <v>0.32981076000000004</v>
          </cell>
          <cell r="U245">
            <v>0.25921367800000006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9.0384620401919999</v>
          </cell>
          <cell r="AC245">
            <v>12.837758778</v>
          </cell>
          <cell r="AD245">
            <v>14.884834276799999</v>
          </cell>
          <cell r="AE245">
            <v>16.9412437264</v>
          </cell>
          <cell r="AF245">
            <v>22.1349753541</v>
          </cell>
          <cell r="AG245">
            <v>26.5349498271</v>
          </cell>
          <cell r="AH245">
            <v>28.214983114000002</v>
          </cell>
          <cell r="AI245">
            <v>50.016879916000001</v>
          </cell>
          <cell r="AJ245">
            <v>43.122798494800001</v>
          </cell>
          <cell r="AK245">
            <v>25.317708015600001</v>
          </cell>
          <cell r="AL245">
            <v>50.674670388000003</v>
          </cell>
          <cell r="AM245">
            <v>57.998705903999998</v>
          </cell>
          <cell r="AN245">
            <v>67.003247625599997</v>
          </cell>
          <cell r="AO245">
            <v>77.416237257000006</v>
          </cell>
          <cell r="AP245">
            <v>94.403405289500014</v>
          </cell>
          <cell r="AQ245">
            <v>69.824870251500002</v>
          </cell>
          <cell r="AR245">
            <v>59.143079404399998</v>
          </cell>
          <cell r="AS245">
            <v>46.971983830199996</v>
          </cell>
          <cell r="AT245">
            <v>39.329019535999997</v>
          </cell>
          <cell r="AU245">
            <v>27.785262733749999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4.248928115590302</v>
          </cell>
          <cell r="C263">
            <v>3.305307173478786</v>
          </cell>
          <cell r="D263">
            <v>4.2903450460500006</v>
          </cell>
          <cell r="E263">
            <v>5.2645987736000004</v>
          </cell>
          <cell r="F263">
            <v>4.8696073175823082</v>
          </cell>
          <cell r="G263">
            <v>3.9310648452762966</v>
          </cell>
          <cell r="H263">
            <v>4.7014775212314799</v>
          </cell>
          <cell r="I263">
            <v>4.4713768244800018</v>
          </cell>
          <cell r="J263">
            <v>4.0471403184085659</v>
          </cell>
          <cell r="K263">
            <v>4.5449969750749135</v>
          </cell>
          <cell r="L263">
            <v>5.8531327650363654</v>
          </cell>
          <cell r="M263">
            <v>6.607560315869514</v>
          </cell>
          <cell r="N263">
            <v>6.6373577789194771</v>
          </cell>
          <cell r="O263">
            <v>7.0001319082259679</v>
          </cell>
          <cell r="P263">
            <v>6.6903645348490635</v>
          </cell>
          <cell r="Q263">
            <v>5.6652880048090628</v>
          </cell>
          <cell r="R263">
            <v>4.3324211776041563</v>
          </cell>
          <cell r="S263">
            <v>4.0231539715598554</v>
          </cell>
          <cell r="T263">
            <v>3.8117236927188443</v>
          </cell>
          <cell r="U263">
            <v>3.7157256848463596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432.13081892806503</v>
          </cell>
          <cell r="AC263">
            <v>363.38380247400016</v>
          </cell>
          <cell r="AD263">
            <v>418.99844265600018</v>
          </cell>
          <cell r="AE263">
            <v>510.50328638399992</v>
          </cell>
          <cell r="AF263">
            <v>651.31680719839972</v>
          </cell>
          <cell r="AG263">
            <v>642.25437559140039</v>
          </cell>
          <cell r="AH263">
            <v>703.86187993839997</v>
          </cell>
          <cell r="AI263">
            <v>806.05970519749997</v>
          </cell>
          <cell r="AJ263">
            <v>736.43478869400008</v>
          </cell>
          <cell r="AK263">
            <v>704.99471389599978</v>
          </cell>
          <cell r="AL263">
            <v>889.04327518619982</v>
          </cell>
          <cell r="AM263">
            <v>1086.75071424</v>
          </cell>
          <cell r="AN263">
            <v>1051.5628709696</v>
          </cell>
          <cell r="AO263">
            <v>1184.2077625169998</v>
          </cell>
          <cell r="AP263">
            <v>1160.1716954240001</v>
          </cell>
          <cell r="AQ263">
            <v>905.52693597449991</v>
          </cell>
          <cell r="AR263">
            <v>722.06709330249964</v>
          </cell>
          <cell r="AS263">
            <v>741.43914248689987</v>
          </cell>
          <cell r="AT263">
            <v>808.17051980700012</v>
          </cell>
          <cell r="AU263">
            <v>734.14842310166671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1.7487696967903033</v>
          </cell>
          <cell r="C264">
            <v>1.1029208417454546</v>
          </cell>
          <cell r="D264">
            <v>1.3530954952500003</v>
          </cell>
          <cell r="E264">
            <v>1.6873677668</v>
          </cell>
          <cell r="F264">
            <v>1.4175346180623094</v>
          </cell>
          <cell r="G264">
            <v>1.0126162650037036</v>
          </cell>
          <cell r="H264">
            <v>1.1647552633722227</v>
          </cell>
          <cell r="I264">
            <v>0.85024790768000014</v>
          </cell>
          <cell r="J264">
            <v>0.77822100052523291</v>
          </cell>
          <cell r="K264">
            <v>0.70878625180824761</v>
          </cell>
          <cell r="L264">
            <v>0.87434407423636351</v>
          </cell>
          <cell r="M264">
            <v>0.94262703193693831</v>
          </cell>
          <cell r="N264">
            <v>1.0147188981482449</v>
          </cell>
          <cell r="O264">
            <v>0.97191328444739855</v>
          </cell>
          <cell r="P264">
            <v>0.85861493518550136</v>
          </cell>
          <cell r="Q264">
            <v>0.84749909116190469</v>
          </cell>
          <cell r="R264">
            <v>0.72695960246658986</v>
          </cell>
          <cell r="S264">
            <v>0.6764124214050421</v>
          </cell>
          <cell r="T264">
            <v>0.67184817642789674</v>
          </cell>
          <cell r="U264">
            <v>0.73910368865156173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165.36746018052602</v>
          </cell>
          <cell r="AC264">
            <v>127.9963407116</v>
          </cell>
          <cell r="AD264">
            <v>159.05360783999996</v>
          </cell>
          <cell r="AE264">
            <v>225.875097504</v>
          </cell>
          <cell r="AF264">
            <v>276.74258092740001</v>
          </cell>
          <cell r="AG264">
            <v>259.0962212124</v>
          </cell>
          <cell r="AH264">
            <v>275.57292049279999</v>
          </cell>
          <cell r="AI264">
            <v>282.25100489400006</v>
          </cell>
          <cell r="AJ264">
            <v>238.84951584880008</v>
          </cell>
          <cell r="AK264">
            <v>195.1786976436</v>
          </cell>
          <cell r="AL264">
            <v>218.31329450070004</v>
          </cell>
          <cell r="AM264">
            <v>259.54442179199992</v>
          </cell>
          <cell r="AN264">
            <v>243.99935772960001</v>
          </cell>
          <cell r="AO264">
            <v>257.64684860129989</v>
          </cell>
          <cell r="AP264">
            <v>261.36676911049994</v>
          </cell>
          <cell r="AQ264">
            <v>223.263535558</v>
          </cell>
          <cell r="AR264">
            <v>207.85394212150001</v>
          </cell>
          <cell r="AS264">
            <v>219.49159896950002</v>
          </cell>
          <cell r="AT264">
            <v>264.882917475</v>
          </cell>
          <cell r="AU264">
            <v>263.02785383874999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1.1149449948000001</v>
          </cell>
          <cell r="C265">
            <v>1.1433940084000003</v>
          </cell>
          <cell r="D265">
            <v>1.8090696944</v>
          </cell>
          <cell r="E265">
            <v>2.0602294496</v>
          </cell>
          <cell r="F265">
            <v>1.9305490232</v>
          </cell>
          <cell r="G265">
            <v>1.5237975784</v>
          </cell>
          <cell r="H265">
            <v>1.9220130290444446</v>
          </cell>
          <cell r="I265">
            <v>1.9738461248000003</v>
          </cell>
          <cell r="J265">
            <v>1.6561488064000001</v>
          </cell>
          <cell r="K265">
            <v>1.9332316004000005</v>
          </cell>
          <cell r="L265">
            <v>2.3120966520000001</v>
          </cell>
          <cell r="M265">
            <v>2.4879589324833331</v>
          </cell>
          <cell r="N265">
            <v>2.4666602595416669</v>
          </cell>
          <cell r="O265">
            <v>2.5400428168000002</v>
          </cell>
          <cell r="P265">
            <v>2.6569354854270273</v>
          </cell>
          <cell r="Q265">
            <v>2.1714435608333336</v>
          </cell>
          <cell r="R265">
            <v>1.6497955794000001</v>
          </cell>
          <cell r="S265">
            <v>1.2941140956000001</v>
          </cell>
          <cell r="T265">
            <v>1.2126871208000001</v>
          </cell>
          <cell r="U265">
            <v>1.090888842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108.897007692318</v>
          </cell>
          <cell r="AC265">
            <v>108.69186183159999</v>
          </cell>
          <cell r="AD265">
            <v>135.67939046879997</v>
          </cell>
          <cell r="AE265">
            <v>146.2772773952</v>
          </cell>
          <cell r="AF265">
            <v>181.54972638529998</v>
          </cell>
          <cell r="AG265">
            <v>168.35594022390001</v>
          </cell>
          <cell r="AH265">
            <v>190.82578791160003</v>
          </cell>
          <cell r="AI265">
            <v>244.78128409249999</v>
          </cell>
          <cell r="AJ265">
            <v>217.02917270120005</v>
          </cell>
          <cell r="AK265">
            <v>212.78123962479998</v>
          </cell>
          <cell r="AL265">
            <v>247.83972503310002</v>
          </cell>
          <cell r="AM265">
            <v>294.25368148800004</v>
          </cell>
          <cell r="AN265">
            <v>286.12897371519995</v>
          </cell>
          <cell r="AO265">
            <v>308.77576084409998</v>
          </cell>
          <cell r="AP265">
            <v>336.39350238400004</v>
          </cell>
          <cell r="AQ265">
            <v>244.36729067799996</v>
          </cell>
          <cell r="AR265">
            <v>181.93753122320001</v>
          </cell>
          <cell r="AS265">
            <v>149.25164967569998</v>
          </cell>
          <cell r="AT265">
            <v>155.235410059</v>
          </cell>
          <cell r="AU265">
            <v>127.36536965583335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1.0182147135999999</v>
          </cell>
          <cell r="C266">
            <v>0.79014991160000003</v>
          </cell>
          <cell r="D266">
            <v>0.85583759280000005</v>
          </cell>
          <cell r="E266">
            <v>1.2593553159999999</v>
          </cell>
          <cell r="F266">
            <v>1.0493729127999998</v>
          </cell>
          <cell r="G266">
            <v>0.84619322199999991</v>
          </cell>
          <cell r="H266">
            <v>0.81003703615555556</v>
          </cell>
          <cell r="I266">
            <v>0.81473050799999991</v>
          </cell>
          <cell r="J266">
            <v>0.7148709832000002</v>
          </cell>
          <cell r="K266">
            <v>0.91981089606666666</v>
          </cell>
          <cell r="L266">
            <v>1.1969497340000002</v>
          </cell>
          <cell r="M266">
            <v>1.1547703499250002</v>
          </cell>
          <cell r="N266">
            <v>1.2397188191999999</v>
          </cell>
          <cell r="O266">
            <v>1.1321021186666669</v>
          </cell>
          <cell r="P266">
            <v>1.0980004062761906</v>
          </cell>
          <cell r="Q266">
            <v>1.0181045879999999</v>
          </cell>
          <cell r="R266">
            <v>0.58905569648333345</v>
          </cell>
          <cell r="S266">
            <v>0.40560120560000013</v>
          </cell>
          <cell r="T266">
            <v>0.35630046537500004</v>
          </cell>
          <cell r="U266">
            <v>0.34807350200000003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105.014393557506</v>
          </cell>
          <cell r="AC266">
            <v>82.762884997599997</v>
          </cell>
          <cell r="AD266">
            <v>79.440772286400005</v>
          </cell>
          <cell r="AE266">
            <v>97.520326668799996</v>
          </cell>
          <cell r="AF266">
            <v>105.41933085600002</v>
          </cell>
          <cell r="AG266">
            <v>98.565672476700016</v>
          </cell>
          <cell r="AH266">
            <v>95.929341697599995</v>
          </cell>
          <cell r="AI266">
            <v>120.9866723805</v>
          </cell>
          <cell r="AJ266">
            <v>124.75599021720002</v>
          </cell>
          <cell r="AK266">
            <v>138.42523968680001</v>
          </cell>
          <cell r="AL266">
            <v>155.8580721111</v>
          </cell>
          <cell r="AM266">
            <v>156.69671198399999</v>
          </cell>
          <cell r="AN266">
            <v>169.90467963039998</v>
          </cell>
          <cell r="AO266">
            <v>151.9916327553</v>
          </cell>
          <cell r="AP266">
            <v>158.03904152050001</v>
          </cell>
          <cell r="AQ266">
            <v>145.17450351950001</v>
          </cell>
          <cell r="AR266">
            <v>82.824188770199996</v>
          </cell>
          <cell r="AS266">
            <v>60.4964472112</v>
          </cell>
          <cell r="AT266">
            <v>53.574276965999999</v>
          </cell>
          <cell r="AU266">
            <v>53.341948939583332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0.18463044040000001</v>
          </cell>
          <cell r="C267">
            <v>0.19294414160000001</v>
          </cell>
          <cell r="D267">
            <v>0.16202744999999999</v>
          </cell>
          <cell r="E267">
            <v>0.16022413039999997</v>
          </cell>
          <cell r="F267">
            <v>0.28183178399999992</v>
          </cell>
          <cell r="G267">
            <v>0.36024654800000006</v>
          </cell>
          <cell r="H267">
            <v>0.57667574399999999</v>
          </cell>
          <cell r="I267">
            <v>0.55622937280000007</v>
          </cell>
          <cell r="J267">
            <v>0.5128135092666668</v>
          </cell>
          <cell r="K267">
            <v>0.62899111720000001</v>
          </cell>
          <cell r="L267">
            <v>1.0860776328000001</v>
          </cell>
          <cell r="M267">
            <v>1.3764763116909091</v>
          </cell>
          <cell r="N267">
            <v>1.2848723890705884</v>
          </cell>
          <cell r="O267">
            <v>1.7686094996000001</v>
          </cell>
          <cell r="P267">
            <v>1.5319020541621622</v>
          </cell>
          <cell r="Q267">
            <v>1.0863973746500002</v>
          </cell>
          <cell r="R267">
            <v>0.97279380399999993</v>
          </cell>
          <cell r="S267">
            <v>1.0999415429999995</v>
          </cell>
          <cell r="T267">
            <v>1.0462164703333332</v>
          </cell>
          <cell r="U267">
            <v>1.0521458344392427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38.654578386144003</v>
          </cell>
          <cell r="AC267">
            <v>37.445412152000003</v>
          </cell>
          <cell r="AD267">
            <v>34.301133158399992</v>
          </cell>
          <cell r="AE267">
            <v>30.602173739200005</v>
          </cell>
          <cell r="AF267">
            <v>64.619571319100004</v>
          </cell>
          <cell r="AG267">
            <v>89.048190531300023</v>
          </cell>
          <cell r="AH267">
            <v>112.25290886920004</v>
          </cell>
          <cell r="AI267">
            <v>118.91938414100002</v>
          </cell>
          <cell r="AJ267">
            <v>106.62135126400005</v>
          </cell>
          <cell r="AK267">
            <v>120.864678396</v>
          </cell>
          <cell r="AL267">
            <v>220.98065195160004</v>
          </cell>
          <cell r="AM267">
            <v>295.32668659200004</v>
          </cell>
          <cell r="AN267">
            <v>271.58777562399996</v>
          </cell>
          <cell r="AO267">
            <v>376.98816150929997</v>
          </cell>
          <cell r="AP267">
            <v>310.13492138300001</v>
          </cell>
          <cell r="AQ267">
            <v>205.59647000199999</v>
          </cell>
          <cell r="AR267">
            <v>185.15301041609999</v>
          </cell>
          <cell r="AS267">
            <v>221.88863822840005</v>
          </cell>
          <cell r="AT267">
            <v>219.70214922899999</v>
          </cell>
          <cell r="AU267">
            <v>203.44932751791666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7.6164199999999998E-4</v>
          </cell>
          <cell r="C268">
            <v>8.099836E-4</v>
          </cell>
          <cell r="D268">
            <v>1.743348E-3</v>
          </cell>
          <cell r="E268">
            <v>1.1897871999999999E-3</v>
          </cell>
          <cell r="F268">
            <v>1.6717076319999996E-2</v>
          </cell>
          <cell r="G268">
            <v>4.1616626800000001E-2</v>
          </cell>
          <cell r="H268">
            <v>2.1008043600000002E-2</v>
          </cell>
          <cell r="I268">
            <v>3.3098476000000001E-3</v>
          </cell>
          <cell r="J268">
            <v>2.1194190166666667E-3</v>
          </cell>
          <cell r="K268">
            <v>2.6838232400000005E-2</v>
          </cell>
          <cell r="L268">
            <v>5.221344000000001E-3</v>
          </cell>
          <cell r="M268">
            <v>3.3313259999999999E-3</v>
          </cell>
          <cell r="N268">
            <v>1.8282916791666669E-2</v>
          </cell>
          <cell r="O268">
            <v>6.1503377492857142E-2</v>
          </cell>
          <cell r="P268">
            <v>7.2138053207997543E-2</v>
          </cell>
          <cell r="Q268">
            <v>0.17554409479999999</v>
          </cell>
          <cell r="R268">
            <v>0.11496461957419354</v>
          </cell>
          <cell r="S268">
            <v>0.27566251522916679</v>
          </cell>
          <cell r="T268">
            <v>0.30560623512967322</v>
          </cell>
          <cell r="U268">
            <v>0.30310490975555565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0.12334205085899999</v>
          </cell>
          <cell r="AC268">
            <v>0.1954136508</v>
          </cell>
          <cell r="AD268">
            <v>0.40233577919999997</v>
          </cell>
          <cell r="AE268">
            <v>0.43860922560000004</v>
          </cell>
          <cell r="AF268">
            <v>3.4169049831000002</v>
          </cell>
          <cell r="AG268">
            <v>7.6219015158000012</v>
          </cell>
          <cell r="AH268">
            <v>2.5458194031999999</v>
          </cell>
          <cell r="AI268">
            <v>0.7915281635000001</v>
          </cell>
          <cell r="AJ268">
            <v>1.0657019684</v>
          </cell>
          <cell r="AK268">
            <v>3.6190471108000004</v>
          </cell>
          <cell r="AL268">
            <v>1.9592149103999998</v>
          </cell>
          <cell r="AM268">
            <v>1.5959836800000002</v>
          </cell>
          <cell r="AN268">
            <v>4.6383836752000001</v>
          </cell>
          <cell r="AO268">
            <v>13.7750850744</v>
          </cell>
          <cell r="AP268">
            <v>15.4524543925</v>
          </cell>
          <cell r="AQ268">
            <v>29.814533927499998</v>
          </cell>
          <cell r="AR268">
            <v>16.691077927999999</v>
          </cell>
          <cell r="AS268">
            <v>46.805299984299992</v>
          </cell>
          <cell r="AT268">
            <v>64.009174892000004</v>
          </cell>
          <cell r="AU268">
            <v>47.396769990833342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4.5354400000000001E-5</v>
          </cell>
          <cell r="C269">
            <v>0</v>
          </cell>
          <cell r="D269">
            <v>8.432200000000001E-5</v>
          </cell>
          <cell r="E269">
            <v>0</v>
          </cell>
          <cell r="F269">
            <v>5.7262799999999997E-5</v>
          </cell>
          <cell r="G269">
            <v>2.0940919999999999E-4</v>
          </cell>
          <cell r="H269">
            <v>2.5894679999999997E-4</v>
          </cell>
          <cell r="I269">
            <v>3.9494000000000004E-4</v>
          </cell>
          <cell r="J269">
            <v>2.6472879999999999E-4</v>
          </cell>
          <cell r="K269">
            <v>7.4099999999999985E-5</v>
          </cell>
          <cell r="L269">
            <v>1.7835999999999999E-4</v>
          </cell>
          <cell r="M269">
            <v>3.8161999999999994E-4</v>
          </cell>
          <cell r="N269">
            <v>9.748030000000003E-3</v>
          </cell>
          <cell r="O269">
            <v>3.2733399999999998E-4</v>
          </cell>
          <cell r="P269">
            <v>2.1243999999999999E-4</v>
          </cell>
          <cell r="Q269">
            <v>1.3907139999999999E-3</v>
          </cell>
          <cell r="R269">
            <v>1.3817200000000001E-3</v>
          </cell>
          <cell r="S269">
            <v>9.3893457777777787E-4</v>
          </cell>
          <cell r="T269">
            <v>8.2520000000000011E-4</v>
          </cell>
          <cell r="U269">
            <v>2.5549600000000002E-3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2.7459014489999998E-3</v>
          </cell>
          <cell r="AC269">
            <v>0</v>
          </cell>
          <cell r="AD269">
            <v>5.5260863999999996E-3</v>
          </cell>
          <cell r="AE269">
            <v>0</v>
          </cell>
          <cell r="AF269">
            <v>1.1787196400000002E-2</v>
          </cell>
          <cell r="AG269">
            <v>2.5834980600000002E-2</v>
          </cell>
          <cell r="AH269">
            <v>4.5195322000000003E-2</v>
          </cell>
          <cell r="AI269">
            <v>0.12778267900000001</v>
          </cell>
          <cell r="AJ269">
            <v>0.12307066080000002</v>
          </cell>
          <cell r="AK269">
            <v>9.9698909199999991E-2</v>
          </cell>
          <cell r="AL269">
            <v>0.23017068540000002</v>
          </cell>
          <cell r="AM269">
            <v>0.13678627199999999</v>
          </cell>
          <cell r="AN269">
            <v>0.39071795840000001</v>
          </cell>
          <cell r="AO269">
            <v>0.19591865580000001</v>
          </cell>
          <cell r="AP269">
            <v>0.21369453900000002</v>
          </cell>
          <cell r="AQ269">
            <v>0.74892914249999998</v>
          </cell>
          <cell r="AR269">
            <v>0.55238958979999997</v>
          </cell>
          <cell r="AS269">
            <v>0.27901217629999997</v>
          </cell>
          <cell r="AT269">
            <v>0.541313712</v>
          </cell>
          <cell r="AU269">
            <v>0.93824777958333327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4.9904789200000001E-2</v>
          </cell>
          <cell r="C273">
            <v>9.325120000000001E-3</v>
          </cell>
          <cell r="D273">
            <v>1.3899598800000003E-2</v>
          </cell>
          <cell r="E273">
            <v>2.0549907999999999E-2</v>
          </cell>
          <cell r="F273">
            <v>5.7992804799999999E-2</v>
          </cell>
          <cell r="G273">
            <v>2.4103578642962961E-2</v>
          </cell>
          <cell r="H273">
            <v>1.9308307199999999E-2</v>
          </cell>
          <cell r="I273">
            <v>4.1143909999999999E-2</v>
          </cell>
          <cell r="J273">
            <v>0.11403017400000001</v>
          </cell>
          <cell r="K273">
            <v>7.7461639200000001E-2</v>
          </cell>
          <cell r="L273">
            <v>7.1446436150000001E-2</v>
          </cell>
          <cell r="M273">
            <v>7.1727859833333338E-2</v>
          </cell>
          <cell r="N273">
            <v>4.4044508392307696E-2</v>
          </cell>
          <cell r="O273">
            <v>2.9276157685714285E-2</v>
          </cell>
          <cell r="P273">
            <v>2.6052188800000001E-2</v>
          </cell>
          <cell r="Q273">
            <v>1.3173114E-2</v>
          </cell>
          <cell r="R273">
            <v>1.9603127388888891E-2</v>
          </cell>
          <cell r="S273">
            <v>3.8329718288888891E-2</v>
          </cell>
          <cell r="T273">
            <v>1.6882332652941177E-2</v>
          </cell>
          <cell r="U273">
            <v>1.483746E-2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3.1334753249639999</v>
          </cell>
          <cell r="AC273">
            <v>0.76309687559999995</v>
          </cell>
          <cell r="AD273">
            <v>1.3466062656000002</v>
          </cell>
          <cell r="AE273">
            <v>1.6320557680000001</v>
          </cell>
          <cell r="AF273">
            <v>5.7125199453000004</v>
          </cell>
          <cell r="AG273">
            <v>3.1471910613000005</v>
          </cell>
          <cell r="AH273">
            <v>2.6944937436000007</v>
          </cell>
          <cell r="AI273">
            <v>4.5180547135000007</v>
          </cell>
          <cell r="AJ273">
            <v>12.007833290800003</v>
          </cell>
          <cell r="AK273">
            <v>7.0429533328000007</v>
          </cell>
          <cell r="AL273">
            <v>6.3350443737000006</v>
          </cell>
          <cell r="AM273">
            <v>8.070214656000001</v>
          </cell>
          <cell r="AN273">
            <v>5.2275454176</v>
          </cell>
          <cell r="AO273">
            <v>5.9525189660999995</v>
          </cell>
          <cell r="AP273">
            <v>8.6458726860000006</v>
          </cell>
          <cell r="AQ273">
            <v>8.2208679874999984</v>
          </cell>
          <cell r="AR273">
            <v>13.441465259799999</v>
          </cell>
          <cell r="AS273">
            <v>11.0309240184</v>
          </cell>
          <cell r="AT273">
            <v>18.076774549</v>
          </cell>
          <cell r="AU273">
            <v>14.448891307916668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7">
        <row r="16">
          <cell r="B16">
            <v>7.5835355562499984E-2</v>
          </cell>
          <cell r="C16">
            <v>6.0271881731754642E-2</v>
          </cell>
          <cell r="D16">
            <v>5.573416703730863E-2</v>
          </cell>
          <cell r="E16">
            <v>6.6561989865295546E-2</v>
          </cell>
          <cell r="F16">
            <v>8.823615870364572E-2</v>
          </cell>
          <cell r="G16">
            <v>9.9855412055161283E-2</v>
          </cell>
          <cell r="H16">
            <v>9.60675379337841E-2</v>
          </cell>
          <cell r="I16">
            <v>9.6137221749999974E-2</v>
          </cell>
          <cell r="J16">
            <v>0.10179283970733048</v>
          </cell>
          <cell r="K16">
            <v>0.17019052136473137</v>
          </cell>
          <cell r="L16">
            <v>0.19618673487176463</v>
          </cell>
          <cell r="M16">
            <v>0.19972017777825243</v>
          </cell>
          <cell r="N16">
            <v>0.17581876130869656</v>
          </cell>
          <cell r="O16">
            <v>0.18352035952289264</v>
          </cell>
          <cell r="P16">
            <v>0.23505735053922924</v>
          </cell>
          <cell r="Q16">
            <v>0.22263744708077951</v>
          </cell>
          <cell r="R16">
            <v>0.20172525856783396</v>
          </cell>
          <cell r="S16">
            <v>0.17095026671572383</v>
          </cell>
          <cell r="T16">
            <v>0.13931572004750903</v>
          </cell>
          <cell r="U16">
            <v>0.13667783580210083</v>
          </cell>
          <cell r="V16">
            <v>6.5393350241039594E-2</v>
          </cell>
          <cell r="W16">
            <v>6.5393350241039594E-2</v>
          </cell>
          <cell r="X16">
            <v>6.5393350241039594E-2</v>
          </cell>
          <cell r="Y16">
            <v>6.5393350241039594E-2</v>
          </cell>
          <cell r="Z16">
            <v>6.5393350241039594E-2</v>
          </cell>
          <cell r="AA16">
            <v>6.5393350241039594E-2</v>
          </cell>
          <cell r="AB16">
            <v>30.252351779067002</v>
          </cell>
          <cell r="AC16">
            <v>22.653212361999998</v>
          </cell>
          <cell r="AD16">
            <v>23.073074030399997</v>
          </cell>
          <cell r="AE16">
            <v>32.491088828800002</v>
          </cell>
          <cell r="AF16">
            <v>49.373046726500007</v>
          </cell>
          <cell r="AG16">
            <v>54.858109277400004</v>
          </cell>
          <cell r="AH16">
            <v>55.303886390400002</v>
          </cell>
          <cell r="AI16">
            <v>66.143853555500016</v>
          </cell>
          <cell r="AJ16">
            <v>73.546968650400018</v>
          </cell>
          <cell r="AK16">
            <v>62.988862538800007</v>
          </cell>
          <cell r="AL16">
            <v>52.823856903099987</v>
          </cell>
          <cell r="AM16">
            <v>83.287964735999992</v>
          </cell>
          <cell r="AN16">
            <v>73.508797735999991</v>
          </cell>
          <cell r="AO16">
            <v>81.961280998500001</v>
          </cell>
          <cell r="AP16">
            <v>98.610710320999999</v>
          </cell>
          <cell r="AQ16">
            <v>84.510789191499995</v>
          </cell>
          <cell r="AR16">
            <v>80.848268221599994</v>
          </cell>
          <cell r="AS16">
            <v>74.209643922699996</v>
          </cell>
          <cell r="AT16">
            <v>72.311212799999993</v>
          </cell>
          <cell r="AU16">
            <v>65.951280862083337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0</v>
          </cell>
          <cell r="C22">
            <v>0</v>
          </cell>
          <cell r="D22">
            <v>5.6000000000000004E-7</v>
          </cell>
          <cell r="E22">
            <v>1.3791119999999998E-3</v>
          </cell>
          <cell r="F22">
            <v>2.3689959999999991E-3</v>
          </cell>
          <cell r="G22">
            <v>2.2535799999999998E-3</v>
          </cell>
          <cell r="H22">
            <v>5.9845519999999989E-3</v>
          </cell>
          <cell r="I22">
            <v>6.6800159999999996E-3</v>
          </cell>
          <cell r="J22">
            <v>9.7966399999999988E-3</v>
          </cell>
          <cell r="K22">
            <v>7.9605119999999994E-3</v>
          </cell>
          <cell r="L22">
            <v>1.2772248E-2</v>
          </cell>
          <cell r="M22">
            <v>1.6688310360198862E-2</v>
          </cell>
          <cell r="N22">
            <v>1.3934615686084149E-2</v>
          </cell>
          <cell r="O22">
            <v>1.7287357999999999E-2</v>
          </cell>
          <cell r="P22">
            <v>1.609023162772711E-2</v>
          </cell>
          <cell r="Q22">
            <v>7.1227199999999999E-3</v>
          </cell>
          <cell r="R22">
            <v>4.0877841755979933E-3</v>
          </cell>
          <cell r="S22">
            <v>2.0300125E-3</v>
          </cell>
          <cell r="T22">
            <v>2.8056399999999999E-3</v>
          </cell>
          <cell r="U22">
            <v>2.7353552000000001E-3</v>
          </cell>
          <cell r="V22">
            <v>9.9484000000000009E-4</v>
          </cell>
          <cell r="W22">
            <v>9.9484000000000009E-4</v>
          </cell>
          <cell r="X22">
            <v>9.9484000000000009E-4</v>
          </cell>
          <cell r="Y22">
            <v>9.9484000000000009E-4</v>
          </cell>
          <cell r="Z22">
            <v>9.9484000000000009E-4</v>
          </cell>
          <cell r="AA22">
            <v>9.9484000000000009E-4</v>
          </cell>
          <cell r="AB22">
            <v>0</v>
          </cell>
          <cell r="AC22">
            <v>0</v>
          </cell>
          <cell r="AD22">
            <v>1.0694735999999998E-3</v>
          </cell>
          <cell r="AE22">
            <v>0.32580143680000001</v>
          </cell>
          <cell r="AF22">
            <v>0.73590989849999999</v>
          </cell>
          <cell r="AG22">
            <v>0.74549831069999994</v>
          </cell>
          <cell r="AH22">
            <v>1.5124919932000001</v>
          </cell>
          <cell r="AI22">
            <v>1.8852666525000001</v>
          </cell>
          <cell r="AJ22">
            <v>2.7827638956</v>
          </cell>
          <cell r="AK22">
            <v>2.1189313419999998</v>
          </cell>
          <cell r="AL22">
            <v>3.1155752757999999</v>
          </cell>
          <cell r="AM22">
            <v>4.2667347360000001</v>
          </cell>
          <cell r="AN22">
            <v>4.5722588736000001</v>
          </cell>
          <cell r="AO22">
            <v>5.8732885043999996</v>
          </cell>
          <cell r="AP22">
            <v>5.3733347954999999</v>
          </cell>
          <cell r="AQ22">
            <v>2.3201564434999997</v>
          </cell>
          <cell r="AR22">
            <v>1.4242183437</v>
          </cell>
          <cell r="AS22">
            <v>1.0180472301999999</v>
          </cell>
          <cell r="AT22">
            <v>2.160464712</v>
          </cell>
          <cell r="AU22">
            <v>2.0420259550000002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4.4706007895152722E-2</v>
          </cell>
          <cell r="C23">
            <v>2.8358288761904753E-2</v>
          </cell>
          <cell r="D23">
            <v>3.2356224151798521E-2</v>
          </cell>
          <cell r="E23">
            <v>3.8941715331444485E-2</v>
          </cell>
          <cell r="F23">
            <v>4.3592829321428578E-2</v>
          </cell>
          <cell r="G23">
            <v>4.6589112927489185E-2</v>
          </cell>
          <cell r="H23">
            <v>5.0246117372540755E-2</v>
          </cell>
          <cell r="I23">
            <v>6.1750333342095835E-2</v>
          </cell>
          <cell r="J23">
            <v>5.4237076958225709E-2</v>
          </cell>
          <cell r="K23">
            <v>6.1383061203369692E-2</v>
          </cell>
          <cell r="L23">
            <v>8.0960875538475918E-2</v>
          </cell>
          <cell r="M23">
            <v>5.955321904120281E-2</v>
          </cell>
          <cell r="N23">
            <v>7.1734798043923381E-2</v>
          </cell>
          <cell r="O23">
            <v>7.1431856248007436E-2</v>
          </cell>
          <cell r="P23">
            <v>7.2527001543779682E-2</v>
          </cell>
          <cell r="Q23">
            <v>0.1089579521586521</v>
          </cell>
          <cell r="R23">
            <v>0.12237045382189624</v>
          </cell>
          <cell r="S23">
            <v>7.1835223508051299E-2</v>
          </cell>
          <cell r="T23">
            <v>7.8916464444708734E-2</v>
          </cell>
          <cell r="U23">
            <v>0.11746292863210167</v>
          </cell>
          <cell r="V23">
            <v>4.1989499781112154E-2</v>
          </cell>
          <cell r="W23">
            <v>4.1989499781112154E-2</v>
          </cell>
          <cell r="X23">
            <v>4.1989499781112154E-2</v>
          </cell>
          <cell r="Y23">
            <v>4.1989499781112154E-2</v>
          </cell>
          <cell r="Z23">
            <v>4.1989499781112154E-2</v>
          </cell>
          <cell r="AA23">
            <v>4.1989499781112154E-2</v>
          </cell>
          <cell r="AB23">
            <v>20.361761614236002</v>
          </cell>
          <cell r="AC23">
            <v>14.7495853508</v>
          </cell>
          <cell r="AD23">
            <v>18.222383376</v>
          </cell>
          <cell r="AE23">
            <v>27.499053455999999</v>
          </cell>
          <cell r="AF23">
            <v>37.937716051199999</v>
          </cell>
          <cell r="AG23">
            <v>43.0244042514</v>
          </cell>
          <cell r="AH23">
            <v>48.488922772399995</v>
          </cell>
          <cell r="AI23">
            <v>63.166972689000005</v>
          </cell>
          <cell r="AJ23">
            <v>65.265616013200002</v>
          </cell>
          <cell r="AK23">
            <v>49.889182688400005</v>
          </cell>
          <cell r="AL23">
            <v>44.931430673800001</v>
          </cell>
          <cell r="AM23">
            <v>55.768391999999992</v>
          </cell>
          <cell r="AN23">
            <v>55.991228110400002</v>
          </cell>
          <cell r="AO23">
            <v>62.313231476100007</v>
          </cell>
          <cell r="AP23">
            <v>65.474001246</v>
          </cell>
          <cell r="AQ23">
            <v>57.363756215500004</v>
          </cell>
          <cell r="AR23">
            <v>66.345215020199987</v>
          </cell>
          <cell r="AS23">
            <v>61.634922720800006</v>
          </cell>
          <cell r="AT23">
            <v>67.89992506599998</v>
          </cell>
          <cell r="AU23">
            <v>69.871895997083328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9.1202999999999998E-4</v>
          </cell>
          <cell r="C29">
            <v>1.36004875E-3</v>
          </cell>
          <cell r="D29">
            <v>2.2471205647837315E-3</v>
          </cell>
          <cell r="E29">
            <v>3.1946880000000002E-3</v>
          </cell>
          <cell r="F29">
            <v>2.8955733333333325E-3</v>
          </cell>
          <cell r="G29">
            <v>2.5824400000000001E-3</v>
          </cell>
          <cell r="H29">
            <v>2.0519380000000005E-3</v>
          </cell>
          <cell r="I29">
            <v>7.7518280000000005E-3</v>
          </cell>
          <cell r="J29">
            <v>3.287748833333333E-3</v>
          </cell>
          <cell r="K29">
            <v>2.1161373113119698E-3</v>
          </cell>
          <cell r="L29">
            <v>3.8405220000000003E-3</v>
          </cell>
          <cell r="M29">
            <v>3.5219520000000005E-3</v>
          </cell>
          <cell r="N29">
            <v>8.9790374999999985E-3</v>
          </cell>
          <cell r="O29">
            <v>3.2978613999999996E-2</v>
          </cell>
          <cell r="P29">
            <v>5.4304180000000007E-2</v>
          </cell>
          <cell r="Q29">
            <v>6.2507132000000007E-2</v>
          </cell>
          <cell r="R29">
            <v>5.3889516786435575E-2</v>
          </cell>
          <cell r="S29">
            <v>4.6911448695243357E-2</v>
          </cell>
          <cell r="T29">
            <v>3.9906348988025801E-2</v>
          </cell>
          <cell r="U29">
            <v>4.0537456174790508E-2</v>
          </cell>
          <cell r="V29">
            <v>3.8417523802580713E-4</v>
          </cell>
          <cell r="W29">
            <v>3.8417523802580713E-4</v>
          </cell>
          <cell r="X29">
            <v>3.8417523802580713E-4</v>
          </cell>
          <cell r="Y29">
            <v>3.8417523802580713E-4</v>
          </cell>
          <cell r="Z29">
            <v>3.8417523802580713E-4</v>
          </cell>
          <cell r="AA29">
            <v>3.8417523802580713E-4</v>
          </cell>
          <cell r="AB29">
            <v>0.44408883182100001</v>
          </cell>
          <cell r="AC29">
            <v>0.68951975319999992</v>
          </cell>
          <cell r="AD29">
            <v>1.2436928352000001</v>
          </cell>
          <cell r="AE29">
            <v>1.8645015312000002</v>
          </cell>
          <cell r="AF29">
            <v>2.0402199019999996</v>
          </cell>
          <cell r="AG29">
            <v>1.8874925355000003</v>
          </cell>
          <cell r="AH29">
            <v>1.2741175887999998</v>
          </cell>
          <cell r="AI29">
            <v>3.3042741295000004</v>
          </cell>
          <cell r="AJ29">
            <v>2.0032972568000003</v>
          </cell>
          <cell r="AK29">
            <v>1.0353544608</v>
          </cell>
          <cell r="AL29">
            <v>1.222561335</v>
          </cell>
          <cell r="AM29">
            <v>1.51719648</v>
          </cell>
          <cell r="AN29">
            <v>2.1105293968000001</v>
          </cell>
          <cell r="AO29">
            <v>6.2108689467000007</v>
          </cell>
          <cell r="AP29">
            <v>10.164450480499999</v>
          </cell>
          <cell r="AQ29">
            <v>10.574551302</v>
          </cell>
          <cell r="AR29">
            <v>9.4552637727999986</v>
          </cell>
          <cell r="AS29">
            <v>9.1721992361999991</v>
          </cell>
          <cell r="AT29">
            <v>9.5671983300000019</v>
          </cell>
          <cell r="AU29">
            <v>9.1161300404166656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4">
          <cell r="B34">
            <v>1.865471433333335E-2</v>
          </cell>
          <cell r="C34">
            <v>4.0037719382076675E-3</v>
          </cell>
          <cell r="D34">
            <v>5.5105988273444415E-3</v>
          </cell>
          <cell r="E34">
            <v>9.1718525814966957E-3</v>
          </cell>
          <cell r="F34">
            <v>2.0423579150511795E-2</v>
          </cell>
          <cell r="G34">
            <v>2.9373528947185611E-2</v>
          </cell>
          <cell r="H34">
            <v>3.7987083306923561E-2</v>
          </cell>
          <cell r="I34">
            <v>4.9111456505348094E-2</v>
          </cell>
          <cell r="J34">
            <v>7.3407548737109959E-2</v>
          </cell>
          <cell r="K34">
            <v>9.4264347539506299E-2</v>
          </cell>
          <cell r="L34">
            <v>8.836554358718908E-2</v>
          </cell>
          <cell r="M34">
            <v>7.5393106497183504E-2</v>
          </cell>
          <cell r="N34">
            <v>8.4305166262669526E-2</v>
          </cell>
          <cell r="O34">
            <v>0.1128265125195433</v>
          </cell>
          <cell r="P34">
            <v>0.11834321783985252</v>
          </cell>
          <cell r="Q34">
            <v>0.12880106339451389</v>
          </cell>
          <cell r="R34">
            <v>0.16988448202900255</v>
          </cell>
          <cell r="S34">
            <v>0.17221859648863536</v>
          </cell>
          <cell r="T34">
            <v>0.17488976884150506</v>
          </cell>
          <cell r="U34">
            <v>0.19119174518327947</v>
          </cell>
          <cell r="V34">
            <v>6.6802933046507191E-3</v>
          </cell>
          <cell r="W34">
            <v>6.6802933046507191E-3</v>
          </cell>
          <cell r="X34">
            <v>6.6802933046507191E-3</v>
          </cell>
          <cell r="Y34">
            <v>6.6802933046507191E-3</v>
          </cell>
          <cell r="Z34">
            <v>6.6802933046507191E-3</v>
          </cell>
          <cell r="AA34">
            <v>6.6802933046507191E-3</v>
          </cell>
          <cell r="AB34">
            <v>1.4894035459920012</v>
          </cell>
          <cell r="AC34">
            <v>1.13902408</v>
          </cell>
          <cell r="AD34">
            <v>1.3763605152</v>
          </cell>
          <cell r="AE34">
            <v>1.6862685279999996</v>
          </cell>
          <cell r="AF34">
            <v>3.5817590500999996</v>
          </cell>
          <cell r="AG34">
            <v>9.0997654176000005</v>
          </cell>
          <cell r="AH34">
            <v>11.443415351199999</v>
          </cell>
          <cell r="AI34">
            <v>16.231856634</v>
          </cell>
          <cell r="AJ34">
            <v>21.047870162800002</v>
          </cell>
          <cell r="AK34">
            <v>18.957143845199997</v>
          </cell>
          <cell r="AL34">
            <v>18.123135123100003</v>
          </cell>
          <cell r="AM34">
            <v>19.435433904</v>
          </cell>
          <cell r="AN34">
            <v>20.4367688448</v>
          </cell>
          <cell r="AO34">
            <v>28.381847618400005</v>
          </cell>
          <cell r="AP34">
            <v>29.833225105499999</v>
          </cell>
          <cell r="AQ34">
            <v>27.114262783999997</v>
          </cell>
          <cell r="AR34">
            <v>36.2970840264</v>
          </cell>
          <cell r="AS34">
            <v>40.515912136699995</v>
          </cell>
          <cell r="AT34">
            <v>43.877136749000002</v>
          </cell>
          <cell r="AU34">
            <v>42.133444162083336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39">
          <cell r="B39">
            <v>8.702139749999999E-3</v>
          </cell>
          <cell r="C39">
            <v>9.4640156249999989E-3</v>
          </cell>
          <cell r="D39">
            <v>1.3523133092012876E-2</v>
          </cell>
          <cell r="E39">
            <v>1.3661510666666668E-2</v>
          </cell>
          <cell r="F39">
            <v>9.7342624868371874E-3</v>
          </cell>
          <cell r="G39">
            <v>1.1926409499999997E-2</v>
          </cell>
          <cell r="H39">
            <v>1.0113105375000004E-2</v>
          </cell>
          <cell r="I39">
            <v>6.8824107367491654E-3</v>
          </cell>
          <cell r="J39">
            <v>3.8567915389585154E-3</v>
          </cell>
          <cell r="K39">
            <v>2.1994550186483827E-3</v>
          </cell>
          <cell r="L39">
            <v>3.2842780000000016E-3</v>
          </cell>
          <cell r="M39">
            <v>2.8419723346466705E-3</v>
          </cell>
          <cell r="N39">
            <v>3.3050474166666666E-3</v>
          </cell>
          <cell r="O39">
            <v>3.8487472847240503E-3</v>
          </cell>
          <cell r="P39">
            <v>7.5764530837208969E-3</v>
          </cell>
          <cell r="Q39">
            <v>8.6540871791898656E-3</v>
          </cell>
          <cell r="R39">
            <v>8.3100346111111122E-3</v>
          </cell>
          <cell r="S39">
            <v>8.5226263640239483E-3</v>
          </cell>
          <cell r="T39">
            <v>6.5922921166666664E-3</v>
          </cell>
          <cell r="U39">
            <v>6.8378598221201115E-3</v>
          </cell>
          <cell r="V39">
            <v>5.6142800000000001E-3</v>
          </cell>
          <cell r="W39">
            <v>5.6142800000000001E-3</v>
          </cell>
          <cell r="X39">
            <v>5.6142800000000001E-3</v>
          </cell>
          <cell r="Y39">
            <v>5.6142800000000001E-3</v>
          </cell>
          <cell r="Z39">
            <v>5.6142800000000001E-3</v>
          </cell>
          <cell r="AA39">
            <v>5.6142800000000001E-3</v>
          </cell>
          <cell r="AB39">
            <v>4.8557937500700001</v>
          </cell>
          <cell r="AC39">
            <v>5.3453733747999985</v>
          </cell>
          <cell r="AD39">
            <v>7.8166690703999988</v>
          </cell>
          <cell r="AE39">
            <v>9.6528372864000005</v>
          </cell>
          <cell r="AF39">
            <v>7.0794690210999995</v>
          </cell>
          <cell r="AG39">
            <v>9.2064656541000005</v>
          </cell>
          <cell r="AH39">
            <v>8.4061603859999998</v>
          </cell>
          <cell r="AI39">
            <v>6.8087796794999997</v>
          </cell>
          <cell r="AJ39">
            <v>3.9751149812000008</v>
          </cell>
          <cell r="AK39">
            <v>2.3883341723999996</v>
          </cell>
          <cell r="AL39">
            <v>1.9990392484000001</v>
          </cell>
          <cell r="AM39">
            <v>3.2376040800000001</v>
          </cell>
          <cell r="AN39">
            <v>3.5168303631999991</v>
          </cell>
          <cell r="AO39">
            <v>4.8889353150000012</v>
          </cell>
          <cell r="AP39">
            <v>6.3619553409999989</v>
          </cell>
          <cell r="AQ39">
            <v>7.4994233790000004</v>
          </cell>
          <cell r="AR39">
            <v>9.9353572960000012</v>
          </cell>
          <cell r="AS39">
            <v>10.049523126499999</v>
          </cell>
          <cell r="AT39">
            <v>6.9448173549999996</v>
          </cell>
          <cell r="AU39">
            <v>6.739242308333333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1.823134000000004E-3</v>
          </cell>
          <cell r="C47">
            <v>2.5934243999999967E-2</v>
          </cell>
          <cell r="D47">
            <v>4.5116204000000021E-2</v>
          </cell>
          <cell r="E47">
            <v>4.4130954E-2</v>
          </cell>
          <cell r="F47">
            <v>3.9241181499999972E-2</v>
          </cell>
          <cell r="G47">
            <v>3.3966555000000009E-2</v>
          </cell>
          <cell r="H47">
            <v>5.879822727272721E-4</v>
          </cell>
          <cell r="I47">
            <v>1.030595999999967E-3</v>
          </cell>
          <cell r="J47">
            <v>2.0040746637457391E-2</v>
          </cell>
          <cell r="K47">
            <v>3.794019519316838E-2</v>
          </cell>
          <cell r="L47">
            <v>4.4607649200000044E-2</v>
          </cell>
          <cell r="M47">
            <v>5.4830190310849902E-2</v>
          </cell>
          <cell r="N47">
            <v>9.1169216844919632E-2</v>
          </cell>
          <cell r="O47">
            <v>0.12546043668524243</v>
          </cell>
          <cell r="P47">
            <v>0.14292201815448546</v>
          </cell>
          <cell r="Q47">
            <v>0.22308514902497184</v>
          </cell>
          <cell r="R47">
            <v>0.25247906888636373</v>
          </cell>
          <cell r="S47">
            <v>0.29875671150199379</v>
          </cell>
          <cell r="T47">
            <v>0.11006880124358975</v>
          </cell>
          <cell r="U47">
            <v>0.14198770594120935</v>
          </cell>
          <cell r="V47">
            <v>1.6145639999999999E-2</v>
          </cell>
          <cell r="W47">
            <v>1.6145639999999999E-2</v>
          </cell>
          <cell r="X47">
            <v>1.6145639999999999E-2</v>
          </cell>
          <cell r="Y47">
            <v>1.6145639999999999E-2</v>
          </cell>
          <cell r="Z47">
            <v>1.6145639999999999E-2</v>
          </cell>
          <cell r="AA47">
            <v>1.6145639999999999E-2</v>
          </cell>
          <cell r="AB47">
            <v>0.53566044270599633</v>
          </cell>
          <cell r="AC47">
            <v>2.0556984436000008</v>
          </cell>
          <cell r="AD47">
            <v>3.5593045920000037</v>
          </cell>
          <cell r="AE47">
            <v>3.644924360000001</v>
          </cell>
          <cell r="AF47">
            <v>4.5009999062000006</v>
          </cell>
          <cell r="AG47">
            <v>3.5353291115999994</v>
          </cell>
          <cell r="AH47">
            <v>0.18181464679999948</v>
          </cell>
          <cell r="AI47">
            <v>0.21814659649999868</v>
          </cell>
          <cell r="AJ47">
            <v>3.0912421336000016</v>
          </cell>
          <cell r="AK47">
            <v>7.2603357024000026</v>
          </cell>
          <cell r="AL47">
            <v>7.1942629521000043</v>
          </cell>
          <cell r="AM47">
            <v>12.258429456000002</v>
          </cell>
          <cell r="AN47">
            <v>21.821774251199997</v>
          </cell>
          <cell r="AO47">
            <v>29.702512914600007</v>
          </cell>
          <cell r="AP47">
            <v>36.179994362999977</v>
          </cell>
          <cell r="AQ47">
            <v>45.854786232499976</v>
          </cell>
          <cell r="AR47">
            <v>53.875974344300005</v>
          </cell>
          <cell r="AS47">
            <v>68.521186433699995</v>
          </cell>
          <cell r="AT47">
            <v>30.765766867000025</v>
          </cell>
          <cell r="AU47">
            <v>31.144693440416674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5">
          <cell r="B75">
            <v>2.454305000000101E-3</v>
          </cell>
          <cell r="C75">
            <v>1.401537199999997E-2</v>
          </cell>
          <cell r="D75">
            <v>5.0832415559828703E-2</v>
          </cell>
          <cell r="E75">
            <v>2.8964249999999914E-2</v>
          </cell>
          <cell r="F75">
            <v>2.9493772000000029E-2</v>
          </cell>
          <cell r="G75">
            <v>1.514818200000001E-2</v>
          </cell>
          <cell r="H75">
            <v>8.8369680000000006E-3</v>
          </cell>
          <cell r="I75">
            <v>8.3145715000001452E-3</v>
          </cell>
          <cell r="J75">
            <v>8.4322447467797268E-3</v>
          </cell>
          <cell r="K75">
            <v>1.419306942857157E-2</v>
          </cell>
          <cell r="L75">
            <v>7.0258697174311324E-3</v>
          </cell>
          <cell r="M75">
            <v>7.1300191394058077E-3</v>
          </cell>
          <cell r="N75">
            <v>2.4400024297914769E-2</v>
          </cell>
          <cell r="O75">
            <v>2.0130755098039077E-2</v>
          </cell>
          <cell r="P75">
            <v>3.6912806561730127E-2</v>
          </cell>
          <cell r="Q75">
            <v>0.11655979529841742</v>
          </cell>
          <cell r="R75">
            <v>8.8972217137255671E-2</v>
          </cell>
          <cell r="S75">
            <v>8.7128502545454456E-2</v>
          </cell>
          <cell r="T75">
            <v>6.5219857003266712E-2</v>
          </cell>
          <cell r="U75">
            <v>0.10445063722854148</v>
          </cell>
          <cell r="V75">
            <v>2.4900715711289955E-4</v>
          </cell>
          <cell r="W75">
            <v>2.4900715711289955E-4</v>
          </cell>
          <cell r="X75">
            <v>2.4900715711289955E-4</v>
          </cell>
          <cell r="Y75">
            <v>2.4900715711289955E-4</v>
          </cell>
          <cell r="Z75">
            <v>2.4900715711289955E-4</v>
          </cell>
          <cell r="AA75">
            <v>2.4900715711289955E-4</v>
          </cell>
          <cell r="AB75">
            <v>0.31908704840100199</v>
          </cell>
          <cell r="AC75">
            <v>1.0420637371999959</v>
          </cell>
          <cell r="AD75">
            <v>3.7642974335999995</v>
          </cell>
          <cell r="AE75">
            <v>2.5698974896000024</v>
          </cell>
          <cell r="AF75">
            <v>3.1623781651000087</v>
          </cell>
          <cell r="AG75">
            <v>1.533697865700006</v>
          </cell>
          <cell r="AH75">
            <v>1.0758269588000076</v>
          </cell>
          <cell r="AI75">
            <v>1.4839732884999961</v>
          </cell>
          <cell r="AJ75">
            <v>1.5934838403999976</v>
          </cell>
          <cell r="AK75">
            <v>1.5978884591999929</v>
          </cell>
          <cell r="AL75">
            <v>0.84397182800000792</v>
          </cell>
          <cell r="AM75">
            <v>1.177620864000005</v>
          </cell>
          <cell r="AN75">
            <v>4.9930912592000141</v>
          </cell>
          <cell r="AO75">
            <v>6.2118716621999965</v>
          </cell>
          <cell r="AP75">
            <v>6.9534274540000212</v>
          </cell>
          <cell r="AQ75">
            <v>17.479180606999975</v>
          </cell>
          <cell r="AR75">
            <v>11.900857487999986</v>
          </cell>
          <cell r="AS75">
            <v>11.658309691599996</v>
          </cell>
          <cell r="AT75">
            <v>8.8382260800000125</v>
          </cell>
          <cell r="AU75">
            <v>11.894408550000001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5">
          <cell r="B85">
            <v>0.1620769893125</v>
          </cell>
          <cell r="C85">
            <v>0.19338495245998022</v>
          </cell>
          <cell r="D85">
            <v>0.20571345342422245</v>
          </cell>
          <cell r="E85">
            <v>0.21303739191588475</v>
          </cell>
          <cell r="F85">
            <v>0.2855560704728895</v>
          </cell>
          <cell r="G85">
            <v>0.28844734809959954</v>
          </cell>
          <cell r="H85">
            <v>0.30472850287004855</v>
          </cell>
          <cell r="I85">
            <v>0.30291930210000001</v>
          </cell>
          <cell r="J85">
            <v>0.2779136903646473</v>
          </cell>
          <cell r="K85">
            <v>0.28647558682228513</v>
          </cell>
          <cell r="L85">
            <v>0.35769623656121807</v>
          </cell>
          <cell r="M85">
            <v>0.287247201398526</v>
          </cell>
          <cell r="N85">
            <v>0.28436473413535335</v>
          </cell>
          <cell r="O85">
            <v>0.2775317418677018</v>
          </cell>
          <cell r="P85">
            <v>0.27171950687604102</v>
          </cell>
          <cell r="Q85">
            <v>0.29537266142613638</v>
          </cell>
          <cell r="R85">
            <v>0.33497544858931894</v>
          </cell>
          <cell r="S85">
            <v>0.31092214952580111</v>
          </cell>
          <cell r="T85">
            <v>0.25463421982463441</v>
          </cell>
          <cell r="U85">
            <v>0.29009359172357108</v>
          </cell>
          <cell r="V85">
            <v>0.19115875457748155</v>
          </cell>
          <cell r="W85">
            <v>0.19115875457748155</v>
          </cell>
          <cell r="X85">
            <v>0.19115875457748155</v>
          </cell>
          <cell r="Y85">
            <v>0.19115875457748155</v>
          </cell>
          <cell r="Z85">
            <v>0.19115875457748155</v>
          </cell>
          <cell r="AA85">
            <v>0.19115875457748155</v>
          </cell>
          <cell r="AB85">
            <v>77.283491414243997</v>
          </cell>
          <cell r="AC85">
            <v>95.190350607999989</v>
          </cell>
          <cell r="AD85">
            <v>113.0911614912</v>
          </cell>
          <cell r="AE85">
            <v>141.7916485888</v>
          </cell>
          <cell r="AF85">
            <v>200.05044388980002</v>
          </cell>
          <cell r="AG85">
            <v>207.70346290979998</v>
          </cell>
          <cell r="AH85">
            <v>236.20158734440002</v>
          </cell>
          <cell r="AI85">
            <v>273.94567621800002</v>
          </cell>
          <cell r="AJ85">
            <v>282.42811967599999</v>
          </cell>
          <cell r="AK85">
            <v>238.76603584679998</v>
          </cell>
          <cell r="AL85">
            <v>195.73104160769998</v>
          </cell>
          <cell r="AM85">
            <v>272.813283168</v>
          </cell>
          <cell r="AN85">
            <v>255.47999134239996</v>
          </cell>
          <cell r="AO85">
            <v>277.22244097200002</v>
          </cell>
          <cell r="AP85">
            <v>274.17332444899995</v>
          </cell>
          <cell r="AQ85">
            <v>225.12458201099997</v>
          </cell>
          <cell r="AR85">
            <v>267.17483615570001</v>
          </cell>
          <cell r="AS85">
            <v>262.78571114509992</v>
          </cell>
          <cell r="AT85">
            <v>263.82587523499996</v>
          </cell>
          <cell r="AU85">
            <v>257.21563548708332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0.33707965273383683</v>
          </cell>
          <cell r="C91">
            <v>0.33863258678571428</v>
          </cell>
          <cell r="D91">
            <v>0.33394053348571423</v>
          </cell>
          <cell r="E91">
            <v>0.32046520536923084</v>
          </cell>
          <cell r="F91">
            <v>0.36216254158658001</v>
          </cell>
          <cell r="G91">
            <v>0.33823648243999105</v>
          </cell>
          <cell r="H91">
            <v>0.32137019599999994</v>
          </cell>
          <cell r="I91">
            <v>0.31618799223572641</v>
          </cell>
          <cell r="J91">
            <v>0.27499180357298741</v>
          </cell>
          <cell r="K91">
            <v>0.35405822819047617</v>
          </cell>
          <cell r="L91">
            <v>0.40072098521212113</v>
          </cell>
          <cell r="M91">
            <v>0.29944728990238922</v>
          </cell>
          <cell r="N91">
            <v>0.31261923053978252</v>
          </cell>
          <cell r="O91">
            <v>0.34645399022222234</v>
          </cell>
          <cell r="P91">
            <v>0.32301257016126861</v>
          </cell>
          <cell r="Q91">
            <v>0.37342081063813409</v>
          </cell>
          <cell r="R91">
            <v>0.49610002580063361</v>
          </cell>
          <cell r="S91">
            <v>0.42847142665994464</v>
          </cell>
          <cell r="T91">
            <v>0.37058889451035282</v>
          </cell>
          <cell r="U91">
            <v>0.37615102303400427</v>
          </cell>
          <cell r="V91">
            <v>0.26094908568529823</v>
          </cell>
          <cell r="W91">
            <v>0.26094908568529823</v>
          </cell>
          <cell r="X91">
            <v>0.26094908568529823</v>
          </cell>
          <cell r="Y91">
            <v>0.26094908568529823</v>
          </cell>
          <cell r="Z91">
            <v>0.26094908568529823</v>
          </cell>
          <cell r="AA91">
            <v>0.26094908568529823</v>
          </cell>
          <cell r="AB91">
            <v>138.91048359396902</v>
          </cell>
          <cell r="AC91">
            <v>142.59192853799999</v>
          </cell>
          <cell r="AD91">
            <v>152.74614095519996</v>
          </cell>
          <cell r="AE91">
            <v>182.97775825280002</v>
          </cell>
          <cell r="AF91">
            <v>228.66418283309997</v>
          </cell>
          <cell r="AG91">
            <v>228.31695207749999</v>
          </cell>
          <cell r="AH91">
            <v>224.60319705199998</v>
          </cell>
          <cell r="AI91">
            <v>234.65731836249998</v>
          </cell>
          <cell r="AJ91">
            <v>233.78914020079998</v>
          </cell>
          <cell r="AK91">
            <v>201.64550233520001</v>
          </cell>
          <cell r="AL91">
            <v>177.89910187110002</v>
          </cell>
          <cell r="AM91">
            <v>242.42387831999994</v>
          </cell>
          <cell r="AN91">
            <v>231.18222248000001</v>
          </cell>
          <cell r="AO91">
            <v>262.89172002869998</v>
          </cell>
          <cell r="AP91">
            <v>262.65634804600001</v>
          </cell>
          <cell r="AQ91">
            <v>249.09715574800003</v>
          </cell>
          <cell r="AR91">
            <v>288.02407248569995</v>
          </cell>
          <cell r="AS91">
            <v>283.87025797130002</v>
          </cell>
          <cell r="AT91">
            <v>317.175783459</v>
          </cell>
          <cell r="AU91">
            <v>298.34882822499998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2.6186253424350603E-2</v>
          </cell>
          <cell r="C94">
            <v>8.0201168030786807E-2</v>
          </cell>
          <cell r="D94">
            <v>5.5816603560053801E-2</v>
          </cell>
          <cell r="E94">
            <v>6.6758102855945078E-2</v>
          </cell>
          <cell r="F94">
            <v>6.8170651815049721E-2</v>
          </cell>
          <cell r="G94">
            <v>8.255003286750881E-2</v>
          </cell>
          <cell r="H94">
            <v>0.12676661640909082</v>
          </cell>
          <cell r="I94">
            <v>0.10563301534981043</v>
          </cell>
          <cell r="J94">
            <v>0.14739866049301181</v>
          </cell>
          <cell r="K94">
            <v>0.24562199549344879</v>
          </cell>
          <cell r="L94">
            <v>0.22739772839341676</v>
          </cell>
          <cell r="M94">
            <v>0.14742670607831698</v>
          </cell>
          <cell r="N94">
            <v>0.12872461857523504</v>
          </cell>
          <cell r="O94">
            <v>0.14134565771958707</v>
          </cell>
          <cell r="P94">
            <v>0.13096843644139089</v>
          </cell>
          <cell r="Q94">
            <v>0.15970913538595832</v>
          </cell>
          <cell r="R94">
            <v>0.15097462229559055</v>
          </cell>
          <cell r="S94">
            <v>0.13368451887665422</v>
          </cell>
          <cell r="T94">
            <v>0.13622495104948498</v>
          </cell>
          <cell r="U94">
            <v>0.14441084886472824</v>
          </cell>
          <cell r="V94">
            <v>6.7015382157678549E-3</v>
          </cell>
          <cell r="W94">
            <v>6.7015382157678549E-3</v>
          </cell>
          <cell r="X94">
            <v>6.7015382157678549E-3</v>
          </cell>
          <cell r="Y94">
            <v>6.7015382157678549E-3</v>
          </cell>
          <cell r="Z94">
            <v>6.7015382157678549E-3</v>
          </cell>
          <cell r="AA94">
            <v>6.7015382157678549E-3</v>
          </cell>
          <cell r="AB94">
            <v>2.1571665088620016</v>
          </cell>
          <cell r="AC94">
            <v>6.5337056083999983</v>
          </cell>
          <cell r="AD94">
            <v>5.6761011120000013</v>
          </cell>
          <cell r="AE94">
            <v>8.9415545631999969</v>
          </cell>
          <cell r="AF94">
            <v>12.523536687900005</v>
          </cell>
          <cell r="AG94">
            <v>15.510839143799998</v>
          </cell>
          <cell r="AH94">
            <v>23.909083720400005</v>
          </cell>
          <cell r="AI94">
            <v>23.067881853500005</v>
          </cell>
          <cell r="AJ94">
            <v>32.103682558800003</v>
          </cell>
          <cell r="AK94">
            <v>35.239793560399995</v>
          </cell>
          <cell r="AL94">
            <v>31.3369661011</v>
          </cell>
          <cell r="AM94">
            <v>35.569535183999996</v>
          </cell>
          <cell r="AN94">
            <v>29.0495374224</v>
          </cell>
          <cell r="AO94">
            <v>33.822871447200001</v>
          </cell>
          <cell r="AP94">
            <v>31.429967854499996</v>
          </cell>
          <cell r="AQ94">
            <v>30.21654461</v>
          </cell>
          <cell r="AR94">
            <v>31.182381385899994</v>
          </cell>
          <cell r="AS94">
            <v>29.995551514499997</v>
          </cell>
          <cell r="AT94">
            <v>32.409770831000003</v>
          </cell>
          <cell r="AU94">
            <v>32.072273830000007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2.2204212914780572E-4</v>
          </cell>
          <cell r="C105">
            <v>5.1901359999999997E-3</v>
          </cell>
          <cell r="D105">
            <v>9.4096281666666663E-3</v>
          </cell>
          <cell r="E105">
            <v>6.6385199999999993E-3</v>
          </cell>
          <cell r="F105">
            <v>2.2348199999999985E-3</v>
          </cell>
          <cell r="G105">
            <v>7.7692999999999946E-4</v>
          </cell>
          <cell r="H105">
            <v>7.7293999999999974E-4</v>
          </cell>
          <cell r="I105">
            <v>8.5481249999999533E-5</v>
          </cell>
          <cell r="J105">
            <v>3.9371499999999995E-3</v>
          </cell>
          <cell r="K105">
            <v>4.3434833333333327E-3</v>
          </cell>
          <cell r="L105">
            <v>1.1004024999999999E-2</v>
          </cell>
          <cell r="M105">
            <v>1.0681480119904135E-5</v>
          </cell>
          <cell r="N105">
            <v>6.6484413875598017E-4</v>
          </cell>
          <cell r="O105">
            <v>3.4379971445221667E-4</v>
          </cell>
          <cell r="P105">
            <v>4.7066129343631413E-5</v>
          </cell>
          <cell r="Q105">
            <v>2.0801211381024642E-5</v>
          </cell>
          <cell r="R105">
            <v>2.6105783549784309E-5</v>
          </cell>
          <cell r="S105">
            <v>1.2871026666666681E-4</v>
          </cell>
          <cell r="T105">
            <v>2.7251193589743466E-5</v>
          </cell>
          <cell r="U105">
            <v>1.5225641428571416E-4</v>
          </cell>
          <cell r="V105">
            <v>5.0512E-6</v>
          </cell>
          <cell r="W105">
            <v>5.0512E-6</v>
          </cell>
          <cell r="X105">
            <v>5.0512E-6</v>
          </cell>
          <cell r="Y105">
            <v>5.0512E-6</v>
          </cell>
          <cell r="Z105">
            <v>5.0512E-6</v>
          </cell>
          <cell r="AA105">
            <v>5.0512E-6</v>
          </cell>
          <cell r="AB105">
            <v>6.1936564166999553E-2</v>
          </cell>
          <cell r="AC105">
            <v>0.63812932959999991</v>
          </cell>
          <cell r="AD105">
            <v>1.6458243647999997</v>
          </cell>
          <cell r="AE105">
            <v>1.4282485951999999</v>
          </cell>
          <cell r="AF105">
            <v>0.56138824069999993</v>
          </cell>
          <cell r="AG105">
            <v>0.25576083389999993</v>
          </cell>
          <cell r="AH105">
            <v>0.26149753400000003</v>
          </cell>
          <cell r="AI105">
            <v>5.9239862499999962E-2</v>
          </cell>
          <cell r="AJ105">
            <v>0.489313098</v>
          </cell>
          <cell r="AK105">
            <v>0.51425160160000005</v>
          </cell>
          <cell r="AL105">
            <v>1.2903705362000002</v>
          </cell>
          <cell r="AM105">
            <v>1.8200400000000005E-2</v>
          </cell>
          <cell r="AN105">
            <v>7.4892276799999991E-2</v>
          </cell>
          <cell r="AO105">
            <v>2.0849841900000055E-2</v>
          </cell>
          <cell r="AP105">
            <v>7.7257589000000237E-2</v>
          </cell>
          <cell r="AQ105">
            <v>8.796116000000076E-3</v>
          </cell>
          <cell r="AR105">
            <v>2.665415200000032E-2</v>
          </cell>
          <cell r="AS105">
            <v>0.10119852600000012</v>
          </cell>
          <cell r="AT105">
            <v>2.6924437999999995E-2</v>
          </cell>
          <cell r="AU105">
            <v>4.4448577916666676E-2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4.5341138218516153E-2</v>
          </cell>
          <cell r="C106">
            <v>5.4140828636852545E-2</v>
          </cell>
          <cell r="D106">
            <v>7.9702662397701352E-2</v>
          </cell>
          <cell r="E106">
            <v>0.10341706788405036</v>
          </cell>
          <cell r="F106">
            <v>0.12553025688710906</v>
          </cell>
          <cell r="G106">
            <v>0.10171482384899724</v>
          </cell>
          <cell r="H106">
            <v>0.11643887546444207</v>
          </cell>
          <cell r="I106">
            <v>0.10334392435</v>
          </cell>
          <cell r="J106">
            <v>0.13810471074728409</v>
          </cell>
          <cell r="K106">
            <v>0.21690313401854561</v>
          </cell>
          <cell r="L106">
            <v>0.26403682735304396</v>
          </cell>
          <cell r="M106">
            <v>0.20324813448036436</v>
          </cell>
          <cell r="N106">
            <v>0.18553433722895746</v>
          </cell>
          <cell r="O106">
            <v>0.28951406360244542</v>
          </cell>
          <cell r="P106">
            <v>0.31481591157104727</v>
          </cell>
          <cell r="Q106">
            <v>0.32786551820491028</v>
          </cell>
          <cell r="R106">
            <v>0.34763553695336274</v>
          </cell>
          <cell r="S106">
            <v>0.34293623892546915</v>
          </cell>
          <cell r="T106">
            <v>0.36897154257951437</v>
          </cell>
          <cell r="U106">
            <v>0.28621777999329606</v>
          </cell>
          <cell r="V106">
            <v>2.3992473215828133E-2</v>
          </cell>
          <cell r="W106">
            <v>2.3992473215828133E-2</v>
          </cell>
          <cell r="X106">
            <v>2.3992473215828133E-2</v>
          </cell>
          <cell r="Y106">
            <v>2.3992473215828133E-2</v>
          </cell>
          <cell r="Z106">
            <v>2.3992473215828133E-2</v>
          </cell>
          <cell r="AA106">
            <v>2.3992473215828133E-2</v>
          </cell>
          <cell r="AB106">
            <v>11.222016172464002</v>
          </cell>
          <cell r="AC106">
            <v>12.177624556400005</v>
          </cell>
          <cell r="AD106">
            <v>16.849474300800004</v>
          </cell>
          <cell r="AE106">
            <v>26.099884619200004</v>
          </cell>
          <cell r="AF106">
            <v>37.041399028199997</v>
          </cell>
          <cell r="AG106">
            <v>40.979825429399995</v>
          </cell>
          <cell r="AH106">
            <v>42.728039121200005</v>
          </cell>
          <cell r="AI106">
            <v>38.308575071000007</v>
          </cell>
          <cell r="AJ106">
            <v>47.541439099200005</v>
          </cell>
          <cell r="AK106">
            <v>50.4611776152</v>
          </cell>
          <cell r="AL106">
            <v>53.379814116700004</v>
          </cell>
          <cell r="AM106">
            <v>65.212329695999998</v>
          </cell>
          <cell r="AN106">
            <v>57.3150346384</v>
          </cell>
          <cell r="AO106">
            <v>75.645310202100006</v>
          </cell>
          <cell r="AP106">
            <v>82.367997703500009</v>
          </cell>
          <cell r="AQ106">
            <v>72.957675531999996</v>
          </cell>
          <cell r="AR106">
            <v>82.175942747299999</v>
          </cell>
          <cell r="AS106">
            <v>87.75794510339999</v>
          </cell>
          <cell r="AT106">
            <v>96.732887409999989</v>
          </cell>
          <cell r="AU106">
            <v>83.187765612916678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3">
          <cell r="B113">
            <v>1.2564919153153137E-2</v>
          </cell>
          <cell r="C113">
            <v>1.7112197454311237E-2</v>
          </cell>
          <cell r="D113">
            <v>2.1149946833932273E-2</v>
          </cell>
          <cell r="E113">
            <v>2.4019944166666696E-2</v>
          </cell>
          <cell r="F113">
            <v>3.234733936363636E-2</v>
          </cell>
          <cell r="G113">
            <v>1.7488684036396245E-2</v>
          </cell>
          <cell r="H113">
            <v>3.4205269708535851E-3</v>
          </cell>
          <cell r="I113">
            <v>1.3836508499999997E-2</v>
          </cell>
          <cell r="J113">
            <v>2.2723635400969007E-2</v>
          </cell>
          <cell r="K113">
            <v>1.8013473919675151E-2</v>
          </cell>
          <cell r="L113">
            <v>8.710200025736782E-2</v>
          </cell>
          <cell r="M113">
            <v>8.2913020876512672E-2</v>
          </cell>
          <cell r="N113">
            <v>6.5461519013362224E-2</v>
          </cell>
          <cell r="O113">
            <v>0.10319551760202875</v>
          </cell>
          <cell r="P113">
            <v>9.5727212415100266E-2</v>
          </cell>
          <cell r="Q113">
            <v>0.11475060110740685</v>
          </cell>
          <cell r="R113">
            <v>9.3727681903617688E-2</v>
          </cell>
          <cell r="S113">
            <v>0.10300882394736845</v>
          </cell>
          <cell r="T113">
            <v>3.2222854625000012E-2</v>
          </cell>
          <cell r="U113">
            <v>0.10250940285416664</v>
          </cell>
          <cell r="V113">
            <v>1.0587360000000002E-2</v>
          </cell>
          <cell r="W113">
            <v>1.0587360000000002E-2</v>
          </cell>
          <cell r="X113">
            <v>1.0587360000000002E-2</v>
          </cell>
          <cell r="Y113">
            <v>1.0587360000000002E-2</v>
          </cell>
          <cell r="Z113">
            <v>1.0587360000000002E-2</v>
          </cell>
          <cell r="AA113">
            <v>1.0587360000000002E-2</v>
          </cell>
          <cell r="AB113">
            <v>1.0686137757090002</v>
          </cell>
          <cell r="AC113">
            <v>1.5073100251999998</v>
          </cell>
          <cell r="AD113">
            <v>2.2253315423999993</v>
          </cell>
          <cell r="AE113">
            <v>3.672359353600001</v>
          </cell>
          <cell r="AF113">
            <v>5.8908927174999999</v>
          </cell>
          <cell r="AG113">
            <v>4.1024458761</v>
          </cell>
          <cell r="AH113">
            <v>2.2717796807999981</v>
          </cell>
          <cell r="AI113">
            <v>3.6078563255000002</v>
          </cell>
          <cell r="AJ113">
            <v>4.7045714783999992</v>
          </cell>
          <cell r="AK113">
            <v>3.8006040424000016</v>
          </cell>
          <cell r="AL113">
            <v>13.025536242499999</v>
          </cell>
          <cell r="AM113">
            <v>16.947665424</v>
          </cell>
          <cell r="AN113">
            <v>12.981229905600003</v>
          </cell>
          <cell r="AO113">
            <v>19.585962175499997</v>
          </cell>
          <cell r="AP113">
            <v>20.327613644500001</v>
          </cell>
          <cell r="AQ113">
            <v>21.509096521500005</v>
          </cell>
          <cell r="AR113">
            <v>18.8029091931</v>
          </cell>
          <cell r="AS113">
            <v>25.941559801300002</v>
          </cell>
          <cell r="AT113">
            <v>18.149054110999998</v>
          </cell>
          <cell r="AU113">
            <v>23.893953812083332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0.29131163448030867</v>
          </cell>
          <cell r="C114">
            <v>0.32082855140000011</v>
          </cell>
          <cell r="D114">
            <v>0.30927225341068176</v>
          </cell>
          <cell r="E114">
            <v>0.35898521240769238</v>
          </cell>
          <cell r="F114">
            <v>0.43034846930632503</v>
          </cell>
          <cell r="G114">
            <v>0.42023518153571415</v>
          </cell>
          <cell r="H114">
            <v>0.41464155049999996</v>
          </cell>
          <cell r="I114">
            <v>0.43589775828548327</v>
          </cell>
          <cell r="J114">
            <v>0.35195318995833347</v>
          </cell>
          <cell r="K114">
            <v>0.56994647273039789</v>
          </cell>
          <cell r="L114">
            <v>0.84218115479543609</v>
          </cell>
          <cell r="M114">
            <v>0.59663052894036239</v>
          </cell>
          <cell r="N114">
            <v>0.66137998276976495</v>
          </cell>
          <cell r="O114">
            <v>0.74095739713486086</v>
          </cell>
          <cell r="P114">
            <v>0.78780684052228178</v>
          </cell>
          <cell r="Q114">
            <v>0.82071381860864956</v>
          </cell>
          <cell r="R114">
            <v>0.88433445144490397</v>
          </cell>
          <cell r="S114">
            <v>0.79724008493812393</v>
          </cell>
          <cell r="T114">
            <v>0.77663655579528568</v>
          </cell>
          <cell r="U114">
            <v>0.77209691857317497</v>
          </cell>
          <cell r="V114">
            <v>0.11449694379875233</v>
          </cell>
          <cell r="W114">
            <v>0.11449694379875233</v>
          </cell>
          <cell r="X114">
            <v>0.11449694379875233</v>
          </cell>
          <cell r="Y114">
            <v>0.11449694379875233</v>
          </cell>
          <cell r="Z114">
            <v>0.11449694379875233</v>
          </cell>
          <cell r="AA114">
            <v>0.11449694379875233</v>
          </cell>
          <cell r="AB114">
            <v>72.551556014699983</v>
          </cell>
          <cell r="AC114">
            <v>89.988772082400004</v>
          </cell>
          <cell r="AD114">
            <v>105.84065529119997</v>
          </cell>
          <cell r="AE114">
            <v>154.8900090864</v>
          </cell>
          <cell r="AF114">
            <v>212.81103433240003</v>
          </cell>
          <cell r="AG114">
            <v>241.84545098999999</v>
          </cell>
          <cell r="AH114">
            <v>263.46580251519998</v>
          </cell>
          <cell r="AI114">
            <v>298.08059373849994</v>
          </cell>
          <cell r="AJ114">
            <v>269.77195921600003</v>
          </cell>
          <cell r="AK114">
            <v>240.51771913840003</v>
          </cell>
          <cell r="AL114">
            <v>240.18696971539998</v>
          </cell>
          <cell r="AM114">
            <v>309.88827331199997</v>
          </cell>
          <cell r="AN114">
            <v>288.78466944799999</v>
          </cell>
          <cell r="AO114">
            <v>320.5794328719</v>
          </cell>
          <cell r="AP114">
            <v>302.27084703399998</v>
          </cell>
          <cell r="AQ114">
            <v>284.10750702249993</v>
          </cell>
          <cell r="AR114">
            <v>320.26172362800003</v>
          </cell>
          <cell r="AS114">
            <v>305.85166346019997</v>
          </cell>
          <cell r="AT114">
            <v>305.62676320100002</v>
          </cell>
          <cell r="AU114">
            <v>272.98206701624997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1.4949042680757838E-3</v>
          </cell>
          <cell r="C116">
            <v>1.3557868480200529E-3</v>
          </cell>
          <cell r="D116">
            <v>8.007522500000008E-4</v>
          </cell>
          <cell r="E116">
            <v>8.4903095238095076E-4</v>
          </cell>
          <cell r="F116">
            <v>9.2378140021900923E-4</v>
          </cell>
          <cell r="G116">
            <v>5.5479218354528848E-4</v>
          </cell>
          <cell r="H116">
            <v>9.1104605991815246E-4</v>
          </cell>
          <cell r="I116">
            <v>1.2352413651366412E-3</v>
          </cell>
          <cell r="J116">
            <v>2.568625950295611E-3</v>
          </cell>
          <cell r="K116">
            <v>2.4630339991217332E-3</v>
          </cell>
          <cell r="L116">
            <v>2.0316490281082622E-3</v>
          </cell>
          <cell r="M116">
            <v>2.7194866552401331E-3</v>
          </cell>
          <cell r="N116">
            <v>2.3849870998147171E-3</v>
          </cell>
          <cell r="O116">
            <v>3.4463330577147455E-2</v>
          </cell>
          <cell r="P116">
            <v>0.19292969739784993</v>
          </cell>
          <cell r="Q116">
            <v>0.32369932521007633</v>
          </cell>
          <cell r="R116">
            <v>0.39967861956936579</v>
          </cell>
          <cell r="S116">
            <v>0.34456247149995611</v>
          </cell>
          <cell r="T116">
            <v>0.29964109675007922</v>
          </cell>
          <cell r="U116">
            <v>0.31691161418197794</v>
          </cell>
          <cell r="V116">
            <v>1.8011927244381098E-3</v>
          </cell>
          <cell r="W116">
            <v>1.8011927244381098E-3</v>
          </cell>
          <cell r="X116">
            <v>1.8011927244381098E-3</v>
          </cell>
          <cell r="Y116">
            <v>1.8011927244381098E-3</v>
          </cell>
          <cell r="Z116">
            <v>1.8011927244381098E-3</v>
          </cell>
          <cell r="AA116">
            <v>1.8011927244381098E-3</v>
          </cell>
          <cell r="AB116">
            <v>1.3696284885390002</v>
          </cell>
          <cell r="AC116">
            <v>0.91582354359999985</v>
          </cell>
          <cell r="AD116">
            <v>0.51017578559999999</v>
          </cell>
          <cell r="AE116">
            <v>0.65371595520000003</v>
          </cell>
          <cell r="AF116">
            <v>0.56296550589999583</v>
          </cell>
          <cell r="AG116">
            <v>0.54287049959999933</v>
          </cell>
          <cell r="AH116">
            <v>0.68602844999998069</v>
          </cell>
          <cell r="AI116">
            <v>0.77618678650000561</v>
          </cell>
          <cell r="AJ116">
            <v>1.7009846123999921</v>
          </cell>
          <cell r="AK116">
            <v>1.6852154923999905</v>
          </cell>
          <cell r="AL116">
            <v>1.0394675903999939</v>
          </cell>
          <cell r="AM116">
            <v>1.9520224799999824</v>
          </cell>
          <cell r="AN116">
            <v>2.0119261359999996</v>
          </cell>
          <cell r="AO116">
            <v>12.159474002099984</v>
          </cell>
          <cell r="AP116">
            <v>60.463761442499958</v>
          </cell>
          <cell r="AQ116">
            <v>80.198688594499998</v>
          </cell>
          <cell r="AR116">
            <v>101.00339966169999</v>
          </cell>
          <cell r="AS116">
            <v>94.247590351200003</v>
          </cell>
          <cell r="AT116">
            <v>84.456205812000007</v>
          </cell>
          <cell r="AU116">
            <v>86.175790222916703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2.6671093887216391E-5</v>
          </cell>
          <cell r="C121">
            <v>2.3645635999999998E-2</v>
          </cell>
          <cell r="D121">
            <v>2.513427E-2</v>
          </cell>
          <cell r="E121">
            <v>1.7252731999999996E-2</v>
          </cell>
          <cell r="F121">
            <v>4.0654992000000001E-2</v>
          </cell>
          <cell r="G121">
            <v>3.7923287499999989E-3</v>
          </cell>
          <cell r="H121">
            <v>5.9311428571428714E-5</v>
          </cell>
          <cell r="I121">
            <v>1.190560000000002E-4</v>
          </cell>
          <cell r="J121">
            <v>4.0311949999999999E-2</v>
          </cell>
          <cell r="K121">
            <v>8.8751319999999995E-2</v>
          </cell>
          <cell r="L121">
            <v>0.17990798768417657</v>
          </cell>
          <cell r="M121">
            <v>0.2898767043653287</v>
          </cell>
          <cell r="N121">
            <v>0.26211681571936729</v>
          </cell>
          <cell r="O121">
            <v>0.26649437631275341</v>
          </cell>
          <cell r="P121">
            <v>0.15635976666902646</v>
          </cell>
          <cell r="Q121">
            <v>0.28228444785969725</v>
          </cell>
          <cell r="R121">
            <v>0.21570623923989907</v>
          </cell>
          <cell r="S121">
            <v>0.22949121875501249</v>
          </cell>
          <cell r="T121">
            <v>5.1063564111900113E-2</v>
          </cell>
          <cell r="U121">
            <v>2.0629412838319532E-2</v>
          </cell>
          <cell r="V121">
            <v>3.6174382962392182E-5</v>
          </cell>
          <cell r="W121">
            <v>3.6174382962392182E-5</v>
          </cell>
          <cell r="X121">
            <v>3.6174382962392182E-5</v>
          </cell>
          <cell r="Y121">
            <v>3.6174382962392182E-5</v>
          </cell>
          <cell r="Z121">
            <v>3.6174382962392182E-5</v>
          </cell>
          <cell r="AA121">
            <v>3.6174382962392182E-5</v>
          </cell>
          <cell r="AB121">
            <v>3.6029219517E-2</v>
          </cell>
          <cell r="AC121">
            <v>1.8552551032</v>
          </cell>
          <cell r="AD121">
            <v>2.1046692000000005</v>
          </cell>
          <cell r="AE121">
            <v>1.7837768368000002</v>
          </cell>
          <cell r="AF121">
            <v>4.2049678769000005</v>
          </cell>
          <cell r="AG121">
            <v>0.42089022690000005</v>
          </cell>
          <cell r="AH121">
            <v>4.6406976000000044E-2</v>
          </cell>
          <cell r="AI121">
            <v>4.7099973500000003E-2</v>
          </cell>
          <cell r="AJ121">
            <v>5.0954924688000007</v>
          </cell>
          <cell r="AK121">
            <v>9.0501402728000002</v>
          </cell>
          <cell r="AL121">
            <v>18.992926264300003</v>
          </cell>
          <cell r="AM121">
            <v>38.672392272000003</v>
          </cell>
          <cell r="AN121">
            <v>31.718559100799993</v>
          </cell>
          <cell r="AO121">
            <v>27.766108584000001</v>
          </cell>
          <cell r="AP121">
            <v>16.992990963499999</v>
          </cell>
          <cell r="AQ121">
            <v>26.845355487999996</v>
          </cell>
          <cell r="AR121">
            <v>24.002431366799996</v>
          </cell>
          <cell r="AS121">
            <v>27.324643603400002</v>
          </cell>
          <cell r="AT121">
            <v>8.9479197220000017</v>
          </cell>
          <cell r="AU121">
            <v>3.3430646374999995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7">
          <cell r="B127">
            <v>3.1858923333333289E-3</v>
          </cell>
          <cell r="C127">
            <v>1.6603869823949791E-2</v>
          </cell>
          <cell r="D127">
            <v>3.1563245843846344E-2</v>
          </cell>
          <cell r="E127">
            <v>3.7337117999999947E-2</v>
          </cell>
          <cell r="F127">
            <v>4.9364431566835287E-2</v>
          </cell>
          <cell r="G127">
            <v>2.7246673999999971E-2</v>
          </cell>
          <cell r="H127">
            <v>3.8464426000000052E-2</v>
          </cell>
          <cell r="I127">
            <v>5.8513812000000026E-2</v>
          </cell>
          <cell r="J127">
            <v>5.0080296000000024E-2</v>
          </cell>
          <cell r="K127">
            <v>6.3258594000000001E-2</v>
          </cell>
          <cell r="L127">
            <v>6.9564837999999962E-2</v>
          </cell>
          <cell r="M127">
            <v>2.2236368000000006E-2</v>
          </cell>
          <cell r="N127">
            <v>6.3519633786528751E-2</v>
          </cell>
          <cell r="O127">
            <v>3.5167532000000001E-2</v>
          </cell>
          <cell r="P127">
            <v>6.048817032471604E-2</v>
          </cell>
          <cell r="Q127">
            <v>5.693631250000003E-2</v>
          </cell>
          <cell r="R127">
            <v>5.4061544388888993E-2</v>
          </cell>
          <cell r="S127">
            <v>4.2003512020805073E-2</v>
          </cell>
          <cell r="T127">
            <v>4.0574659999999985E-2</v>
          </cell>
          <cell r="U127">
            <v>3.1875398117647058E-2</v>
          </cell>
          <cell r="V127">
            <v>2.4751999999999999E-4</v>
          </cell>
          <cell r="W127">
            <v>2.4751999999999999E-4</v>
          </cell>
          <cell r="X127">
            <v>2.4751999999999999E-4</v>
          </cell>
          <cell r="Y127">
            <v>2.4751999999999999E-4</v>
          </cell>
          <cell r="Z127">
            <v>2.4751999999999999E-4</v>
          </cell>
          <cell r="AA127">
            <v>2.4751999999999999E-4</v>
          </cell>
          <cell r="AB127">
            <v>0.27206960502299893</v>
          </cell>
          <cell r="AC127">
            <v>1.4441970931999997</v>
          </cell>
          <cell r="AD127">
            <v>2.6025039599999999</v>
          </cell>
          <cell r="AE127">
            <v>2.7584538239999965</v>
          </cell>
          <cell r="AF127">
            <v>5.2147584335000019</v>
          </cell>
          <cell r="AG127">
            <v>2.7747722145000004</v>
          </cell>
          <cell r="AH127">
            <v>4.3451042480000019</v>
          </cell>
          <cell r="AI127">
            <v>8.6925428935000006</v>
          </cell>
          <cell r="AJ127">
            <v>7.404469031200005</v>
          </cell>
          <cell r="AK127">
            <v>7.3606357704000018</v>
          </cell>
          <cell r="AL127">
            <v>9.4437092839999934</v>
          </cell>
          <cell r="AM127">
            <v>3.560271071999999</v>
          </cell>
          <cell r="AN127">
            <v>9.7059727776000031</v>
          </cell>
          <cell r="AO127">
            <v>6.548009787900007</v>
          </cell>
          <cell r="AP127">
            <v>9.9650120750000042</v>
          </cell>
          <cell r="AQ127">
            <v>9.3982704969999986</v>
          </cell>
          <cell r="AR127">
            <v>11.113985522899998</v>
          </cell>
          <cell r="AS127">
            <v>7.5451962585999972</v>
          </cell>
          <cell r="AT127">
            <v>8.503031116999999</v>
          </cell>
          <cell r="AU127">
            <v>5.9827980683333344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38">
          <cell r="B138">
            <v>7.020999999999998E-5</v>
          </cell>
          <cell r="C138">
            <v>6.2748000000000057E-5</v>
          </cell>
          <cell r="D138">
            <v>2.1355949999999997E-3</v>
          </cell>
          <cell r="E138">
            <v>1.1577713E-2</v>
          </cell>
          <cell r="F138">
            <v>4.047622179726487E-3</v>
          </cell>
          <cell r="G138">
            <v>4.7318599999999992E-3</v>
          </cell>
          <cell r="H138">
            <v>7.054495E-3</v>
          </cell>
          <cell r="I138">
            <v>7.6944560000000006E-3</v>
          </cell>
          <cell r="J138">
            <v>8.0073496117545259E-3</v>
          </cell>
          <cell r="K138">
            <v>6.0760000000000024E-4</v>
          </cell>
          <cell r="L138">
            <v>5.5454000000000007E-4</v>
          </cell>
          <cell r="M138">
            <v>1.9451600000000005E-4</v>
          </cell>
          <cell r="N138">
            <v>4.4917999999999987E-4</v>
          </cell>
          <cell r="O138">
            <v>2.3144017857142855E-3</v>
          </cell>
          <cell r="P138">
            <v>1.9725400000000001E-3</v>
          </cell>
          <cell r="Q138">
            <v>3.6270399999999998E-3</v>
          </cell>
          <cell r="R138">
            <v>3.8099073863636368E-3</v>
          </cell>
          <cell r="S138">
            <v>1.5887452067669177E-3</v>
          </cell>
          <cell r="T138">
            <v>5.5467046153846148E-4</v>
          </cell>
          <cell r="U138">
            <v>3.3989822222222211E-4</v>
          </cell>
          <cell r="V138">
            <v>2.52E-6</v>
          </cell>
          <cell r="W138">
            <v>2.52E-6</v>
          </cell>
          <cell r="X138">
            <v>2.52E-6</v>
          </cell>
          <cell r="Y138">
            <v>2.52E-6</v>
          </cell>
          <cell r="Z138">
            <v>2.52E-6</v>
          </cell>
          <cell r="AA138">
            <v>2.52E-6</v>
          </cell>
          <cell r="AB138">
            <v>2.1644870654999995E-2</v>
          </cell>
          <cell r="AC138">
            <v>4.8738551999999991E-3</v>
          </cell>
          <cell r="AD138">
            <v>0.86163544799999991</v>
          </cell>
          <cell r="AE138">
            <v>2.9557034303999998</v>
          </cell>
          <cell r="AF138">
            <v>2.5716152258999996</v>
          </cell>
          <cell r="AG138">
            <v>3.5819654442000002</v>
          </cell>
          <cell r="AH138">
            <v>5.4398895112000005</v>
          </cell>
          <cell r="AI138">
            <v>6.821152553500001</v>
          </cell>
          <cell r="AJ138">
            <v>6.0131437092000004</v>
          </cell>
          <cell r="AK138">
            <v>0.13543926439999995</v>
          </cell>
          <cell r="AL138">
            <v>8.2736936999999955E-2</v>
          </cell>
          <cell r="AM138">
            <v>5.0077199999999988E-2</v>
          </cell>
          <cell r="AN138">
            <v>0.10409706559999998</v>
          </cell>
          <cell r="AO138">
            <v>0.62369169719999995</v>
          </cell>
          <cell r="AP138">
            <v>0.51564930399999998</v>
          </cell>
          <cell r="AQ138">
            <v>0.75901782600000001</v>
          </cell>
          <cell r="AR138">
            <v>0.52926534189999996</v>
          </cell>
          <cell r="AS138">
            <v>0.36882897479999993</v>
          </cell>
          <cell r="AT138">
            <v>0.17813849699999998</v>
          </cell>
          <cell r="AU138">
            <v>0.58743193999999999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2.2428000000000001E-4</v>
          </cell>
          <cell r="C147">
            <v>1.3216000000000001E-4</v>
          </cell>
          <cell r="D147">
            <v>9.352000000000004E-5</v>
          </cell>
          <cell r="E147">
            <v>9.9131642536018393E-5</v>
          </cell>
          <cell r="F147">
            <v>9.7999999999999943E-6</v>
          </cell>
          <cell r="G147">
            <v>3.2828490222086406E-5</v>
          </cell>
          <cell r="H147">
            <v>1.3499999999999998E-6</v>
          </cell>
          <cell r="I147">
            <v>3.5349999999999999E-5</v>
          </cell>
          <cell r="J147">
            <v>0</v>
          </cell>
          <cell r="K147">
            <v>0</v>
          </cell>
          <cell r="L147">
            <v>5.6000000000000141E-7</v>
          </cell>
          <cell r="M147">
            <v>1.7499999999999883E-6</v>
          </cell>
          <cell r="N147">
            <v>9.5200000000000003E-6</v>
          </cell>
          <cell r="O147">
            <v>3.5026190126050388E-5</v>
          </cell>
          <cell r="P147">
            <v>3.3820599999999997E-4</v>
          </cell>
          <cell r="Q147">
            <v>4.2245952380952367E-4</v>
          </cell>
          <cell r="R147">
            <v>3.6165051282051278E-3</v>
          </cell>
          <cell r="S147">
            <v>3.2252917004306221E-2</v>
          </cell>
          <cell r="T147">
            <v>1.2581739125E-2</v>
          </cell>
          <cell r="U147">
            <v>9.5979770175438611E-3</v>
          </cell>
          <cell r="V147">
            <v>1.428E-5</v>
          </cell>
          <cell r="W147">
            <v>1.428E-5</v>
          </cell>
          <cell r="X147">
            <v>1.428E-5</v>
          </cell>
          <cell r="Y147">
            <v>1.428E-5</v>
          </cell>
          <cell r="Z147">
            <v>1.428E-5</v>
          </cell>
          <cell r="AA147">
            <v>1.428E-5</v>
          </cell>
          <cell r="AB147">
            <v>0.229464260946</v>
          </cell>
          <cell r="AC147">
            <v>0.13440627439999997</v>
          </cell>
          <cell r="AD147">
            <v>8.5593820799999984E-2</v>
          </cell>
          <cell r="AE147">
            <v>0.10805448639999997</v>
          </cell>
          <cell r="AF147">
            <v>1.6042578299999999E-2</v>
          </cell>
          <cell r="AG147">
            <v>4.4056069199999999E-2</v>
          </cell>
          <cell r="AH147">
            <v>6.8555760000000004E-4</v>
          </cell>
          <cell r="AI147">
            <v>1.4327207E-2</v>
          </cell>
          <cell r="AJ147">
            <v>0</v>
          </cell>
          <cell r="AK147">
            <v>0</v>
          </cell>
          <cell r="AL147">
            <v>1.0738170000000082E-4</v>
          </cell>
          <cell r="AM147">
            <v>5.4148800000000004E-3</v>
          </cell>
          <cell r="AN147">
            <v>3.1782097599999996E-2</v>
          </cell>
          <cell r="AO147">
            <v>9.7676442599999996E-2</v>
          </cell>
          <cell r="AP147">
            <v>0.36906394250000002</v>
          </cell>
          <cell r="AQ147">
            <v>0.36810325299999996</v>
          </cell>
          <cell r="AR147">
            <v>1.0134333639999999</v>
          </cell>
          <cell r="AS147">
            <v>6.2188448608</v>
          </cell>
          <cell r="AT147">
            <v>3.7940971340000003</v>
          </cell>
          <cell r="AU147">
            <v>3.1297257941666667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49">
          <cell r="B149">
            <v>2.8923049052305841E-3</v>
          </cell>
          <cell r="C149">
            <v>3.2027147661718518E-3</v>
          </cell>
          <cell r="D149">
            <v>3.1319930647334382E-3</v>
          </cell>
          <cell r="E149">
            <v>3.1135073033680622E-3</v>
          </cell>
          <cell r="F149">
            <v>4.7664106335914246E-3</v>
          </cell>
          <cell r="G149">
            <v>6.2546365957152524E-3</v>
          </cell>
          <cell r="H149">
            <v>8.8499962160260796E-3</v>
          </cell>
          <cell r="I149">
            <v>4.8609491634279245E-2</v>
          </cell>
          <cell r="J149">
            <v>1.3196454543752314E-2</v>
          </cell>
          <cell r="K149">
            <v>7.1681865990036253E-3</v>
          </cell>
          <cell r="L149">
            <v>7.8375392446973519E-3</v>
          </cell>
          <cell r="M149">
            <v>8.7132503997589417E-3</v>
          </cell>
          <cell r="N149">
            <v>9.7628469120371892E-3</v>
          </cell>
          <cell r="O149">
            <v>1.329095388731619E-2</v>
          </cell>
          <cell r="P149">
            <v>1.2029383238197321E-2</v>
          </cell>
          <cell r="Q149">
            <v>1.0089446731532847E-2</v>
          </cell>
          <cell r="R149">
            <v>8.9726926583829567E-3</v>
          </cell>
          <cell r="S149">
            <v>8.6608670503174872E-3</v>
          </cell>
          <cell r="T149">
            <v>7.5816840447520814E-3</v>
          </cell>
          <cell r="U149">
            <v>7.4685880447520796E-3</v>
          </cell>
          <cell r="V149">
            <v>3.1414980447520805E-3</v>
          </cell>
          <cell r="W149">
            <v>3.1414980447520805E-3</v>
          </cell>
          <cell r="X149">
            <v>3.1414980447520805E-3</v>
          </cell>
          <cell r="Y149">
            <v>3.1414980447520805E-3</v>
          </cell>
          <cell r="Z149">
            <v>3.1414980447520805E-3</v>
          </cell>
          <cell r="AA149">
            <v>3.1414980447520805E-3</v>
          </cell>
          <cell r="AB149">
            <v>2.3686720386360003</v>
          </cell>
          <cell r="AC149">
            <v>2.5768131551999995</v>
          </cell>
          <cell r="AD149">
            <v>2.3731609727999996</v>
          </cell>
          <cell r="AE149">
            <v>2.7070894255999995</v>
          </cell>
          <cell r="AF149">
            <v>6.1463910213999995</v>
          </cell>
          <cell r="AG149">
            <v>9.7836720695999997</v>
          </cell>
          <cell r="AH149">
            <v>15.9881286092</v>
          </cell>
          <cell r="AI149">
            <v>31.845698627499999</v>
          </cell>
          <cell r="AJ149">
            <v>33.840748836800003</v>
          </cell>
          <cell r="AK149">
            <v>17.755276765600001</v>
          </cell>
          <cell r="AL149">
            <v>13.1877203612</v>
          </cell>
          <cell r="AM149">
            <v>20.049152783999997</v>
          </cell>
          <cell r="AN149">
            <v>20.111326435199999</v>
          </cell>
          <cell r="AO149">
            <v>17.828865954000001</v>
          </cell>
          <cell r="AP149">
            <v>15.6401129885</v>
          </cell>
          <cell r="AQ149">
            <v>9.2992154464999999</v>
          </cell>
          <cell r="AR149">
            <v>7.5818454848999988</v>
          </cell>
          <cell r="AS149">
            <v>9.9997090049999979</v>
          </cell>
          <cell r="AT149">
            <v>8.6287273090000003</v>
          </cell>
          <cell r="AU149">
            <v>8.2843579945833348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3.3560253551728411E-5</v>
          </cell>
          <cell r="K152">
            <v>1.6373000000000001E-4</v>
          </cell>
          <cell r="L152">
            <v>1.1858300833333332E-3</v>
          </cell>
          <cell r="M152">
            <v>2.1129079999999997E-3</v>
          </cell>
          <cell r="N152">
            <v>3.1162670967741935E-3</v>
          </cell>
          <cell r="O152">
            <v>6.9850317326218218E-3</v>
          </cell>
          <cell r="P152">
            <v>6.4279787454330243E-3</v>
          </cell>
          <cell r="Q152">
            <v>6.2670630375588378E-3</v>
          </cell>
          <cell r="R152">
            <v>6.0153805611351122E-3</v>
          </cell>
          <cell r="S152">
            <v>5.4113574463023435E-3</v>
          </cell>
          <cell r="T152">
            <v>4.7499529102772008E-3</v>
          </cell>
          <cell r="U152">
            <v>4.6368569102771999E-3</v>
          </cell>
          <cell r="V152">
            <v>3.0976691027720052E-4</v>
          </cell>
          <cell r="W152">
            <v>3.0976691027720052E-4</v>
          </cell>
          <cell r="X152">
            <v>3.0976691027720052E-4</v>
          </cell>
          <cell r="Y152">
            <v>3.0976691027720052E-4</v>
          </cell>
          <cell r="Z152">
            <v>3.0976691027720052E-4</v>
          </cell>
          <cell r="AA152">
            <v>3.0976691027720052E-4</v>
          </cell>
          <cell r="AB152">
            <v>3.2511177599999999E-4</v>
          </cell>
          <cell r="AC152">
            <v>3.1525119999999997E-4</v>
          </cell>
          <cell r="AD152">
            <v>3.3285120000000002E-4</v>
          </cell>
          <cell r="AE152">
            <v>3.9818240000000005E-4</v>
          </cell>
          <cell r="AF152">
            <v>4.3785280000000002E-4</v>
          </cell>
          <cell r="AG152">
            <v>4.3792320000000002E-4</v>
          </cell>
          <cell r="AH152">
            <v>4.4197120000000006E-4</v>
          </cell>
          <cell r="AI152">
            <v>0</v>
          </cell>
          <cell r="AJ152">
            <v>1.2850776715999999</v>
          </cell>
          <cell r="AK152">
            <v>4.4982300000000003E-2</v>
          </cell>
          <cell r="AL152">
            <v>0.53183669450000004</v>
          </cell>
          <cell r="AM152">
            <v>1.009823616</v>
          </cell>
          <cell r="AN152">
            <v>1.6681804655999999</v>
          </cell>
          <cell r="AO152">
            <v>3.1757434233000001</v>
          </cell>
          <cell r="AP152">
            <v>3.3030987045</v>
          </cell>
          <cell r="AQ152">
            <v>2.8488165510000001</v>
          </cell>
          <cell r="AR152">
            <v>4.8470320824999993</v>
          </cell>
          <cell r="AS152">
            <v>3.1854693155999998</v>
          </cell>
          <cell r="AT152">
            <v>3.4081250760000001</v>
          </cell>
          <cell r="AU152">
            <v>3.4774068004166669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0.10643033655632411</v>
          </cell>
          <cell r="C160">
            <v>0.12756937450000003</v>
          </cell>
          <cell r="D160">
            <v>0.12678769620937269</v>
          </cell>
          <cell r="E160">
            <v>0.11592021496675992</v>
          </cell>
          <cell r="F160">
            <v>0.10718587993830371</v>
          </cell>
          <cell r="G160">
            <v>9.8882229081695486E-2</v>
          </cell>
          <cell r="H160">
            <v>8.8170466577364992E-2</v>
          </cell>
          <cell r="I160">
            <v>6.3403458175994021E-2</v>
          </cell>
          <cell r="J160">
            <v>5.5108178346573167E-2</v>
          </cell>
          <cell r="K160">
            <v>6.8242613498912849E-2</v>
          </cell>
          <cell r="L160">
            <v>7.0870738348116649E-2</v>
          </cell>
          <cell r="M160">
            <v>7.4840744476510346E-2</v>
          </cell>
          <cell r="N160">
            <v>7.0793024511530411E-2</v>
          </cell>
          <cell r="O160">
            <v>8.3000667284685026E-2</v>
          </cell>
          <cell r="P160">
            <v>9.7175513048507772E-2</v>
          </cell>
          <cell r="Q160">
            <v>9.1478944922053967E-2</v>
          </cell>
          <cell r="R160">
            <v>0.10073374245269459</v>
          </cell>
          <cell r="S160">
            <v>0.11445785246178364</v>
          </cell>
          <cell r="T160">
            <v>9.1965134172705965E-2</v>
          </cell>
          <cell r="U160">
            <v>9.042921786166741E-2</v>
          </cell>
          <cell r="V160">
            <v>8.0334344743033789E-2</v>
          </cell>
          <cell r="W160">
            <v>8.0334344743033789E-2</v>
          </cell>
          <cell r="X160">
            <v>8.0334344743033789E-2</v>
          </cell>
          <cell r="Y160">
            <v>8.0334344743033789E-2</v>
          </cell>
          <cell r="Z160">
            <v>8.0334344743033789E-2</v>
          </cell>
          <cell r="AA160">
            <v>8.0334344743033789E-2</v>
          </cell>
          <cell r="AB160">
            <v>50.598282666483001</v>
          </cell>
          <cell r="AC160">
            <v>61.925801661599991</v>
          </cell>
          <cell r="AD160">
            <v>73.478660270399985</v>
          </cell>
          <cell r="AE160">
            <v>81.343533196799996</v>
          </cell>
          <cell r="AF160">
            <v>86.296399644700003</v>
          </cell>
          <cell r="AG160">
            <v>89.230467354600009</v>
          </cell>
          <cell r="AH160">
            <v>87.672323990799995</v>
          </cell>
          <cell r="AI160">
            <v>75.791385517999998</v>
          </cell>
          <cell r="AJ160">
            <v>75.348341246000004</v>
          </cell>
          <cell r="AK160">
            <v>65.475424106399998</v>
          </cell>
          <cell r="AL160">
            <v>51.019899900199995</v>
          </cell>
          <cell r="AM160">
            <v>87.775431695999998</v>
          </cell>
          <cell r="AN160">
            <v>79.312590086399993</v>
          </cell>
          <cell r="AO160">
            <v>89.543563270500002</v>
          </cell>
          <cell r="AP160">
            <v>109.72559494299999</v>
          </cell>
          <cell r="AQ160">
            <v>92.963913251999998</v>
          </cell>
          <cell r="AR160">
            <v>110.642038023</v>
          </cell>
          <cell r="AS160">
            <v>121.53792948439995</v>
          </cell>
          <cell r="AT160">
            <v>138.05626755100002</v>
          </cell>
          <cell r="AU160">
            <v>133.45292265833334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1.4801868991664649E-3</v>
          </cell>
          <cell r="C188">
            <v>8.218979500000001E-3</v>
          </cell>
          <cell r="D188">
            <v>1.2383468999999999E-2</v>
          </cell>
          <cell r="E188">
            <v>2.102200080785975E-2</v>
          </cell>
          <cell r="F188">
            <v>3.5766408274177083E-2</v>
          </cell>
          <cell r="G188">
            <v>6.2068737000000006E-2</v>
          </cell>
          <cell r="H188">
            <v>0.26723383783333327</v>
          </cell>
          <cell r="I188">
            <v>8.4818607500000004E-2</v>
          </cell>
          <cell r="J188">
            <v>9.0324923333333335E-2</v>
          </cell>
          <cell r="K188">
            <v>9.670221083030614E-2</v>
          </cell>
          <cell r="L188">
            <v>0.16063241314807378</v>
          </cell>
          <cell r="M188">
            <v>0.16903046887648221</v>
          </cell>
          <cell r="N188">
            <v>0.24573387920957859</v>
          </cell>
          <cell r="O188">
            <v>0.34537887896248365</v>
          </cell>
          <cell r="P188">
            <v>0.34523656378130718</v>
          </cell>
          <cell r="Q188">
            <v>0.31997755826816088</v>
          </cell>
          <cell r="R188">
            <v>0.2255240646924801</v>
          </cell>
          <cell r="S188">
            <v>0.20834066105280669</v>
          </cell>
          <cell r="T188">
            <v>0.21967292437644223</v>
          </cell>
          <cell r="U188">
            <v>0.35235038739324459</v>
          </cell>
          <cell r="V188">
            <v>1.5696516710052122E-2</v>
          </cell>
          <cell r="W188">
            <v>1.5696516710052122E-2</v>
          </cell>
          <cell r="X188">
            <v>1.5696516710052122E-2</v>
          </cell>
          <cell r="Y188">
            <v>1.5696516710052122E-2</v>
          </cell>
          <cell r="Z188">
            <v>1.5696516710052122E-2</v>
          </cell>
          <cell r="AA188">
            <v>1.5696516710052122E-2</v>
          </cell>
          <cell r="AB188">
            <v>0.66509649213900013</v>
          </cell>
          <cell r="AC188">
            <v>2.9608500175999999</v>
          </cell>
          <cell r="AD188">
            <v>4.4302419071999992</v>
          </cell>
          <cell r="AE188">
            <v>6.6315808159999987</v>
          </cell>
          <cell r="AF188">
            <v>8.9266418626000021</v>
          </cell>
          <cell r="AG188">
            <v>12.4466432376</v>
          </cell>
          <cell r="AH188">
            <v>40.269180062800004</v>
          </cell>
          <cell r="AI188">
            <v>22.516998414499998</v>
          </cell>
          <cell r="AJ188">
            <v>29.836909131600002</v>
          </cell>
          <cell r="AK188">
            <v>28.244923168</v>
          </cell>
          <cell r="AL188">
            <v>37.8541121409</v>
          </cell>
          <cell r="AM188">
            <v>59.010778991999999</v>
          </cell>
          <cell r="AN188">
            <v>69.947044340799991</v>
          </cell>
          <cell r="AO188">
            <v>94.279170768599997</v>
          </cell>
          <cell r="AP188">
            <v>96.451203015499999</v>
          </cell>
          <cell r="AQ188">
            <v>80.6769430075</v>
          </cell>
          <cell r="AR188">
            <v>65.0506035975</v>
          </cell>
          <cell r="AS188">
            <v>64.766713211199999</v>
          </cell>
          <cell r="AT188">
            <v>64.951382596999991</v>
          </cell>
          <cell r="AU188">
            <v>73.029007919166659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7.1216042514174937E-3</v>
          </cell>
          <cell r="C194">
            <v>5.7672770805835367E-3</v>
          </cell>
          <cell r="D194">
            <v>5.7833567758105069E-3</v>
          </cell>
          <cell r="E194">
            <v>1.4342741224109341E-2</v>
          </cell>
          <cell r="F194">
            <v>1.8554559436538123E-2</v>
          </cell>
          <cell r="G194">
            <v>8.9456451666666669E-3</v>
          </cell>
          <cell r="H194">
            <v>6.2834789999999998E-3</v>
          </cell>
          <cell r="I194">
            <v>7.6343469999999997E-3</v>
          </cell>
          <cell r="J194">
            <v>1.6600262124999998E-2</v>
          </cell>
          <cell r="K194">
            <v>1.2703521613095237E-2</v>
          </cell>
          <cell r="L194">
            <v>2.4552219499999996E-2</v>
          </cell>
          <cell r="M194">
            <v>3.1182468500000005E-2</v>
          </cell>
          <cell r="N194">
            <v>0.18205805804398806</v>
          </cell>
          <cell r="O194">
            <v>0.32031692819099561</v>
          </cell>
          <cell r="P194">
            <v>0.22041656223142908</v>
          </cell>
          <cell r="Q194">
            <v>3.9788005623008861E-2</v>
          </cell>
          <cell r="R194">
            <v>2.4330789744946627E-2</v>
          </cell>
          <cell r="S194">
            <v>2.6175886446436768E-2</v>
          </cell>
          <cell r="T194">
            <v>9.8682133176235445E-3</v>
          </cell>
          <cell r="U194">
            <v>1.1120530942623543E-2</v>
          </cell>
          <cell r="V194">
            <v>3.9585474426235443E-3</v>
          </cell>
          <cell r="W194">
            <v>3.9585474426235443E-3</v>
          </cell>
          <cell r="X194">
            <v>3.9585474426235443E-3</v>
          </cell>
          <cell r="Y194">
            <v>3.9585474426235443E-3</v>
          </cell>
          <cell r="Z194">
            <v>3.9585474426235443E-3</v>
          </cell>
          <cell r="AA194">
            <v>3.9585474426235443E-3</v>
          </cell>
          <cell r="AB194">
            <v>7.4650632807539994</v>
          </cell>
          <cell r="AC194">
            <v>6.3719253199999999</v>
          </cell>
          <cell r="AD194">
            <v>7.0535329920000001</v>
          </cell>
          <cell r="AE194">
            <v>10.440512208000001</v>
          </cell>
          <cell r="AF194">
            <v>12.1319296021</v>
          </cell>
          <cell r="AG194">
            <v>9.0962545674000008</v>
          </cell>
          <cell r="AH194">
            <v>5.8031973711999996</v>
          </cell>
          <cell r="AI194">
            <v>7.4658659045000011</v>
          </cell>
          <cell r="AJ194">
            <v>12.015504983600001</v>
          </cell>
          <cell r="AK194">
            <v>8.1071229668000022</v>
          </cell>
          <cell r="AL194">
            <v>8.5893969887000008</v>
          </cell>
          <cell r="AM194">
            <v>14.827940351999999</v>
          </cell>
          <cell r="AN194">
            <v>47.602821587199998</v>
          </cell>
          <cell r="AO194">
            <v>82.687734433200006</v>
          </cell>
          <cell r="AP194">
            <v>51.668541443499997</v>
          </cell>
          <cell r="AQ194">
            <v>14.6928411105</v>
          </cell>
          <cell r="AR194">
            <v>8.5049502743999987</v>
          </cell>
          <cell r="AS194">
            <v>10.8917754803</v>
          </cell>
          <cell r="AT194">
            <v>8.4177392970000007</v>
          </cell>
          <cell r="AU194">
            <v>9.389570356250001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3.9892977815643507E-2</v>
          </cell>
          <cell r="J202">
            <v>5.8010035739512862E-2</v>
          </cell>
          <cell r="K202">
            <v>7.6353820282704932E-2</v>
          </cell>
          <cell r="L202">
            <v>8.6134854264203919E-2</v>
          </cell>
          <cell r="M202">
            <v>9.2836249270966037E-2</v>
          </cell>
          <cell r="N202">
            <v>9.3769202334957752E-2</v>
          </cell>
          <cell r="O202">
            <v>0.13118149772075571</v>
          </cell>
          <cell r="P202">
            <v>0.17399826290583642</v>
          </cell>
          <cell r="Q202">
            <v>0.166888931794613</v>
          </cell>
          <cell r="R202">
            <v>0.23644165190557967</v>
          </cell>
          <cell r="S202">
            <v>0.20501126493873953</v>
          </cell>
          <cell r="T202">
            <v>0.16976480366998314</v>
          </cell>
          <cell r="U202">
            <v>0.19153291783938728</v>
          </cell>
          <cell r="V202">
            <v>2.2762800105993893E-3</v>
          </cell>
          <cell r="W202">
            <v>2.2762800105993893E-3</v>
          </cell>
          <cell r="X202">
            <v>2.2762800105993893E-3</v>
          </cell>
          <cell r="Y202">
            <v>2.2762800105993893E-3</v>
          </cell>
          <cell r="Z202">
            <v>2.2762800105993893E-3</v>
          </cell>
          <cell r="AA202">
            <v>2.2762800105993893E-3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8.2449252590000004</v>
          </cell>
          <cell r="AJ202">
            <v>14.522667433600001</v>
          </cell>
          <cell r="AK202">
            <v>16.843617353200003</v>
          </cell>
          <cell r="AL202">
            <v>17.0630392387</v>
          </cell>
          <cell r="AM202">
            <v>21.325843680000002</v>
          </cell>
          <cell r="AN202">
            <v>19.3218669424</v>
          </cell>
          <cell r="AO202">
            <v>27.0054273561</v>
          </cell>
          <cell r="AP202">
            <v>34.371148617999999</v>
          </cell>
          <cell r="AQ202">
            <v>28.382116171500002</v>
          </cell>
          <cell r="AR202">
            <v>38.603953285300001</v>
          </cell>
          <cell r="AS202">
            <v>36.606897083900002</v>
          </cell>
          <cell r="AT202">
            <v>32.468855079999997</v>
          </cell>
          <cell r="AU202">
            <v>33.033242433750004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1.9655085140265788E-2</v>
          </cell>
          <cell r="G203">
            <v>6.7670203549942158E-3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4.0194153138999997</v>
          </cell>
          <cell r="AG203">
            <v>1.1715590171999999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2">
          <cell r="B212">
            <v>2.2039125522117523E-2</v>
          </cell>
          <cell r="C212">
            <v>2.5753022474570529E-2</v>
          </cell>
          <cell r="D212">
            <v>2.5825475243224677E-2</v>
          </cell>
          <cell r="E212">
            <v>2.89072023641785E-2</v>
          </cell>
          <cell r="F212">
            <v>7.5323348331591572E-2</v>
          </cell>
          <cell r="G212">
            <v>0.22947947990640216</v>
          </cell>
          <cell r="H212">
            <v>0.13452458819577776</v>
          </cell>
          <cell r="I212">
            <v>0.134759138</v>
          </cell>
          <cell r="J212">
            <v>4.6058649802360921E-2</v>
          </cell>
          <cell r="K212">
            <v>3.0025052149323654E-2</v>
          </cell>
          <cell r="L212">
            <v>4.904916183784698E-2</v>
          </cell>
          <cell r="M212">
            <v>3.9924676550395256E-2</v>
          </cell>
          <cell r="N212">
            <v>4.2838408218307859E-2</v>
          </cell>
          <cell r="O212">
            <v>9.9772958682598958E-2</v>
          </cell>
          <cell r="P212">
            <v>5.8758619631078181E-2</v>
          </cell>
          <cell r="Q212">
            <v>0.10611362546527778</v>
          </cell>
          <cell r="R212">
            <v>6.7274189818181812E-2</v>
          </cell>
          <cell r="S212">
            <v>6.4881947380733385E-2</v>
          </cell>
          <cell r="T212">
            <v>5.8937147846102239E-2</v>
          </cell>
          <cell r="U212">
            <v>6.2361657201739314E-2</v>
          </cell>
          <cell r="V212">
            <v>2.2303184471174534E-2</v>
          </cell>
          <cell r="W212">
            <v>2.2303184471174534E-2</v>
          </cell>
          <cell r="X212">
            <v>2.2303184471174534E-2</v>
          </cell>
          <cell r="Y212">
            <v>2.2303184471174534E-2</v>
          </cell>
          <cell r="Z212">
            <v>2.2303184471174534E-2</v>
          </cell>
          <cell r="AA212">
            <v>2.2303184471174534E-2</v>
          </cell>
          <cell r="AB212">
            <v>4.2497623092810004</v>
          </cell>
          <cell r="AC212">
            <v>5.8777278663999999</v>
          </cell>
          <cell r="AD212">
            <v>8.5519108944000006</v>
          </cell>
          <cell r="AE212">
            <v>14.518939556800003</v>
          </cell>
          <cell r="AF212">
            <v>31.770627777700007</v>
          </cell>
          <cell r="AG212">
            <v>54.743499053099995</v>
          </cell>
          <cell r="AH212">
            <v>55.965534855200005</v>
          </cell>
          <cell r="AI212">
            <v>54.734225887000001</v>
          </cell>
          <cell r="AJ212">
            <v>29.164538794799999</v>
          </cell>
          <cell r="AK212">
            <v>15.265037110399998</v>
          </cell>
          <cell r="AL212">
            <v>23.330082832599995</v>
          </cell>
          <cell r="AM212">
            <v>36.578016911999995</v>
          </cell>
          <cell r="AN212">
            <v>32.938239012800004</v>
          </cell>
          <cell r="AO212">
            <v>46.355220149100006</v>
          </cell>
          <cell r="AP212">
            <v>36.279573409000008</v>
          </cell>
          <cell r="AQ212">
            <v>34.787595850000002</v>
          </cell>
          <cell r="AR212">
            <v>35.320079848299997</v>
          </cell>
          <cell r="AS212">
            <v>36.560452857499996</v>
          </cell>
          <cell r="AT212">
            <v>38.101756222999995</v>
          </cell>
          <cell r="AU212">
            <v>39.179448167916668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3.3591958661517624E-2</v>
          </cell>
          <cell r="C225">
            <v>3.2247682624999996E-2</v>
          </cell>
          <cell r="D225">
            <v>2.9065426939393946E-2</v>
          </cell>
          <cell r="E225">
            <v>3.0565708223036541E-2</v>
          </cell>
          <cell r="F225">
            <v>3.4746335023809527E-2</v>
          </cell>
          <cell r="G225">
            <v>3.5135569332737537E-2</v>
          </cell>
          <cell r="H225">
            <v>3.6728808589266443E-2</v>
          </cell>
          <cell r="I225">
            <v>5.5687233580117762E-2</v>
          </cell>
          <cell r="J225">
            <v>4.8414940641457613E-2</v>
          </cell>
          <cell r="K225">
            <v>4.2790203892878458E-2</v>
          </cell>
          <cell r="L225">
            <v>4.7114801212121214E-2</v>
          </cell>
          <cell r="M225">
            <v>4.3200109727272722E-2</v>
          </cell>
          <cell r="N225">
            <v>5.0704515566188206E-2</v>
          </cell>
          <cell r="O225">
            <v>6.9348413636363626E-2</v>
          </cell>
          <cell r="P225">
            <v>4.3180845233100229E-2</v>
          </cell>
          <cell r="Q225">
            <v>5.4311695267472142E-2</v>
          </cell>
          <cell r="R225">
            <v>7.7595836238095225E-2</v>
          </cell>
          <cell r="S225">
            <v>7.536958466666667E-2</v>
          </cell>
          <cell r="T225">
            <v>6.72488181962584E-2</v>
          </cell>
          <cell r="U225">
            <v>6.2541001751193884E-2</v>
          </cell>
          <cell r="V225">
            <v>2.3172621414369206E-2</v>
          </cell>
          <cell r="W225">
            <v>2.3172621414369206E-2</v>
          </cell>
          <cell r="X225">
            <v>2.3172621414369206E-2</v>
          </cell>
          <cell r="Y225">
            <v>2.3172621414369206E-2</v>
          </cell>
          <cell r="Z225">
            <v>2.3172621414369206E-2</v>
          </cell>
          <cell r="AA225">
            <v>2.3172621414369206E-2</v>
          </cell>
          <cell r="AB225">
            <v>18.125879263836001</v>
          </cell>
          <cell r="AC225">
            <v>15.257770285199998</v>
          </cell>
          <cell r="AD225">
            <v>16.225296033599999</v>
          </cell>
          <cell r="AE225">
            <v>22.189347711999996</v>
          </cell>
          <cell r="AF225">
            <v>28.145502641899999</v>
          </cell>
          <cell r="AG225">
            <v>33.407726480700006</v>
          </cell>
          <cell r="AH225">
            <v>35.350691007599984</v>
          </cell>
          <cell r="AI225">
            <v>50.105722578499993</v>
          </cell>
          <cell r="AJ225">
            <v>52.058726259600007</v>
          </cell>
          <cell r="AK225">
            <v>30.698181096000003</v>
          </cell>
          <cell r="AL225">
            <v>29.111723303699996</v>
          </cell>
          <cell r="AM225">
            <v>39.497138351999993</v>
          </cell>
          <cell r="AN225">
            <v>39.0882322864</v>
          </cell>
          <cell r="AO225">
            <v>50.604250322100008</v>
          </cell>
          <cell r="AP225">
            <v>43.002228456500006</v>
          </cell>
          <cell r="AQ225">
            <v>36.283128622999996</v>
          </cell>
          <cell r="AR225">
            <v>57.7156388748</v>
          </cell>
          <cell r="AS225">
            <v>63.074377423199998</v>
          </cell>
          <cell r="AT225">
            <v>65.840125251000003</v>
          </cell>
          <cell r="AU225">
            <v>57.317213176249993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3.8528871750000006E-2</v>
          </cell>
          <cell r="C226">
            <v>2.1899017914834468E-2</v>
          </cell>
          <cell r="D226">
            <v>2.0034339376881954E-2</v>
          </cell>
          <cell r="E226">
            <v>2.3636572554862553E-2</v>
          </cell>
          <cell r="F226">
            <v>2.8667076027247312E-2</v>
          </cell>
          <cell r="G226">
            <v>3.1358701501510926E-2</v>
          </cell>
          <cell r="H226">
            <v>3.4135978374637235E-2</v>
          </cell>
          <cell r="I226">
            <v>2.9658813642443063E-2</v>
          </cell>
          <cell r="J226">
            <v>2.8881668561247447E-2</v>
          </cell>
          <cell r="K226">
            <v>3.2710481184047679E-2</v>
          </cell>
          <cell r="L226">
            <v>4.2451237970841348E-2</v>
          </cell>
          <cell r="M226">
            <v>4.2621744207921572E-2</v>
          </cell>
          <cell r="N226">
            <v>4.7441143179142324E-2</v>
          </cell>
          <cell r="O226">
            <v>4.9837228222396147E-2</v>
          </cell>
          <cell r="P226">
            <v>4.7513240095293958E-2</v>
          </cell>
          <cell r="Q226">
            <v>5.1211679886960487E-2</v>
          </cell>
          <cell r="R226">
            <v>5.27933053452634E-2</v>
          </cell>
          <cell r="S226">
            <v>5.314580884973099E-2</v>
          </cell>
          <cell r="T226">
            <v>4.6092270492085037E-2</v>
          </cell>
          <cell r="U226">
            <v>4.5313672652576673E-2</v>
          </cell>
          <cell r="V226">
            <v>2.9826628416535588E-2</v>
          </cell>
          <cell r="W226">
            <v>2.9826628416535588E-2</v>
          </cell>
          <cell r="X226">
            <v>2.9826628416535588E-2</v>
          </cell>
          <cell r="Y226">
            <v>2.9826628416535588E-2</v>
          </cell>
          <cell r="Z226">
            <v>2.9826628416535588E-2</v>
          </cell>
          <cell r="AA226">
            <v>2.9826628416535588E-2</v>
          </cell>
          <cell r="AB226">
            <v>19.376611050885003</v>
          </cell>
          <cell r="AC226">
            <v>12.3333980556</v>
          </cell>
          <cell r="AD226">
            <v>13.356852475199998</v>
          </cell>
          <cell r="AE226">
            <v>15.334543806399997</v>
          </cell>
          <cell r="AF226">
            <v>20.294208597599997</v>
          </cell>
          <cell r="AG226">
            <v>24.5402233362</v>
          </cell>
          <cell r="AH226">
            <v>28.3914275596</v>
          </cell>
          <cell r="AI226">
            <v>29.373793561499998</v>
          </cell>
          <cell r="AJ226">
            <v>31.190093667999999</v>
          </cell>
          <cell r="AK226">
            <v>31.845635632800008</v>
          </cell>
          <cell r="AL226">
            <v>28.641025265</v>
          </cell>
          <cell r="AM226">
            <v>39.036653615999995</v>
          </cell>
          <cell r="AN226">
            <v>38.947564673599999</v>
          </cell>
          <cell r="AO226">
            <v>45.280358272799994</v>
          </cell>
          <cell r="AP226">
            <v>42.218907658500001</v>
          </cell>
          <cell r="AQ226">
            <v>36.160313629999997</v>
          </cell>
          <cell r="AR226">
            <v>37.899169024199999</v>
          </cell>
          <cell r="AS226">
            <v>38.619843991300002</v>
          </cell>
          <cell r="AT226">
            <v>35.129231187000009</v>
          </cell>
          <cell r="AU226">
            <v>33.002354249166672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7">
          <cell r="B227">
            <v>7.129080000000676E-4</v>
          </cell>
          <cell r="C227">
            <v>2.1673231999999931E-2</v>
          </cell>
          <cell r="D227">
            <v>6.1695214000000054E-2</v>
          </cell>
          <cell r="E227">
            <v>6.9668508000000018E-2</v>
          </cell>
          <cell r="F227">
            <v>7.3854559356974381E-2</v>
          </cell>
          <cell r="G227">
            <v>5.3405472000000065E-2</v>
          </cell>
          <cell r="H227">
            <v>1.8287587999999966E-2</v>
          </cell>
          <cell r="I227">
            <v>2.4830567999999942E-2</v>
          </cell>
          <cell r="J227">
            <v>8.4460040000000625E-3</v>
          </cell>
          <cell r="K227">
            <v>5.6394001999999943E-2</v>
          </cell>
          <cell r="L227">
            <v>2.8533084000000097E-2</v>
          </cell>
          <cell r="M227">
            <v>5.7362339999999956E-2</v>
          </cell>
          <cell r="N227">
            <v>3.7059399999999992E-2</v>
          </cell>
          <cell r="O227">
            <v>0</v>
          </cell>
          <cell r="P227">
            <v>3.6917999999999951E-3</v>
          </cell>
          <cell r="Q227">
            <v>0</v>
          </cell>
          <cell r="R227">
            <v>0</v>
          </cell>
          <cell r="S227">
            <v>0</v>
          </cell>
          <cell r="T227">
            <v>2.0759199999999256E-4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4.6950019628997808E-2</v>
          </cell>
          <cell r="AC227">
            <v>1.6194086948000042</v>
          </cell>
          <cell r="AD227">
            <v>4.7244993887999982</v>
          </cell>
          <cell r="AE227">
            <v>5.4933752943999963</v>
          </cell>
          <cell r="AF227">
            <v>7.2446713801000016</v>
          </cell>
          <cell r="AG227">
            <v>5.2312999166999958</v>
          </cell>
          <cell r="AH227">
            <v>2.0422748347999971</v>
          </cell>
          <cell r="AI227">
            <v>3.8491520374999979</v>
          </cell>
          <cell r="AJ227">
            <v>1.3798324907999984</v>
          </cell>
          <cell r="AK227">
            <v>6.1549120688000016</v>
          </cell>
          <cell r="AL227">
            <v>3.3386097375000006</v>
          </cell>
          <cell r="AM227">
            <v>7.5261946079999973</v>
          </cell>
          <cell r="AN227">
            <v>4.8311704848000012</v>
          </cell>
          <cell r="AO227">
            <v>0</v>
          </cell>
          <cell r="AP227">
            <v>0.40585010749999917</v>
          </cell>
          <cell r="AQ227">
            <v>0</v>
          </cell>
          <cell r="AR227">
            <v>0</v>
          </cell>
          <cell r="AS227">
            <v>0</v>
          </cell>
          <cell r="AT227">
            <v>2.4062875000000261E-2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</row>
        <row r="228">
          <cell r="B228">
            <v>9.0812400000000017E-4</v>
          </cell>
          <cell r="C228">
            <v>3.70258E-3</v>
          </cell>
          <cell r="D228">
            <v>3.6926120000000005E-3</v>
          </cell>
          <cell r="E228">
            <v>1.0125751999999998E-2</v>
          </cell>
          <cell r="F228">
            <v>5.4060719999999987E-3</v>
          </cell>
          <cell r="G228">
            <v>6.0227999999999974E-4</v>
          </cell>
          <cell r="H228">
            <v>2.9271333333333359E-4</v>
          </cell>
          <cell r="I228">
            <v>1.4385000000000005E-4</v>
          </cell>
          <cell r="J228">
            <v>8.7384639999999996E-3</v>
          </cell>
          <cell r="K228">
            <v>4.4653179999999994E-3</v>
          </cell>
          <cell r="L228">
            <v>6.1161799999999867E-4</v>
          </cell>
          <cell r="M228">
            <v>2.0666719999999994E-3</v>
          </cell>
          <cell r="N228">
            <v>3.0501036710526314E-2</v>
          </cell>
          <cell r="O228">
            <v>5.1545995512820506E-2</v>
          </cell>
          <cell r="P228">
            <v>8.0731830690476181E-2</v>
          </cell>
          <cell r="Q228">
            <v>0.11322744833333333</v>
          </cell>
          <cell r="R228">
            <v>6.0022376080808085E-2</v>
          </cell>
          <cell r="S228">
            <v>5.7895886766666654E-2</v>
          </cell>
          <cell r="T228">
            <v>1.5387635567307691E-2</v>
          </cell>
          <cell r="U228">
            <v>1.3488576701388887E-2</v>
          </cell>
          <cell r="V228">
            <v>2.5760000000000004E-5</v>
          </cell>
          <cell r="W228">
            <v>2.5760000000000004E-5</v>
          </cell>
          <cell r="X228">
            <v>2.5760000000000004E-5</v>
          </cell>
          <cell r="Y228">
            <v>2.5760000000000004E-5</v>
          </cell>
          <cell r="Z228">
            <v>2.5760000000000004E-5</v>
          </cell>
          <cell r="AA228">
            <v>2.5760000000000004E-5</v>
          </cell>
          <cell r="AB228">
            <v>0.24948911439899996</v>
          </cell>
          <cell r="AC228">
            <v>0.30013794999999999</v>
          </cell>
          <cell r="AD228">
            <v>0.29419128959999996</v>
          </cell>
          <cell r="AE228">
            <v>0.78659349440000004</v>
          </cell>
          <cell r="AF228">
            <v>0.55917285480000012</v>
          </cell>
          <cell r="AG228">
            <v>0.12080210999999991</v>
          </cell>
          <cell r="AH228">
            <v>0.20260236040000001</v>
          </cell>
          <cell r="AI228">
            <v>0.14699983000000005</v>
          </cell>
          <cell r="AJ228">
            <v>1.3319785419999999</v>
          </cell>
          <cell r="AK228">
            <v>0.57575809719999993</v>
          </cell>
          <cell r="AL228">
            <v>0.15067915949999999</v>
          </cell>
          <cell r="AM228">
            <v>0.36491140799999999</v>
          </cell>
          <cell r="AN228">
            <v>9.799714355199999</v>
          </cell>
          <cell r="AO228">
            <v>16.475674160700002</v>
          </cell>
          <cell r="AP228">
            <v>21.502909696000003</v>
          </cell>
          <cell r="AQ228">
            <v>23.200977509499999</v>
          </cell>
          <cell r="AR228">
            <v>15.228586303</v>
          </cell>
          <cell r="AS228">
            <v>16.408558108800001</v>
          </cell>
          <cell r="AT228">
            <v>2.8535770780000007</v>
          </cell>
          <cell r="AU228">
            <v>2.5938741779166663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8">
          <cell r="B238">
            <v>2.2237369240241445E-2</v>
          </cell>
          <cell r="C238">
            <v>4.4939701166666665E-2</v>
          </cell>
          <cell r="D238">
            <v>7.3533821199999988E-2</v>
          </cell>
          <cell r="E238">
            <v>0.163962472</v>
          </cell>
          <cell r="F238">
            <v>0.24010672282577072</v>
          </cell>
          <cell r="G238">
            <v>0.31677158894911123</v>
          </cell>
          <cell r="H238">
            <v>0.27581741354022138</v>
          </cell>
          <cell r="I238">
            <v>0.32972167410000008</v>
          </cell>
          <cell r="J238">
            <v>0.49224335870000019</v>
          </cell>
          <cell r="K238">
            <v>0.34801927939263227</v>
          </cell>
          <cell r="L238">
            <v>0.57495500488838192</v>
          </cell>
          <cell r="M238">
            <v>0.57541636857482348</v>
          </cell>
          <cell r="N238">
            <v>0.74317398903664111</v>
          </cell>
          <cell r="O238">
            <v>0.75821374816666631</v>
          </cell>
          <cell r="P238">
            <v>0.61763749972142667</v>
          </cell>
          <cell r="Q238">
            <v>0.61062270256328166</v>
          </cell>
          <cell r="R238">
            <v>0.42608215668625038</v>
          </cell>
          <cell r="S238">
            <v>0.35631071172727269</v>
          </cell>
          <cell r="T238">
            <v>8.7100336305623874E-2</v>
          </cell>
          <cell r="U238">
            <v>8.4259021239918741E-2</v>
          </cell>
          <cell r="V238">
            <v>1.2409560927418765E-2</v>
          </cell>
          <cell r="W238">
            <v>1.2409560927418765E-2</v>
          </cell>
          <cell r="X238">
            <v>1.2409560927418765E-2</v>
          </cell>
          <cell r="Y238">
            <v>1.2409560927418765E-2</v>
          </cell>
          <cell r="Z238">
            <v>1.2409560927418765E-2</v>
          </cell>
          <cell r="AA238">
            <v>1.2409560927418765E-2</v>
          </cell>
          <cell r="AB238">
            <v>2.9753537029769976</v>
          </cell>
          <cell r="AC238">
            <v>3.1577494687999996</v>
          </cell>
          <cell r="AD238">
            <v>6.5594210592</v>
          </cell>
          <cell r="AE238">
            <v>19.097998696000001</v>
          </cell>
          <cell r="AF238">
            <v>32.990113752399999</v>
          </cell>
          <cell r="AG238">
            <v>41.4477849357</v>
          </cell>
          <cell r="AH238">
            <v>42.848073225600004</v>
          </cell>
          <cell r="AI238">
            <v>59.888732577499994</v>
          </cell>
          <cell r="AJ238">
            <v>91.282804596000005</v>
          </cell>
          <cell r="AK238">
            <v>60.051345393600009</v>
          </cell>
          <cell r="AL238">
            <v>85.3417131267</v>
          </cell>
          <cell r="AM238">
            <v>103.23056827200003</v>
          </cell>
          <cell r="AN238">
            <v>136.8979980368</v>
          </cell>
          <cell r="AO238">
            <v>137.3162433</v>
          </cell>
          <cell r="AP238">
            <v>119.03976158300003</v>
          </cell>
          <cell r="AQ238">
            <v>105.14865083799999</v>
          </cell>
          <cell r="AR238">
            <v>70.771925072599998</v>
          </cell>
          <cell r="AS238">
            <v>76.736856253200003</v>
          </cell>
          <cell r="AT238">
            <v>29.397325632999994</v>
          </cell>
          <cell r="AU238">
            <v>26.962803382083333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6.1781987449468032E-3</v>
          </cell>
          <cell r="C244">
            <v>7.8107082846617121E-3</v>
          </cell>
          <cell r="D244">
            <v>7.4409850385959457E-3</v>
          </cell>
          <cell r="E244">
            <v>1.6811825784089549E-2</v>
          </cell>
          <cell r="F244">
            <v>2.6263849831929961E-2</v>
          </cell>
          <cell r="G244">
            <v>3.2745868104095278E-2</v>
          </cell>
          <cell r="H244">
            <v>6.2332388715142066E-2</v>
          </cell>
          <cell r="I244">
            <v>8.8050751567554028E-2</v>
          </cell>
          <cell r="J244">
            <v>0.12539537937371101</v>
          </cell>
          <cell r="K244">
            <v>0.11411753892466006</v>
          </cell>
          <cell r="L244">
            <v>0.18443481237860371</v>
          </cell>
          <cell r="M244">
            <v>0.21443546966867985</v>
          </cell>
          <cell r="N244">
            <v>0.25760045380912672</v>
          </cell>
          <cell r="O244">
            <v>0.33933403175497445</v>
          </cell>
          <cell r="P244">
            <v>0.25596728346189107</v>
          </cell>
          <cell r="Q244">
            <v>0.10029362509490992</v>
          </cell>
          <cell r="R244">
            <v>9.5931053931505306E-2</v>
          </cell>
          <cell r="S244">
            <v>8.2434121400301E-2</v>
          </cell>
          <cell r="T244">
            <v>9.7382458602322322E-3</v>
          </cell>
          <cell r="U244">
            <v>9.5617708532877831E-3</v>
          </cell>
          <cell r="V244">
            <v>1.4710141935655654E-3</v>
          </cell>
          <cell r="W244">
            <v>1.4710141935655654E-3</v>
          </cell>
          <cell r="X244">
            <v>1.4710141935655654E-3</v>
          </cell>
          <cell r="Y244">
            <v>1.4710141935655654E-3</v>
          </cell>
          <cell r="Z244">
            <v>1.4710141935655654E-3</v>
          </cell>
          <cell r="AA244">
            <v>1.4710141935655654E-3</v>
          </cell>
          <cell r="AB244">
            <v>3.5756310347759999</v>
          </cell>
          <cell r="AC244">
            <v>5.1814418552000001</v>
          </cell>
          <cell r="AD244">
            <v>7.6774483823999988</v>
          </cell>
          <cell r="AE244">
            <v>10.366676521600001</v>
          </cell>
          <cell r="AF244">
            <v>10.9996198711</v>
          </cell>
          <cell r="AG244">
            <v>8.6706044138999996</v>
          </cell>
          <cell r="AH244">
            <v>13.904282114000001</v>
          </cell>
          <cell r="AI244">
            <v>20.503802439500003</v>
          </cell>
          <cell r="AJ244">
            <v>30.3120878416</v>
          </cell>
          <cell r="AK244">
            <v>24.568030911599998</v>
          </cell>
          <cell r="AL244">
            <v>39.262952561100001</v>
          </cell>
          <cell r="AM244">
            <v>50.210822256</v>
          </cell>
          <cell r="AN244">
            <v>60.931800599999995</v>
          </cell>
          <cell r="AO244">
            <v>85.040451630300012</v>
          </cell>
          <cell r="AP244">
            <v>58.028650169499997</v>
          </cell>
          <cell r="AQ244">
            <v>19.693349843999997</v>
          </cell>
          <cell r="AR244">
            <v>18.484420856099998</v>
          </cell>
          <cell r="AS244">
            <v>17.4934711523</v>
          </cell>
          <cell r="AT244">
            <v>4.678219716000001</v>
          </cell>
          <cell r="AU244">
            <v>4.3027580358333335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3.7167832949779628E-2</v>
          </cell>
          <cell r="C246">
            <v>4.8110503595662775E-2</v>
          </cell>
          <cell r="D246">
            <v>5.2628038401762799E-2</v>
          </cell>
          <cell r="E246">
            <v>6.5641490717178008E-2</v>
          </cell>
          <cell r="F246">
            <v>8.1505326276397505E-2</v>
          </cell>
          <cell r="G246">
            <v>7.7218041975634255E-2</v>
          </cell>
          <cell r="H246">
            <v>0.10360034269565216</v>
          </cell>
          <cell r="I246">
            <v>0.10085582350000001</v>
          </cell>
          <cell r="J246">
            <v>8.6676992682098913E-2</v>
          </cell>
          <cell r="K246">
            <v>8.4136366297593204E-2</v>
          </cell>
          <cell r="L246">
            <v>9.486074698440565E-2</v>
          </cell>
          <cell r="M246">
            <v>7.7634780273593051E-2</v>
          </cell>
          <cell r="N246">
            <v>9.5366334273539993E-2</v>
          </cell>
          <cell r="O246">
            <v>0.12840715933333335</v>
          </cell>
          <cell r="P246">
            <v>0.10249031877232893</v>
          </cell>
          <cell r="Q246">
            <v>0.12954223834298378</v>
          </cell>
          <cell r="R246">
            <v>0.13960862090161016</v>
          </cell>
          <cell r="S246">
            <v>0.12550601345777887</v>
          </cell>
          <cell r="T246">
            <v>0.11053378763187172</v>
          </cell>
          <cell r="U246">
            <v>7.3517446047664886E-2</v>
          </cell>
          <cell r="V246">
            <v>4.3295063330432738E-2</v>
          </cell>
          <cell r="W246">
            <v>4.3295063330432738E-2</v>
          </cell>
          <cell r="X246">
            <v>4.3295063330432738E-2</v>
          </cell>
          <cell r="Y246">
            <v>4.3295063330432738E-2</v>
          </cell>
          <cell r="Z246">
            <v>4.3295063330432738E-2</v>
          </cell>
          <cell r="AA246">
            <v>4.3295063330432738E-2</v>
          </cell>
          <cell r="AB246">
            <v>20.203693561803</v>
          </cell>
          <cell r="AC246">
            <v>24.356836116</v>
          </cell>
          <cell r="AD246">
            <v>31.109151614399998</v>
          </cell>
          <cell r="AE246">
            <v>52.215397897599992</v>
          </cell>
          <cell r="AF246">
            <v>74.711165336500002</v>
          </cell>
          <cell r="AG246">
            <v>83.997020121300011</v>
          </cell>
          <cell r="AH246">
            <v>102.50041882720002</v>
          </cell>
          <cell r="AI246">
            <v>105.68508099550002</v>
          </cell>
          <cell r="AJ246">
            <v>98.340779621600007</v>
          </cell>
          <cell r="AK246">
            <v>74.163624937600005</v>
          </cell>
          <cell r="AL246">
            <v>54.741116375799997</v>
          </cell>
          <cell r="AM246">
            <v>85.084255823999996</v>
          </cell>
          <cell r="AN246">
            <v>101.5886901744</v>
          </cell>
          <cell r="AO246">
            <v>117.39826807739998</v>
          </cell>
          <cell r="AP246">
            <v>128.41180033999996</v>
          </cell>
          <cell r="AQ246">
            <v>119.67014742549999</v>
          </cell>
          <cell r="AR246">
            <v>109.3660601549</v>
          </cell>
          <cell r="AS246">
            <v>93.038557168699981</v>
          </cell>
          <cell r="AT246">
            <v>94.532749364999987</v>
          </cell>
          <cell r="AU246">
            <v>81.127144498333323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2.4568474142857143E-2</v>
          </cell>
          <cell r="C247">
            <v>3.2650626331262943E-2</v>
          </cell>
          <cell r="D247">
            <v>4.3298664451475156E-2</v>
          </cell>
          <cell r="E247">
            <v>4.6074281051889328E-2</v>
          </cell>
          <cell r="F247">
            <v>4.6905323376283253E-2</v>
          </cell>
          <cell r="G247">
            <v>4.6256793278985499E-2</v>
          </cell>
          <cell r="H247">
            <v>3.5540434297040999E-2</v>
          </cell>
          <cell r="I247">
            <v>3.0433666793647566E-2</v>
          </cell>
          <cell r="J247">
            <v>2.0619388323414999E-2</v>
          </cell>
          <cell r="K247">
            <v>1.6445375298509035E-2</v>
          </cell>
          <cell r="L247">
            <v>2.0356665355636148E-2</v>
          </cell>
          <cell r="M247">
            <v>1.8293558456932854E-2</v>
          </cell>
          <cell r="N247">
            <v>2.5145463967729501E-2</v>
          </cell>
          <cell r="O247">
            <v>2.8216199581585083E-2</v>
          </cell>
          <cell r="P247">
            <v>6.0670978992440144E-2</v>
          </cell>
          <cell r="Q247">
            <v>4.6089190143939446E-2</v>
          </cell>
          <cell r="R247">
            <v>6.5283373535674483E-2</v>
          </cell>
          <cell r="S247">
            <v>0.13139465279225643</v>
          </cell>
          <cell r="T247">
            <v>0.11003481538860643</v>
          </cell>
          <cell r="U247">
            <v>6.4644598313336687E-2</v>
          </cell>
          <cell r="V247">
            <v>4.8200658927553527E-2</v>
          </cell>
          <cell r="W247">
            <v>4.8200658927553527E-2</v>
          </cell>
          <cell r="X247">
            <v>4.8200658927553527E-2</v>
          </cell>
          <cell r="Y247">
            <v>4.8200658927553527E-2</v>
          </cell>
          <cell r="Z247">
            <v>4.8200658927553527E-2</v>
          </cell>
          <cell r="AA247">
            <v>4.8200658927553527E-2</v>
          </cell>
          <cell r="AB247">
            <v>15.112686983474999</v>
          </cell>
          <cell r="AC247">
            <v>20.887528006</v>
          </cell>
          <cell r="AD247">
            <v>37.652649715200006</v>
          </cell>
          <cell r="AE247">
            <v>50.709051254400009</v>
          </cell>
          <cell r="AF247">
            <v>53.752107115699999</v>
          </cell>
          <cell r="AG247">
            <v>49.5926053194</v>
          </cell>
          <cell r="AH247">
            <v>42.720165253600008</v>
          </cell>
          <cell r="AI247">
            <v>38.125324145499995</v>
          </cell>
          <cell r="AJ247">
            <v>25.165545375600004</v>
          </cell>
          <cell r="AK247">
            <v>20.293978746799997</v>
          </cell>
          <cell r="AL247">
            <v>16.044087900899999</v>
          </cell>
          <cell r="AM247">
            <v>22.810702608</v>
          </cell>
          <cell r="AN247">
            <v>29.693331430399997</v>
          </cell>
          <cell r="AO247">
            <v>33.241038805799995</v>
          </cell>
          <cell r="AP247">
            <v>45.105916177499999</v>
          </cell>
          <cell r="AQ247">
            <v>35.766765103999994</v>
          </cell>
          <cell r="AR247">
            <v>45.435061555600001</v>
          </cell>
          <cell r="AS247">
            <v>60.073473974799981</v>
          </cell>
          <cell r="AT247">
            <v>64.092873542999996</v>
          </cell>
          <cell r="AU247">
            <v>54.536548834583328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1.7398515322083719E-3</v>
          </cell>
          <cell r="C260">
            <v>2.22712E-3</v>
          </cell>
          <cell r="D260">
            <v>3.2709311595480648E-3</v>
          </cell>
          <cell r="E260">
            <v>2.2959951343612525E-3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0.87640159789200001</v>
          </cell>
          <cell r="AC260">
            <v>1.1649033375999998</v>
          </cell>
          <cell r="AD260">
            <v>1.7516606447999998</v>
          </cell>
          <cell r="AE260">
            <v>1.4489156192000001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1.4060839016937561</v>
          </cell>
          <cell r="C263">
            <v>1.7321197485349002</v>
          </cell>
          <cell r="D263">
            <v>2.0007895202668275</v>
          </cell>
          <cell r="E263">
            <v>2.1539907691765912</v>
          </cell>
          <cell r="F263">
            <v>2.6690567945103361</v>
          </cell>
          <cell r="G263">
            <v>2.688910631378175</v>
          </cell>
          <cell r="H263">
            <v>2.7859011635859554</v>
          </cell>
          <cell r="I263">
            <v>2.7557636681227282</v>
          </cell>
          <cell r="J263">
            <v>2.9032343543771764</v>
          </cell>
          <cell r="K263">
            <v>3.5321423208955971</v>
          </cell>
          <cell r="L263">
            <v>4.5493490161149399</v>
          </cell>
          <cell r="M263">
            <v>4.0611319905708623</v>
          </cell>
          <cell r="N263">
            <v>4.7422370830594218</v>
          </cell>
          <cell r="O263">
            <v>5.7297248484122685</v>
          </cell>
          <cell r="P263">
            <v>5.6918706507056891</v>
          </cell>
          <cell r="Q263">
            <v>6.0689916645411479</v>
          </cell>
          <cell r="R263">
            <v>6.223331024925618</v>
          </cell>
          <cell r="S263">
            <v>5.8081232571502674</v>
          </cell>
          <cell r="T263">
            <v>4.6338645854730913</v>
          </cell>
          <cell r="U263">
            <v>4.7813398384935581</v>
          </cell>
          <cell r="V263">
            <v>1.1184835900098531</v>
          </cell>
          <cell r="W263">
            <v>1.1184835900098531</v>
          </cell>
          <cell r="X263">
            <v>1.1184835900098531</v>
          </cell>
          <cell r="Y263">
            <v>1.1184835900098531</v>
          </cell>
          <cell r="Z263">
            <v>1.1184835900098531</v>
          </cell>
          <cell r="AA263">
            <v>1.1184835900098531</v>
          </cell>
          <cell r="AB263">
            <v>530.73496050785423</v>
          </cell>
          <cell r="AC263">
            <v>595.60783129000026</v>
          </cell>
          <cell r="AD263">
            <v>723.86843466239998</v>
          </cell>
          <cell r="AE263">
            <v>954.17908551840003</v>
          </cell>
          <cell r="AF263">
            <v>1275.4714719243007</v>
          </cell>
          <cell r="AG263">
            <v>1360.9041735003</v>
          </cell>
          <cell r="AH263">
            <v>1481.9248443820004</v>
          </cell>
          <cell r="AI263">
            <v>1630.0065048500005</v>
          </cell>
          <cell r="AJ263">
            <v>1690.0428943723989</v>
          </cell>
          <cell r="AK263">
            <v>1425.8805557523999</v>
          </cell>
          <cell r="AL263">
            <v>1362.6080837541001</v>
          </cell>
          <cell r="AM263">
            <v>1871.5148181119996</v>
          </cell>
          <cell r="AN263">
            <v>1931.6263801120001</v>
          </cell>
          <cell r="AO263">
            <v>2283.1355797868996</v>
          </cell>
          <cell r="AP263">
            <v>2310.5865507374992</v>
          </cell>
          <cell r="AQ263">
            <v>2061.1513728680002</v>
          </cell>
          <cell r="AR263">
            <v>2242.331343710001</v>
          </cell>
          <cell r="AS263">
            <v>2271.0330157085991</v>
          </cell>
          <cell r="AT263">
            <v>2191.7920337379996</v>
          </cell>
          <cell r="AU263">
            <v>2058.1351447275001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1.2264025467162347</v>
          </cell>
          <cell r="C264">
            <v>1.3560405960088584</v>
          </cell>
          <cell r="D264">
            <v>1.3630057714714257</v>
          </cell>
          <cell r="E264">
            <v>1.479680361332921</v>
          </cell>
          <cell r="F264">
            <v>1.8229939833033688</v>
          </cell>
          <cell r="G264">
            <v>2.0046213372700508</v>
          </cell>
          <cell r="H264">
            <v>2.1984504653235581</v>
          </cell>
          <cell r="I264">
            <v>2.019677534455814</v>
          </cell>
          <cell r="J264">
            <v>1.8696663112324909</v>
          </cell>
          <cell r="K264">
            <v>2.4921924510888083</v>
          </cell>
          <cell r="L264">
            <v>3.0788446602694357</v>
          </cell>
          <cell r="M264">
            <v>2.4349127663583636</v>
          </cell>
          <cell r="N264">
            <v>2.5532818409019438</v>
          </cell>
          <cell r="O264">
            <v>3.0745560894125781</v>
          </cell>
          <cell r="P264">
            <v>3.1205515050291495</v>
          </cell>
          <cell r="Q264">
            <v>3.401716561854943</v>
          </cell>
          <cell r="R264">
            <v>3.686112646884701</v>
          </cell>
          <cell r="S264">
            <v>3.3366153141229224</v>
          </cell>
          <cell r="T264">
            <v>3.2301623186572233</v>
          </cell>
          <cell r="U264">
            <v>3.3612493724901551</v>
          </cell>
          <cell r="V264">
            <v>0.94159856937458764</v>
          </cell>
          <cell r="W264">
            <v>0.94159856937458764</v>
          </cell>
          <cell r="X264">
            <v>0.94159856937458764</v>
          </cell>
          <cell r="Y264">
            <v>0.94159856937458764</v>
          </cell>
          <cell r="Z264">
            <v>0.94159856937458764</v>
          </cell>
          <cell r="AA264">
            <v>0.94159856937458764</v>
          </cell>
          <cell r="AB264">
            <v>458.27826601354502</v>
          </cell>
          <cell r="AC264">
            <v>509.13109997599997</v>
          </cell>
          <cell r="AD264">
            <v>590.32638671040002</v>
          </cell>
          <cell r="AE264">
            <v>780.05385865120002</v>
          </cell>
          <cell r="AF264">
            <v>1051.2162366657001</v>
          </cell>
          <cell r="AG264">
            <v>1157.5714652930999</v>
          </cell>
          <cell r="AH264">
            <v>1277.0174522463999</v>
          </cell>
          <cell r="AI264">
            <v>1371.9204670595</v>
          </cell>
          <cell r="AJ264">
            <v>1375.6244040403997</v>
          </cell>
          <cell r="AK264">
            <v>1171.2864522479999</v>
          </cell>
          <cell r="AL264">
            <v>1063.6603845517</v>
          </cell>
          <cell r="AM264">
            <v>1464.39315936</v>
          </cell>
          <cell r="AN264">
            <v>1399.1404380975998</v>
          </cell>
          <cell r="AO264">
            <v>1623.4229923586997</v>
          </cell>
          <cell r="AP264">
            <v>1647.7801254074998</v>
          </cell>
          <cell r="AQ264">
            <v>1477.8456033040004</v>
          </cell>
          <cell r="AR264">
            <v>1651.9264179445997</v>
          </cell>
          <cell r="AS264">
            <v>1632.1226808458</v>
          </cell>
          <cell r="AT264">
            <v>1727.9994251010003</v>
          </cell>
          <cell r="AU264">
            <v>1627.1020225095833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1.8766542187492297E-2</v>
          </cell>
          <cell r="C265">
            <v>0.10054919027826097</v>
          </cell>
          <cell r="D265">
            <v>0.2513998270111118</v>
          </cell>
          <cell r="E265">
            <v>0.19567902492261732</v>
          </cell>
          <cell r="F265">
            <v>0.26310621519280236</v>
          </cell>
          <cell r="G265">
            <v>0.1080819005617191</v>
          </cell>
          <cell r="H265">
            <v>7.3263187789043144E-2</v>
          </cell>
          <cell r="I265">
            <v>0.10314549607369804</v>
          </cell>
          <cell r="J265">
            <v>9.6773529042758405E-2</v>
          </cell>
          <cell r="K265">
            <v>0.17502487799101785</v>
          </cell>
          <cell r="L265">
            <v>0.20903498961050029</v>
          </cell>
          <cell r="M265">
            <v>0.1840245747447512</v>
          </cell>
          <cell r="N265">
            <v>0.21407937736142266</v>
          </cell>
          <cell r="O265">
            <v>0.19224225292241234</v>
          </cell>
          <cell r="P265">
            <v>0.22705055390825943</v>
          </cell>
          <cell r="Q265">
            <v>0.23173799724096966</v>
          </cell>
          <cell r="R265">
            <v>0.22351591650666996</v>
          </cell>
          <cell r="S265">
            <v>0.24719309348057325</v>
          </cell>
          <cell r="T265">
            <v>0.11627883652399902</v>
          </cell>
          <cell r="U265">
            <v>0.1881343877508859</v>
          </cell>
          <cell r="V265">
            <v>4.5228155750647411E-2</v>
          </cell>
          <cell r="W265">
            <v>4.5228155750647411E-2</v>
          </cell>
          <cell r="X265">
            <v>4.5228155750647411E-2</v>
          </cell>
          <cell r="Y265">
            <v>4.5228155750647411E-2</v>
          </cell>
          <cell r="Z265">
            <v>4.5228155750647411E-2</v>
          </cell>
          <cell r="AA265">
            <v>4.5228155750647411E-2</v>
          </cell>
          <cell r="AB265">
            <v>1.6200162783869954</v>
          </cell>
          <cell r="AC265">
            <v>7.8936133076000035</v>
          </cell>
          <cell r="AD265">
            <v>20.008149921599994</v>
          </cell>
          <cell r="AE265">
            <v>18.047371809599994</v>
          </cell>
          <cell r="AF265">
            <v>30.733873200800005</v>
          </cell>
          <cell r="AG265">
            <v>15.388417215599999</v>
          </cell>
          <cell r="AH265">
            <v>12.705741600399991</v>
          </cell>
          <cell r="AI265">
            <v>20.903329228999993</v>
          </cell>
          <cell r="AJ265">
            <v>21.128958308400005</v>
          </cell>
          <cell r="AK265">
            <v>26.629306800800002</v>
          </cell>
          <cell r="AL265">
            <v>35.869461056799992</v>
          </cell>
          <cell r="AM265">
            <v>44.467135152000019</v>
          </cell>
          <cell r="AN265">
            <v>50.443779056000018</v>
          </cell>
          <cell r="AO265">
            <v>54.244426331100009</v>
          </cell>
          <cell r="AP265">
            <v>66.841877985999986</v>
          </cell>
          <cell r="AQ265">
            <v>61.159721850499999</v>
          </cell>
          <cell r="AR265">
            <v>69.149114479199994</v>
          </cell>
          <cell r="AS265">
            <v>83.412147361400002</v>
          </cell>
          <cell r="AT265">
            <v>59.065142782000002</v>
          </cell>
          <cell r="AU265">
            <v>61.357696500833342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3.2646202125000065E-2</v>
          </cell>
          <cell r="C266">
            <v>6.8252230500991579E-2</v>
          </cell>
          <cell r="D266">
            <v>9.1747070788967239E-2</v>
          </cell>
          <cell r="E266">
            <v>5.1178699441072811E-2</v>
          </cell>
          <cell r="F266">
            <v>4.1374015248250039E-2</v>
          </cell>
          <cell r="G266">
            <v>2.3492640531741198E-2</v>
          </cell>
          <cell r="H266">
            <v>1.5849107574931538E-2</v>
          </cell>
          <cell r="I266">
            <v>1.2712577458420174E-2</v>
          </cell>
          <cell r="J266">
            <v>1.1563601167787606E-2</v>
          </cell>
          <cell r="K266">
            <v>2.806887128174617E-2</v>
          </cell>
          <cell r="L266">
            <v>2.4924313603794768E-2</v>
          </cell>
          <cell r="M266">
            <v>3.137406057246156E-2</v>
          </cell>
          <cell r="N266">
            <v>6.2310174573310201E-2</v>
          </cell>
          <cell r="O266">
            <v>8.2130718514081949E-2</v>
          </cell>
          <cell r="P266">
            <v>9.9077143375486995E-2</v>
          </cell>
          <cell r="Q266">
            <v>0.16425213385726495</v>
          </cell>
          <cell r="R266">
            <v>0.14390308861128512</v>
          </cell>
          <cell r="S266">
            <v>0.13245436037092634</v>
          </cell>
          <cell r="T266">
            <v>0.11702592645125053</v>
          </cell>
          <cell r="U266">
            <v>0.14911305125683591</v>
          </cell>
          <cell r="V266">
            <v>8.8726637892779469E-4</v>
          </cell>
          <cell r="W266">
            <v>8.8726637892779469E-4</v>
          </cell>
          <cell r="X266">
            <v>8.8726637892779469E-4</v>
          </cell>
          <cell r="Y266">
            <v>8.8726637892779469E-4</v>
          </cell>
          <cell r="Z266">
            <v>8.8726637892779469E-4</v>
          </cell>
          <cell r="AA266">
            <v>8.8726637892779469E-4</v>
          </cell>
          <cell r="AB266">
            <v>2.3780661064590012</v>
          </cell>
          <cell r="AC266">
            <v>4.8844205931999962</v>
          </cell>
          <cell r="AD266">
            <v>6.8714955359999976</v>
          </cell>
          <cell r="AE266">
            <v>4.6422649392000022</v>
          </cell>
          <cell r="AF266">
            <v>5.2705722265000094</v>
          </cell>
          <cell r="AG266">
            <v>2.8926494454000062</v>
          </cell>
          <cell r="AH266">
            <v>2.6483190536000083</v>
          </cell>
          <cell r="AI266">
            <v>4.4497859969999958</v>
          </cell>
          <cell r="AJ266">
            <v>2.8366495951999968</v>
          </cell>
          <cell r="AK266">
            <v>5.142315164799995</v>
          </cell>
          <cell r="AL266">
            <v>6.5229550063000072</v>
          </cell>
          <cell r="AM266">
            <v>7.3278234720000057</v>
          </cell>
          <cell r="AN266">
            <v>12.629486355200013</v>
          </cell>
          <cell r="AO266">
            <v>19.683978611699995</v>
          </cell>
          <cell r="AP266">
            <v>20.271527031500021</v>
          </cell>
          <cell r="AQ266">
            <v>28.330475603499973</v>
          </cell>
          <cell r="AR266">
            <v>25.587915078399984</v>
          </cell>
          <cell r="AS266">
            <v>23.250592936999997</v>
          </cell>
          <cell r="AT266">
            <v>24.32354650100001</v>
          </cell>
          <cell r="AU266">
            <v>24.693541195833333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4.5450867411108101E-3</v>
          </cell>
          <cell r="C267">
            <v>6.1046704848020009E-2</v>
          </cell>
          <cell r="D267">
            <v>0.10282125541666669</v>
          </cell>
          <cell r="E267">
            <v>0.10230446195238095</v>
          </cell>
          <cell r="F267">
            <v>0.10619114507994545</v>
          </cell>
          <cell r="G267">
            <v>4.4969577247824633E-2</v>
          </cell>
          <cell r="H267">
            <v>9.6839480945501849E-3</v>
          </cell>
          <cell r="I267">
            <v>1.032458461513661E-2</v>
          </cell>
          <cell r="J267">
            <v>9.0352341116174198E-2</v>
          </cell>
          <cell r="K267">
            <v>0.13947379052562348</v>
          </cell>
          <cell r="L267">
            <v>0.24027926376353112</v>
          </cell>
          <cell r="M267">
            <v>0.35303664597643225</v>
          </cell>
          <cell r="N267">
            <v>0.39556307954368691</v>
          </cell>
          <cell r="O267">
            <v>0.484341964014737</v>
          </cell>
          <cell r="P267">
            <v>0.58039042599450708</v>
          </cell>
          <cell r="Q267">
            <v>0.96736118275057092</v>
          </cell>
          <cell r="R267">
            <v>0.94329288220870966</v>
          </cell>
          <cell r="S267">
            <v>0.93737467723829071</v>
          </cell>
          <cell r="T267">
            <v>0.48126614760129988</v>
          </cell>
          <cell r="U267">
            <v>0.49567369397623035</v>
          </cell>
          <cell r="V267">
            <v>1.8050532789028729E-2</v>
          </cell>
          <cell r="W267">
            <v>1.8050532789028729E-2</v>
          </cell>
          <cell r="X267">
            <v>1.8050532789028729E-2</v>
          </cell>
          <cell r="Y267">
            <v>1.8050532789028729E-2</v>
          </cell>
          <cell r="Z267">
            <v>1.8050532789028729E-2</v>
          </cell>
          <cell r="AA267">
            <v>1.8050532789028729E-2</v>
          </cell>
          <cell r="AB267">
            <v>2.2743905472089958</v>
          </cell>
          <cell r="AC267">
            <v>5.9066870923999995</v>
          </cell>
          <cell r="AD267">
            <v>10.404462331200003</v>
          </cell>
          <cell r="AE267">
            <v>12.296647384</v>
          </cell>
          <cell r="AF267">
            <v>14.495357016699995</v>
          </cell>
          <cell r="AG267">
            <v>8.6728562348999994</v>
          </cell>
          <cell r="AH267">
            <v>6.8207255663999806</v>
          </cell>
          <cell r="AI267">
            <v>8.0830006840000053</v>
          </cell>
          <cell r="AJ267">
            <v>18.754782652799996</v>
          </cell>
          <cell r="AK267">
            <v>19.407987838799993</v>
          </cell>
          <cell r="AL267">
            <v>28.989860877300003</v>
          </cell>
          <cell r="AM267">
            <v>53.533165727999979</v>
          </cell>
          <cell r="AN267">
            <v>66.576433211199998</v>
          </cell>
          <cell r="AO267">
            <v>87.287060277899997</v>
          </cell>
          <cell r="AP267">
            <v>136.31853813799992</v>
          </cell>
          <cell r="AQ267">
            <v>179.40497836799997</v>
          </cell>
          <cell r="AR267">
            <v>196.49531730890001</v>
          </cell>
          <cell r="AS267">
            <v>207.80421192960003</v>
          </cell>
          <cell r="AT267">
            <v>128.16199835700004</v>
          </cell>
          <cell r="AU267">
            <v>124.42035607875006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3.349489389285714E-2</v>
          </cell>
          <cell r="C268">
            <v>4.2246801956262944E-2</v>
          </cell>
          <cell r="D268">
            <v>5.6915317543488032E-2</v>
          </cell>
          <cell r="E268">
            <v>5.9834923361092016E-2</v>
          </cell>
          <cell r="F268">
            <v>5.664938586312044E-2</v>
          </cell>
          <cell r="G268">
            <v>5.8216031269207581E-2</v>
          </cell>
          <cell r="H268">
            <v>4.5654889672041003E-2</v>
          </cell>
          <cell r="I268">
            <v>3.7351427530396733E-2</v>
          </cell>
          <cell r="J268">
            <v>2.4476179862373514E-2</v>
          </cell>
          <cell r="K268">
            <v>1.864483031715742E-2</v>
          </cell>
          <cell r="L268">
            <v>2.364150335563615E-2</v>
          </cell>
          <cell r="M268">
            <v>2.1137280791579525E-2</v>
          </cell>
          <cell r="N268">
            <v>2.8460031384396168E-2</v>
          </cell>
          <cell r="O268">
            <v>3.2099973056435187E-2</v>
          </cell>
          <cell r="P268">
            <v>6.858563807616104E-2</v>
          </cell>
          <cell r="Q268">
            <v>5.5165736846938832E-2</v>
          </cell>
          <cell r="R268">
            <v>7.7209913274990716E-2</v>
          </cell>
          <cell r="S268">
            <v>0.1721701961605866</v>
          </cell>
          <cell r="T268">
            <v>0.1292088466302731</v>
          </cell>
          <cell r="U268">
            <v>8.108043515300066E-2</v>
          </cell>
          <cell r="V268">
            <v>5.3829218927553525E-2</v>
          </cell>
          <cell r="W268">
            <v>5.3829218927553525E-2</v>
          </cell>
          <cell r="X268">
            <v>5.3829218927553525E-2</v>
          </cell>
          <cell r="Y268">
            <v>5.3829218927553525E-2</v>
          </cell>
          <cell r="Z268">
            <v>5.3829218927553525E-2</v>
          </cell>
          <cell r="AA268">
            <v>5.3829218927553525E-2</v>
          </cell>
          <cell r="AB268">
            <v>20.197944994490999</v>
          </cell>
          <cell r="AC268">
            <v>26.367307655199998</v>
          </cell>
          <cell r="AD268">
            <v>45.554912606400002</v>
          </cell>
          <cell r="AE268">
            <v>60.46994302720001</v>
          </cell>
          <cell r="AF268">
            <v>60.847618715099998</v>
          </cell>
          <cell r="AG268">
            <v>58.843127042700004</v>
          </cell>
          <cell r="AH268">
            <v>51.127011197200005</v>
          </cell>
          <cell r="AI268">
            <v>44.948431031999995</v>
          </cell>
          <cell r="AJ268">
            <v>29.140660356800005</v>
          </cell>
          <cell r="AK268">
            <v>22.682312919199997</v>
          </cell>
          <cell r="AL268">
            <v>18.043234531</v>
          </cell>
          <cell r="AM268">
            <v>26.053721568</v>
          </cell>
          <cell r="AN268">
            <v>33.241943891199995</v>
          </cell>
          <cell r="AO268">
            <v>38.227650563399997</v>
          </cell>
          <cell r="AP268">
            <v>51.836935460999996</v>
          </cell>
          <cell r="AQ268">
            <v>43.634291735999994</v>
          </cell>
          <cell r="AR268">
            <v>56.383852215600001</v>
          </cell>
          <cell r="AS268">
            <v>76.341841962099977</v>
          </cell>
          <cell r="AT268">
            <v>74.831788031999992</v>
          </cell>
          <cell r="AU268">
            <v>64.405516937083334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2.6331521739135743E-8</v>
          </cell>
          <cell r="C269">
            <v>2.4920000000000005E-5</v>
          </cell>
          <cell r="D269">
            <v>3.9283999999999999E-4</v>
          </cell>
          <cell r="E269">
            <v>1.4792740942515617E-4</v>
          </cell>
          <cell r="F269">
            <v>8.1009599999999984E-4</v>
          </cell>
          <cell r="G269">
            <v>1.1453534188644487E-4</v>
          </cell>
          <cell r="H269">
            <v>2.1802200000000001E-4</v>
          </cell>
          <cell r="I269">
            <v>3.196335E-4</v>
          </cell>
          <cell r="J269">
            <v>2.4341799999999994E-4</v>
          </cell>
          <cell r="K269">
            <v>6.1291999999999995E-5</v>
          </cell>
          <cell r="L269">
            <v>7.8906799999999997E-4</v>
          </cell>
          <cell r="M269">
            <v>1.6667199462437384E-3</v>
          </cell>
          <cell r="N269">
            <v>1.430113180076764E-2</v>
          </cell>
          <cell r="O269">
            <v>4.2050063157894734E-3</v>
          </cell>
          <cell r="P269">
            <v>1.3660732607009757E-2</v>
          </cell>
          <cell r="Q269">
            <v>2.8453558937854052E-2</v>
          </cell>
          <cell r="R269">
            <v>8.8245119794450169E-2</v>
          </cell>
          <cell r="S269">
            <v>7.7390039129533864E-2</v>
          </cell>
          <cell r="T269">
            <v>0.11843247386818286</v>
          </cell>
          <cell r="U269">
            <v>2.9477560830162591E-2</v>
          </cell>
          <cell r="V269">
            <v>4.2886592541826914E-5</v>
          </cell>
          <cell r="W269">
            <v>4.2886592541826914E-5</v>
          </cell>
          <cell r="X269">
            <v>4.2886592541826914E-5</v>
          </cell>
          <cell r="Y269">
            <v>4.2886592541826914E-5</v>
          </cell>
          <cell r="Z269">
            <v>4.2886592541826914E-5</v>
          </cell>
          <cell r="AA269">
            <v>4.2886592541826914E-5</v>
          </cell>
          <cell r="AB269">
            <v>2.6784777000000297E-5</v>
          </cell>
          <cell r="AC269">
            <v>1.3147407999999998E-2</v>
          </cell>
          <cell r="AD269">
            <v>0.15504908640000001</v>
          </cell>
          <cell r="AE269">
            <v>0.21223574399999998</v>
          </cell>
          <cell r="AF269">
            <v>0.28236529999999999</v>
          </cell>
          <cell r="AG269">
            <v>7.8861010800000006E-2</v>
          </cell>
          <cell r="AH269">
            <v>0.16947586560000003</v>
          </cell>
          <cell r="AI269">
            <v>0.314938159</v>
          </cell>
          <cell r="AJ269">
            <v>0.19863889399999998</v>
          </cell>
          <cell r="AK269">
            <v>1.9623441200000001E-2</v>
          </cell>
          <cell r="AL269">
            <v>0.22721358929999996</v>
          </cell>
          <cell r="AM269">
            <v>0.5709427199999999</v>
          </cell>
          <cell r="AN269">
            <v>5.6694588016000012</v>
          </cell>
          <cell r="AO269">
            <v>1.1783381315999999</v>
          </cell>
          <cell r="AP269">
            <v>2.4071423625000001</v>
          </cell>
          <cell r="AQ269">
            <v>3.7315314224999998</v>
          </cell>
          <cell r="AR269">
            <v>12.032499998100004</v>
          </cell>
          <cell r="AS269">
            <v>13.555824982700003</v>
          </cell>
          <cell r="AT269">
            <v>23.015942120000005</v>
          </cell>
          <cell r="AU269">
            <v>6.133679835833334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1.3931860538993399E-2</v>
          </cell>
          <cell r="C273">
            <v>1.6701921800833564E-2</v>
          </cell>
          <cell r="D273">
            <v>1.7694995481294124E-2</v>
          </cell>
          <cell r="E273">
            <v>2.8020520221818866E-2</v>
          </cell>
          <cell r="F273">
            <v>5.7822211375982209E-2</v>
          </cell>
          <cell r="G273">
            <v>5.4081313950513091E-2</v>
          </cell>
          <cell r="H273">
            <v>8.1583577425999698E-2</v>
          </cell>
          <cell r="I273">
            <v>0.19300550071850003</v>
          </cell>
          <cell r="J273">
            <v>0.21274412074876364</v>
          </cell>
          <cell r="K273">
            <v>0.21036882905685</v>
          </cell>
          <cell r="L273">
            <v>0.30459882338750499</v>
          </cell>
          <cell r="M273">
            <v>0.34682321725650145</v>
          </cell>
          <cell r="N273">
            <v>0.42895405497534361</v>
          </cell>
          <cell r="O273">
            <v>0.62794990687506291</v>
          </cell>
          <cell r="P273">
            <v>0.6059975099347169</v>
          </cell>
          <cell r="Q273">
            <v>0.44503745796200889</v>
          </cell>
          <cell r="R273">
            <v>0.47171370661236128</v>
          </cell>
          <cell r="S273">
            <v>0.39368708992110396</v>
          </cell>
          <cell r="T273">
            <v>0.26791179608257715</v>
          </cell>
          <cell r="U273">
            <v>0.31115252655442061</v>
          </cell>
          <cell r="V273">
            <v>9.0228845541457693E-3</v>
          </cell>
          <cell r="W273">
            <v>9.0228845541457693E-3</v>
          </cell>
          <cell r="X273">
            <v>9.0228845541457693E-3</v>
          </cell>
          <cell r="Y273">
            <v>9.0228845541457693E-3</v>
          </cell>
          <cell r="Z273">
            <v>9.0228845541457693E-3</v>
          </cell>
          <cell r="AA273">
            <v>9.0228845541457693E-3</v>
          </cell>
          <cell r="AB273">
            <v>8.4127437883079992</v>
          </cell>
          <cell r="AC273">
            <v>10.6938365696</v>
          </cell>
          <cell r="AD273">
            <v>13.450388390399999</v>
          </cell>
          <cell r="AE273">
            <v>16.9540443856</v>
          </cell>
          <cell r="AF273">
            <v>24.465446882099997</v>
          </cell>
          <cell r="AG273">
            <v>22.8208087107</v>
          </cell>
          <cell r="AH273">
            <v>33.154425622000005</v>
          </cell>
          <cell r="AI273">
            <v>66.401160818999998</v>
          </cell>
          <cell r="AJ273">
            <v>85.650125959999997</v>
          </cell>
          <cell r="AK273">
            <v>63.034948125600003</v>
          </cell>
          <cell r="AL273">
            <v>75.822063059199991</v>
          </cell>
          <cell r="AM273">
            <v>100.106820048</v>
          </cell>
          <cell r="AN273">
            <v>115.73510006079999</v>
          </cell>
          <cell r="AO273">
            <v>159.57333597569999</v>
          </cell>
          <cell r="AP273">
            <v>142.05454280550001</v>
          </cell>
          <cell r="AQ273">
            <v>87.298600994500006</v>
          </cell>
          <cell r="AR273">
            <v>91.359098399999993</v>
          </cell>
          <cell r="AS273">
            <v>85.104834486100003</v>
          </cell>
          <cell r="AT273">
            <v>67.794770006999997</v>
          </cell>
          <cell r="AU273">
            <v>70.407775602916672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8"/>
      <sheetData sheetId="39"/>
      <sheetData sheetId="40">
        <row r="16">
          <cell r="A16" t="str">
            <v>AUSTRIA</v>
          </cell>
          <cell r="B16">
            <v>0.19887531999999994</v>
          </cell>
          <cell r="C16">
            <v>3.8787279999999993E-2</v>
          </cell>
          <cell r="D16">
            <v>4.1408799999999989E-2</v>
          </cell>
          <cell r="E16">
            <v>3.5132540000000004E-2</v>
          </cell>
          <cell r="F16">
            <v>2.108376E-2</v>
          </cell>
          <cell r="G16">
            <v>1.4171920000000001E-2</v>
          </cell>
          <cell r="H16">
            <v>1.7921739999999999E-2</v>
          </cell>
          <cell r="I16">
            <v>5.175739999999999E-3</v>
          </cell>
          <cell r="J16">
            <v>4.45E-3</v>
          </cell>
          <cell r="K16">
            <v>3.1182799999999989E-3</v>
          </cell>
          <cell r="L16">
            <v>1.0289419999999999E-2</v>
          </cell>
          <cell r="M16">
            <v>5.9881999999999998E-2</v>
          </cell>
          <cell r="N16">
            <v>3.3635999999999999E-2</v>
          </cell>
          <cell r="O16">
            <v>2.4722859999999999E-2</v>
          </cell>
          <cell r="P16">
            <v>2.8108999999999999E-3</v>
          </cell>
          <cell r="Q16">
            <v>1.3839399999999997E-3</v>
          </cell>
          <cell r="R16">
            <v>4.8399999999999995E-4</v>
          </cell>
          <cell r="S16">
            <v>1.6744199999999998E-3</v>
          </cell>
          <cell r="T16">
            <v>1.010359090909091E-3</v>
          </cell>
          <cell r="U16">
            <v>7.8781682352941189E-3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12.339402256250999</v>
          </cell>
          <cell r="AC16">
            <v>3.3106937675999997</v>
          </cell>
          <cell r="AD16">
            <v>2.8552959360000001</v>
          </cell>
          <cell r="AE16">
            <v>4.5310091568000006</v>
          </cell>
          <cell r="AF16">
            <v>5.0654730189000006</v>
          </cell>
          <cell r="AG16">
            <v>3.0120531870000002</v>
          </cell>
          <cell r="AH16">
            <v>3.5639352192000002</v>
          </cell>
          <cell r="AI16">
            <v>1.5603594765</v>
          </cell>
          <cell r="AJ16">
            <v>2.0118028932000001</v>
          </cell>
          <cell r="AK16">
            <v>1.2272747563999999</v>
          </cell>
          <cell r="AL16">
            <v>2.3350323006</v>
          </cell>
          <cell r="AM16">
            <v>5.4415771680000002</v>
          </cell>
          <cell r="AN16">
            <v>2.5108705071999999</v>
          </cell>
          <cell r="AO16">
            <v>2.491183575</v>
          </cell>
          <cell r="AP16">
            <v>2.651369817</v>
          </cell>
          <cell r="AQ16">
            <v>0.73274153749999993</v>
          </cell>
          <cell r="AR16">
            <v>0.26652380959999999</v>
          </cell>
          <cell r="AS16">
            <v>1.3043674357999999</v>
          </cell>
          <cell r="AT16">
            <v>0.79941299499999996</v>
          </cell>
          <cell r="AU16">
            <v>0.86843840000000005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34">
          <cell r="B34">
            <v>0.11642371999999998</v>
          </cell>
          <cell r="C34">
            <v>1.992648E-2</v>
          </cell>
          <cell r="D34">
            <v>2.4767999999999998E-2</v>
          </cell>
          <cell r="E34">
            <v>2.7386999999999998E-2</v>
          </cell>
          <cell r="F34">
            <v>5.2428639999999999E-2</v>
          </cell>
          <cell r="G34">
            <v>3.3370200000000003E-2</v>
          </cell>
          <cell r="H34">
            <v>3.1046759999999996E-2</v>
          </cell>
          <cell r="I34">
            <v>2.7147999999999999E-2</v>
          </cell>
          <cell r="J34">
            <v>4.4923999999999999E-2</v>
          </cell>
          <cell r="K34">
            <v>2.1351999999999999E-2</v>
          </cell>
          <cell r="L34">
            <v>3.1331999999999999E-2</v>
          </cell>
          <cell r="M34">
            <v>2.9730999999999994E-2</v>
          </cell>
          <cell r="N34">
            <v>3.2028999999999995E-2</v>
          </cell>
          <cell r="O34">
            <v>9.9959999999999979E-3</v>
          </cell>
          <cell r="P34">
            <v>2.3200033333333335E-2</v>
          </cell>
          <cell r="Q34">
            <v>1.326508E-2</v>
          </cell>
          <cell r="R34">
            <v>8.2690000000000003E-3</v>
          </cell>
          <cell r="S34">
            <v>1.2073E-2</v>
          </cell>
          <cell r="T34">
            <v>1.2027171140350876E-2</v>
          </cell>
          <cell r="U34">
            <v>1.199781367201426E-2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3.0795446382809999</v>
          </cell>
          <cell r="AC34">
            <v>0.52789709039999999</v>
          </cell>
          <cell r="AD34">
            <v>0.78307121759999998</v>
          </cell>
          <cell r="AE34">
            <v>0.9673784848000001</v>
          </cell>
          <cell r="AF34">
            <v>2.3896886314000003</v>
          </cell>
          <cell r="AG34">
            <v>1.8494877687000002</v>
          </cell>
          <cell r="AH34">
            <v>1.9276423216000003</v>
          </cell>
          <cell r="AI34">
            <v>1.3309514815000001</v>
          </cell>
          <cell r="AJ34">
            <v>2.5016822492000004</v>
          </cell>
          <cell r="AK34">
            <v>0.83593293079999997</v>
          </cell>
          <cell r="AL34">
            <v>1.1232152334000001</v>
          </cell>
          <cell r="AM34">
            <v>1.165259904</v>
          </cell>
          <cell r="AN34">
            <v>0.91090778239999992</v>
          </cell>
          <cell r="AO34">
            <v>0.28325849610000003</v>
          </cell>
          <cell r="AP34">
            <v>0.65763274150000006</v>
          </cell>
          <cell r="AQ34">
            <v>0.55226139149999998</v>
          </cell>
          <cell r="AR34">
            <v>0.59261654959999999</v>
          </cell>
          <cell r="AS34">
            <v>0.60199227659999999</v>
          </cell>
          <cell r="AT34">
            <v>0.82778297700000003</v>
          </cell>
          <cell r="AU34">
            <v>0.70023779791666663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47">
          <cell r="A47" t="str">
            <v>CHINA (PEOPLE'S REPUBLIC OF)</v>
          </cell>
          <cell r="B47">
            <v>3.3747840000000001E-2</v>
          </cell>
          <cell r="C47">
            <v>1.3988379999999996E-2</v>
          </cell>
          <cell r="D47">
            <v>2.3699999999999999E-4</v>
          </cell>
          <cell r="E47">
            <v>3.0872000000000001E-4</v>
          </cell>
          <cell r="F47">
            <v>9.0999999999999989E-5</v>
          </cell>
          <cell r="G47">
            <v>0</v>
          </cell>
          <cell r="H47">
            <v>1.07E-4</v>
          </cell>
          <cell r="I47">
            <v>1.0931999999999999E-2</v>
          </cell>
          <cell r="J47">
            <v>2.3989999999999997E-2</v>
          </cell>
          <cell r="K47">
            <v>4.8232999999999998E-2</v>
          </cell>
          <cell r="L47">
            <v>0.13722899999999999</v>
          </cell>
          <cell r="M47">
            <v>0.28665499999999988</v>
          </cell>
          <cell r="N47">
            <v>0.112178</v>
          </cell>
          <cell r="O47">
            <v>0.22434399999999999</v>
          </cell>
          <cell r="P47">
            <v>0.16531200000000001</v>
          </cell>
          <cell r="Q47">
            <v>5.8716999999999991E-2</v>
          </cell>
          <cell r="R47">
            <v>2.3982E-2</v>
          </cell>
          <cell r="S47">
            <v>8.871699999999999E-2</v>
          </cell>
          <cell r="T47">
            <v>5.1038E-2</v>
          </cell>
          <cell r="U47">
            <v>4.0183999999999997E-2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5.36753076885</v>
          </cell>
          <cell r="AC47">
            <v>2.0700271479999999</v>
          </cell>
          <cell r="AD47">
            <v>8.6643436800000001E-2</v>
          </cell>
          <cell r="AE47">
            <v>8.6030022400000003E-2</v>
          </cell>
          <cell r="AF47">
            <v>1.35721929E-2</v>
          </cell>
          <cell r="AG47">
            <v>0</v>
          </cell>
          <cell r="AH47">
            <v>1.9869870000000001E-2</v>
          </cell>
          <cell r="AI47">
            <v>2.2629367080000002</v>
          </cell>
          <cell r="AJ47">
            <v>5.0871500912000007</v>
          </cell>
          <cell r="AK47">
            <v>6.7257311791999994</v>
          </cell>
          <cell r="AL47">
            <v>18.498021054300001</v>
          </cell>
          <cell r="AM47">
            <v>46.219085471999996</v>
          </cell>
          <cell r="AN47">
            <v>18.0739663984</v>
          </cell>
          <cell r="AO47">
            <v>29.266363546499999</v>
          </cell>
          <cell r="AP47">
            <v>24.631604249000002</v>
          </cell>
          <cell r="AQ47">
            <v>9.8414769144999994</v>
          </cell>
          <cell r="AR47">
            <v>3.3900251469999998</v>
          </cell>
          <cell r="AS47">
            <v>15.782927989399999</v>
          </cell>
          <cell r="AT47">
            <v>9.7554674450000007</v>
          </cell>
          <cell r="AU47">
            <v>7.8921410829166669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5">
          <cell r="A75" t="str">
            <v>EGYPT</v>
          </cell>
          <cell r="B75">
            <v>1.0884999999999998E-3</v>
          </cell>
          <cell r="C75">
            <v>5.695199999999999E-4</v>
          </cell>
          <cell r="D75">
            <v>4.15E-4</v>
          </cell>
          <cell r="E75">
            <v>1.305E-3</v>
          </cell>
          <cell r="F75">
            <v>3.1499999999999996E-4</v>
          </cell>
          <cell r="G75">
            <v>7.9100000000000004E-4</v>
          </cell>
          <cell r="H75">
            <v>2.1099999999999998E-4</v>
          </cell>
          <cell r="I75">
            <v>1.1459999999999999E-3</v>
          </cell>
          <cell r="J75">
            <v>1.7360800000000001E-3</v>
          </cell>
          <cell r="K75">
            <v>1.4100000000000001E-4</v>
          </cell>
          <cell r="L75">
            <v>1.2799999999999999E-4</v>
          </cell>
          <cell r="M75">
            <v>4.8000000000000001E-5</v>
          </cell>
          <cell r="N75">
            <v>4.8000000000000001E-5</v>
          </cell>
          <cell r="O75">
            <v>4.8000000000000001E-5</v>
          </cell>
          <cell r="P75">
            <v>4.95E-4</v>
          </cell>
          <cell r="Q75">
            <v>8.4227999999999994E-4</v>
          </cell>
          <cell r="R75">
            <v>1.6699999999999999E-4</v>
          </cell>
          <cell r="S75">
            <v>0</v>
          </cell>
          <cell r="T75">
            <v>0</v>
          </cell>
          <cell r="U75">
            <v>6.8999999999999997E-5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7.3539914285999999E-2</v>
          </cell>
          <cell r="AC75">
            <v>3.1965755200000001E-2</v>
          </cell>
          <cell r="AD75">
            <v>7.2675979200000004E-2</v>
          </cell>
          <cell r="AE75">
            <v>0.21610671040000001</v>
          </cell>
          <cell r="AF75">
            <v>5.8228202900000005E-2</v>
          </cell>
          <cell r="AG75">
            <v>0.1392533571</v>
          </cell>
          <cell r="AH75">
            <v>2.2162595600000001E-2</v>
          </cell>
          <cell r="AI75">
            <v>0.194997481</v>
          </cell>
          <cell r="AJ75">
            <v>0.37265953760000003</v>
          </cell>
          <cell r="AK75">
            <v>8.1104830399999994E-2</v>
          </cell>
          <cell r="AL75">
            <v>7.3720851300000001E-2</v>
          </cell>
          <cell r="AM75">
            <v>6.3298415999999996E-2</v>
          </cell>
          <cell r="AN75">
            <v>4.5248086399999998E-2</v>
          </cell>
          <cell r="AO75">
            <v>5.4408272700000003E-2</v>
          </cell>
          <cell r="AP75">
            <v>9.2749227500000003E-2</v>
          </cell>
          <cell r="AQ75">
            <v>0.106345575</v>
          </cell>
          <cell r="AR75">
            <v>2.2688129299999998E-2</v>
          </cell>
          <cell r="AS75">
            <v>0</v>
          </cell>
          <cell r="AT75">
            <v>0</v>
          </cell>
          <cell r="AU75">
            <v>6.6122591666666671E-3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105">
          <cell r="A105" t="str">
            <v>HONG KONG</v>
          </cell>
          <cell r="B105">
            <v>2.9023399999999998E-3</v>
          </cell>
          <cell r="C105">
            <v>1.8773999999999996E-4</v>
          </cell>
          <cell r="D105">
            <v>0</v>
          </cell>
          <cell r="E105">
            <v>0</v>
          </cell>
          <cell r="F105">
            <v>0</v>
          </cell>
          <cell r="G105">
            <v>4.2999999999999995E-5</v>
          </cell>
          <cell r="H105">
            <v>5.6999999999999996E-5</v>
          </cell>
          <cell r="I105">
            <v>0</v>
          </cell>
          <cell r="J105">
            <v>0</v>
          </cell>
          <cell r="K105">
            <v>0</v>
          </cell>
          <cell r="L105">
            <v>3.1480000000000001E-4</v>
          </cell>
          <cell r="M105">
            <v>7.2900000000000016E-4</v>
          </cell>
          <cell r="N105">
            <v>1.7999999999999996E-4</v>
          </cell>
          <cell r="O105">
            <v>6.0999999999999992E-5</v>
          </cell>
          <cell r="P105">
            <v>0</v>
          </cell>
          <cell r="Q105">
            <v>8.2999999999999998E-5</v>
          </cell>
          <cell r="R105">
            <v>9.0999999999999989E-5</v>
          </cell>
          <cell r="S105">
            <v>9.3799999999999992E-4</v>
          </cell>
          <cell r="T105">
            <v>4.6999999999999997E-5</v>
          </cell>
          <cell r="U105">
            <v>6.9999999999999994E-5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0.37131921077699998</v>
          </cell>
          <cell r="AC105">
            <v>3.3190935999999997E-2</v>
          </cell>
          <cell r="AD105">
            <v>0</v>
          </cell>
          <cell r="AE105">
            <v>0</v>
          </cell>
          <cell r="AF105">
            <v>0</v>
          </cell>
          <cell r="AG105">
            <v>7.4098596000000006E-3</v>
          </cell>
          <cell r="AH105">
            <v>7.7859756000000007E-3</v>
          </cell>
          <cell r="AI105">
            <v>0</v>
          </cell>
          <cell r="AJ105">
            <v>0</v>
          </cell>
          <cell r="AK105">
            <v>0</v>
          </cell>
          <cell r="AL105">
            <v>6.914718630000001E-2</v>
          </cell>
          <cell r="AM105">
            <v>0.20571811200000001</v>
          </cell>
          <cell r="AN105">
            <v>4.2124737599999997E-2</v>
          </cell>
          <cell r="AO105">
            <v>4.4942903999999999E-2</v>
          </cell>
          <cell r="AP105">
            <v>0</v>
          </cell>
          <cell r="AQ105">
            <v>1.06389955E-2</v>
          </cell>
          <cell r="AR105">
            <v>1.11708348E-2</v>
          </cell>
          <cell r="AS105">
            <v>0.25687118599999997</v>
          </cell>
          <cell r="AT105">
            <v>1.0229822E-2</v>
          </cell>
          <cell r="AU105">
            <v>1.4283644166666666E-2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A106" t="str">
            <v>HUNGARY</v>
          </cell>
          <cell r="B106">
            <v>5.8640399999999995E-2</v>
          </cell>
          <cell r="C106">
            <v>1.2009199999999998E-2</v>
          </cell>
          <cell r="D106">
            <v>1.5106399999999999E-3</v>
          </cell>
          <cell r="E106">
            <v>4.786519999999999E-3</v>
          </cell>
          <cell r="F106">
            <v>5.4954199999999991E-3</v>
          </cell>
          <cell r="G106">
            <v>2.8679200000000004E-3</v>
          </cell>
          <cell r="H106">
            <v>2.52382E-3</v>
          </cell>
          <cell r="I106">
            <v>4.305607999999999E-3</v>
          </cell>
          <cell r="J106">
            <v>2.5818999999999998E-3</v>
          </cell>
          <cell r="K106">
            <v>1.1699799999999999E-3</v>
          </cell>
          <cell r="L106">
            <v>1.72408E-3</v>
          </cell>
          <cell r="M106">
            <v>2.3956999999999997E-3</v>
          </cell>
          <cell r="N106">
            <v>3.5379000000000001E-3</v>
          </cell>
          <cell r="O106">
            <v>1.0880199999999999E-3</v>
          </cell>
          <cell r="P106">
            <v>1.97518E-3</v>
          </cell>
          <cell r="Q106">
            <v>2.5062999999999999E-3</v>
          </cell>
          <cell r="R106">
            <v>8.7699999999999996E-4</v>
          </cell>
          <cell r="S106">
            <v>1.219E-3</v>
          </cell>
          <cell r="T106">
            <v>4.1336624396217814E-3</v>
          </cell>
          <cell r="U106">
            <v>8.1591759417706487E-3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4.3941017780819998</v>
          </cell>
          <cell r="AC106">
            <v>1.1641832751999999</v>
          </cell>
          <cell r="AD106">
            <v>0.14395152480000001</v>
          </cell>
          <cell r="AE106">
            <v>0.74297215999999999</v>
          </cell>
          <cell r="AF106">
            <v>1.3803210008</v>
          </cell>
          <cell r="AG106">
            <v>0.70801855410000003</v>
          </cell>
          <cell r="AH106">
            <v>0.70762979240000001</v>
          </cell>
          <cell r="AI106">
            <v>1.111291853</v>
          </cell>
          <cell r="AJ106">
            <v>0.6701538412000001</v>
          </cell>
          <cell r="AK106">
            <v>0.34961359399999997</v>
          </cell>
          <cell r="AL106">
            <v>0.26577103320000001</v>
          </cell>
          <cell r="AM106">
            <v>0.44817528000000001</v>
          </cell>
          <cell r="AN106">
            <v>0.46504363840000001</v>
          </cell>
          <cell r="AO106">
            <v>0.32420913150000003</v>
          </cell>
          <cell r="AP106">
            <v>0.52384482050000003</v>
          </cell>
          <cell r="AQ106">
            <v>0.38343654299999996</v>
          </cell>
          <cell r="AR106">
            <v>0.14439731879999998</v>
          </cell>
          <cell r="AS106">
            <v>0.32632966079999998</v>
          </cell>
          <cell r="AT106">
            <v>1.6112229469999999</v>
          </cell>
          <cell r="AU106">
            <v>1.2495546429166666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A114" t="str">
            <v>ITALY</v>
          </cell>
          <cell r="B114">
            <v>5.2132359999999996E-2</v>
          </cell>
          <cell r="C114">
            <v>2.3462459999999994E-2</v>
          </cell>
          <cell r="D114">
            <v>3.0076399999999998E-3</v>
          </cell>
          <cell r="E114">
            <v>6.5793399999999995E-3</v>
          </cell>
          <cell r="F114">
            <v>8.9549999999999994E-3</v>
          </cell>
          <cell r="G114">
            <v>4.6425999999999993E-3</v>
          </cell>
          <cell r="H114">
            <v>6.1670200000000005E-3</v>
          </cell>
          <cell r="I114">
            <v>1.0968354E-2</v>
          </cell>
          <cell r="J114">
            <v>5.8230999999999995E-3</v>
          </cell>
          <cell r="K114">
            <v>3.2376599999999998E-3</v>
          </cell>
          <cell r="L114">
            <v>2.59458E-3</v>
          </cell>
          <cell r="M114">
            <v>3.57676E-3</v>
          </cell>
          <cell r="N114">
            <v>1.3054433333333335E-3</v>
          </cell>
          <cell r="O114">
            <v>6.8095411764705887E-4</v>
          </cell>
          <cell r="P114">
            <v>4.0494000000000033E-4</v>
          </cell>
          <cell r="Q114">
            <v>1.25128E-3</v>
          </cell>
          <cell r="R114">
            <v>8.0799999999999991E-4</v>
          </cell>
          <cell r="S114">
            <v>6.0399999999999994E-4</v>
          </cell>
          <cell r="T114">
            <v>1.6028096491228067E-4</v>
          </cell>
          <cell r="U114">
            <v>4.7368484848484845E-4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8.6674346911229989</v>
          </cell>
          <cell r="AC114">
            <v>4.2756203723999997</v>
          </cell>
          <cell r="AD114">
            <v>1.3857645072</v>
          </cell>
          <cell r="AE114">
            <v>2.4968660864000003</v>
          </cell>
          <cell r="AF114">
            <v>3.5873118197</v>
          </cell>
          <cell r="AG114">
            <v>2.9724310902000002</v>
          </cell>
          <cell r="AH114">
            <v>1.7816662656000002</v>
          </cell>
          <cell r="AI114">
            <v>6.1436719179999999</v>
          </cell>
          <cell r="AJ114">
            <v>6.6997131492000008</v>
          </cell>
          <cell r="AK114">
            <v>1.6904599404</v>
          </cell>
          <cell r="AL114">
            <v>1.3059881667000002</v>
          </cell>
          <cell r="AM114">
            <v>1.533544128</v>
          </cell>
          <cell r="AN114">
            <v>0.77279435200000002</v>
          </cell>
          <cell r="AO114">
            <v>0.52638181019999997</v>
          </cell>
          <cell r="AP114">
            <v>0.23783338400000001</v>
          </cell>
          <cell r="AQ114">
            <v>0.58084987799999999</v>
          </cell>
          <cell r="AR114">
            <v>0.30452590039999999</v>
          </cell>
          <cell r="AS114">
            <v>0.1421998578</v>
          </cell>
          <cell r="AT114">
            <v>8.8593896000000005E-2</v>
          </cell>
          <cell r="AU114">
            <v>0.15732496958333334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A116" t="str">
            <v>JAPAN</v>
          </cell>
          <cell r="B116">
            <v>2.2679999999999996E-5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6.999999999999999E-6</v>
          </cell>
          <cell r="H116">
            <v>2.6599999999999996E-5</v>
          </cell>
          <cell r="I116">
            <v>3.6000000000000001E-5</v>
          </cell>
          <cell r="J116">
            <v>7.6000000000000004E-5</v>
          </cell>
          <cell r="K116">
            <v>8.0519999999999995E-5</v>
          </cell>
          <cell r="L116">
            <v>2.2899999999999998E-4</v>
          </cell>
          <cell r="M116">
            <v>1.5329999999999999E-3</v>
          </cell>
          <cell r="N116">
            <v>3.1700000000000001E-4</v>
          </cell>
          <cell r="O116">
            <v>4.2899999999999997E-4</v>
          </cell>
          <cell r="P116">
            <v>8.4881999999999991E-4</v>
          </cell>
          <cell r="Q116">
            <v>3.1231999999999994E-4</v>
          </cell>
          <cell r="R116">
            <v>2.2699999999999999E-4</v>
          </cell>
          <cell r="S116">
            <v>1.5999999999999999E-5</v>
          </cell>
          <cell r="T116">
            <v>1.1E-5</v>
          </cell>
          <cell r="U116">
            <v>5.9999999999999995E-5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6.7100484450000001E-3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3.4536216000000002E-3</v>
          </cell>
          <cell r="AH116">
            <v>3.6305674000000003E-2</v>
          </cell>
          <cell r="AI116">
            <v>6.6789947000000002E-2</v>
          </cell>
          <cell r="AJ116">
            <v>7.9245233200000015E-2</v>
          </cell>
          <cell r="AK116">
            <v>8.6442729999999995E-2</v>
          </cell>
          <cell r="AL116">
            <v>0.19613598930000001</v>
          </cell>
          <cell r="AM116">
            <v>0.88425129599999996</v>
          </cell>
          <cell r="AN116">
            <v>0.21367251839999998</v>
          </cell>
          <cell r="AO116">
            <v>0.30169783649999998</v>
          </cell>
          <cell r="AP116">
            <v>0.75920055200000003</v>
          </cell>
          <cell r="AQ116">
            <v>0.12375584899999999</v>
          </cell>
          <cell r="AR116">
            <v>9.9525806599999989E-2</v>
          </cell>
          <cell r="AS116">
            <v>3.3646984800000002E-2</v>
          </cell>
          <cell r="AT116">
            <v>5.4757065000000001E-2</v>
          </cell>
          <cell r="AU116">
            <v>3.7590010416666667E-2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238">
          <cell r="A238" t="str">
            <v>TURKEY</v>
          </cell>
          <cell r="B238">
            <v>7.4381859999999994E-2</v>
          </cell>
          <cell r="C238">
            <v>1.5543639999999997E-2</v>
          </cell>
          <cell r="D238">
            <v>2.6378199999999999E-3</v>
          </cell>
          <cell r="E238">
            <v>2.1797839999999999E-2</v>
          </cell>
          <cell r="F238">
            <v>1.5357559999999999E-2</v>
          </cell>
          <cell r="G238">
            <v>2.1579999999999998E-2</v>
          </cell>
          <cell r="H238">
            <v>2.2857539999999996E-2</v>
          </cell>
          <cell r="I238">
            <v>4.4450779999999995E-2</v>
          </cell>
          <cell r="J238">
            <v>5.9540359999999994E-2</v>
          </cell>
          <cell r="K238">
            <v>3.7836000000000002E-2</v>
          </cell>
          <cell r="L238">
            <v>4.0583540000000001E-2</v>
          </cell>
          <cell r="M238">
            <v>5.9657799999999997E-2</v>
          </cell>
          <cell r="N238">
            <v>6.1909079999999991E-2</v>
          </cell>
          <cell r="O238">
            <v>2.7829120000000002E-2</v>
          </cell>
          <cell r="P238">
            <v>1.647962E-2</v>
          </cell>
          <cell r="Q238">
            <v>2.9163979999999999E-2</v>
          </cell>
          <cell r="R238">
            <v>1.6031999999999998E-2</v>
          </cell>
          <cell r="S238">
            <v>6.2741000000000003E-3</v>
          </cell>
          <cell r="T238">
            <v>7.2990599999999996E-3</v>
          </cell>
          <cell r="U238">
            <v>7.1910000000000003E-3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6.1743990856500002</v>
          </cell>
          <cell r="AC238">
            <v>1.0275406875999999</v>
          </cell>
          <cell r="AD238">
            <v>0.34945120800000001</v>
          </cell>
          <cell r="AE238">
            <v>1.8246029760000002</v>
          </cell>
          <cell r="AF238">
            <v>2.2094375702</v>
          </cell>
          <cell r="AG238">
            <v>2.6777050443000001</v>
          </cell>
          <cell r="AH238">
            <v>3.3856638756000002</v>
          </cell>
          <cell r="AI238">
            <v>5.3480336250000002</v>
          </cell>
          <cell r="AJ238">
            <v>7.1449434296000005</v>
          </cell>
          <cell r="AK238">
            <v>3.9786865271999998</v>
          </cell>
          <cell r="AL238">
            <v>4.4522931879000005</v>
          </cell>
          <cell r="AM238">
            <v>6.8970259199999999</v>
          </cell>
          <cell r="AN238">
            <v>6.8033693199999998</v>
          </cell>
          <cell r="AO238">
            <v>3.8387760986999999</v>
          </cell>
          <cell r="AP238">
            <v>2.9473954865000001</v>
          </cell>
          <cell r="AQ238">
            <v>3.6908948754999997</v>
          </cell>
          <cell r="AR238">
            <v>1.6521622606999999</v>
          </cell>
          <cell r="AS238">
            <v>1.4651553773999999</v>
          </cell>
          <cell r="AT238">
            <v>1.570641425</v>
          </cell>
          <cell r="AU238">
            <v>1.8684950166666667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3">
          <cell r="B263">
            <v>0.60134619999999994</v>
          </cell>
          <cell r="C263">
            <v>0.14138557999999998</v>
          </cell>
          <cell r="D263">
            <v>8.1714380000000003E-2</v>
          </cell>
          <cell r="E263">
            <v>0.11356150000000002</v>
          </cell>
          <cell r="F263">
            <v>0.11654841999999997</v>
          </cell>
          <cell r="G263">
            <v>8.6988240000000008E-2</v>
          </cell>
          <cell r="H263">
            <v>9.4129320000000016E-2</v>
          </cell>
          <cell r="I263">
            <v>0.12402558199999997</v>
          </cell>
          <cell r="J263">
            <v>0.16732136000000003</v>
          </cell>
          <cell r="K263">
            <v>0.12579419999999999</v>
          </cell>
          <cell r="L263">
            <v>0.23585567999999998</v>
          </cell>
          <cell r="M263">
            <v>0.4643337999999998</v>
          </cell>
          <cell r="N263">
            <v>0.27606010333333342</v>
          </cell>
          <cell r="O263">
            <v>0.31216569411764705</v>
          </cell>
          <cell r="P263">
            <v>0.2286257933333333</v>
          </cell>
          <cell r="Q263">
            <v>0.11621241999999998</v>
          </cell>
          <cell r="R263">
            <v>5.767835625E-2</v>
          </cell>
          <cell r="S263">
            <v>0.11745035999999998</v>
          </cell>
          <cell r="T263">
            <v>8.5739590536910437E-2</v>
          </cell>
          <cell r="U263">
            <v>0.10730793515894237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47.892136291841993</v>
          </cell>
          <cell r="AC263">
            <v>15.111426558399996</v>
          </cell>
          <cell r="AD263">
            <v>7.0532502576000002</v>
          </cell>
          <cell r="AE263">
            <v>14.823480089600004</v>
          </cell>
          <cell r="AF263">
            <v>18.364628625000002</v>
          </cell>
          <cell r="AG263">
            <v>14.091324776100002</v>
          </cell>
          <cell r="AH263">
            <v>13.2996328668</v>
          </cell>
          <cell r="AI263">
            <v>22.124585890499997</v>
          </cell>
          <cell r="AJ263">
            <v>27.575162898799999</v>
          </cell>
          <cell r="AK263">
            <v>17.349462495199994</v>
          </cell>
          <cell r="AL263">
            <v>31.882009857299995</v>
          </cell>
          <cell r="AM263">
            <v>66.382699631999998</v>
          </cell>
          <cell r="AN263">
            <v>34.717242471999995</v>
          </cell>
          <cell r="AO263">
            <v>41.853678323099999</v>
          </cell>
          <cell r="AP263">
            <v>36.083792364000011</v>
          </cell>
          <cell r="AQ263">
            <v>18.666537550499999</v>
          </cell>
          <cell r="AR263">
            <v>9.0188452028999979</v>
          </cell>
          <cell r="AS263">
            <v>22.353876616499996</v>
          </cell>
          <cell r="AT263">
            <v>18.554167817000003</v>
          </cell>
          <cell r="AU263">
            <v>18.290688895833334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0.48007707999999988</v>
          </cell>
          <cell r="C264">
            <v>0.10929981999999998</v>
          </cell>
          <cell r="D264">
            <v>7.7645560000000002E-2</v>
          </cell>
          <cell r="E264">
            <v>8.9132080000000016E-2</v>
          </cell>
          <cell r="F264">
            <v>9.9542420000000006E-2</v>
          </cell>
          <cell r="G264">
            <v>6.2578680000000012E-2</v>
          </cell>
          <cell r="H264">
            <v>6.4260340000000013E-2</v>
          </cell>
          <cell r="I264">
            <v>5.3270802000000006E-2</v>
          </cell>
          <cell r="J264">
            <v>6.4053119999999991E-2</v>
          </cell>
          <cell r="K264">
            <v>3.3078679999999999E-2</v>
          </cell>
          <cell r="L264">
            <v>5.105734E-2</v>
          </cell>
          <cell r="M264">
            <v>0.10722367999999999</v>
          </cell>
          <cell r="N264">
            <v>8.2378083333333324E-2</v>
          </cell>
          <cell r="O264">
            <v>4.330987411764705E-2</v>
          </cell>
          <cell r="P264">
            <v>3.4538193333333335E-2</v>
          </cell>
          <cell r="Q264">
            <v>2.3761040000000001E-2</v>
          </cell>
          <cell r="R264">
            <v>1.6623356249999999E-2</v>
          </cell>
          <cell r="S264">
            <v>2.0488559999999999E-2</v>
          </cell>
          <cell r="T264">
            <v>2.6387230536910458E-2</v>
          </cell>
          <cell r="U264">
            <v>5.6979892734699944E-2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34.808639076335993</v>
          </cell>
          <cell r="AC264">
            <v>11.683407399599998</v>
          </cell>
          <cell r="AD264">
            <v>6.4027294656000011</v>
          </cell>
          <cell r="AE264">
            <v>12.425870016000001</v>
          </cell>
          <cell r="AF264">
            <v>15.777401210200003</v>
          </cell>
          <cell r="AG264">
            <v>10.790962611000001</v>
          </cell>
          <cell r="AH264">
            <v>9.2254619868000027</v>
          </cell>
          <cell r="AI264">
            <v>12.918080828000001</v>
          </cell>
          <cell r="AJ264">
            <v>13.1786533352</v>
          </cell>
          <cell r="AK264">
            <v>5.5402781060000006</v>
          </cell>
          <cell r="AL264">
            <v>6.6245547168000005</v>
          </cell>
          <cell r="AM264">
            <v>11.053056287999999</v>
          </cell>
          <cell r="AN264">
            <v>6.1807398224000005</v>
          </cell>
          <cell r="AO264">
            <v>4.7973229770000003</v>
          </cell>
          <cell r="AP264">
            <v>5.4210996844999997</v>
          </cell>
          <cell r="AQ264">
            <v>4.2146210364999988</v>
          </cell>
          <cell r="AR264">
            <v>3.5754065451999995</v>
          </cell>
          <cell r="AS264">
            <v>4.5059869426000008</v>
          </cell>
          <cell r="AT264">
            <v>6.575783199</v>
          </cell>
          <cell r="AU264">
            <v>7.6673746525000004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A265" t="str">
            <v>Middle East</v>
          </cell>
          <cell r="B265">
            <v>3.0503199999999996E-3</v>
          </cell>
          <cell r="C265">
            <v>1.3229999999999999E-4</v>
          </cell>
          <cell r="D265">
            <v>0</v>
          </cell>
          <cell r="E265">
            <v>1.5819999999999998E-5</v>
          </cell>
          <cell r="F265">
            <v>2.0999999999999999E-5</v>
          </cell>
          <cell r="G265">
            <v>3.4900000000000003E-4</v>
          </cell>
          <cell r="H265">
            <v>4.4419999999999998E-3</v>
          </cell>
          <cell r="I265">
            <v>1.1017999999999998E-2</v>
          </cell>
          <cell r="J265">
            <v>2.5799999999999998E-4</v>
          </cell>
          <cell r="K265">
            <v>4.0899999999999997E-4</v>
          </cell>
          <cell r="L265">
            <v>1.9100000000000001E-4</v>
          </cell>
          <cell r="M265">
            <v>8.099999999999999E-5</v>
          </cell>
          <cell r="N265">
            <v>5.1519999999999995E-5</v>
          </cell>
          <cell r="O265">
            <v>2.6027999999999999E-4</v>
          </cell>
          <cell r="P265">
            <v>2.2503999999999997E-4</v>
          </cell>
          <cell r="Q265">
            <v>6.9699999999999992E-4</v>
          </cell>
          <cell r="R265">
            <v>1.7000000000000001E-4</v>
          </cell>
          <cell r="S265">
            <v>1.9299999999999997E-4</v>
          </cell>
          <cell r="T265">
            <v>4.7499999999999996E-5</v>
          </cell>
          <cell r="U265">
            <v>4.9999999999999996E-5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0.160489765719</v>
          </cell>
          <cell r="AC265">
            <v>1.9010901199999999E-2</v>
          </cell>
          <cell r="AD265">
            <v>0</v>
          </cell>
          <cell r="AE265">
            <v>3.4196176E-3</v>
          </cell>
          <cell r="AF265">
            <v>7.7967652000000007E-3</v>
          </cell>
          <cell r="AG265">
            <v>9.8383428000000009E-2</v>
          </cell>
          <cell r="AH265">
            <v>0.3101181328</v>
          </cell>
          <cell r="AI265">
            <v>0.94346179350000003</v>
          </cell>
          <cell r="AJ265">
            <v>0.10325457240000001</v>
          </cell>
          <cell r="AK265">
            <v>3.5362364399999999E-2</v>
          </cell>
          <cell r="AL265">
            <v>1.1309546700000001E-2</v>
          </cell>
          <cell r="AM265">
            <v>7.8160799999999996E-3</v>
          </cell>
          <cell r="AN265">
            <v>4.8295632000000003E-3</v>
          </cell>
          <cell r="AO265">
            <v>1.9496507999999999E-2</v>
          </cell>
          <cell r="AP265">
            <v>1.8312044E-2</v>
          </cell>
          <cell r="AQ265">
            <v>7.6963796000000001E-2</v>
          </cell>
          <cell r="AR265">
            <v>1.7739179399999999E-2</v>
          </cell>
          <cell r="AS265">
            <v>2.3763239499999998E-2</v>
          </cell>
          <cell r="AT265">
            <v>7.1084390000000003E-3</v>
          </cell>
          <cell r="AU265">
            <v>4.0517720833333336E-3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1.5937599999999998E-3</v>
          </cell>
          <cell r="C266">
            <v>5.695199999999999E-4</v>
          </cell>
          <cell r="D266">
            <v>4.15E-4</v>
          </cell>
          <cell r="E266">
            <v>1.405E-3</v>
          </cell>
          <cell r="F266">
            <v>3.3799999999999998E-4</v>
          </cell>
          <cell r="G266">
            <v>7.9100000000000004E-4</v>
          </cell>
          <cell r="H266">
            <v>2.1099999999999998E-4</v>
          </cell>
          <cell r="I266">
            <v>1.1459999999999999E-3</v>
          </cell>
          <cell r="J266">
            <v>1.7360800000000001E-3</v>
          </cell>
          <cell r="K266">
            <v>1.4100000000000001E-4</v>
          </cell>
          <cell r="L266">
            <v>2.4399999999999999E-4</v>
          </cell>
          <cell r="M266">
            <v>4.8000000000000001E-5</v>
          </cell>
          <cell r="N266">
            <v>4.8000000000000001E-5</v>
          </cell>
          <cell r="O266">
            <v>3.39E-4</v>
          </cell>
          <cell r="P266">
            <v>6.3000000000000003E-4</v>
          </cell>
          <cell r="Q266">
            <v>8.9327999999999999E-4</v>
          </cell>
          <cell r="R266">
            <v>1.6699999999999999E-4</v>
          </cell>
          <cell r="S266">
            <v>2.4399999999999999E-4</v>
          </cell>
          <cell r="T266">
            <v>0</v>
          </cell>
          <cell r="U266">
            <v>6.8999999999999997E-5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0.11001893333400001</v>
          </cell>
          <cell r="AC266">
            <v>3.1965755200000001E-2</v>
          </cell>
          <cell r="AD266">
            <v>7.2675979200000004E-2</v>
          </cell>
          <cell r="AE266">
            <v>0.22012133920000002</v>
          </cell>
          <cell r="AF266">
            <v>6.5379383999999999E-2</v>
          </cell>
          <cell r="AG266">
            <v>0.1392533571</v>
          </cell>
          <cell r="AH266">
            <v>2.2162595600000001E-2</v>
          </cell>
          <cell r="AI266">
            <v>0.194997481</v>
          </cell>
          <cell r="AJ266">
            <v>0.37265953760000003</v>
          </cell>
          <cell r="AK266">
            <v>8.1104830399999994E-2</v>
          </cell>
          <cell r="AL266">
            <v>8.5972970699999998E-2</v>
          </cell>
          <cell r="AM266">
            <v>9.6734255999999991E-2</v>
          </cell>
          <cell r="AN266">
            <v>4.5248086399999998E-2</v>
          </cell>
          <cell r="AO266">
            <v>9.4928603700000003E-2</v>
          </cell>
          <cell r="AP266">
            <v>0.11379399600000001</v>
          </cell>
          <cell r="AQ266">
            <v>0.1130946635</v>
          </cell>
          <cell r="AR266">
            <v>2.2688129299999998E-2</v>
          </cell>
          <cell r="AS266">
            <v>4.5709921399999999E-2</v>
          </cell>
          <cell r="AT266">
            <v>0</v>
          </cell>
          <cell r="AU266">
            <v>6.6122591666666671E-3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3.7218019999999997E-2</v>
          </cell>
          <cell r="C267">
            <v>1.4210699999999996E-2</v>
          </cell>
          <cell r="D267">
            <v>2.3699999999999999E-4</v>
          </cell>
          <cell r="E267">
            <v>3.2672000000000002E-4</v>
          </cell>
          <cell r="F267">
            <v>2.14E-4</v>
          </cell>
          <cell r="G267">
            <v>6.0119999999999998E-4</v>
          </cell>
          <cell r="H267">
            <v>6.2059999999999991E-4</v>
          </cell>
          <cell r="I267">
            <v>1.1977999999999999E-2</v>
          </cell>
          <cell r="J267">
            <v>2.7845799999999997E-2</v>
          </cell>
          <cell r="K267">
            <v>5.3581520000000001E-2</v>
          </cell>
          <cell r="L267">
            <v>0.1414888</v>
          </cell>
          <cell r="M267">
            <v>0.29196899999999981</v>
          </cell>
          <cell r="N267">
            <v>0.11365400000000001</v>
          </cell>
          <cell r="O267">
            <v>0.22616400000000003</v>
          </cell>
          <cell r="P267">
            <v>0.16717281999999997</v>
          </cell>
          <cell r="Q267">
            <v>5.9983119999999994E-2</v>
          </cell>
          <cell r="R267">
            <v>2.4676000000000003E-2</v>
          </cell>
          <cell r="S267">
            <v>9.0215999999999991E-2</v>
          </cell>
          <cell r="T267">
            <v>5.1908999999999997E-2</v>
          </cell>
          <cell r="U267">
            <v>4.1398042424242422E-2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5.8689390234509995</v>
          </cell>
          <cell r="AC267">
            <v>2.1106721627999998</v>
          </cell>
          <cell r="AD267">
            <v>8.6643436800000001E-2</v>
          </cell>
          <cell r="AE267">
            <v>8.9746014400000004E-2</v>
          </cell>
          <cell r="AF267">
            <v>5.2491336100000001E-2</v>
          </cell>
          <cell r="AG267">
            <v>0.1638616551</v>
          </cell>
          <cell r="AH267">
            <v>0.17807672560000004</v>
          </cell>
          <cell r="AI267">
            <v>2.5645015280000005</v>
          </cell>
          <cell r="AJ267">
            <v>5.7112737756000014</v>
          </cell>
          <cell r="AK267">
            <v>7.6462419923999994</v>
          </cell>
          <cell r="AL267">
            <v>19.319512270500002</v>
          </cell>
          <cell r="AM267">
            <v>48.175668143999999</v>
          </cell>
          <cell r="AN267">
            <v>18.987808663999996</v>
          </cell>
          <cell r="AO267">
            <v>30.3218723496</v>
          </cell>
          <cell r="AP267">
            <v>26.072935082500003</v>
          </cell>
          <cell r="AQ267">
            <v>10.182351928000001</v>
          </cell>
          <cell r="AR267">
            <v>3.745273633</v>
          </cell>
          <cell r="AS267">
            <v>16.297733409099997</v>
          </cell>
          <cell r="AT267">
            <v>10.379760579000001</v>
          </cell>
          <cell r="AU267">
            <v>8.4159303083333317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2.5999999999999998E-5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6.9999999999999997E-7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5.4740784000000004E-3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1.717144E-4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8.3999999999999982E-5</v>
          </cell>
          <cell r="C273">
            <v>1.0387999999999999E-4</v>
          </cell>
          <cell r="D273">
            <v>2.3E-5</v>
          </cell>
          <cell r="E273">
            <v>8.9999999999999992E-5</v>
          </cell>
          <cell r="F273">
            <v>0</v>
          </cell>
          <cell r="G273">
            <v>0</v>
          </cell>
          <cell r="H273">
            <v>0</v>
          </cell>
          <cell r="I273">
            <v>2.0759999999999997E-3</v>
          </cell>
          <cell r="J273">
            <v>1.3795999999999999E-2</v>
          </cell>
          <cell r="K273">
            <v>5.8699999999999985E-4</v>
          </cell>
          <cell r="L273">
            <v>6.2999999999999992E-4</v>
          </cell>
          <cell r="M273">
            <v>2.6429999999999995E-3</v>
          </cell>
          <cell r="N273">
            <v>2.5749999999999996E-3</v>
          </cell>
          <cell r="O273">
            <v>1.0189999999999999E-3</v>
          </cell>
          <cell r="P273">
            <v>3.8299999999999999E-4</v>
          </cell>
          <cell r="Q273">
            <v>7.6000000000000004E-5</v>
          </cell>
          <cell r="R273">
            <v>0</v>
          </cell>
          <cell r="S273">
            <v>1.4999999999999999E-5</v>
          </cell>
          <cell r="T273">
            <v>7.08E-5</v>
          </cell>
          <cell r="U273">
            <v>3.4999999999999997E-5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7.2512856630000001E-3</v>
          </cell>
          <cell r="AC273">
            <v>1.35002744E-2</v>
          </cell>
          <cell r="AD273">
            <v>2.9474352000000001E-3</v>
          </cell>
          <cell r="AE273">
            <v>1.0689840000000001E-2</v>
          </cell>
          <cell r="AF273">
            <v>0</v>
          </cell>
          <cell r="AG273">
            <v>0</v>
          </cell>
          <cell r="AH273">
            <v>0</v>
          </cell>
          <cell r="AI273">
            <v>0.12300648650000001</v>
          </cell>
          <cell r="AJ273">
            <v>1.0481685616</v>
          </cell>
          <cell r="AK273">
            <v>4.6718825999999998E-2</v>
          </cell>
          <cell r="AL273">
            <v>3.1872479400000001E-2</v>
          </cell>
          <cell r="AM273">
            <v>4.2915360000000003E-3</v>
          </cell>
          <cell r="AN273">
            <v>8.5991664000000002E-3</v>
          </cell>
          <cell r="AO273">
            <v>8.9912370000000009E-3</v>
          </cell>
          <cell r="AP273">
            <v>0</v>
          </cell>
          <cell r="AQ273">
            <v>4.9955237499999999E-2</v>
          </cell>
          <cell r="AR273">
            <v>0</v>
          </cell>
          <cell r="AS273">
            <v>6.7409198999999996E-3</v>
          </cell>
          <cell r="AT273">
            <v>1.7124500000000001E-2</v>
          </cell>
          <cell r="AU273">
            <v>1.3658916666666666E-2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1">
        <row r="6">
          <cell r="B6">
            <v>8.08541552E-2</v>
          </cell>
          <cell r="C6">
            <v>3.0797166400000003E-2</v>
          </cell>
          <cell r="D6">
            <v>4.8765917200000009E-2</v>
          </cell>
          <cell r="E6">
            <v>0.21201955320000002</v>
          </cell>
          <cell r="F6">
            <v>0.1115662184</v>
          </cell>
          <cell r="G6">
            <v>2.6947283999999998E-2</v>
          </cell>
          <cell r="H6">
            <v>1.5055549600000001E-2</v>
          </cell>
          <cell r="I6">
            <v>1.2328680000000002E-2</v>
          </cell>
          <cell r="J6">
            <v>1.6955120000000001E-2</v>
          </cell>
          <cell r="K6">
            <v>3.2332300000000001E-2</v>
          </cell>
          <cell r="L6">
            <v>5.0170120000000006E-2</v>
          </cell>
          <cell r="M6">
            <v>4.9099959999999998E-2</v>
          </cell>
          <cell r="N6">
            <v>1.4254240000000001E-2</v>
          </cell>
          <cell r="O6">
            <v>6.9638660000000019E-2</v>
          </cell>
          <cell r="P6">
            <v>4.4933979999999998E-2</v>
          </cell>
          <cell r="Q6">
            <v>8.9434800000000002E-3</v>
          </cell>
          <cell r="R6">
            <v>1.2614420000000001E-2</v>
          </cell>
          <cell r="S6">
            <v>1.3899340000000003E-2</v>
          </cell>
          <cell r="T6">
            <v>1.1993800000000001E-2</v>
          </cell>
          <cell r="U6">
            <v>8.1627000000000019E-3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7.4366390906789999</v>
          </cell>
          <cell r="AC6">
            <v>2.8645783911999998</v>
          </cell>
          <cell r="AD6">
            <v>3.1239475151999998</v>
          </cell>
          <cell r="AE6">
            <v>13.842647112000002</v>
          </cell>
          <cell r="AF6">
            <v>10.375894825800001</v>
          </cell>
          <cell r="AG6">
            <v>2.8064917881000002</v>
          </cell>
          <cell r="AH6">
            <v>1.7827059024</v>
          </cell>
          <cell r="AI6">
            <v>1.9860957080000001</v>
          </cell>
          <cell r="AJ6">
            <v>3.0332043656000005</v>
          </cell>
          <cell r="AK6">
            <v>4.2069567055999997</v>
          </cell>
          <cell r="AL6">
            <v>6.6957050358000005</v>
          </cell>
          <cell r="AM6">
            <v>7.4027256000000001</v>
          </cell>
          <cell r="AN6">
            <v>3.3069300176</v>
          </cell>
          <cell r="AO6">
            <v>8.9272597668000007</v>
          </cell>
          <cell r="AP6">
            <v>6.6742631065000007</v>
          </cell>
          <cell r="AQ6">
            <v>2.2288057609999998</v>
          </cell>
          <cell r="AR6">
            <v>2.7827233550999999</v>
          </cell>
          <cell r="AS6">
            <v>3.4913344608999997</v>
          </cell>
          <cell r="AT6">
            <v>2.7908895980000001</v>
          </cell>
          <cell r="AU6">
            <v>1.8793538554166667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6">
          <cell r="B16">
            <v>5.4923923599999994E-2</v>
          </cell>
          <cell r="C16">
            <v>3.2229651999999998E-2</v>
          </cell>
          <cell r="D16">
            <v>6.0939533200000014E-2</v>
          </cell>
          <cell r="E16">
            <v>9.4685754800000008E-2</v>
          </cell>
          <cell r="F16">
            <v>6.1926846800000004E-2</v>
          </cell>
          <cell r="G16">
            <v>4.2461437199999993E-2</v>
          </cell>
          <cell r="H16">
            <v>8.5331573600000016E-2</v>
          </cell>
          <cell r="I16">
            <v>8.4774144000000023E-2</v>
          </cell>
          <cell r="J16">
            <v>6.7620898800000009E-2</v>
          </cell>
          <cell r="K16">
            <v>0.15147714946000002</v>
          </cell>
          <cell r="L16">
            <v>0.18366995920000001</v>
          </cell>
          <cell r="M16">
            <v>0.13772136559999998</v>
          </cell>
          <cell r="N16">
            <v>0.2009248696</v>
          </cell>
          <cell r="O16">
            <v>0.18230306640000005</v>
          </cell>
          <cell r="P16">
            <v>0.1141315812</v>
          </cell>
          <cell r="Q16">
            <v>0.16211267800000001</v>
          </cell>
          <cell r="R16">
            <v>6.3147266000000007E-2</v>
          </cell>
          <cell r="S16">
            <v>5.3726509200000008E-2</v>
          </cell>
          <cell r="T16">
            <v>4.8051633353693154E-2</v>
          </cell>
          <cell r="U16">
            <v>4.4169776669947987E-2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4.9588551066750002</v>
          </cell>
          <cell r="AC16">
            <v>3.0721283175999998</v>
          </cell>
          <cell r="AD16">
            <v>4.4553693360000004</v>
          </cell>
          <cell r="AE16">
            <v>7.4729300464000001</v>
          </cell>
          <cell r="AF16">
            <v>8.4331220497999997</v>
          </cell>
          <cell r="AG16">
            <v>8.4401995821</v>
          </cell>
          <cell r="AH16">
            <v>12.717476438</v>
          </cell>
          <cell r="AI16">
            <v>15.468129063000001</v>
          </cell>
          <cell r="AJ16">
            <v>12.046199108800002</v>
          </cell>
          <cell r="AK16">
            <v>20.718427545200001</v>
          </cell>
          <cell r="AL16">
            <v>27.426753729900003</v>
          </cell>
          <cell r="AM16">
            <v>23.486416991999999</v>
          </cell>
          <cell r="AN16">
            <v>29.238590603199999</v>
          </cell>
          <cell r="AO16">
            <v>30.072989065800002</v>
          </cell>
          <cell r="AP16">
            <v>20.002237424500002</v>
          </cell>
          <cell r="AQ16">
            <v>21.1158275895</v>
          </cell>
          <cell r="AR16">
            <v>11.401944450999999</v>
          </cell>
          <cell r="AS16">
            <v>11.8066698035</v>
          </cell>
          <cell r="AT16">
            <v>13.929669429</v>
          </cell>
          <cell r="AU16">
            <v>12.017985919166668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47">
          <cell r="B47">
            <v>0.1356025216</v>
          </cell>
          <cell r="C47">
            <v>0.16573516960000001</v>
          </cell>
          <cell r="D47">
            <v>0.14192309040000001</v>
          </cell>
          <cell r="E47">
            <v>0.13657272719999997</v>
          </cell>
          <cell r="F47">
            <v>0.13944173879999999</v>
          </cell>
          <cell r="G47">
            <v>0.1251158272</v>
          </cell>
          <cell r="H47">
            <v>0.13818892360000001</v>
          </cell>
          <cell r="I47">
            <v>0.14320356960000002</v>
          </cell>
          <cell r="J47">
            <v>0.11807148080000003</v>
          </cell>
          <cell r="K47">
            <v>9.8628093200000017E-2</v>
          </cell>
          <cell r="L47">
            <v>0.16577102360000001</v>
          </cell>
          <cell r="M47">
            <v>0.24951060680000003</v>
          </cell>
          <cell r="N47">
            <v>0.27753136320000005</v>
          </cell>
          <cell r="O47">
            <v>0.42665328160000004</v>
          </cell>
          <cell r="P47">
            <v>0.44600119199999999</v>
          </cell>
          <cell r="Q47">
            <v>0.40400687600000001</v>
          </cell>
          <cell r="R47">
            <v>0.42905226000000002</v>
          </cell>
          <cell r="S47">
            <v>0.57203084119999992</v>
          </cell>
          <cell r="T47">
            <v>0.54760105400000003</v>
          </cell>
          <cell r="U47">
            <v>0.59274123999999995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29.563006751225998</v>
          </cell>
          <cell r="AC47">
            <v>32.2030345684</v>
          </cell>
          <cell r="AD47">
            <v>29.6449968672</v>
          </cell>
          <cell r="AE47">
            <v>25.437336254400002</v>
          </cell>
          <cell r="AF47">
            <v>25.469323938100001</v>
          </cell>
          <cell r="AG47">
            <v>24.467579093100003</v>
          </cell>
          <cell r="AH47">
            <v>26.488329706800002</v>
          </cell>
          <cell r="AI47">
            <v>27.952633029000001</v>
          </cell>
          <cell r="AJ47">
            <v>25.534077848400003</v>
          </cell>
          <cell r="AK47">
            <v>18.249856107999999</v>
          </cell>
          <cell r="AL47">
            <v>29.896233221700001</v>
          </cell>
          <cell r="AM47">
            <v>49.581216480000002</v>
          </cell>
          <cell r="AN47">
            <v>56.027252617599999</v>
          </cell>
          <cell r="AO47">
            <v>84.748634857799999</v>
          </cell>
          <cell r="AP47">
            <v>94.907183117500011</v>
          </cell>
          <cell r="AQ47">
            <v>86.711012013499996</v>
          </cell>
          <cell r="AR47">
            <v>84.29289674559999</v>
          </cell>
          <cell r="AS47">
            <v>116.93979969099999</v>
          </cell>
          <cell r="AT47">
            <v>117.47034276399999</v>
          </cell>
          <cell r="AU47">
            <v>107.51849239458333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7">
          <cell r="B57">
            <v>0</v>
          </cell>
          <cell r="C57">
            <v>9.8098000000000008E-5</v>
          </cell>
          <cell r="D57">
            <v>1.8200000000000002E-5</v>
          </cell>
          <cell r="E57">
            <v>0</v>
          </cell>
          <cell r="F57">
            <v>0</v>
          </cell>
          <cell r="G57">
            <v>1.7491109999999997E-2</v>
          </cell>
          <cell r="H57">
            <v>3.5137866400000002E-2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5.763186E-3</v>
          </cell>
          <cell r="AD57">
            <v>8.2267199999999999E-4</v>
          </cell>
          <cell r="AE57">
            <v>0</v>
          </cell>
          <cell r="AF57">
            <v>0</v>
          </cell>
          <cell r="AG57">
            <v>1.5634679346</v>
          </cell>
          <cell r="AH57">
            <v>2.9248674648000001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5.6813120000000009E-2</v>
          </cell>
          <cell r="J62">
            <v>4.1721680000000004E-2</v>
          </cell>
          <cell r="K62">
            <v>3.432702E-2</v>
          </cell>
          <cell r="L62">
            <v>3.8820600000000004E-2</v>
          </cell>
          <cell r="M62">
            <v>9.687496000000001E-2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7.3156042845</v>
          </cell>
          <cell r="AJ62">
            <v>5.3560314516000007</v>
          </cell>
          <cell r="AK62">
            <v>3.5829217908</v>
          </cell>
          <cell r="AL62">
            <v>4.6859557671000003</v>
          </cell>
          <cell r="AM62">
            <v>11.554561871999999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75">
          <cell r="B75">
            <v>0.51751332360000002</v>
          </cell>
          <cell r="C75">
            <v>0.46736027520000001</v>
          </cell>
          <cell r="D75">
            <v>0.43638991760000001</v>
          </cell>
          <cell r="E75">
            <v>0.50716094519999999</v>
          </cell>
          <cell r="F75">
            <v>0.59824746799999984</v>
          </cell>
          <cell r="G75">
            <v>0.56494965799999997</v>
          </cell>
          <cell r="H75">
            <v>0.58082071319999995</v>
          </cell>
          <cell r="I75">
            <v>0.65423307040000001</v>
          </cell>
          <cell r="J75">
            <v>0.61600240520000016</v>
          </cell>
          <cell r="K75">
            <v>0.70369182520000007</v>
          </cell>
          <cell r="L75">
            <v>0.94364346440000013</v>
          </cell>
          <cell r="M75">
            <v>0.90752662000000006</v>
          </cell>
          <cell r="N75">
            <v>1.04112918</v>
          </cell>
          <cell r="O75">
            <v>0.83970978000000007</v>
          </cell>
          <cell r="P75">
            <v>0.89481028000000018</v>
          </cell>
          <cell r="Q75">
            <v>0.88313498000000001</v>
          </cell>
          <cell r="R75">
            <v>0.49259210000000009</v>
          </cell>
          <cell r="S75">
            <v>0.33658534000000007</v>
          </cell>
          <cell r="T75">
            <v>0.29909333999999999</v>
          </cell>
          <cell r="U75">
            <v>0.28599662000000003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57.630956521286997</v>
          </cell>
          <cell r="AC75">
            <v>51.198057675999998</v>
          </cell>
          <cell r="AD75">
            <v>48.317489625599997</v>
          </cell>
          <cell r="AE75">
            <v>48.132052091200002</v>
          </cell>
          <cell r="AF75">
            <v>60.933201522900006</v>
          </cell>
          <cell r="AG75">
            <v>65.8779502095</v>
          </cell>
          <cell r="AH75">
            <v>70.089015850400003</v>
          </cell>
          <cell r="AI75">
            <v>95.104893632</v>
          </cell>
          <cell r="AJ75">
            <v>105.10477555560001</v>
          </cell>
          <cell r="AK75">
            <v>103.3909740908</v>
          </cell>
          <cell r="AL75">
            <v>119.29984375320001</v>
          </cell>
          <cell r="AM75">
            <v>117.948713232</v>
          </cell>
          <cell r="AN75">
            <v>138.250383656</v>
          </cell>
          <cell r="AO75">
            <v>108.4418166726</v>
          </cell>
          <cell r="AP75">
            <v>123.18265030650001</v>
          </cell>
          <cell r="AQ75">
            <v>121.288778114</v>
          </cell>
          <cell r="AR75">
            <v>63.226717977699998</v>
          </cell>
          <cell r="AS75">
            <v>45.373780294699998</v>
          </cell>
          <cell r="AT75">
            <v>41.019761574999997</v>
          </cell>
          <cell r="AU75">
            <v>40.694395561666667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94">
          <cell r="B94">
            <v>0.19578653639999999</v>
          </cell>
          <cell r="C94">
            <v>0.16699133359999996</v>
          </cell>
          <cell r="D94">
            <v>0.2258885356</v>
          </cell>
          <cell r="E94">
            <v>0.3172945412</v>
          </cell>
          <cell r="F94">
            <v>0.26146465799999996</v>
          </cell>
          <cell r="G94">
            <v>0.1761781476</v>
          </cell>
          <cell r="H94">
            <v>0.21854461719999999</v>
          </cell>
          <cell r="I94">
            <v>0.1262095016</v>
          </cell>
          <cell r="J94">
            <v>8.897346640000002E-2</v>
          </cell>
          <cell r="K94">
            <v>5.8896219200000002E-2</v>
          </cell>
          <cell r="L94">
            <v>4.8353869200000003E-2</v>
          </cell>
          <cell r="M94">
            <v>3.9692744000000009E-2</v>
          </cell>
          <cell r="N94">
            <v>3.1719760800000003E-2</v>
          </cell>
          <cell r="O94">
            <v>2.8671988799999999E-2</v>
          </cell>
          <cell r="P94">
            <v>2.81388744E-2</v>
          </cell>
          <cell r="Q94">
            <v>3.1286819200000003E-2</v>
          </cell>
          <cell r="R94">
            <v>2.8199990000000008E-2</v>
          </cell>
          <cell r="S94">
            <v>2.3347906400000003E-2</v>
          </cell>
          <cell r="T94">
            <v>1.8832701419614628E-2</v>
          </cell>
          <cell r="U94">
            <v>2.2843217995673758E-2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16.193077748547001</v>
          </cell>
          <cell r="AC94">
            <v>15.081319173199999</v>
          </cell>
          <cell r="AD94">
            <v>19.044055876800002</v>
          </cell>
          <cell r="AE94">
            <v>26.795431219200001</v>
          </cell>
          <cell r="AF94">
            <v>29.982797673500002</v>
          </cell>
          <cell r="AG94">
            <v>23.5856764143</v>
          </cell>
          <cell r="AH94">
            <v>26.993197677600001</v>
          </cell>
          <cell r="AI94">
            <v>19.193124764500002</v>
          </cell>
          <cell r="AJ94">
            <v>13.540149500800002</v>
          </cell>
          <cell r="AK94">
            <v>7.3150690491999999</v>
          </cell>
          <cell r="AL94">
            <v>5.9192292888000004</v>
          </cell>
          <cell r="AM94">
            <v>5.3608161120000002</v>
          </cell>
          <cell r="AN94">
            <v>3.9565904223999997</v>
          </cell>
          <cell r="AO94">
            <v>3.7366027095000001</v>
          </cell>
          <cell r="AP94">
            <v>4.024417079</v>
          </cell>
          <cell r="AQ94">
            <v>3.4149910724999999</v>
          </cell>
          <cell r="AR94">
            <v>3.2131458476999999</v>
          </cell>
          <cell r="AS94">
            <v>2.8502681207</v>
          </cell>
          <cell r="AT94">
            <v>3.3978397469999999</v>
          </cell>
          <cell r="AU94">
            <v>3.6944245945833334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8.0506607999999997E-3</v>
          </cell>
          <cell r="C105">
            <v>8.8537903999999987E-3</v>
          </cell>
          <cell r="D105">
            <v>1.0309208E-2</v>
          </cell>
          <cell r="E105">
            <v>5.0065651999999993E-3</v>
          </cell>
          <cell r="F105">
            <v>3.4166131999999998E-3</v>
          </cell>
          <cell r="G105">
            <v>3.7322012000000002E-3</v>
          </cell>
          <cell r="H105">
            <v>1.3503307999999999E-3</v>
          </cell>
          <cell r="I105">
            <v>2.0020000000000003E-3</v>
          </cell>
          <cell r="J105">
            <v>2.15306E-3</v>
          </cell>
          <cell r="K105">
            <v>1.2103000000000001E-3</v>
          </cell>
          <cell r="L105">
            <v>3.5544600000000006E-3</v>
          </cell>
          <cell r="M105">
            <v>7.3127600000000006E-3</v>
          </cell>
          <cell r="N105">
            <v>1.045772E-2</v>
          </cell>
          <cell r="O105">
            <v>1.1305840000000001E-2</v>
          </cell>
          <cell r="P105">
            <v>2.7629420000000002E-2</v>
          </cell>
          <cell r="Q105">
            <v>2.5277980000000002E-2</v>
          </cell>
          <cell r="R105">
            <v>5.1876136E-3</v>
          </cell>
          <cell r="S105">
            <v>5.5366948000000003E-3</v>
          </cell>
          <cell r="T105">
            <v>3.1845476E-3</v>
          </cell>
          <cell r="U105">
            <v>1.3322400000000002E-3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2.3329596183780001</v>
          </cell>
          <cell r="AC105">
            <v>2.1708278235999998</v>
          </cell>
          <cell r="AD105">
            <v>2.6374372608000001</v>
          </cell>
          <cell r="AE105">
            <v>1.2693862608000002</v>
          </cell>
          <cell r="AF105">
            <v>0.73248419790000008</v>
          </cell>
          <cell r="AG105">
            <v>0.75377904030000009</v>
          </cell>
          <cell r="AH105">
            <v>0.30627348560000001</v>
          </cell>
          <cell r="AI105">
            <v>0.48439911350000003</v>
          </cell>
          <cell r="AJ105">
            <v>0.56699340000000009</v>
          </cell>
          <cell r="AK105">
            <v>0.243301938</v>
          </cell>
          <cell r="AL105">
            <v>0.7742631537000001</v>
          </cell>
          <cell r="AM105">
            <v>1.370007792</v>
          </cell>
          <cell r="AN105">
            <v>2.0455519216</v>
          </cell>
          <cell r="AO105">
            <v>2.3719998810000003</v>
          </cell>
          <cell r="AP105">
            <v>5.9950541964999999</v>
          </cell>
          <cell r="AQ105">
            <v>4.8651386384999995</v>
          </cell>
          <cell r="AR105">
            <v>1.2106718749999998</v>
          </cell>
          <cell r="AS105">
            <v>1.2075826477</v>
          </cell>
          <cell r="AT105">
            <v>1.0573103269999999</v>
          </cell>
          <cell r="AU105">
            <v>0.30163142416666666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0.48624146480000008</v>
          </cell>
          <cell r="C106">
            <v>0.34626275319999988</v>
          </cell>
          <cell r="D106">
            <v>0.41159361880000001</v>
          </cell>
          <cell r="E106">
            <v>0.51875864040000008</v>
          </cell>
          <cell r="F106">
            <v>0.37242095799999997</v>
          </cell>
          <cell r="G106">
            <v>0.16322378800000004</v>
          </cell>
          <cell r="H106">
            <v>0.17539936960000002</v>
          </cell>
          <cell r="I106">
            <v>3.6833378399999998E-2</v>
          </cell>
          <cell r="J106">
            <v>2.9822265200000003E-2</v>
          </cell>
          <cell r="K106">
            <v>2.4060873200000003E-2</v>
          </cell>
          <cell r="L106">
            <v>2.0981797200000003E-2</v>
          </cell>
          <cell r="M106">
            <v>4.0286755600000002E-2</v>
          </cell>
          <cell r="N106">
            <v>5.3902228683333331E-2</v>
          </cell>
          <cell r="O106">
            <v>5.9090138177777779E-2</v>
          </cell>
          <cell r="P106">
            <v>7.9516273200000001E-2</v>
          </cell>
          <cell r="Q106">
            <v>6.1641325199999999E-2</v>
          </cell>
          <cell r="R106">
            <v>5.9539662E-2</v>
          </cell>
          <cell r="S106">
            <v>5.3202094400000011E-2</v>
          </cell>
          <cell r="T106">
            <v>4.7835760037125613E-2</v>
          </cell>
          <cell r="U106">
            <v>5.7984529635269497E-2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33.062445255180002</v>
          </cell>
          <cell r="AC106">
            <v>23.953654012399998</v>
          </cell>
          <cell r="AD106">
            <v>24.834950937599999</v>
          </cell>
          <cell r="AE106">
            <v>32.899447504000001</v>
          </cell>
          <cell r="AF106">
            <v>32.4851537913</v>
          </cell>
          <cell r="AG106">
            <v>15.778532140800001</v>
          </cell>
          <cell r="AH106">
            <v>15.3805249352</v>
          </cell>
          <cell r="AI106">
            <v>5.1577410705000002</v>
          </cell>
          <cell r="AJ106">
            <v>4.5303802220000007</v>
          </cell>
          <cell r="AK106">
            <v>2.9367527947999998</v>
          </cell>
          <cell r="AL106">
            <v>3.0093323715000002</v>
          </cell>
          <cell r="AM106">
            <v>7.3834380479999995</v>
          </cell>
          <cell r="AN106">
            <v>7.7887813695999997</v>
          </cell>
          <cell r="AO106">
            <v>9.3641276370000011</v>
          </cell>
          <cell r="AP106">
            <v>11.810432753500001</v>
          </cell>
          <cell r="AQ106">
            <v>7.6679065014999992</v>
          </cell>
          <cell r="AR106">
            <v>7.0434847456999998</v>
          </cell>
          <cell r="AS106">
            <v>6.8501754463999998</v>
          </cell>
          <cell r="AT106">
            <v>10.558808446</v>
          </cell>
          <cell r="AU106">
            <v>8.6823094120833328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1">
          <cell r="B111">
            <v>0</v>
          </cell>
          <cell r="C111">
            <v>6.1916399999999996E-5</v>
          </cell>
          <cell r="D111">
            <v>0</v>
          </cell>
          <cell r="E111">
            <v>2.9848E-4</v>
          </cell>
          <cell r="F111">
            <v>4.7675627999999998E-3</v>
          </cell>
          <cell r="G111">
            <v>1.7976140000000003E-3</v>
          </cell>
          <cell r="H111">
            <v>0</v>
          </cell>
          <cell r="I111">
            <v>8.5958600000000003E-3</v>
          </cell>
          <cell r="J111">
            <v>2.0484100000000002E-2</v>
          </cell>
          <cell r="K111">
            <v>3.4758360000000002E-2</v>
          </cell>
          <cell r="L111">
            <v>8.9085360000000002E-2</v>
          </cell>
          <cell r="M111">
            <v>9.9093540000000008E-2</v>
          </cell>
          <cell r="N111">
            <v>0.10225488000000001</v>
          </cell>
          <cell r="O111">
            <v>0.13029744000000001</v>
          </cell>
          <cell r="P111">
            <v>9.1642860399999998E-2</v>
          </cell>
          <cell r="Q111">
            <v>0.10686493999999999</v>
          </cell>
          <cell r="R111">
            <v>5.0554139999999997E-2</v>
          </cell>
          <cell r="S111">
            <v>6.3769160000000005E-2</v>
          </cell>
          <cell r="T111">
            <v>5.8787820000000005E-2</v>
          </cell>
          <cell r="U111">
            <v>3.918278E-2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1.8341888000000001E-2</v>
          </cell>
          <cell r="AD111">
            <v>0</v>
          </cell>
          <cell r="AE111">
            <v>1.8343539200000002E-2</v>
          </cell>
          <cell r="AF111">
            <v>0.3246367537</v>
          </cell>
          <cell r="AG111">
            <v>0.14243576490000001</v>
          </cell>
          <cell r="AH111">
            <v>0</v>
          </cell>
          <cell r="AI111">
            <v>1.0798251730000001</v>
          </cell>
          <cell r="AJ111">
            <v>2.5517924052000005</v>
          </cell>
          <cell r="AK111">
            <v>3.4260597931999999</v>
          </cell>
          <cell r="AL111">
            <v>8.2676060856000007</v>
          </cell>
          <cell r="AM111">
            <v>10.354702416</v>
          </cell>
          <cell r="AN111">
            <v>9.8173302479999993</v>
          </cell>
          <cell r="AO111">
            <v>13.564603802100001</v>
          </cell>
          <cell r="AP111">
            <v>10.1101520285</v>
          </cell>
          <cell r="AQ111">
            <v>10.143479485999999</v>
          </cell>
          <cell r="AR111">
            <v>5.3270957193999999</v>
          </cell>
          <cell r="AS111">
            <v>7.1805618599000001</v>
          </cell>
          <cell r="AT111">
            <v>7.3635869639999996</v>
          </cell>
          <cell r="AU111">
            <v>4.6583298654166665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</row>
        <row r="113">
          <cell r="B113">
            <v>0.1228406088</v>
          </cell>
          <cell r="C113">
            <v>7.1146784800000001E-2</v>
          </cell>
          <cell r="D113">
            <v>8.0819247600000005E-2</v>
          </cell>
          <cell r="E113">
            <v>9.9202084800000007E-2</v>
          </cell>
          <cell r="F113">
            <v>9.5483315200000002E-2</v>
          </cell>
          <cell r="G113">
            <v>5.1212033599999998E-2</v>
          </cell>
          <cell r="H113">
            <v>6.4866401600000012E-2</v>
          </cell>
          <cell r="I113">
            <v>5.9859800000000005E-2</v>
          </cell>
          <cell r="J113">
            <v>4.9795200000000005E-2</v>
          </cell>
          <cell r="K113">
            <v>5.8886099999999997E-2</v>
          </cell>
          <cell r="L113">
            <v>0.10989342000000001</v>
          </cell>
          <cell r="M113">
            <v>0.12456080000000001</v>
          </cell>
          <cell r="N113">
            <v>0.12062232000000001</v>
          </cell>
          <cell r="O113">
            <v>0.164437</v>
          </cell>
          <cell r="P113">
            <v>0.16093350000000001</v>
          </cell>
          <cell r="Q113">
            <v>9.763208000000001E-2</v>
          </cell>
          <cell r="R113">
            <v>7.8836940000000022E-2</v>
          </cell>
          <cell r="S113">
            <v>5.6631135600000007E-2</v>
          </cell>
          <cell r="T113">
            <v>5.0757907200000008E-2</v>
          </cell>
          <cell r="U113">
            <v>4.7349120000000001E-2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9.329074099803</v>
          </cell>
          <cell r="AC113">
            <v>5.1213766499999993</v>
          </cell>
          <cell r="AD113">
            <v>4.9150150944000002</v>
          </cell>
          <cell r="AE113">
            <v>5.9554331648000005</v>
          </cell>
          <cell r="AF113">
            <v>7.6998031950000003</v>
          </cell>
          <cell r="AG113">
            <v>4.4241365454000006</v>
          </cell>
          <cell r="AH113">
            <v>5.4396183016000004</v>
          </cell>
          <cell r="AI113">
            <v>6.4650089414999998</v>
          </cell>
          <cell r="AJ113">
            <v>5.4325174640000009</v>
          </cell>
          <cell r="AK113">
            <v>5.4346624551999998</v>
          </cell>
          <cell r="AL113">
            <v>11.909215163700001</v>
          </cell>
          <cell r="AM113">
            <v>16.35632712</v>
          </cell>
          <cell r="AN113">
            <v>14.573138219199999</v>
          </cell>
          <cell r="AO113">
            <v>22.0656390921</v>
          </cell>
          <cell r="AP113">
            <v>21.522373549500003</v>
          </cell>
          <cell r="AQ113">
            <v>10.599597155</v>
          </cell>
          <cell r="AR113">
            <v>7.2752253296999996</v>
          </cell>
          <cell r="AS113">
            <v>5.5516564675</v>
          </cell>
          <cell r="AT113">
            <v>6.4318429190000002</v>
          </cell>
          <cell r="AU113">
            <v>4.7970272075000002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0.18014360000000001</v>
          </cell>
          <cell r="C114">
            <v>0.15621533200000001</v>
          </cell>
          <cell r="D114">
            <v>0.19712216160000001</v>
          </cell>
          <cell r="E114">
            <v>0.23100171639999995</v>
          </cell>
          <cell r="F114">
            <v>0.17621480240000001</v>
          </cell>
          <cell r="G114">
            <v>0.14499394000000002</v>
          </cell>
          <cell r="H114">
            <v>0.20266245999999999</v>
          </cell>
          <cell r="I114">
            <v>0.18375659119999999</v>
          </cell>
          <cell r="J114">
            <v>0.15214372310967744</v>
          </cell>
          <cell r="K114">
            <v>0.14023823766521737</v>
          </cell>
          <cell r="L114">
            <v>0.20106202479999999</v>
          </cell>
          <cell r="M114">
            <v>0.13641260360000002</v>
          </cell>
          <cell r="N114">
            <v>0.14077579880000002</v>
          </cell>
          <cell r="O114">
            <v>0.1305577728</v>
          </cell>
          <cell r="P114">
            <v>9.2272362000000011E-2</v>
          </cell>
          <cell r="Q114">
            <v>6.2577314800000006E-2</v>
          </cell>
          <cell r="R114">
            <v>4.8642120800000008E-2</v>
          </cell>
          <cell r="S114">
            <v>5.3082666000000001E-2</v>
          </cell>
          <cell r="T114">
            <v>4.9129289562283573E-2</v>
          </cell>
          <cell r="U114">
            <v>6.8375764185925933E-2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25.099069670601001</v>
          </cell>
          <cell r="AC114">
            <v>25.846801055999997</v>
          </cell>
          <cell r="AD114">
            <v>33.049729900800003</v>
          </cell>
          <cell r="AE114">
            <v>45.023021288000002</v>
          </cell>
          <cell r="AF114">
            <v>46.835952213400006</v>
          </cell>
          <cell r="AG114">
            <v>46.664622189900001</v>
          </cell>
          <cell r="AH114">
            <v>53.778046113600006</v>
          </cell>
          <cell r="AI114">
            <v>47.737879577500003</v>
          </cell>
          <cell r="AJ114">
            <v>40.345460380400006</v>
          </cell>
          <cell r="AK114">
            <v>28.967758740800001</v>
          </cell>
          <cell r="AL114">
            <v>33.405419452499999</v>
          </cell>
          <cell r="AM114">
            <v>36.835719263999998</v>
          </cell>
          <cell r="AN114">
            <v>29.6670958144</v>
          </cell>
          <cell r="AO114">
            <v>28.888788700799999</v>
          </cell>
          <cell r="AP114">
            <v>25.5456773455</v>
          </cell>
          <cell r="AQ114">
            <v>17.781735709499998</v>
          </cell>
          <cell r="AR114">
            <v>15.204732607999999</v>
          </cell>
          <cell r="AS114">
            <v>16.320351132799999</v>
          </cell>
          <cell r="AT114">
            <v>18.565689653</v>
          </cell>
          <cell r="AU114">
            <v>19.597168753333335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9.8047039999999992E-4</v>
          </cell>
          <cell r="C116">
            <v>1.4513408E-3</v>
          </cell>
          <cell r="D116">
            <v>4.9177127999999997E-3</v>
          </cell>
          <cell r="E116">
            <v>1.222494E-2</v>
          </cell>
          <cell r="F116">
            <v>0.11591488999999999</v>
          </cell>
          <cell r="G116">
            <v>0.21214855480000006</v>
          </cell>
          <cell r="H116">
            <v>0.42313689600000004</v>
          </cell>
          <cell r="I116">
            <v>0.38267502000000003</v>
          </cell>
          <cell r="J116">
            <v>0.35715075760000004</v>
          </cell>
          <cell r="K116">
            <v>0.44565794000000003</v>
          </cell>
          <cell r="L116">
            <v>0.6932070600000001</v>
          </cell>
          <cell r="M116">
            <v>0.69810471640000005</v>
          </cell>
          <cell r="N116">
            <v>0.76698370839999996</v>
          </cell>
          <cell r="O116">
            <v>0.88029396000000004</v>
          </cell>
          <cell r="P116">
            <v>0.70073767400000009</v>
          </cell>
          <cell r="Q116">
            <v>0.47347288345000005</v>
          </cell>
          <cell r="R116">
            <v>0.41416648</v>
          </cell>
          <cell r="S116">
            <v>0.35354806900000002</v>
          </cell>
          <cell r="T116">
            <v>0.36393291480000001</v>
          </cell>
          <cell r="U116">
            <v>0.32966206000000009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0.226878144546</v>
          </cell>
          <cell r="AC116">
            <v>0.40326360319999999</v>
          </cell>
          <cell r="AD116">
            <v>0.64563865919999996</v>
          </cell>
          <cell r="AE116">
            <v>2.094377208</v>
          </cell>
          <cell r="AF116">
            <v>33.399572047100001</v>
          </cell>
          <cell r="AG116">
            <v>59.614085859900001</v>
          </cell>
          <cell r="AH116">
            <v>82.669688390400012</v>
          </cell>
          <cell r="AI116">
            <v>84.910094979999997</v>
          </cell>
          <cell r="AJ116">
            <v>72.870631566000014</v>
          </cell>
          <cell r="AK116">
            <v>90.006123196000004</v>
          </cell>
          <cell r="AL116">
            <v>160.06316202000002</v>
          </cell>
          <cell r="AM116">
            <v>178.36447680000001</v>
          </cell>
          <cell r="AN116">
            <v>178.65315906239999</v>
          </cell>
          <cell r="AO116">
            <v>225.08538926880001</v>
          </cell>
          <cell r="AP116">
            <v>150.38425906150002</v>
          </cell>
          <cell r="AQ116">
            <v>86.517438657999989</v>
          </cell>
          <cell r="AR116">
            <v>81.113481461599989</v>
          </cell>
          <cell r="AS116">
            <v>71.912606837499993</v>
          </cell>
          <cell r="AT116">
            <v>73.251123460000002</v>
          </cell>
          <cell r="AU116">
            <v>68.800650674166661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0.10381214480000001</v>
          </cell>
          <cell r="C117">
            <v>8.8650525600000002E-2</v>
          </cell>
          <cell r="D117">
            <v>0.15132379080000002</v>
          </cell>
          <cell r="E117">
            <v>0.1069445832</v>
          </cell>
          <cell r="F117">
            <v>0.1457025388</v>
          </cell>
          <cell r="G117">
            <v>0.1343301596</v>
          </cell>
          <cell r="H117">
            <v>0.17601824240000002</v>
          </cell>
          <cell r="I117">
            <v>0.16809702000000001</v>
          </cell>
          <cell r="J117">
            <v>0.16930368000000001</v>
          </cell>
          <cell r="K117">
            <v>0.2055053</v>
          </cell>
          <cell r="L117">
            <v>0.14153958</v>
          </cell>
          <cell r="M117">
            <v>0.22663914000000002</v>
          </cell>
          <cell r="N117">
            <v>0.25274158000000002</v>
          </cell>
          <cell r="O117">
            <v>0.26120665480000005</v>
          </cell>
          <cell r="P117">
            <v>0.24843364000000004</v>
          </cell>
          <cell r="Q117">
            <v>0.14829906000000001</v>
          </cell>
          <cell r="R117">
            <v>0.11818716000000001</v>
          </cell>
          <cell r="S117">
            <v>7.6598340000000015E-2</v>
          </cell>
          <cell r="T117">
            <v>6.9364458800000001E-2</v>
          </cell>
          <cell r="U117">
            <v>4.2691740000000006E-2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9.6312054607499995</v>
          </cell>
          <cell r="AC117">
            <v>8.0386655791999999</v>
          </cell>
          <cell r="AD117">
            <v>11.6373687072</v>
          </cell>
          <cell r="AE117">
            <v>7.2487737168000006</v>
          </cell>
          <cell r="AF117">
            <v>13.5535518146</v>
          </cell>
          <cell r="AG117">
            <v>14.144669295900002</v>
          </cell>
          <cell r="AH117">
            <v>17.6834033168</v>
          </cell>
          <cell r="AI117">
            <v>20.240785673000001</v>
          </cell>
          <cell r="AJ117">
            <v>20.911287262400002</v>
          </cell>
          <cell r="AK117">
            <v>23.177457155599999</v>
          </cell>
          <cell r="AL117">
            <v>15.055882101000002</v>
          </cell>
          <cell r="AM117">
            <v>25.620941807999998</v>
          </cell>
          <cell r="AN117">
            <v>28.578099334400001</v>
          </cell>
          <cell r="AO117">
            <v>29.570858361599999</v>
          </cell>
          <cell r="AP117">
            <v>30.209504131500001</v>
          </cell>
          <cell r="AQ117">
            <v>18.856236531999997</v>
          </cell>
          <cell r="AR117">
            <v>14.206627595199999</v>
          </cell>
          <cell r="AS117">
            <v>9.808376234799999</v>
          </cell>
          <cell r="AT117">
            <v>10.643825093</v>
          </cell>
          <cell r="AU117">
            <v>5.7292527483333338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23">
          <cell r="B123">
            <v>3.2707656799999998E-2</v>
          </cell>
          <cell r="C123">
            <v>3.0099014399999999E-2</v>
          </cell>
          <cell r="D123">
            <v>6.9371957200000015E-2</v>
          </cell>
          <cell r="E123">
            <v>7.9355348800000003E-2</v>
          </cell>
          <cell r="F123">
            <v>6.8008558799999994E-2</v>
          </cell>
          <cell r="G123">
            <v>5.89089956E-2</v>
          </cell>
          <cell r="H123">
            <v>0.10974188680000002</v>
          </cell>
          <cell r="I123">
            <v>5.9572239999999999E-2</v>
          </cell>
          <cell r="J123">
            <v>8.2702620000000004E-2</v>
          </cell>
          <cell r="K123">
            <v>4.896346E-2</v>
          </cell>
          <cell r="L123">
            <v>7.6756680000000022E-2</v>
          </cell>
          <cell r="M123">
            <v>9.3757300000000016E-2</v>
          </cell>
          <cell r="N123">
            <v>0.11037754000000001</v>
          </cell>
          <cell r="O123">
            <v>0.1469104</v>
          </cell>
          <cell r="P123">
            <v>0.20330674000000001</v>
          </cell>
          <cell r="Q123">
            <v>0.11389196</v>
          </cell>
          <cell r="R123">
            <v>8.3385120000000007E-2</v>
          </cell>
          <cell r="S123">
            <v>7.535710000000001E-2</v>
          </cell>
          <cell r="T123">
            <v>8.545264000000001E-2</v>
          </cell>
          <cell r="U123">
            <v>5.2104780000000003E-2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2.7206905085519999</v>
          </cell>
          <cell r="AC123">
            <v>2.5480599171999998</v>
          </cell>
          <cell r="AD123">
            <v>4.6657955951999996</v>
          </cell>
          <cell r="AE123">
            <v>5.8654699600000004</v>
          </cell>
          <cell r="AF123">
            <v>6.9218196229000002</v>
          </cell>
          <cell r="AG123">
            <v>6.6352767195000002</v>
          </cell>
          <cell r="AH123">
            <v>11.966962883200001</v>
          </cell>
          <cell r="AI123">
            <v>8.1871490905000002</v>
          </cell>
          <cell r="AJ123">
            <v>11.306169030400001</v>
          </cell>
          <cell r="AK123">
            <v>6.0580013648</v>
          </cell>
          <cell r="AL123">
            <v>9.4928803335000005</v>
          </cell>
          <cell r="AM123">
            <v>12.385307471999999</v>
          </cell>
          <cell r="AN123">
            <v>14.2557335184</v>
          </cell>
          <cell r="AO123">
            <v>19.579032149700001</v>
          </cell>
          <cell r="AP123">
            <v>27.994534608000002</v>
          </cell>
          <cell r="AQ123">
            <v>14.110488969499999</v>
          </cell>
          <cell r="AR123">
            <v>9.621494694099999</v>
          </cell>
          <cell r="AS123">
            <v>9.6770079405999994</v>
          </cell>
          <cell r="AT123">
            <v>11.693262874</v>
          </cell>
          <cell r="AU123">
            <v>6.4249819841666671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</row>
        <row r="127">
          <cell r="B127">
            <v>0.15030499119999999</v>
          </cell>
          <cell r="C127">
            <v>0.20092763600000002</v>
          </cell>
          <cell r="D127">
            <v>0.27231269520000001</v>
          </cell>
          <cell r="E127">
            <v>0.31790879120000004</v>
          </cell>
          <cell r="F127">
            <v>0.32498946479999996</v>
          </cell>
          <cell r="G127">
            <v>0.22474575759999998</v>
          </cell>
          <cell r="H127">
            <v>0.18640425440000002</v>
          </cell>
          <cell r="I127">
            <v>0.23066032080000004</v>
          </cell>
          <cell r="J127">
            <v>0.23074997400000002</v>
          </cell>
          <cell r="K127">
            <v>0.32570902000000002</v>
          </cell>
          <cell r="L127">
            <v>0.31956106000000006</v>
          </cell>
          <cell r="M127">
            <v>0.31356598000000002</v>
          </cell>
          <cell r="N127">
            <v>0.28316834000000007</v>
          </cell>
          <cell r="O127">
            <v>0.29071041999999997</v>
          </cell>
          <cell r="P127">
            <v>0.3110562</v>
          </cell>
          <cell r="Q127">
            <v>0.26422396000000004</v>
          </cell>
          <cell r="R127">
            <v>0.27993602000000001</v>
          </cell>
          <cell r="S127">
            <v>0.23816520000000002</v>
          </cell>
          <cell r="T127">
            <v>0.27878577999999998</v>
          </cell>
          <cell r="U127">
            <v>0.25455248000000003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17.376776474894999</v>
          </cell>
          <cell r="AC127">
            <v>20.3973562744</v>
          </cell>
          <cell r="AD127">
            <v>22.258961601599999</v>
          </cell>
          <cell r="AE127">
            <v>22.788943665600002</v>
          </cell>
          <cell r="AF127">
            <v>33.139728800500002</v>
          </cell>
          <cell r="AG127">
            <v>25.656240753000002</v>
          </cell>
          <cell r="AH127">
            <v>19.886971272</v>
          </cell>
          <cell r="AI127">
            <v>29.8377735955</v>
          </cell>
          <cell r="AJ127">
            <v>30.848066482000004</v>
          </cell>
          <cell r="AK127">
            <v>37.816803723599996</v>
          </cell>
          <cell r="AL127">
            <v>34.584462564300004</v>
          </cell>
          <cell r="AM127">
            <v>36.423399119999999</v>
          </cell>
          <cell r="AN127">
            <v>32.418163536000002</v>
          </cell>
          <cell r="AO127">
            <v>32.779678115400003</v>
          </cell>
          <cell r="AP127">
            <v>38.052419461</v>
          </cell>
          <cell r="AQ127">
            <v>29.856092468999996</v>
          </cell>
          <cell r="AR127">
            <v>30.256177276399999</v>
          </cell>
          <cell r="AS127">
            <v>26.1095608774</v>
          </cell>
          <cell r="AT127">
            <v>33.718390872000001</v>
          </cell>
          <cell r="AU127">
            <v>26.516618075416666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1.1808160000000002E-2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2.0020000000000001E-5</v>
          </cell>
          <cell r="P152">
            <v>0</v>
          </cell>
          <cell r="Q152">
            <v>0</v>
          </cell>
          <cell r="R152">
            <v>1.6380000000000002E-5</v>
          </cell>
          <cell r="S152">
            <v>4.7320000000000001E-5</v>
          </cell>
          <cell r="T152">
            <v>3.0940000000000005E-5</v>
          </cell>
          <cell r="U152">
            <v>8.3720000000000018E-5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1.4159685760000003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7.8357900000000005E-3</v>
          </cell>
          <cell r="AP152">
            <v>0</v>
          </cell>
          <cell r="AQ152">
            <v>0</v>
          </cell>
          <cell r="AR152">
            <v>6.8782765999999993E-3</v>
          </cell>
          <cell r="AS152">
            <v>1.26198787E-2</v>
          </cell>
          <cell r="AT152">
            <v>1.3945248E-2</v>
          </cell>
          <cell r="AU152">
            <v>3.5859134583333334E-2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0.17175787719999996</v>
          </cell>
          <cell r="C154">
            <v>0.11010213760000001</v>
          </cell>
          <cell r="D154">
            <v>0.19321331120000002</v>
          </cell>
          <cell r="E154">
            <v>0.22156326920000002</v>
          </cell>
          <cell r="F154">
            <v>0.14564164160000001</v>
          </cell>
          <cell r="G154">
            <v>0.1314405092</v>
          </cell>
          <cell r="H154">
            <v>6.6354579200000013E-2</v>
          </cell>
          <cell r="I154">
            <v>5.3034545200000005E-2</v>
          </cell>
          <cell r="J154">
            <v>2.4508120000000001E-2</v>
          </cell>
          <cell r="K154">
            <v>7.7473760000000003E-2</v>
          </cell>
          <cell r="L154">
            <v>8.2697160000000006E-2</v>
          </cell>
          <cell r="M154">
            <v>7.09254E-2</v>
          </cell>
          <cell r="N154">
            <v>7.35097636E-2</v>
          </cell>
          <cell r="O154">
            <v>8.1723387199999997E-2</v>
          </cell>
          <cell r="P154">
            <v>6.0589620000000004E-2</v>
          </cell>
          <cell r="Q154">
            <v>3.8449320000000002E-2</v>
          </cell>
          <cell r="R154">
            <v>1.8540339999999999E-2</v>
          </cell>
          <cell r="S154">
            <v>1.3779220000000002E-2</v>
          </cell>
          <cell r="T154">
            <v>1.3302380000000003E-2</v>
          </cell>
          <cell r="U154">
            <v>1.7007899999999999E-2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15.335731210458</v>
          </cell>
          <cell r="AC154">
            <v>9.6815407851999993</v>
          </cell>
          <cell r="AD154">
            <v>13.818204096000001</v>
          </cell>
          <cell r="AE154">
            <v>12.941844272000001</v>
          </cell>
          <cell r="AF154">
            <v>13.440191475900001</v>
          </cell>
          <cell r="AG154">
            <v>14.1780323256</v>
          </cell>
          <cell r="AH154">
            <v>7.0513428740000004</v>
          </cell>
          <cell r="AI154">
            <v>8.0042764230000003</v>
          </cell>
          <cell r="AJ154">
            <v>4.1335171996000009</v>
          </cell>
          <cell r="AK154">
            <v>10.949415721199999</v>
          </cell>
          <cell r="AL154">
            <v>10.522702653300001</v>
          </cell>
          <cell r="AM154">
            <v>10.588406687999999</v>
          </cell>
          <cell r="AN154">
            <v>10.119361032</v>
          </cell>
          <cell r="AO154">
            <v>11.7219394257</v>
          </cell>
          <cell r="AP154">
            <v>9.5287818294999997</v>
          </cell>
          <cell r="AQ154">
            <v>5.4623514224999994</v>
          </cell>
          <cell r="AR154">
            <v>4.0405591321999994</v>
          </cell>
          <cell r="AS154">
            <v>3.098077983</v>
          </cell>
          <cell r="AT154">
            <v>2.2799795500000002</v>
          </cell>
          <cell r="AU154">
            <v>2.878166615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73"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</row>
        <row r="180">
          <cell r="B180">
            <v>2.7441960000000002E-4</v>
          </cell>
          <cell r="C180">
            <v>2.300844E-4</v>
          </cell>
          <cell r="D180">
            <v>6.0060000000000004E-5</v>
          </cell>
          <cell r="E180">
            <v>1.7857476000000001E-3</v>
          </cell>
          <cell r="F180">
            <v>9.8526064000000017E-3</v>
          </cell>
          <cell r="G180">
            <v>6.3886004000000005E-3</v>
          </cell>
          <cell r="H180">
            <v>1.3070402800000002E-2</v>
          </cell>
          <cell r="I180">
            <v>3.561922E-2</v>
          </cell>
          <cell r="J180">
            <v>1.7879680000000002E-2</v>
          </cell>
          <cell r="K180">
            <v>4.877782E-2</v>
          </cell>
          <cell r="L180">
            <v>6.3279580000000002E-2</v>
          </cell>
          <cell r="M180">
            <v>7.5175100000000009E-2</v>
          </cell>
          <cell r="N180">
            <v>9.717344E-2</v>
          </cell>
          <cell r="O180">
            <v>0.11054316000000002</v>
          </cell>
          <cell r="P180">
            <v>0.12535250000000001</v>
          </cell>
          <cell r="Q180">
            <v>6.1912760000000004E-2</v>
          </cell>
          <cell r="R180">
            <v>6.4957620000000008E-2</v>
          </cell>
          <cell r="S180">
            <v>6.6332229600000001E-2</v>
          </cell>
          <cell r="T180">
            <v>9.5246059999999994E-2</v>
          </cell>
          <cell r="U180">
            <v>8.7221679999999996E-2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2.1580217744999998E-2</v>
          </cell>
          <cell r="AC180">
            <v>2.33653084E-2</v>
          </cell>
          <cell r="AD180">
            <v>9.4578912000000005E-3</v>
          </cell>
          <cell r="AE180">
            <v>0.1089085424</v>
          </cell>
          <cell r="AF180">
            <v>1.1272060093</v>
          </cell>
          <cell r="AG180">
            <v>0.88384845120000011</v>
          </cell>
          <cell r="AH180">
            <v>1.3715672160000001</v>
          </cell>
          <cell r="AI180">
            <v>4.3245346314999997</v>
          </cell>
          <cell r="AJ180">
            <v>2.1148471412000003</v>
          </cell>
          <cell r="AK180">
            <v>4.2463430679999998</v>
          </cell>
          <cell r="AL180">
            <v>7.7692608729000003</v>
          </cell>
          <cell r="AM180">
            <v>9.4596199680000002</v>
          </cell>
          <cell r="AN180">
            <v>11.1363817312</v>
          </cell>
          <cell r="AO180">
            <v>13.0011188622</v>
          </cell>
          <cell r="AP180">
            <v>17.421007093500002</v>
          </cell>
          <cell r="AQ180">
            <v>7.1997296769999997</v>
          </cell>
          <cell r="AR180">
            <v>7.1929538802999993</v>
          </cell>
          <cell r="AS180">
            <v>7.5800282986999994</v>
          </cell>
          <cell r="AT180">
            <v>13.420987928000001</v>
          </cell>
          <cell r="AU180">
            <v>9.6768240912499994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4.1965559999999999E-4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4.5500000000000001E-5</v>
          </cell>
          <cell r="M182">
            <v>4.7320000000000001E-5</v>
          </cell>
          <cell r="N182">
            <v>0</v>
          </cell>
          <cell r="O182">
            <v>6.8250000000000006E-4</v>
          </cell>
          <cell r="P182">
            <v>1.9110000000000001E-4</v>
          </cell>
          <cell r="Q182">
            <v>5.4600000000000006E-5</v>
          </cell>
          <cell r="R182">
            <v>1.0922340000000001E-4</v>
          </cell>
          <cell r="S182">
            <v>1.1102000000000002E-4</v>
          </cell>
          <cell r="T182">
            <v>4.1860000000000009E-5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6.281695000000001E-2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7.6479633000000003E-3</v>
          </cell>
          <cell r="AM182">
            <v>5.935488E-3</v>
          </cell>
          <cell r="AN182">
            <v>0</v>
          </cell>
          <cell r="AO182">
            <v>6.8276292900000007E-2</v>
          </cell>
          <cell r="AP182">
            <v>3.4814670999999998E-2</v>
          </cell>
          <cell r="AQ182">
            <v>1.6551521E-2</v>
          </cell>
          <cell r="AR182">
            <v>2.94479676E-2</v>
          </cell>
          <cell r="AS182">
            <v>3.4441163900000002E-2</v>
          </cell>
          <cell r="AT182">
            <v>1.8392894E-2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91">
          <cell r="B191">
            <v>8.2132231999999996E-3</v>
          </cell>
          <cell r="C191">
            <v>2.5097800000000001E-3</v>
          </cell>
          <cell r="D191">
            <v>1.4447160000000001E-2</v>
          </cell>
          <cell r="E191">
            <v>4.2354130000000004E-2</v>
          </cell>
          <cell r="F191">
            <v>1.8719646399999998E-2</v>
          </cell>
          <cell r="G191">
            <v>1.9067666800000001E-2</v>
          </cell>
          <cell r="H191">
            <v>6.1717838000000004E-2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7.1374940000000012E-2</v>
          </cell>
          <cell r="O191">
            <v>5.4643680000000007E-2</v>
          </cell>
          <cell r="P191">
            <v>8.852662E-2</v>
          </cell>
          <cell r="Q191">
            <v>8.3101200000000014E-2</v>
          </cell>
          <cell r="R191">
            <v>3.0481360000000006E-2</v>
          </cell>
          <cell r="S191">
            <v>1.714622E-2</v>
          </cell>
          <cell r="T191">
            <v>8.206380000000001E-3</v>
          </cell>
          <cell r="U191">
            <v>1.4201460000000001E-2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0.74925887953799997</v>
          </cell>
          <cell r="AC191">
            <v>0.2269817596</v>
          </cell>
          <cell r="AD191">
            <v>0.92219450879999998</v>
          </cell>
          <cell r="AE191">
            <v>2.4341523584</v>
          </cell>
          <cell r="AF191">
            <v>1.8652106354000002</v>
          </cell>
          <cell r="AG191">
            <v>2.4050692380000003</v>
          </cell>
          <cell r="AH191">
            <v>6.0395314256000008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8.2184531791999991</v>
          </cell>
          <cell r="AO191">
            <v>6.3481201131000002</v>
          </cell>
          <cell r="AP191">
            <v>10.9096964685</v>
          </cell>
          <cell r="AQ191">
            <v>9.1150206945000001</v>
          </cell>
          <cell r="AR191">
            <v>3.1857235070999996</v>
          </cell>
          <cell r="AS191">
            <v>1.8344068599999999</v>
          </cell>
          <cell r="AT191">
            <v>0.841603039</v>
          </cell>
          <cell r="AU191">
            <v>1.3618746016666667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</row>
        <row r="200">
          <cell r="B200">
            <v>0.26211326959999998</v>
          </cell>
          <cell r="C200">
            <v>0.29231369439999999</v>
          </cell>
          <cell r="D200">
            <v>0.61965587320000004</v>
          </cell>
          <cell r="E200">
            <v>0.61115363400000011</v>
          </cell>
          <cell r="F200">
            <v>0.37135250880000004</v>
          </cell>
          <cell r="G200">
            <v>0.39598442519999993</v>
          </cell>
          <cell r="H200">
            <v>0.50167258960000005</v>
          </cell>
          <cell r="I200">
            <v>0.55106506</v>
          </cell>
          <cell r="J200">
            <v>0.30619134000000003</v>
          </cell>
          <cell r="K200">
            <v>0.46715578000000002</v>
          </cell>
          <cell r="L200">
            <v>0.50396892000000004</v>
          </cell>
          <cell r="M200">
            <v>0.58953076000000015</v>
          </cell>
          <cell r="N200">
            <v>0.69185662000000003</v>
          </cell>
          <cell r="O200">
            <v>0.61213334000000008</v>
          </cell>
          <cell r="P200">
            <v>0.56443478000000002</v>
          </cell>
          <cell r="Q200">
            <v>0.51942982000000004</v>
          </cell>
          <cell r="R200">
            <v>0.30764552000000001</v>
          </cell>
          <cell r="S200">
            <v>0.23744448000000001</v>
          </cell>
          <cell r="T200">
            <v>0.2275384748</v>
          </cell>
          <cell r="U200">
            <v>0.28360331999999999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26.024260201604999</v>
          </cell>
          <cell r="AC200">
            <v>28.793751361599998</v>
          </cell>
          <cell r="AD200">
            <v>42.777594628800003</v>
          </cell>
          <cell r="AE200">
            <v>41.449991475200001</v>
          </cell>
          <cell r="AF200">
            <v>40.349165469200003</v>
          </cell>
          <cell r="AG200">
            <v>48.366528596100004</v>
          </cell>
          <cell r="AH200">
            <v>49.422978679600007</v>
          </cell>
          <cell r="AI200">
            <v>68.355862483500005</v>
          </cell>
          <cell r="AJ200">
            <v>40.140779440000003</v>
          </cell>
          <cell r="AK200">
            <v>54.370690431199996</v>
          </cell>
          <cell r="AL200">
            <v>57.388204763100006</v>
          </cell>
          <cell r="AM200">
            <v>75.845007551999998</v>
          </cell>
          <cell r="AN200">
            <v>84.589270110399994</v>
          </cell>
          <cell r="AO200">
            <v>80.640407190600001</v>
          </cell>
          <cell r="AP200">
            <v>74.832940993000008</v>
          </cell>
          <cell r="AQ200">
            <v>61.742359132999994</v>
          </cell>
          <cell r="AR200">
            <v>37.715824321999996</v>
          </cell>
          <cell r="AS200">
            <v>29.622329136399998</v>
          </cell>
          <cell r="AT200">
            <v>29.345723019000001</v>
          </cell>
          <cell r="AU200">
            <v>36.129442304999998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2.7989306800000002E-2</v>
          </cell>
          <cell r="J202">
            <v>4.1843620000000005E-2</v>
          </cell>
          <cell r="K202">
            <v>3.8886120000000003E-2</v>
          </cell>
          <cell r="L202">
            <v>3.7201309600000003E-2</v>
          </cell>
          <cell r="M202">
            <v>3.107832E-2</v>
          </cell>
          <cell r="N202">
            <v>2.4598683200000002E-2</v>
          </cell>
          <cell r="O202">
            <v>1.725724E-2</v>
          </cell>
          <cell r="P202">
            <v>1.64514168E-2</v>
          </cell>
          <cell r="Q202">
            <v>4.8812400000000002E-3</v>
          </cell>
          <cell r="R202">
            <v>2.1840000000000002E-3</v>
          </cell>
          <cell r="S202">
            <v>1.7635800000000001E-3</v>
          </cell>
          <cell r="T202">
            <v>3.5763000000000006E-3</v>
          </cell>
          <cell r="U202">
            <v>2.7777568000000004E-3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2.8266302105000003</v>
          </cell>
          <cell r="AJ202">
            <v>4.4585272296000005</v>
          </cell>
          <cell r="AK202">
            <v>3.4505734031999999</v>
          </cell>
          <cell r="AL202">
            <v>3.3981734385000002</v>
          </cell>
          <cell r="AM202">
            <v>2.8774059840000001</v>
          </cell>
          <cell r="AN202">
            <v>2.2161566592000002</v>
          </cell>
          <cell r="AO202">
            <v>2.0701904841000003</v>
          </cell>
          <cell r="AP202">
            <v>2.390221258</v>
          </cell>
          <cell r="AQ202">
            <v>0.64271892649999995</v>
          </cell>
          <cell r="AR202">
            <v>0.40144606439999997</v>
          </cell>
          <cell r="AS202">
            <v>0.42233382619999998</v>
          </cell>
          <cell r="AT202">
            <v>0.64161958500000005</v>
          </cell>
          <cell r="AU202">
            <v>0.67264118833333331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3.460821E-2</v>
          </cell>
          <cell r="G203">
            <v>7.1403332000000005E-3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2.8018822622000004</v>
          </cell>
          <cell r="AG203">
            <v>0.61325296890000003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2">
          <cell r="B212">
            <v>3.77799604E-2</v>
          </cell>
          <cell r="C212">
            <v>5.2191448400000007E-2</v>
          </cell>
          <cell r="D212">
            <v>5.9963394399999995E-2</v>
          </cell>
          <cell r="E212">
            <v>9.0568004800000018E-2</v>
          </cell>
          <cell r="F212">
            <v>5.7732074400000007E-2</v>
          </cell>
          <cell r="G212">
            <v>4.7435751999999998E-2</v>
          </cell>
          <cell r="H212">
            <v>4.5320511600000002E-2</v>
          </cell>
          <cell r="I212">
            <v>1.8340358399999999E-2</v>
          </cell>
          <cell r="J212">
            <v>1.07719976E-2</v>
          </cell>
          <cell r="K212">
            <v>4.1162576000000001E-3</v>
          </cell>
          <cell r="L212">
            <v>6.1577516000000006E-3</v>
          </cell>
          <cell r="M212">
            <v>2.4672648000000005E-3</v>
          </cell>
          <cell r="N212">
            <v>1.8200000000000004E-3</v>
          </cell>
          <cell r="O212">
            <v>1.29948E-3</v>
          </cell>
          <cell r="P212">
            <v>8.0444000000000002E-4</v>
          </cell>
          <cell r="Q212">
            <v>1.3129480000000002E-3</v>
          </cell>
          <cell r="R212">
            <v>1.9503848000000002E-3</v>
          </cell>
          <cell r="S212">
            <v>2.1220835999999996E-3</v>
          </cell>
          <cell r="T212">
            <v>2.4518060954974779E-3</v>
          </cell>
          <cell r="U212">
            <v>2.3321228892753624E-3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3.8621875097039999</v>
          </cell>
          <cell r="AC212">
            <v>5.6183486723999998</v>
          </cell>
          <cell r="AD212">
            <v>7.6117414751999997</v>
          </cell>
          <cell r="AE212">
            <v>11.5848974752</v>
          </cell>
          <cell r="AF212">
            <v>10.6966792212</v>
          </cell>
          <cell r="AG212">
            <v>9.8263484319000014</v>
          </cell>
          <cell r="AH212">
            <v>8.2741943148000008</v>
          </cell>
          <cell r="AI212">
            <v>5.8286049320000002</v>
          </cell>
          <cell r="AJ212">
            <v>4.4883418164000002</v>
          </cell>
          <cell r="AK212">
            <v>1.3429245984</v>
          </cell>
          <cell r="AL212">
            <v>1.5256871478</v>
          </cell>
          <cell r="AM212">
            <v>0.95804956799999996</v>
          </cell>
          <cell r="AN212">
            <v>0.72252526719999999</v>
          </cell>
          <cell r="AO212">
            <v>0.67270522770000007</v>
          </cell>
          <cell r="AP212">
            <v>0.23416008150000001</v>
          </cell>
          <cell r="AQ212">
            <v>0.64790694849999997</v>
          </cell>
          <cell r="AR212">
            <v>1.1387632234</v>
          </cell>
          <cell r="AS212">
            <v>1.0880773332</v>
          </cell>
          <cell r="AT212">
            <v>2.4023264260000001</v>
          </cell>
          <cell r="AU212">
            <v>2.3948895124999998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7">
          <cell r="B227">
            <v>0.2995678504</v>
          </cell>
          <cell r="C227">
            <v>0.27871348960000003</v>
          </cell>
          <cell r="D227">
            <v>0.33680545080000002</v>
          </cell>
          <cell r="E227">
            <v>0.49540021440000004</v>
          </cell>
          <cell r="F227">
            <v>0.61337545360000001</v>
          </cell>
          <cell r="G227">
            <v>0.38262620759999993</v>
          </cell>
          <cell r="H227">
            <v>0.50590485399999996</v>
          </cell>
          <cell r="I227">
            <v>0.46259668000000009</v>
          </cell>
          <cell r="J227">
            <v>0.47168161040000001</v>
          </cell>
          <cell r="K227">
            <v>0.49881872040000008</v>
          </cell>
          <cell r="L227">
            <v>0.51862538000000002</v>
          </cell>
          <cell r="M227">
            <v>0.49437206</v>
          </cell>
          <cell r="N227">
            <v>0.18061680000000002</v>
          </cell>
          <cell r="O227">
            <v>0.11762296000000003</v>
          </cell>
          <cell r="P227">
            <v>0.11754652</v>
          </cell>
          <cell r="Q227">
            <v>9.227036000000001E-2</v>
          </cell>
          <cell r="R227">
            <v>4.8204520000000001E-2</v>
          </cell>
          <cell r="S227">
            <v>4.5512739999999996E-2</v>
          </cell>
          <cell r="T227">
            <v>6.873048000000001E-2</v>
          </cell>
          <cell r="U227">
            <v>3.590132E-2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30.873745674885001</v>
          </cell>
          <cell r="AC227">
            <v>27.771968486399999</v>
          </cell>
          <cell r="AD227">
            <v>30.268668292800001</v>
          </cell>
          <cell r="AE227">
            <v>38.922526428800005</v>
          </cell>
          <cell r="AF227">
            <v>51.174381853</v>
          </cell>
          <cell r="AG227">
            <v>35.939374185000005</v>
          </cell>
          <cell r="AH227">
            <v>47.696017650400002</v>
          </cell>
          <cell r="AI227">
            <v>54.9060632885</v>
          </cell>
          <cell r="AJ227">
            <v>61.124280040800009</v>
          </cell>
          <cell r="AK227">
            <v>51.954616476399998</v>
          </cell>
          <cell r="AL227">
            <v>52.607240054100004</v>
          </cell>
          <cell r="AM227">
            <v>53.125423871999999</v>
          </cell>
          <cell r="AN227">
            <v>18.146585863999999</v>
          </cell>
          <cell r="AO227">
            <v>11.9465543382</v>
          </cell>
          <cell r="AP227">
            <v>13.113466737000001</v>
          </cell>
          <cell r="AQ227">
            <v>9.3044079064999998</v>
          </cell>
          <cell r="AR227">
            <v>4.8789229783999994</v>
          </cell>
          <cell r="AS227">
            <v>4.7985747237999998</v>
          </cell>
          <cell r="AT227">
            <v>8.289078795</v>
          </cell>
          <cell r="AU227">
            <v>4.17849660125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</row>
        <row r="237">
          <cell r="B237">
            <v>0.18967923520000002</v>
          </cell>
          <cell r="C237">
            <v>0.12208818439999998</v>
          </cell>
          <cell r="D237">
            <v>0.11765633880000001</v>
          </cell>
          <cell r="E237">
            <v>0.18709942160000001</v>
          </cell>
          <cell r="F237">
            <v>0.1070101396</v>
          </cell>
          <cell r="G237">
            <v>4.1880711599999995E-2</v>
          </cell>
          <cell r="H237">
            <v>3.3904634400000001E-2</v>
          </cell>
          <cell r="I237">
            <v>5.7593026400000011E-2</v>
          </cell>
          <cell r="J237">
            <v>2.3846550000000001E-2</v>
          </cell>
          <cell r="K237">
            <v>7.4721920000000011E-2</v>
          </cell>
          <cell r="L237">
            <v>6.4398880000000006E-2</v>
          </cell>
          <cell r="M237">
            <v>5.8361940000000001E-2</v>
          </cell>
          <cell r="N237">
            <v>6.8151719999999999E-2</v>
          </cell>
          <cell r="O237">
            <v>4.7289060000000008E-2</v>
          </cell>
          <cell r="P237">
            <v>5.1558780000000005E-2</v>
          </cell>
          <cell r="Q237">
            <v>2.9300180000000002E-2</v>
          </cell>
          <cell r="R237">
            <v>2.471742E-2</v>
          </cell>
          <cell r="S237">
            <v>1.2041120000000001E-2</v>
          </cell>
          <cell r="T237">
            <v>1.4954940000000002E-2</v>
          </cell>
          <cell r="U237">
            <v>8.3374200000000016E-3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17.172185112038999</v>
          </cell>
          <cell r="AC237">
            <v>11.398265375999999</v>
          </cell>
          <cell r="AD237">
            <v>8.1958054992000005</v>
          </cell>
          <cell r="AE237">
            <v>12.399813955200001</v>
          </cell>
          <cell r="AF237">
            <v>10.585827828800001</v>
          </cell>
          <cell r="AG237">
            <v>5.3414811450000004</v>
          </cell>
          <cell r="AH237">
            <v>4.0709238984000002</v>
          </cell>
          <cell r="AI237">
            <v>9.3549439175</v>
          </cell>
          <cell r="AJ237">
            <v>5.5137718100000006</v>
          </cell>
          <cell r="AK237">
            <v>13.132941645999999</v>
          </cell>
          <cell r="AL237">
            <v>9.1787278788000002</v>
          </cell>
          <cell r="AM237">
            <v>9.3655611360000002</v>
          </cell>
          <cell r="AN237">
            <v>10.792588523199999</v>
          </cell>
          <cell r="AO237">
            <v>7.8900043701000007</v>
          </cell>
          <cell r="AP237">
            <v>8.1903791904999999</v>
          </cell>
          <cell r="AQ237">
            <v>5.4049525494999999</v>
          </cell>
          <cell r="AR237">
            <v>4.5840691701999994</v>
          </cell>
          <cell r="AS237">
            <v>2.2652371598999999</v>
          </cell>
          <cell r="AT237">
            <v>3.0032239500000002</v>
          </cell>
          <cell r="AU237">
            <v>1.6735968304166666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4.8917777999999995E-2</v>
          </cell>
          <cell r="C238">
            <v>4.2543955999999994E-2</v>
          </cell>
          <cell r="D238">
            <v>7.3073655200000018E-2</v>
          </cell>
          <cell r="E238">
            <v>3.38003848E-2</v>
          </cell>
          <cell r="F238">
            <v>6.8150919200000007E-2</v>
          </cell>
          <cell r="G238">
            <v>4.5706388000000001E-2</v>
          </cell>
          <cell r="H238">
            <v>7.070110319999999E-2</v>
          </cell>
          <cell r="I238">
            <v>4.5531595199999997E-2</v>
          </cell>
          <cell r="J238">
            <v>0.11079311879999999</v>
          </cell>
          <cell r="K238">
            <v>9.7923280000000001E-2</v>
          </cell>
          <cell r="L238">
            <v>0.1283106188</v>
          </cell>
          <cell r="M238">
            <v>0.25952417400000005</v>
          </cell>
          <cell r="N238">
            <v>0.28053014080000005</v>
          </cell>
          <cell r="O238">
            <v>0.24691692480000005</v>
          </cell>
          <cell r="P238">
            <v>0.21251615839999999</v>
          </cell>
          <cell r="Q238">
            <v>0.18677444240000002</v>
          </cell>
          <cell r="R238">
            <v>0.1126490092</v>
          </cell>
          <cell r="S238">
            <v>9.5991240800000016E-2</v>
          </cell>
          <cell r="T238">
            <v>5.9353294000000015E-2</v>
          </cell>
          <cell r="U238">
            <v>3.1147480000000005E-2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3.347990909505</v>
          </cell>
          <cell r="AC238">
            <v>3.077984646</v>
          </cell>
          <cell r="AD238">
            <v>4.9213354848000002</v>
          </cell>
          <cell r="AE238">
            <v>2.6350489536000001</v>
          </cell>
          <cell r="AF238">
            <v>5.4090120769999999</v>
          </cell>
          <cell r="AG238">
            <v>3.3795765003000002</v>
          </cell>
          <cell r="AH238">
            <v>6.0873157948000003</v>
          </cell>
          <cell r="AI238">
            <v>4.7045509829999999</v>
          </cell>
          <cell r="AJ238">
            <v>11.783402448000002</v>
          </cell>
          <cell r="AK238">
            <v>8.5911910963999993</v>
          </cell>
          <cell r="AL238">
            <v>12.567056669100001</v>
          </cell>
          <cell r="AM238">
            <v>25.907213568</v>
          </cell>
          <cell r="AN238">
            <v>28.057861972799998</v>
          </cell>
          <cell r="AO238">
            <v>27.299673223500001</v>
          </cell>
          <cell r="AP238">
            <v>25.588476301500002</v>
          </cell>
          <cell r="AQ238">
            <v>20.375503728999998</v>
          </cell>
          <cell r="AR238">
            <v>11.6575752577</v>
          </cell>
          <cell r="AS238">
            <v>11.410574389499999</v>
          </cell>
          <cell r="AT238">
            <v>7.6630295139999998</v>
          </cell>
          <cell r="AU238">
            <v>3.4804912525000002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5">
          <cell r="B245">
            <v>0.10520692</v>
          </cell>
          <cell r="C245">
            <v>0.15238466880000001</v>
          </cell>
          <cell r="D245">
            <v>0.22939185360000003</v>
          </cell>
          <cell r="E245">
            <v>0.24792447680000002</v>
          </cell>
          <cell r="F245">
            <v>0.2503057648</v>
          </cell>
          <cell r="G245">
            <v>0.23067950360000003</v>
          </cell>
          <cell r="H245">
            <v>0.28366836680000002</v>
          </cell>
          <cell r="I245">
            <v>0.39712764000000006</v>
          </cell>
          <cell r="J245">
            <v>0.31716248200000002</v>
          </cell>
          <cell r="K245">
            <v>0.24986962000000001</v>
          </cell>
          <cell r="L245">
            <v>0.49206976000000002</v>
          </cell>
          <cell r="M245">
            <v>0.50661520000000004</v>
          </cell>
          <cell r="N245">
            <v>0.59647406000000003</v>
          </cell>
          <cell r="O245">
            <v>0.66643668000000011</v>
          </cell>
          <cell r="P245">
            <v>0.77020034000000015</v>
          </cell>
          <cell r="Q245">
            <v>0.67194218000000006</v>
          </cell>
          <cell r="R245">
            <v>0.58405437999999998</v>
          </cell>
          <cell r="S245">
            <v>0.43544228000000007</v>
          </cell>
          <cell r="T245">
            <v>0.32472076</v>
          </cell>
          <cell r="U245">
            <v>0.25527138000000005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9.0208699833809991</v>
          </cell>
          <cell r="AC245">
            <v>12.837758778</v>
          </cell>
          <cell r="AD245">
            <v>14.8662069024</v>
          </cell>
          <cell r="AE245">
            <v>16.863692048000001</v>
          </cell>
          <cell r="AF245">
            <v>22.033794040300002</v>
          </cell>
          <cell r="AG245">
            <v>26.500411122900001</v>
          </cell>
          <cell r="AH245">
            <v>28.214983114000002</v>
          </cell>
          <cell r="AI245">
            <v>50.016879916000001</v>
          </cell>
          <cell r="AJ245">
            <v>42.963571157600008</v>
          </cell>
          <cell r="AK245">
            <v>25.214520711599999</v>
          </cell>
          <cell r="AL245">
            <v>50.570890614900001</v>
          </cell>
          <cell r="AM245">
            <v>57.722842127999996</v>
          </cell>
          <cell r="AN245">
            <v>66.804684355199996</v>
          </cell>
          <cell r="AO245">
            <v>77.329808493300007</v>
          </cell>
          <cell r="AP245">
            <v>93.595161831500008</v>
          </cell>
          <cell r="AQ245">
            <v>68.996713932999995</v>
          </cell>
          <cell r="AR245">
            <v>57.992411471499999</v>
          </cell>
          <cell r="AS245">
            <v>45.546508035599999</v>
          </cell>
          <cell r="AT245">
            <v>37.113523766999997</v>
          </cell>
          <cell r="AU245">
            <v>26.182553441666666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3">
          <cell r="B263">
            <v>3.5160896922666667</v>
          </cell>
          <cell r="C263">
            <v>3.0244905235999981</v>
          </cell>
          <cell r="D263">
            <v>4.0008935284500016</v>
          </cell>
          <cell r="E263">
            <v>4.9369723675999984</v>
          </cell>
          <cell r="F263">
            <v>4.4709940839199982</v>
          </cell>
          <cell r="G263">
            <v>3.5563922576000002</v>
          </cell>
          <cell r="H263">
            <v>4.2917490979999986</v>
          </cell>
          <cell r="I263">
            <v>4.0235772740800009</v>
          </cell>
          <cell r="J263">
            <v>3.5499615530819013</v>
          </cell>
          <cell r="K263">
            <v>4.1409440413052172</v>
          </cell>
          <cell r="L263">
            <v>5.2584299207999994</v>
          </cell>
          <cell r="M263">
            <v>5.6556539150222225</v>
          </cell>
          <cell r="N263">
            <v>5.8716502244400006</v>
          </cell>
          <cell r="O263">
            <v>6.0579710753297524</v>
          </cell>
          <cell r="P263">
            <v>5.8835418327636368</v>
          </cell>
          <cell r="Q263">
            <v>4.9893459358543</v>
          </cell>
          <cell r="R263">
            <v>3.7590569293333331</v>
          </cell>
          <cell r="S263">
            <v>3.4096983195069441</v>
          </cell>
          <cell r="T263">
            <v>3.2288432156035616</v>
          </cell>
          <cell r="U263">
            <v>3.1218515621581604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360.77804239277691</v>
          </cell>
          <cell r="AC263">
            <v>320.59249123000006</v>
          </cell>
          <cell r="AD263">
            <v>364.6845989471999</v>
          </cell>
          <cell r="AE263">
            <v>426.75472017920026</v>
          </cell>
          <cell r="AF263">
            <v>522.31465487599996</v>
          </cell>
          <cell r="AG263">
            <v>504.19479464640011</v>
          </cell>
          <cell r="AH263">
            <v>554.87734355839973</v>
          </cell>
          <cell r="AI263">
            <v>620.24587891349984</v>
          </cell>
          <cell r="AJ263">
            <v>572.08492130880006</v>
          </cell>
          <cell r="AK263">
            <v>564.98478892680021</v>
          </cell>
          <cell r="AL263">
            <v>719.03250580139991</v>
          </cell>
          <cell r="AM263">
            <v>846.64985145599951</v>
          </cell>
          <cell r="AN263">
            <v>852.74240930560006</v>
          </cell>
          <cell r="AO263">
            <v>939.97097601750022</v>
          </cell>
          <cell r="AP263">
            <v>910.61587718200019</v>
          </cell>
          <cell r="AQ263">
            <v>697.72269522199986</v>
          </cell>
          <cell r="AR263">
            <v>534.00014428459986</v>
          </cell>
          <cell r="AS263">
            <v>531.68817164319989</v>
          </cell>
          <cell r="AT263">
            <v>551.77187680700013</v>
          </cell>
          <cell r="AU263">
            <v>487.07897462666659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1.1831839534666668</v>
          </cell>
          <cell r="C264">
            <v>0.89841256959999993</v>
          </cell>
          <cell r="D264">
            <v>1.1168128016500001</v>
          </cell>
          <cell r="E264">
            <v>1.4218987327999997</v>
          </cell>
          <cell r="F264">
            <v>1.0938921084</v>
          </cell>
          <cell r="G264">
            <v>0.7157172568000002</v>
          </cell>
          <cell r="H264">
            <v>0.85851369239999997</v>
          </cell>
          <cell r="I264">
            <v>0.54352291448000001</v>
          </cell>
          <cell r="J264">
            <v>0.44350342406523302</v>
          </cell>
          <cell r="K264">
            <v>0.4563019529052173</v>
          </cell>
          <cell r="L264">
            <v>0.56849015719999996</v>
          </cell>
          <cell r="M264">
            <v>0.51084129662222222</v>
          </cell>
          <cell r="N264">
            <v>0.61236152462333338</v>
          </cell>
          <cell r="O264">
            <v>0.5829301585297515</v>
          </cell>
          <cell r="P264">
            <v>0.47202974000000009</v>
          </cell>
          <cell r="Q264">
            <v>0.45262789693333322</v>
          </cell>
          <cell r="R264">
            <v>0.32740575400000005</v>
          </cell>
          <cell r="S264">
            <v>0.29276594750000001</v>
          </cell>
          <cell r="T264">
            <v>0.24321931022944449</v>
          </cell>
          <cell r="U264">
            <v>0.28338852580982715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114.19278943248896</v>
          </cell>
          <cell r="AC264">
            <v>95.623838920000026</v>
          </cell>
          <cell r="AD264">
            <v>113.72024836800001</v>
          </cell>
          <cell r="AE264">
            <v>151.06344341759998</v>
          </cell>
          <cell r="AF264">
            <v>162.55670933390005</v>
          </cell>
          <cell r="AG264">
            <v>137.8660698987</v>
          </cell>
          <cell r="AH264">
            <v>148.11601023680001</v>
          </cell>
          <cell r="AI264">
            <v>124.09640951700003</v>
          </cell>
          <cell r="AJ264">
            <v>104.4209918108</v>
          </cell>
          <cell r="AK264">
            <v>80.213288188000021</v>
          </cell>
          <cell r="AL264">
            <v>92.724971586300015</v>
          </cell>
          <cell r="AM264">
            <v>104.97391603200001</v>
          </cell>
          <cell r="AN264">
            <v>105.6382011872</v>
          </cell>
          <cell r="AO264">
            <v>109.23732732300003</v>
          </cell>
          <cell r="AP264">
            <v>100.17046497300002</v>
          </cell>
          <cell r="AQ264">
            <v>78.311042988500006</v>
          </cell>
          <cell r="AR264">
            <v>65.702395021099989</v>
          </cell>
          <cell r="AS264">
            <v>66.070747385499999</v>
          </cell>
          <cell r="AT264">
            <v>72.271508760999993</v>
          </cell>
          <cell r="AU264">
            <v>71.738056682500016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1.1000623088000001</v>
          </cell>
          <cell r="C265">
            <v>1.1311917344</v>
          </cell>
          <cell r="D265">
            <v>1.7959734884000005</v>
          </cell>
          <cell r="E265">
            <v>2.0510374976000003</v>
          </cell>
          <cell r="F265">
            <v>1.9209504132000002</v>
          </cell>
          <cell r="G265">
            <v>1.5148280783999999</v>
          </cell>
          <cell r="H265">
            <v>1.9040000616000001</v>
          </cell>
          <cell r="I265">
            <v>1.9525987208000002</v>
          </cell>
          <cell r="J265">
            <v>1.6530942064</v>
          </cell>
          <cell r="K265">
            <v>1.9304489204000002</v>
          </cell>
          <cell r="L265">
            <v>2.3064878200000001</v>
          </cell>
          <cell r="M265">
            <v>2.4828057800000001</v>
          </cell>
          <cell r="N265">
            <v>2.4592604400000009</v>
          </cell>
          <cell r="O265">
            <v>2.5298402948000001</v>
          </cell>
          <cell r="P265">
            <v>2.6471703804000009</v>
          </cell>
          <cell r="Q265">
            <v>2.1550893000000002</v>
          </cell>
          <cell r="R265">
            <v>1.6263993434000001</v>
          </cell>
          <cell r="S265">
            <v>1.2750082956</v>
          </cell>
          <cell r="T265">
            <v>1.1922573208</v>
          </cell>
          <cell r="U265">
            <v>1.07207282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107.11160834653801</v>
          </cell>
          <cell r="AC265">
            <v>106.93969028839999</v>
          </cell>
          <cell r="AD265">
            <v>133.73047388160001</v>
          </cell>
          <cell r="AE265">
            <v>144.602636472</v>
          </cell>
          <cell r="AF265">
            <v>179.44011552179998</v>
          </cell>
          <cell r="AG265">
            <v>165.9329136465</v>
          </cell>
          <cell r="AH265">
            <v>187.78161082360003</v>
          </cell>
          <cell r="AI265">
            <v>241.099708572</v>
          </cell>
          <cell r="AJ265">
            <v>216.15651323280002</v>
          </cell>
          <cell r="AK265">
            <v>212.08971173279997</v>
          </cell>
          <cell r="AL265">
            <v>246.25227219660005</v>
          </cell>
          <cell r="AM265">
            <v>292.13621841600002</v>
          </cell>
          <cell r="AN265">
            <v>283.38857625759999</v>
          </cell>
          <cell r="AO265">
            <v>304.66772043899999</v>
          </cell>
          <cell r="AP265">
            <v>332.11596088600004</v>
          </cell>
          <cell r="AQ265">
            <v>238.70283828299998</v>
          </cell>
          <cell r="AR265">
            <v>175.19123584469997</v>
          </cell>
          <cell r="AS265">
            <v>143.46677794020002</v>
          </cell>
          <cell r="AT265">
            <v>147.95304637000001</v>
          </cell>
          <cell r="AU265">
            <v>120.77644932333334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0.98318452959999991</v>
          </cell>
          <cell r="C266">
            <v>0.75968543560000001</v>
          </cell>
          <cell r="D266">
            <v>0.83150984280000007</v>
          </cell>
          <cell r="E266">
            <v>1.239945434</v>
          </cell>
          <cell r="F266">
            <v>1.0221330028</v>
          </cell>
          <cell r="G266">
            <v>0.83155071999999985</v>
          </cell>
          <cell r="H266">
            <v>0.79501764159999999</v>
          </cell>
          <cell r="I266">
            <v>0.80310739599999992</v>
          </cell>
          <cell r="J266">
            <v>0.70017540320000016</v>
          </cell>
          <cell r="K266">
            <v>0.90372631440000017</v>
          </cell>
          <cell r="L266">
            <v>1.1749441340000002</v>
          </cell>
          <cell r="M266">
            <v>1.1399972947999999</v>
          </cell>
          <cell r="N266">
            <v>1.2272064532</v>
          </cell>
          <cell r="O266">
            <v>1.1147285968</v>
          </cell>
          <cell r="P266">
            <v>1.0708252828</v>
          </cell>
          <cell r="Q266">
            <v>0.99583847999999997</v>
          </cell>
          <cell r="R266">
            <v>0.56552508133333335</v>
          </cell>
          <cell r="S266">
            <v>0.38836848960000014</v>
          </cell>
          <cell r="T266">
            <v>0.34714316000000001</v>
          </cell>
          <cell r="U266">
            <v>0.33485087999999996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99.590315506343998</v>
          </cell>
          <cell r="AC266">
            <v>77.983057945999988</v>
          </cell>
          <cell r="AD266">
            <v>76.002362654400002</v>
          </cell>
          <cell r="AE266">
            <v>95.175511961600009</v>
          </cell>
          <cell r="AF266">
            <v>101.24026719660002</v>
          </cell>
          <cell r="AG266">
            <v>95.896493249700015</v>
          </cell>
          <cell r="AH266">
            <v>92.45371157080001</v>
          </cell>
          <cell r="AI266">
            <v>117.57678203899999</v>
          </cell>
          <cell r="AJ266">
            <v>120.20777213280002</v>
          </cell>
          <cell r="AK266">
            <v>133.83935487560001</v>
          </cell>
          <cell r="AL266">
            <v>149.53076452260001</v>
          </cell>
          <cell r="AM266">
            <v>151.93282027199999</v>
          </cell>
          <cell r="AN266">
            <v>166.33908339839999</v>
          </cell>
          <cell r="AO266">
            <v>146.84904627749998</v>
          </cell>
          <cell r="AP266">
            <v>150.47892265749999</v>
          </cell>
          <cell r="AQ266">
            <v>139.1695966115</v>
          </cell>
          <cell r="AR266">
            <v>76.742750662899994</v>
          </cell>
          <cell r="AS266">
            <v>55.912933476399999</v>
          </cell>
          <cell r="AT266">
            <v>50.083295291999995</v>
          </cell>
          <cell r="AU266">
            <v>48.848287390833327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0.14703565239999994</v>
          </cell>
          <cell r="C267">
            <v>0.17845733360000002</v>
          </cell>
          <cell r="D267">
            <v>0.16116609600000001</v>
          </cell>
          <cell r="E267">
            <v>0.15894500439999998</v>
          </cell>
          <cell r="F267">
            <v>0.28075101599999996</v>
          </cell>
          <cell r="G267">
            <v>0.35915588800000009</v>
          </cell>
          <cell r="H267">
            <v>0.57591443000000009</v>
          </cell>
          <cell r="I267">
            <v>0.54362406280000009</v>
          </cell>
          <cell r="J267">
            <v>0.48488534640000003</v>
          </cell>
          <cell r="K267">
            <v>0.57290589719999996</v>
          </cell>
          <cell r="L267">
            <v>0.90689478880000018</v>
          </cell>
          <cell r="M267">
            <v>1.0012917096</v>
          </cell>
          <cell r="N267">
            <v>1.1133238116000004</v>
          </cell>
          <cell r="O267">
            <v>1.3983694816000003</v>
          </cell>
          <cell r="P267">
            <v>1.2803086659999996</v>
          </cell>
          <cell r="Q267">
            <v>0.97378425865000018</v>
          </cell>
          <cell r="R267">
            <v>0.92324104079999991</v>
          </cell>
          <cell r="S267">
            <v>1.0075774449999999</v>
          </cell>
          <cell r="T267">
            <v>0.991907384</v>
          </cell>
          <cell r="U267">
            <v>1.0050332260149999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32.68839769160099</v>
          </cell>
          <cell r="AC267">
            <v>35.266595576400007</v>
          </cell>
          <cell r="AD267">
            <v>33.768654451200007</v>
          </cell>
          <cell r="AE267">
            <v>29.894564022400004</v>
          </cell>
          <cell r="AF267">
            <v>63.782835862200002</v>
          </cell>
          <cell r="AG267">
            <v>88.531215973200005</v>
          </cell>
          <cell r="AH267">
            <v>111.90475610120002</v>
          </cell>
          <cell r="AI267">
            <v>116.25231165199997</v>
          </cell>
          <cell r="AJ267">
            <v>100.86706688400004</v>
          </cell>
          <cell r="AK267">
            <v>112.82911145880001</v>
          </cell>
          <cell r="AL267">
            <v>198.13520985930006</v>
          </cell>
          <cell r="AM267">
            <v>238.00787942400004</v>
          </cell>
          <cell r="AN267">
            <v>247.07433252480001</v>
          </cell>
          <cell r="AO267">
            <v>325.91018588580005</v>
          </cell>
          <cell r="AP267">
            <v>270.51502735650001</v>
          </cell>
          <cell r="AQ267">
            <v>188.60802013549997</v>
          </cell>
          <cell r="AR267">
            <v>176.71270863620001</v>
          </cell>
          <cell r="AS267">
            <v>201.58700852289999</v>
          </cell>
          <cell r="AT267">
            <v>204.77859389699998</v>
          </cell>
          <cell r="AU267">
            <v>189.08057710458334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6.8159000000000004E-4</v>
          </cell>
          <cell r="C268">
            <v>6.1279399999999995E-4</v>
          </cell>
          <cell r="D268">
            <v>1.541904E-3</v>
          </cell>
          <cell r="E268">
            <v>1.0773671999999999E-3</v>
          </cell>
          <cell r="F268">
            <v>1.6435648319999996E-2</v>
          </cell>
          <cell r="G268">
            <v>4.0528924799999998E-2</v>
          </cell>
          <cell r="H268">
            <v>1.9723849599999999E-2</v>
          </cell>
          <cell r="I268">
            <v>1.7103996000000002E-3</v>
          </cell>
          <cell r="J268">
            <v>2.5950166666666668E-6</v>
          </cell>
          <cell r="K268">
            <v>2.4674504400000005E-2</v>
          </cell>
          <cell r="L268">
            <v>3.0102800000000006E-3</v>
          </cell>
          <cell r="M268">
            <v>1.4705600000000001E-3</v>
          </cell>
          <cell r="N268">
            <v>1.4510314000000003E-2</v>
          </cell>
          <cell r="O268">
            <v>3.47019036E-2</v>
          </cell>
          <cell r="P268">
            <v>4.311216000000001E-2</v>
          </cell>
          <cell r="Q268">
            <v>0.13828986080000003</v>
          </cell>
          <cell r="R268">
            <v>0.10892202620000001</v>
          </cell>
          <cell r="S268">
            <v>0.2597847788958334</v>
          </cell>
          <cell r="T268">
            <v>0.27799607857411768</v>
          </cell>
          <cell r="U268">
            <v>0.2795529767333334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9.7663762232999995E-2</v>
          </cell>
          <cell r="AC268">
            <v>0.13150094799999998</v>
          </cell>
          <cell r="AD268">
            <v>0.3301023408</v>
          </cell>
          <cell r="AE268">
            <v>0.40671391040000004</v>
          </cell>
          <cell r="AF268">
            <v>3.3261525269000001</v>
          </cell>
          <cell r="AG268">
            <v>7.2293730366000011</v>
          </cell>
          <cell r="AH268">
            <v>2.2098723228000003</v>
          </cell>
          <cell r="AI268">
            <v>0.27542527350000001</v>
          </cell>
          <cell r="AJ268">
            <v>8.3276696000000004E-3</v>
          </cell>
          <cell r="AK268">
            <v>2.4648152407999997</v>
          </cell>
          <cell r="AL268">
            <v>0.67949946630000002</v>
          </cell>
          <cell r="AM268">
            <v>0.50598086399999997</v>
          </cell>
          <cell r="AN268">
            <v>2.996320624</v>
          </cell>
          <cell r="AO268">
            <v>6.3659007158999996</v>
          </cell>
          <cell r="AP268">
            <v>7.7426932895</v>
          </cell>
          <cell r="AQ268">
            <v>20.343149599499998</v>
          </cell>
          <cell r="AR268">
            <v>14.106350203499998</v>
          </cell>
          <cell r="AS268">
            <v>41.281601332399994</v>
          </cell>
          <cell r="AT268">
            <v>51.668664968000002</v>
          </cell>
          <cell r="AU268">
            <v>38.805674152500004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4.5354400000000001E-5</v>
          </cell>
          <cell r="C269">
            <v>0</v>
          </cell>
          <cell r="D269">
            <v>8.1172000000000001E-5</v>
          </cell>
          <cell r="E269">
            <v>0</v>
          </cell>
          <cell r="F269">
            <v>5.37628E-5</v>
          </cell>
          <cell r="G269">
            <v>2.0940919999999999E-4</v>
          </cell>
          <cell r="H269">
            <v>2.5814879999999998E-4</v>
          </cell>
          <cell r="I269">
            <v>3.9494000000000004E-4</v>
          </cell>
          <cell r="J269">
            <v>2.381288E-4</v>
          </cell>
          <cell r="K269">
            <v>0</v>
          </cell>
          <cell r="L269">
            <v>1.7835999999999999E-4</v>
          </cell>
          <cell r="M269">
            <v>2.6572E-4</v>
          </cell>
          <cell r="N269">
            <v>9.5349800000000019E-3</v>
          </cell>
          <cell r="O269">
            <v>1.8928E-4</v>
          </cell>
          <cell r="P269">
            <v>1.1284000000000001E-4</v>
          </cell>
          <cell r="Q269">
            <v>7.5166000000000002E-4</v>
          </cell>
          <cell r="R269">
            <v>1.2576200000000001E-3</v>
          </cell>
          <cell r="S269">
            <v>8.8930457777777793E-4</v>
          </cell>
          <cell r="T269">
            <v>6.9160000000000011E-4</v>
          </cell>
          <cell r="U269">
            <v>2.38966E-3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2.7459014489999998E-3</v>
          </cell>
          <cell r="AC269">
            <v>0</v>
          </cell>
          <cell r="AD269">
            <v>3.2018016E-3</v>
          </cell>
          <cell r="AE269">
            <v>0</v>
          </cell>
          <cell r="AF269">
            <v>9.4486644000000009E-3</v>
          </cell>
          <cell r="AG269">
            <v>2.5834980600000002E-2</v>
          </cell>
          <cell r="AH269">
            <v>4.2907618800000005E-2</v>
          </cell>
          <cell r="AI269">
            <v>0.12778267900000001</v>
          </cell>
          <cell r="AJ269">
            <v>7.0869027200000004E-2</v>
          </cell>
          <cell r="AK269">
            <v>0</v>
          </cell>
          <cell r="AL269">
            <v>0.23017068540000002</v>
          </cell>
          <cell r="AM269">
            <v>4.2089903999999997E-2</v>
          </cell>
          <cell r="AN269">
            <v>0.18699107680000002</v>
          </cell>
          <cell r="AO269">
            <v>0.1007669313</v>
          </cell>
          <cell r="AP269">
            <v>0.128293245</v>
          </cell>
          <cell r="AQ269">
            <v>0.45428477499999997</v>
          </cell>
          <cell r="AR269">
            <v>0.42866805609999997</v>
          </cell>
          <cell r="AS269">
            <v>0.22406469800000001</v>
          </cell>
          <cell r="AT269">
            <v>0.37397900299999998</v>
          </cell>
          <cell r="AU269">
            <v>0.73256016875000007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4.98207892E-2</v>
          </cell>
          <cell r="C273">
            <v>8.3701800000000014E-3</v>
          </cell>
          <cell r="D273">
            <v>1.1211454800000001E-2</v>
          </cell>
          <cell r="E273">
            <v>1.8800600000000001E-2</v>
          </cell>
          <cell r="F273">
            <v>5.31846588E-2</v>
          </cell>
          <cell r="G273">
            <v>1.9634596799999997E-2</v>
          </cell>
          <cell r="H273">
            <v>1.54546392E-2</v>
          </cell>
          <cell r="I273">
            <v>3.7533386800000006E-2</v>
          </cell>
          <cell r="J273">
            <v>9.1604240000000003E-2</v>
          </cell>
          <cell r="K273">
            <v>6.6497340000000002E-2</v>
          </cell>
          <cell r="L273">
            <v>5.8957262000000003E-2</v>
          </cell>
          <cell r="M273">
            <v>6.180538E-2</v>
          </cell>
          <cell r="N273">
            <v>3.5378543200000001E-2</v>
          </cell>
          <cell r="O273">
            <v>2.2047880400000001E-2</v>
          </cell>
          <cell r="P273">
            <v>1.8782836800000001E-2</v>
          </cell>
          <cell r="Q273">
            <v>6.78314E-3</v>
          </cell>
          <cell r="R273">
            <v>1.3294190000000001E-2</v>
          </cell>
          <cell r="S273">
            <v>3.8371120666666671E-3</v>
          </cell>
          <cell r="T273">
            <v>4.1139280000000002E-3</v>
          </cell>
          <cell r="U273">
            <v>3.4818420000000002E-3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3.1262240393009999</v>
          </cell>
          <cell r="AC273">
            <v>0.5310066135999999</v>
          </cell>
          <cell r="AD273">
            <v>0.6251106287999999</v>
          </cell>
          <cell r="AE273">
            <v>1.0728753280000001</v>
          </cell>
          <cell r="AF273">
            <v>4.2426704859000006</v>
          </cell>
          <cell r="AG273">
            <v>1.5845044215000001</v>
          </cell>
          <cell r="AH273">
            <v>1.1953425004</v>
          </cell>
          <cell r="AI273">
            <v>3.7505843070000005</v>
          </cell>
          <cell r="AJ273">
            <v>9.4466615940000018</v>
          </cell>
          <cell r="AK273">
            <v>5.6873555815999994</v>
          </cell>
          <cell r="AL273">
            <v>5.0534159445000002</v>
          </cell>
          <cell r="AM273">
            <v>6.763258896</v>
          </cell>
          <cell r="AN273">
            <v>3.7436373920000001</v>
          </cell>
          <cell r="AO273">
            <v>2.6575161471000004</v>
          </cell>
          <cell r="AP273">
            <v>2.7875742794999998</v>
          </cell>
          <cell r="AQ273">
            <v>1.1488439794999998</v>
          </cell>
          <cell r="AR273">
            <v>3.4656396997999996</v>
          </cell>
          <cell r="AS273">
            <v>0.95198689299999995</v>
          </cell>
          <cell r="AT273">
            <v>0.74074918200000006</v>
          </cell>
          <cell r="AU273">
            <v>0.8235207166666666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2">
        <row r="34">
          <cell r="B34">
            <v>5.3864999999999989E-4</v>
          </cell>
          <cell r="C34">
            <v>2.9206799999999993E-4</v>
          </cell>
          <cell r="D34">
            <v>9.6850599999999984E-4</v>
          </cell>
          <cell r="E34">
            <v>4.4661399999999991E-4</v>
          </cell>
          <cell r="F34">
            <v>9.389533999999998E-3</v>
          </cell>
          <cell r="G34">
            <v>2.1079701999999992E-2</v>
          </cell>
          <cell r="H34">
            <v>2.0521633999999997E-2</v>
          </cell>
          <cell r="I34">
            <v>3.6333699999999997E-2</v>
          </cell>
          <cell r="J34">
            <v>2.56785E-2</v>
          </cell>
          <cell r="K34">
            <v>1.5065555999999997E-2</v>
          </cell>
          <cell r="L34">
            <v>9.4296999999999992E-3</v>
          </cell>
          <cell r="M34">
            <v>2.5045799999999997E-2</v>
          </cell>
          <cell r="N34">
            <v>2.8791009588235293E-2</v>
          </cell>
          <cell r="O34">
            <v>2.9209681666666661E-2</v>
          </cell>
          <cell r="P34">
            <v>3.1634043666666667E-2</v>
          </cell>
          <cell r="Q34">
            <v>3.5571583399999995E-2</v>
          </cell>
          <cell r="R34">
            <v>3.8248794957142854E-2</v>
          </cell>
          <cell r="S34">
            <v>3.1331638176470583E-2</v>
          </cell>
          <cell r="T34">
            <v>3.3022816510606054E-2</v>
          </cell>
          <cell r="U34">
            <v>3.8638916694444442E-2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6.9588697872000005E-2</v>
          </cell>
          <cell r="AC34">
            <v>5.3830933599999999E-2</v>
          </cell>
          <cell r="AD34">
            <v>0.1905374544</v>
          </cell>
          <cell r="AE34">
            <v>0.10813480160000001</v>
          </cell>
          <cell r="AF34">
            <v>1.0057317109000001</v>
          </cell>
          <cell r="AG34">
            <v>2.7855610497000001</v>
          </cell>
          <cell r="AH34">
            <v>3.4006494616000005</v>
          </cell>
          <cell r="AI34">
            <v>4.8713161640000004</v>
          </cell>
          <cell r="AJ34">
            <v>4.2285426460000002</v>
          </cell>
          <cell r="AK34">
            <v>2.3967866604000001</v>
          </cell>
          <cell r="AL34">
            <v>1.4935044546</v>
          </cell>
          <cell r="AM34">
            <v>3.9461794079999999</v>
          </cell>
          <cell r="AN34">
            <v>4.6598102847999998</v>
          </cell>
          <cell r="AO34">
            <v>4.6641052503000004</v>
          </cell>
          <cell r="AP34">
            <v>5.2984724920000001</v>
          </cell>
          <cell r="AQ34">
            <v>4.6162123279999996</v>
          </cell>
          <cell r="AR34">
            <v>4.8734759235</v>
          </cell>
          <cell r="AS34">
            <v>4.5671681054999995</v>
          </cell>
          <cell r="AT34">
            <v>6.1170898850000004</v>
          </cell>
          <cell r="AU34">
            <v>5.991068430416667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91">
          <cell r="B91">
            <v>4.4331559999999989E-3</v>
          </cell>
          <cell r="C91">
            <v>5.7719339999999985E-3</v>
          </cell>
          <cell r="D91">
            <v>5.1444019999999993E-3</v>
          </cell>
          <cell r="E91">
            <v>5.4575219999999994E-3</v>
          </cell>
          <cell r="F91">
            <v>4.955845999999999E-3</v>
          </cell>
          <cell r="G91">
            <v>5.025917999999999E-3</v>
          </cell>
          <cell r="H91">
            <v>8.8361067499999994E-3</v>
          </cell>
          <cell r="I91">
            <v>1.3369349999999999E-2</v>
          </cell>
          <cell r="J91">
            <v>7.791367999999999E-3</v>
          </cell>
          <cell r="K91">
            <v>5.9083539999999993E-3</v>
          </cell>
          <cell r="L91">
            <v>1.187139475E-2</v>
          </cell>
          <cell r="M91">
            <v>1.2750899999999999E-2</v>
          </cell>
          <cell r="N91">
            <v>1.9915799999999997E-2</v>
          </cell>
          <cell r="O91">
            <v>2.0613099999999995E-2</v>
          </cell>
          <cell r="P91">
            <v>1.5785465999999998E-2</v>
          </cell>
          <cell r="Q91">
            <v>1.6976765999999997E-2</v>
          </cell>
          <cell r="R91">
            <v>2.2498355999999997E-2</v>
          </cell>
          <cell r="S91">
            <v>2.1146657999999999E-2</v>
          </cell>
          <cell r="T91">
            <v>2.0553645150326795E-2</v>
          </cell>
          <cell r="U91">
            <v>1.9586065666666666E-2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1.6061325277709999</v>
          </cell>
          <cell r="AC91">
            <v>2.3295971047999999</v>
          </cell>
          <cell r="AD91">
            <v>3.6465399744</v>
          </cell>
          <cell r="AE91">
            <v>4.2786192064000002</v>
          </cell>
          <cell r="AF91">
            <v>8.4474256559000001</v>
          </cell>
          <cell r="AG91">
            <v>9.6556429826999999</v>
          </cell>
          <cell r="AH91">
            <v>12.8741954076</v>
          </cell>
          <cell r="AI91">
            <v>29.455350645999999</v>
          </cell>
          <cell r="AJ91">
            <v>12.382574010400001</v>
          </cell>
          <cell r="AK91">
            <v>6.71690349</v>
          </cell>
          <cell r="AL91">
            <v>10.379790867600001</v>
          </cell>
          <cell r="AM91">
            <v>8.6524576319999991</v>
          </cell>
          <cell r="AN91">
            <v>10.2753845744</v>
          </cell>
          <cell r="AO91">
            <v>10.0592578332</v>
          </cell>
          <cell r="AP91">
            <v>7.9755912960000002</v>
          </cell>
          <cell r="AQ91">
            <v>7.4590453454999999</v>
          </cell>
          <cell r="AR91">
            <v>9.2222380779000002</v>
          </cell>
          <cell r="AS91">
            <v>8.6469519993999988</v>
          </cell>
          <cell r="AT91">
            <v>9.9210282920000008</v>
          </cell>
          <cell r="AU91">
            <v>7.3681268212499997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212">
          <cell r="B212">
            <v>2.2077999999999998E-5</v>
          </cell>
          <cell r="C212">
            <v>9.0186159999999977E-4</v>
          </cell>
          <cell r="D212">
            <v>7.3647419999999988E-3</v>
          </cell>
          <cell r="E212">
            <v>1.1396769999999997E-2</v>
          </cell>
          <cell r="F212">
            <v>1.9691743058823527E-2</v>
          </cell>
          <cell r="G212">
            <v>2.2872275999999997E-2</v>
          </cell>
          <cell r="H212">
            <v>2.4913825999999997E-2</v>
          </cell>
          <cell r="I212">
            <v>2.6955527999999996E-2</v>
          </cell>
          <cell r="J212">
            <v>1.8842299999999999E-2</v>
          </cell>
          <cell r="K212">
            <v>1.3843589999999999E-2</v>
          </cell>
          <cell r="L212">
            <v>1.7545701999999996E-2</v>
          </cell>
          <cell r="M212">
            <v>1.3539399999999998E-2</v>
          </cell>
          <cell r="N212">
            <v>1.1911099999999997E-2</v>
          </cell>
          <cell r="O212">
            <v>1.1037099999999998E-2</v>
          </cell>
          <cell r="P212">
            <v>8.2459999999999999E-3</v>
          </cell>
          <cell r="Q212">
            <v>9.5818519999999983E-3</v>
          </cell>
          <cell r="R212">
            <v>8.8881999999999989E-3</v>
          </cell>
          <cell r="S212">
            <v>9.2373819999999988E-3</v>
          </cell>
          <cell r="T212">
            <v>6.6362171888888887E-3</v>
          </cell>
          <cell r="U212">
            <v>6.2468875555555551E-3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7.0693339019999996E-3</v>
          </cell>
          <cell r="AC212">
            <v>0.71716513399999993</v>
          </cell>
          <cell r="AD212">
            <v>6.0141937727999997</v>
          </cell>
          <cell r="AE212">
            <v>11.403388516800002</v>
          </cell>
          <cell r="AF212">
            <v>22.897789565700002</v>
          </cell>
          <cell r="AG212">
            <v>26.450762824200002</v>
          </cell>
          <cell r="AH212">
            <v>25.427703041600001</v>
          </cell>
          <cell r="AI212">
            <v>25.4987459265</v>
          </cell>
          <cell r="AJ212">
            <v>21.910448768000002</v>
          </cell>
          <cell r="AK212">
            <v>18.191902167999999</v>
          </cell>
          <cell r="AL212">
            <v>23.242593972600002</v>
          </cell>
          <cell r="AM212">
            <v>16.444940448000001</v>
          </cell>
          <cell r="AN212">
            <v>12.592162915199999</v>
          </cell>
          <cell r="AO212">
            <v>11.5352709864</v>
          </cell>
          <cell r="AP212">
            <v>8.323041872000001</v>
          </cell>
          <cell r="AQ212">
            <v>6.5510183409999998</v>
          </cell>
          <cell r="AR212">
            <v>9.4939942037999998</v>
          </cell>
          <cell r="AS212">
            <v>10.566247906499999</v>
          </cell>
          <cell r="AT212">
            <v>7.3989437420000002</v>
          </cell>
          <cell r="AU212">
            <v>7.4170481345833332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63">
          <cell r="B263">
            <v>1.2498696960000001E-2</v>
          </cell>
          <cell r="C263">
            <v>1.6185157599999996E-2</v>
          </cell>
          <cell r="D263">
            <v>3.3314189599999988E-2</v>
          </cell>
          <cell r="E263">
            <v>4.183009599999999E-2</v>
          </cell>
          <cell r="F263">
            <v>6.6474593440087146E-2</v>
          </cell>
          <cell r="G263">
            <v>8.1254706176296293E-2</v>
          </cell>
          <cell r="H263">
            <v>9.251213700925924E-2</v>
          </cell>
          <cell r="I263">
            <v>0.11543346259999998</v>
          </cell>
          <cell r="J263">
            <v>9.5521935826666682E-2</v>
          </cell>
          <cell r="K263">
            <v>8.2819562966666663E-2</v>
          </cell>
          <cell r="L263">
            <v>9.263335239999998E-2</v>
          </cell>
          <cell r="M263">
            <v>0.14683150631666661</v>
          </cell>
          <cell r="N263">
            <v>0.16854226170588232</v>
          </cell>
          <cell r="O263">
            <v>0.1720182198452381</v>
          </cell>
          <cell r="P263">
            <v>0.17698935555243614</v>
          </cell>
          <cell r="Q263">
            <v>0.15951141313333334</v>
          </cell>
          <cell r="R263">
            <v>0.15742158844603171</v>
          </cell>
          <cell r="S263">
            <v>0.15897388110504201</v>
          </cell>
          <cell r="T263">
            <v>0.14709094493140218</v>
          </cell>
          <cell r="U263">
            <v>0.13741080106111109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3.3939831424529987</v>
          </cell>
          <cell r="AC263">
            <v>4.8809161104000003</v>
          </cell>
          <cell r="AD263">
            <v>17.015107487999998</v>
          </cell>
          <cell r="AE263">
            <v>30.437480068800003</v>
          </cell>
          <cell r="AF263">
            <v>52.635453110100002</v>
          </cell>
          <cell r="AG263">
            <v>64.575700975499998</v>
          </cell>
          <cell r="AH263">
            <v>78.364573746800005</v>
          </cell>
          <cell r="AI263">
            <v>96.992343490999971</v>
          </cell>
          <cell r="AJ263">
            <v>72.7303657824</v>
          </cell>
          <cell r="AK263">
            <v>69.86568961239999</v>
          </cell>
          <cell r="AL263">
            <v>74.3292574524</v>
          </cell>
          <cell r="AM263">
            <v>89.088789264000013</v>
          </cell>
          <cell r="AN263">
            <v>84.376494382399969</v>
          </cell>
          <cell r="AO263">
            <v>90.949647974400008</v>
          </cell>
          <cell r="AP263">
            <v>105.07627404850003</v>
          </cell>
          <cell r="AQ263">
            <v>95.96960866500001</v>
          </cell>
          <cell r="AR263">
            <v>94.584717903799984</v>
          </cell>
          <cell r="AS263">
            <v>108.53182329989998</v>
          </cell>
          <cell r="AT263">
            <v>125.06814800999999</v>
          </cell>
          <cell r="AU263">
            <v>115.63942481000004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9.4724149599999981E-3</v>
          </cell>
          <cell r="C264">
            <v>1.5354173599999995E-2</v>
          </cell>
          <cell r="D264">
            <v>3.1302279599999996E-2</v>
          </cell>
          <cell r="E264">
            <v>3.7347463999999997E-2</v>
          </cell>
          <cell r="F264">
            <v>5.7713351440087136E-2</v>
          </cell>
          <cell r="G264">
            <v>7.3148404703703679E-2</v>
          </cell>
          <cell r="H264">
            <v>8.1796714749999999E-2</v>
          </cell>
          <cell r="I264">
            <v>0.10303218539999998</v>
          </cell>
          <cell r="J264">
            <v>8.2754496959999993E-2</v>
          </cell>
          <cell r="K264">
            <v>7.0675210099999997E-2</v>
          </cell>
          <cell r="L264">
            <v>7.581936319999999E-2</v>
          </cell>
          <cell r="M264">
            <v>0.11018331799999997</v>
          </cell>
          <cell r="N264">
            <v>0.12351451823529409</v>
          </cell>
          <cell r="O264">
            <v>0.12488904566666664</v>
          </cell>
          <cell r="P264">
            <v>0.13156222566666664</v>
          </cell>
          <cell r="Q264">
            <v>0.1231008138</v>
          </cell>
          <cell r="R264">
            <v>0.11578836685714283</v>
          </cell>
          <cell r="S264">
            <v>0.11333141610504201</v>
          </cell>
          <cell r="T264">
            <v>0.11842490268957218</v>
          </cell>
          <cell r="U264">
            <v>0.11523468083888884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3.0088319033879993</v>
          </cell>
          <cell r="AC264">
            <v>4.7296761384000003</v>
          </cell>
          <cell r="AD264">
            <v>16.411704052799998</v>
          </cell>
          <cell r="AE264">
            <v>29.364504064000002</v>
          </cell>
          <cell r="AF264">
            <v>50.240528903599994</v>
          </cell>
          <cell r="AG264">
            <v>62.5498122678</v>
          </cell>
          <cell r="AH264">
            <v>75.851180213600003</v>
          </cell>
          <cell r="AI264">
            <v>93.859577842999983</v>
          </cell>
          <cell r="AJ264">
            <v>69.409175835200017</v>
          </cell>
          <cell r="AK264">
            <v>65.958939895199975</v>
          </cell>
          <cell r="AL264">
            <v>69.994278108900005</v>
          </cell>
          <cell r="AM264">
            <v>80.21305344000001</v>
          </cell>
          <cell r="AN264">
            <v>73.564969191999992</v>
          </cell>
          <cell r="AO264">
            <v>77.806209916200018</v>
          </cell>
          <cell r="AP264">
            <v>86.3328979825</v>
          </cell>
          <cell r="AQ264">
            <v>77.296041322500002</v>
          </cell>
          <cell r="AR264">
            <v>73.491342602900019</v>
          </cell>
          <cell r="AS264">
            <v>84.907226232399992</v>
          </cell>
          <cell r="AT264">
            <v>90.77281856099998</v>
          </cell>
          <cell r="AU264">
            <v>87.135463468750004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2.5160939999999995E-3</v>
          </cell>
          <cell r="C265">
            <v>3.2877599999999992E-4</v>
          </cell>
          <cell r="D265">
            <v>1.4449119999999996E-3</v>
          </cell>
          <cell r="E265">
            <v>1.3470239999999998E-3</v>
          </cell>
          <cell r="F265">
            <v>2.4317719999999991E-3</v>
          </cell>
          <cell r="G265">
            <v>7.6208999999999988E-4</v>
          </cell>
          <cell r="H265">
            <v>0</v>
          </cell>
          <cell r="I265">
            <v>7.9799999999999992E-7</v>
          </cell>
          <cell r="J265">
            <v>5.6999999999999998E-4</v>
          </cell>
          <cell r="K265">
            <v>3.9899999999999994E-4</v>
          </cell>
          <cell r="L265">
            <v>2.1523199999999996E-4</v>
          </cell>
          <cell r="M265">
            <v>1.1736524833333333E-3</v>
          </cell>
          <cell r="N265">
            <v>1.5788999999999998E-3</v>
          </cell>
          <cell r="O265">
            <v>2.3220659999999998E-3</v>
          </cell>
          <cell r="P265">
            <v>2.5022999999999998E-3</v>
          </cell>
          <cell r="Q265">
            <v>3.0919903333333333E-3</v>
          </cell>
          <cell r="R265">
            <v>1.9786980000000001E-3</v>
          </cell>
          <cell r="S265">
            <v>2.2761999999999999E-3</v>
          </cell>
          <cell r="T265">
            <v>2.4813999999999999E-3</v>
          </cell>
          <cell r="U265">
            <v>2.208598E-3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0.28245748043399999</v>
          </cell>
          <cell r="AC265">
            <v>5.1635818E-2</v>
          </cell>
          <cell r="AD265">
            <v>0.16044373439999998</v>
          </cell>
          <cell r="AE265">
            <v>0.16688819840000002</v>
          </cell>
          <cell r="AF265">
            <v>0.40295394159999998</v>
          </cell>
          <cell r="AG265">
            <v>0.20125805699999999</v>
          </cell>
          <cell r="AH265">
            <v>0</v>
          </cell>
          <cell r="AI265">
            <v>9.5112700000000007E-4</v>
          </cell>
          <cell r="AJ265">
            <v>0.19916544040000003</v>
          </cell>
          <cell r="AK265">
            <v>0.1519313796</v>
          </cell>
          <cell r="AL265">
            <v>0.21432194190000001</v>
          </cell>
          <cell r="AM265">
            <v>1.0701598560000001</v>
          </cell>
          <cell r="AN265">
            <v>1.2726766272000001</v>
          </cell>
          <cell r="AO265">
            <v>1.9915842294000001</v>
          </cell>
          <cell r="AP265">
            <v>2.3161959095000002</v>
          </cell>
          <cell r="AQ265">
            <v>2.7160171675</v>
          </cell>
          <cell r="AR265">
            <v>2.0111897032999999</v>
          </cell>
          <cell r="AS265">
            <v>1.9931421367</v>
          </cell>
          <cell r="AT265">
            <v>2.4375332169999999</v>
          </cell>
          <cell r="AU265">
            <v>2.1784639779166666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1.0639999999999998E-5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3.4579999999999991E-5</v>
          </cell>
          <cell r="H266">
            <v>9.3099999999999973E-6</v>
          </cell>
          <cell r="I266">
            <v>3.5111999999999992E-5</v>
          </cell>
          <cell r="J266">
            <v>0</v>
          </cell>
          <cell r="K266">
            <v>3.0783166666666659E-4</v>
          </cell>
          <cell r="L266">
            <v>7.0299999999999988E-5</v>
          </cell>
          <cell r="M266">
            <v>5.6809999999999999E-4</v>
          </cell>
          <cell r="N266">
            <v>8.2079999999999978E-4</v>
          </cell>
          <cell r="O266">
            <v>6.1043199999999995E-4</v>
          </cell>
          <cell r="P266">
            <v>6.0419999999999994E-4</v>
          </cell>
          <cell r="Q266">
            <v>1.1779999999999998E-3</v>
          </cell>
          <cell r="R266">
            <v>8.1319999999999993E-4</v>
          </cell>
          <cell r="S266">
            <v>1.1855999999999998E-3</v>
          </cell>
          <cell r="T266">
            <v>1.3736999999999998E-3</v>
          </cell>
          <cell r="U266">
            <v>1.9246999999999997E-3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1.7641008299999999E-3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3.5598677400000001E-2</v>
          </cell>
          <cell r="AH266">
            <v>1.3811600000000002E-3</v>
          </cell>
          <cell r="AI266">
            <v>1.5120726500000001E-2</v>
          </cell>
          <cell r="AJ266">
            <v>0</v>
          </cell>
          <cell r="AK266">
            <v>5.8928905199999999E-2</v>
          </cell>
          <cell r="AL266">
            <v>2.6535211200000002E-2</v>
          </cell>
          <cell r="AM266">
            <v>0.27556588799999998</v>
          </cell>
          <cell r="AN266">
            <v>0.32524712</v>
          </cell>
          <cell r="AO266">
            <v>0.42867083700000003</v>
          </cell>
          <cell r="AP266">
            <v>0.49130719850000004</v>
          </cell>
          <cell r="AQ266">
            <v>0.77467398050000003</v>
          </cell>
          <cell r="AR266">
            <v>0.49907132369999996</v>
          </cell>
          <cell r="AS266">
            <v>0.89095033170000004</v>
          </cell>
          <cell r="AT266">
            <v>1.3395610599999999</v>
          </cell>
          <cell r="AU266">
            <v>1.6565903595833333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3.7053800000000001E-4</v>
          </cell>
          <cell r="C267">
            <v>2.7610799999999995E-4</v>
          </cell>
          <cell r="D267">
            <v>5.2470399999999997E-4</v>
          </cell>
          <cell r="E267">
            <v>8.2220599999999981E-4</v>
          </cell>
          <cell r="F267">
            <v>8.0784199999999981E-4</v>
          </cell>
          <cell r="G267">
            <v>4.8145999999999985E-4</v>
          </cell>
          <cell r="H267">
            <v>1.4071399999999995E-4</v>
          </cell>
          <cell r="I267">
            <v>9.3099999999999973E-6</v>
          </cell>
          <cell r="J267">
            <v>1.836286666666666E-5</v>
          </cell>
          <cell r="K267">
            <v>1.9569999999999999E-4</v>
          </cell>
          <cell r="L267">
            <v>3.0399999999999997E-5</v>
          </cell>
          <cell r="M267">
            <v>6.9236000000000002E-3</v>
          </cell>
          <cell r="N267">
            <v>4.8186514705882344E-3</v>
          </cell>
          <cell r="O267">
            <v>5.5180939999999994E-3</v>
          </cell>
          <cell r="P267">
            <v>4.7613239999999999E-3</v>
          </cell>
          <cell r="Q267">
            <v>7.1029600000000002E-4</v>
          </cell>
          <cell r="R267">
            <v>1.9781432E-3</v>
          </cell>
          <cell r="S267">
            <v>1.3060979999999999E-3</v>
          </cell>
          <cell r="T267">
            <v>1.1327863333333334E-3</v>
          </cell>
          <cell r="U267">
            <v>1.2732659999999999E-3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9.4707277019999994E-2</v>
          </cell>
          <cell r="AC267">
            <v>6.8144412799999998E-2</v>
          </cell>
          <cell r="AD267">
            <v>0.4263152496</v>
          </cell>
          <cell r="AE267">
            <v>0.57602174559999997</v>
          </cell>
          <cell r="AF267">
            <v>0.76193726210000001</v>
          </cell>
          <cell r="AG267">
            <v>0.33765496050000005</v>
          </cell>
          <cell r="AH267">
            <v>0.17007604240000002</v>
          </cell>
          <cell r="AI267">
            <v>6.8223490000000001E-3</v>
          </cell>
          <cell r="AJ267">
            <v>3.5287433600000001E-2</v>
          </cell>
          <cell r="AK267">
            <v>0.2151813752</v>
          </cell>
          <cell r="AL267">
            <v>1.8482909400000001E-2</v>
          </cell>
          <cell r="AM267">
            <v>0.13289145599999999</v>
          </cell>
          <cell r="AN267">
            <v>2.6095572800000001E-2</v>
          </cell>
          <cell r="AO267">
            <v>0.56344642500000008</v>
          </cell>
          <cell r="AP267">
            <v>1.7881238020000001</v>
          </cell>
          <cell r="AQ267">
            <v>1.3391076964999999</v>
          </cell>
          <cell r="AR267">
            <v>1.8983489965999998</v>
          </cell>
          <cell r="AS267">
            <v>3.6737753623999998</v>
          </cell>
          <cell r="AT267">
            <v>4.0050756979999997</v>
          </cell>
          <cell r="AU267">
            <v>4.5931835504166667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2.1279999999999994E-6</v>
          </cell>
          <cell r="C268">
            <v>7.1819999999999983E-6</v>
          </cell>
          <cell r="D268">
            <v>0</v>
          </cell>
          <cell r="E268">
            <v>5.0273999999999987E-5</v>
          </cell>
          <cell r="F268">
            <v>0</v>
          </cell>
          <cell r="G268">
            <v>1.5959999999999996E-6</v>
          </cell>
          <cell r="H268">
            <v>2.1279999999999998E-6</v>
          </cell>
          <cell r="I268">
            <v>7.2959999999999993E-6</v>
          </cell>
          <cell r="J268">
            <v>2.9062399999999996E-4</v>
          </cell>
          <cell r="K268">
            <v>6.1582800000000001E-4</v>
          </cell>
          <cell r="L268">
            <v>7.7816399999999992E-4</v>
          </cell>
          <cell r="M268">
            <v>7.6596599999999987E-4</v>
          </cell>
          <cell r="N268">
            <v>9.4129799999999992E-4</v>
          </cell>
          <cell r="O268">
            <v>9.6557389285714277E-4</v>
          </cell>
          <cell r="P268">
            <v>8.5222599435531778E-4</v>
          </cell>
          <cell r="Q268">
            <v>7.9060899999999984E-4</v>
          </cell>
          <cell r="R268">
            <v>7.6025460000000002E-4</v>
          </cell>
          <cell r="S268">
            <v>7.9363633333333317E-4</v>
          </cell>
          <cell r="T268">
            <v>1.1900565555555554E-3</v>
          </cell>
          <cell r="U268">
            <v>5.2797622222222217E-4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3.2982220229999999E-3</v>
          </cell>
          <cell r="AC268">
            <v>6.7071483999999997E-3</v>
          </cell>
          <cell r="AD268">
            <v>0</v>
          </cell>
          <cell r="AE268">
            <v>1.2747492800000001E-2</v>
          </cell>
          <cell r="AF268">
            <v>0</v>
          </cell>
          <cell r="AG268">
            <v>2.4128075400000001E-2</v>
          </cell>
          <cell r="AH268">
            <v>2.0353276E-2</v>
          </cell>
          <cell r="AI268">
            <v>2.41852135E-2</v>
          </cell>
          <cell r="AJ268">
            <v>0.48966314840000003</v>
          </cell>
          <cell r="AK268">
            <v>0.67267716999999994</v>
          </cell>
          <cell r="AL268">
            <v>0.86318315550000002</v>
          </cell>
          <cell r="AM268">
            <v>0.74134718399999999</v>
          </cell>
          <cell r="AN268">
            <v>0.78926034879999996</v>
          </cell>
          <cell r="AO268">
            <v>0.78477561810000007</v>
          </cell>
          <cell r="AP268">
            <v>0.89124946650000003</v>
          </cell>
          <cell r="AQ268">
            <v>0.99415194199999979</v>
          </cell>
          <cell r="AR268">
            <v>1.3424859545999999</v>
          </cell>
          <cell r="AS268">
            <v>2.2617418680999997</v>
          </cell>
          <cell r="AT268">
            <v>6.4448823399999995</v>
          </cell>
          <cell r="AU268">
            <v>4.313339217916667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7.9799999999999981E-7</v>
          </cell>
          <cell r="I269">
            <v>0</v>
          </cell>
          <cell r="J269">
            <v>2.6599999999999999E-5</v>
          </cell>
          <cell r="K269">
            <v>7.4099999999999985E-5</v>
          </cell>
          <cell r="L269">
            <v>0</v>
          </cell>
          <cell r="M269">
            <v>1.1589999999999997E-4</v>
          </cell>
          <cell r="N269">
            <v>1.4059999999999998E-4</v>
          </cell>
          <cell r="O269">
            <v>1.1969999999999998E-4</v>
          </cell>
          <cell r="P269">
            <v>5.1299999999999993E-5</v>
          </cell>
          <cell r="Q269">
            <v>7.7899999999999996E-5</v>
          </cell>
          <cell r="R269">
            <v>5.5099999999999998E-5</v>
          </cell>
          <cell r="S269">
            <v>1.3299999999999995E-6</v>
          </cell>
          <cell r="T269">
            <v>2.0899999999999996E-5</v>
          </cell>
          <cell r="U269">
            <v>3.4199999999999998E-5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2.2877032000000004E-3</v>
          </cell>
          <cell r="AI269">
            <v>0</v>
          </cell>
          <cell r="AJ269">
            <v>5.2201633600000005E-2</v>
          </cell>
          <cell r="AK269">
            <v>9.9698909199999991E-2</v>
          </cell>
          <cell r="AL269">
            <v>0</v>
          </cell>
          <cell r="AM269">
            <v>9.4696368000000003E-2</v>
          </cell>
          <cell r="AN269">
            <v>0.13251041759999999</v>
          </cell>
          <cell r="AO269">
            <v>7.1056006199999994E-2</v>
          </cell>
          <cell r="AP269">
            <v>2.0121461E-2</v>
          </cell>
          <cell r="AQ269">
            <v>7.9790801999999994E-2</v>
          </cell>
          <cell r="AR269">
            <v>5.0063980099999995E-2</v>
          </cell>
          <cell r="AS269">
            <v>2.3893155000000001E-3</v>
          </cell>
          <cell r="AT269">
            <v>4.0259109000000001E-2</v>
          </cell>
          <cell r="AU269">
            <v>2.5856777083333334E-2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5.8280599999999995E-4</v>
          </cell>
          <cell r="G273">
            <v>6.2984296296296294E-7</v>
          </cell>
          <cell r="H273">
            <v>2.6599999999999992E-7</v>
          </cell>
          <cell r="I273">
            <v>1.7306719999999996E-4</v>
          </cell>
          <cell r="J273">
            <v>2.5908399999999997E-4</v>
          </cell>
          <cell r="K273">
            <v>2.2109920000000001E-4</v>
          </cell>
          <cell r="L273">
            <v>5.2027414999999987E-4</v>
          </cell>
          <cell r="M273">
            <v>1.2702798333333331E-3</v>
          </cell>
          <cell r="N273">
            <v>1.6358999999999996E-3</v>
          </cell>
          <cell r="O273">
            <v>2.9519892857142855E-3</v>
          </cell>
          <cell r="P273">
            <v>3.4407859999999995E-3</v>
          </cell>
          <cell r="Q273">
            <v>4.371785999999999E-3</v>
          </cell>
          <cell r="R273">
            <v>4.4295153888888892E-3</v>
          </cell>
          <cell r="S273">
            <v>4.6400026666666662E-3</v>
          </cell>
          <cell r="T273">
            <v>8.6748333529411744E-3</v>
          </cell>
          <cell r="U273">
            <v>6.9069179999999997E-3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0.16294219270000002</v>
          </cell>
          <cell r="AG273">
            <v>1.0400676E-3</v>
          </cell>
          <cell r="AH273">
            <v>7.0313600000000004E-5</v>
          </cell>
          <cell r="AI273">
            <v>0.14691348849999999</v>
          </cell>
          <cell r="AJ273">
            <v>0.12474296040000002</v>
          </cell>
          <cell r="AK273">
            <v>0.10563099359999999</v>
          </cell>
          <cell r="AL273">
            <v>0.1694854422</v>
          </cell>
          <cell r="AM273">
            <v>0.55038844799999997</v>
          </cell>
          <cell r="AN273">
            <v>0.83795041440000007</v>
          </cell>
          <cell r="AO273">
            <v>2.4777843741000001</v>
          </cell>
          <cell r="AP273">
            <v>4.9839129190000007</v>
          </cell>
          <cell r="AQ273">
            <v>6.5653597379999997</v>
          </cell>
          <cell r="AR273">
            <v>9.3883073917999997</v>
          </cell>
          <cell r="AS273">
            <v>9.2726950888000008</v>
          </cell>
          <cell r="AT273">
            <v>16.34723666</v>
          </cell>
          <cell r="AU273">
            <v>12.439502326666668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3">
        <row r="91">
          <cell r="B91">
            <v>3.3744004000000001E-2</v>
          </cell>
          <cell r="C91">
            <v>2.8859529999999998E-2</v>
          </cell>
          <cell r="D91">
            <v>4.8744773999999998E-2</v>
          </cell>
          <cell r="E91">
            <v>5.9212069999999992E-2</v>
          </cell>
          <cell r="F91">
            <v>7.9706983999999995E-2</v>
          </cell>
          <cell r="G91">
            <v>7.2696001999999996E-2</v>
          </cell>
          <cell r="H91">
            <v>6.4497245999999994E-2</v>
          </cell>
          <cell r="I91">
            <v>5.7270873999999999E-2</v>
          </cell>
          <cell r="J91">
            <v>6.7666770000000001E-2</v>
          </cell>
          <cell r="K91">
            <v>6.9626500000000008E-2</v>
          </cell>
          <cell r="L91">
            <v>7.5834482199999997E-2</v>
          </cell>
          <cell r="M91">
            <v>8.5511285999999992E-2</v>
          </cell>
          <cell r="N91">
            <v>8.543584600000001E-2</v>
          </cell>
          <cell r="O91">
            <v>8.5136852133333329E-2</v>
          </cell>
          <cell r="P91">
            <v>7.9727292000000005E-2</v>
          </cell>
          <cell r="Q91">
            <v>0.10192689966666668</v>
          </cell>
          <cell r="R91">
            <v>0.10862440000000001</v>
          </cell>
          <cell r="S91">
            <v>9.4126488000000008E-2</v>
          </cell>
          <cell r="T91">
            <v>0.10414659366071428</v>
          </cell>
          <cell r="U91">
            <v>0.10594880769999999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5.9110548526380002</v>
          </cell>
          <cell r="AC91">
            <v>6.0537249091999996</v>
          </cell>
          <cell r="AD91">
            <v>9.8074256208000001</v>
          </cell>
          <cell r="AE91">
            <v>15.864775707200002</v>
          </cell>
          <cell r="AF91">
            <v>23.177264042100003</v>
          </cell>
          <cell r="AG91">
            <v>21.961067185200001</v>
          </cell>
          <cell r="AH91">
            <v>18.269646723600001</v>
          </cell>
          <cell r="AI91">
            <v>19.753401610499999</v>
          </cell>
          <cell r="AJ91">
            <v>22.971857471200003</v>
          </cell>
          <cell r="AK91">
            <v>21.797453193999999</v>
          </cell>
          <cell r="AL91">
            <v>22.364875842300002</v>
          </cell>
          <cell r="AM91">
            <v>28.216970304</v>
          </cell>
          <cell r="AN91">
            <v>27.557943723199998</v>
          </cell>
          <cell r="AO91">
            <v>29.080162598400001</v>
          </cell>
          <cell r="AP91">
            <v>29.327427957500003</v>
          </cell>
          <cell r="AQ91">
            <v>27.682513179999997</v>
          </cell>
          <cell r="AR91">
            <v>27.026493235799997</v>
          </cell>
          <cell r="AS91">
            <v>26.069302888199999</v>
          </cell>
          <cell r="AT91">
            <v>36.232874506000002</v>
          </cell>
          <cell r="AU91">
            <v>37.126134573750001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B114">
            <v>1.8525724E-2</v>
          </cell>
          <cell r="C114">
            <v>2.3774939999999998E-2</v>
          </cell>
          <cell r="D114">
            <v>3.6710036000000001E-2</v>
          </cell>
          <cell r="E114">
            <v>3.1815573999999999E-2</v>
          </cell>
          <cell r="F114">
            <v>4.1114394499999998E-2</v>
          </cell>
          <cell r="G114">
            <v>4.0429795500000004E-2</v>
          </cell>
          <cell r="H114">
            <v>3.9957869999999999E-2</v>
          </cell>
          <cell r="I114">
            <v>3.6533694499999998E-2</v>
          </cell>
          <cell r="J114">
            <v>2.3173362499999999E-2</v>
          </cell>
          <cell r="K114">
            <v>2.8857222000000002E-2</v>
          </cell>
          <cell r="L114">
            <v>4.1199578000000001E-2</v>
          </cell>
          <cell r="M114">
            <v>4.8074599999999995E-2</v>
          </cell>
          <cell r="N114">
            <v>4.3389499999999998E-2</v>
          </cell>
          <cell r="O114">
            <v>4.1092950000000003E-2</v>
          </cell>
          <cell r="P114">
            <v>4.4236176000000002E-2</v>
          </cell>
          <cell r="Q114">
            <v>4.8586625999999994E-2</v>
          </cell>
          <cell r="R114">
            <v>6.2309300000000005E-2</v>
          </cell>
          <cell r="S114">
            <v>7.5187105800000015E-2</v>
          </cell>
          <cell r="T114">
            <v>5.9165361E-2</v>
          </cell>
          <cell r="U114">
            <v>5.5534700983333338E-2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3.5059952326409998</v>
          </cell>
          <cell r="AC114">
            <v>4.9546356331999997</v>
          </cell>
          <cell r="AD114">
            <v>6.4522552655999998</v>
          </cell>
          <cell r="AE114">
            <v>7.9396688224000007</v>
          </cell>
          <cell r="AF114">
            <v>11.905297241600001</v>
          </cell>
          <cell r="AG114">
            <v>12.1483491129</v>
          </cell>
          <cell r="AH114">
            <v>10.4443607988</v>
          </cell>
          <cell r="AI114">
            <v>16.337076771500001</v>
          </cell>
          <cell r="AJ114">
            <v>9.7823775772000019</v>
          </cell>
          <cell r="AK114">
            <v>9.2821568839999991</v>
          </cell>
          <cell r="AL114">
            <v>12.4567332408</v>
          </cell>
          <cell r="AM114">
            <v>16.076008943999998</v>
          </cell>
          <cell r="AN114">
            <v>14.0327307824</v>
          </cell>
          <cell r="AO114">
            <v>12.071705185500001</v>
          </cell>
          <cell r="AP114">
            <v>13.223517020000001</v>
          </cell>
          <cell r="AQ114">
            <v>11.5751882715</v>
          </cell>
          <cell r="AR114">
            <v>14.018521009199999</v>
          </cell>
          <cell r="AS114">
            <v>17.0464138416</v>
          </cell>
          <cell r="AT114">
            <v>17.637943292999999</v>
          </cell>
          <cell r="AU114">
            <v>16.358432488750001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238">
          <cell r="B238">
            <v>1.2333999999999999E-4</v>
          </cell>
          <cell r="C238">
            <v>7.144121333333333E-4</v>
          </cell>
          <cell r="D238">
            <v>6.2551139999999991E-3</v>
          </cell>
          <cell r="E238">
            <v>4.5118779999999987E-3</v>
          </cell>
          <cell r="F238">
            <v>1.0272835999999997E-2</v>
          </cell>
          <cell r="G238">
            <v>1.6379636E-2</v>
          </cell>
          <cell r="H238">
            <v>2.7152873999999997E-2</v>
          </cell>
          <cell r="I238">
            <v>3.1413400000000001E-2</v>
          </cell>
          <cell r="J238">
            <v>2.0304299999999997E-2</v>
          </cell>
          <cell r="K238">
            <v>1.4395909999999998E-2</v>
          </cell>
          <cell r="L238">
            <v>8.1098000000000003E-3</v>
          </cell>
          <cell r="M238">
            <v>2.02699E-2</v>
          </cell>
          <cell r="N238">
            <v>3.0010929958333335E-2</v>
          </cell>
          <cell r="O238">
            <v>3.2340437999999999E-2</v>
          </cell>
          <cell r="P238">
            <v>2.3922852000000001E-2</v>
          </cell>
          <cell r="Q238">
            <v>2.1433010000000002E-2</v>
          </cell>
          <cell r="R238">
            <v>9.6351600000000003E-3</v>
          </cell>
          <cell r="S238">
            <v>3.818325914893617E-3</v>
          </cell>
          <cell r="T238">
            <v>3.0406000000000001E-3</v>
          </cell>
          <cell r="U238">
            <v>4.7379999999999997E-4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2.6869749395999998E-2</v>
          </cell>
          <cell r="AC238">
            <v>0.13436865919999999</v>
          </cell>
          <cell r="AD238">
            <v>1.2691597344000001</v>
          </cell>
          <cell r="AE238">
            <v>0.93415514080000006</v>
          </cell>
          <cell r="AF238">
            <v>2.4880276337000002</v>
          </cell>
          <cell r="AG238">
            <v>4.3609163598</v>
          </cell>
          <cell r="AH238">
            <v>6.3606009016000007</v>
          </cell>
          <cell r="AI238">
            <v>7.545709864</v>
          </cell>
          <cell r="AJ238">
            <v>5.402501377600001</v>
          </cell>
          <cell r="AK238">
            <v>2.4060341844000002</v>
          </cell>
          <cell r="AL238">
            <v>1.9311259788000001</v>
          </cell>
          <cell r="AM238">
            <v>5.1688676639999995</v>
          </cell>
          <cell r="AN238">
            <v>7.0877829264000001</v>
          </cell>
          <cell r="AO238">
            <v>8.5064765157000011</v>
          </cell>
          <cell r="AP238">
            <v>7.1377780850000008</v>
          </cell>
          <cell r="AQ238">
            <v>5.0416878259999995</v>
          </cell>
          <cell r="AR238">
            <v>2.3155407134999999</v>
          </cell>
          <cell r="AS238">
            <v>1.130355226</v>
          </cell>
          <cell r="AT238">
            <v>0.84347728600000005</v>
          </cell>
          <cell r="AU238">
            <v>0.31395131916666669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3">
          <cell r="B263">
            <v>0.11899352636363632</v>
          </cell>
          <cell r="C263">
            <v>0.12324591227878785</v>
          </cell>
          <cell r="D263">
            <v>0.16639494799999993</v>
          </cell>
          <cell r="E263">
            <v>0.16003513000000003</v>
          </cell>
          <cell r="F263">
            <v>0.21441322022222217</v>
          </cell>
          <cell r="G263">
            <v>0.20585896150000002</v>
          </cell>
          <cell r="H263">
            <v>0.22304196622222219</v>
          </cell>
          <cell r="I263">
            <v>0.20490204579999999</v>
          </cell>
          <cell r="J263">
            <v>0.18568740949999998</v>
          </cell>
          <cell r="K263">
            <v>0.18099089080303038</v>
          </cell>
          <cell r="L263">
            <v>0.21584711183636365</v>
          </cell>
          <cell r="M263">
            <v>0.23697209453062543</v>
          </cell>
          <cell r="N263">
            <v>0.24980496944025851</v>
          </cell>
          <cell r="O263">
            <v>0.30253291893333328</v>
          </cell>
          <cell r="P263">
            <v>0.30820675319965818</v>
          </cell>
          <cell r="Q263">
            <v>0.34580603582142871</v>
          </cell>
          <cell r="R263">
            <v>0.33239106357479037</v>
          </cell>
          <cell r="S263">
            <v>0.3094422109478685</v>
          </cell>
          <cell r="T263">
            <v>0.35004994164696984</v>
          </cell>
          <cell r="U263">
            <v>0.3491553864681457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20.066657100992995</v>
          </cell>
          <cell r="AC263">
            <v>22.798968575200004</v>
          </cell>
          <cell r="AD263">
            <v>29.960158727999993</v>
          </cell>
          <cell r="AE263">
            <v>37.918681449600001</v>
          </cell>
          <cell r="AF263">
            <v>57.423869794200002</v>
          </cell>
          <cell r="AG263">
            <v>59.020208504399996</v>
          </cell>
          <cell r="AH263">
            <v>57.311040837600018</v>
          </cell>
          <cell r="AI263">
            <v>65.875269817999992</v>
          </cell>
          <cell r="AJ263">
            <v>59.842207213600012</v>
          </cell>
          <cell r="AK263">
            <v>51.957223357600007</v>
          </cell>
          <cell r="AL263">
            <v>59.304396731399997</v>
          </cell>
          <cell r="AM263">
            <v>74.076694272000026</v>
          </cell>
          <cell r="AN263">
            <v>73.111738004800003</v>
          </cell>
          <cell r="AO263">
            <v>90.697358114099984</v>
          </cell>
          <cell r="AP263">
            <v>95.687901384</v>
          </cell>
          <cell r="AQ263">
            <v>87.439243433499968</v>
          </cell>
          <cell r="AR263">
            <v>81.41880433</v>
          </cell>
          <cell r="AS263">
            <v>78.697920558399986</v>
          </cell>
          <cell r="AT263">
            <v>112.34086767200004</v>
          </cell>
          <cell r="AU263">
            <v>113.13933476916668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7.6036248363636344E-2</v>
          </cell>
          <cell r="C264">
            <v>7.9854278545454543E-2</v>
          </cell>
          <cell r="D264">
            <v>0.11940885400000004</v>
          </cell>
          <cell r="E264">
            <v>0.12684939000000001</v>
          </cell>
          <cell r="F264">
            <v>0.1652877382222222</v>
          </cell>
          <cell r="G264">
            <v>0.16070824349999999</v>
          </cell>
          <cell r="H264">
            <v>0.16013951622222222</v>
          </cell>
          <cell r="I264">
            <v>0.1477585458</v>
          </cell>
          <cell r="J264">
            <v>0.14524695950000002</v>
          </cell>
          <cell r="K264">
            <v>0.14434740880303032</v>
          </cell>
          <cell r="L264">
            <v>0.17636011383636366</v>
          </cell>
          <cell r="M264">
            <v>0.1961207373147163</v>
          </cell>
          <cell r="N264">
            <v>0.19216177195628417</v>
          </cell>
          <cell r="O264">
            <v>0.21080420613333331</v>
          </cell>
          <cell r="P264">
            <v>0.21362597618550105</v>
          </cell>
          <cell r="Q264">
            <v>0.24701514042857139</v>
          </cell>
          <cell r="R264">
            <v>0.26630488535944707</v>
          </cell>
          <cell r="S264">
            <v>0.24980549780000003</v>
          </cell>
          <cell r="T264">
            <v>0.2838167329719698</v>
          </cell>
          <cell r="U264">
            <v>0.2835005892681457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13.357199768313</v>
          </cell>
          <cell r="AC264">
            <v>15.959418253599999</v>
          </cell>
          <cell r="AD264">
            <v>22.297282987199996</v>
          </cell>
          <cell r="AE264">
            <v>32.499149759999995</v>
          </cell>
          <cell r="AF264">
            <v>47.646838184399996</v>
          </cell>
          <cell r="AG264">
            <v>47.621300255099996</v>
          </cell>
          <cell r="AH264">
            <v>42.370979126800009</v>
          </cell>
          <cell r="AI264">
            <v>50.679967560500003</v>
          </cell>
          <cell r="AJ264">
            <v>48.165248032400015</v>
          </cell>
          <cell r="AK264">
            <v>43.295177815999999</v>
          </cell>
          <cell r="AL264">
            <v>48.593601110699993</v>
          </cell>
          <cell r="AM264">
            <v>62.535476111999998</v>
          </cell>
          <cell r="AN264">
            <v>58.236570286400003</v>
          </cell>
          <cell r="AO264">
            <v>65.357941897199993</v>
          </cell>
          <cell r="AP264">
            <v>68.859652940499998</v>
          </cell>
          <cell r="AQ264">
            <v>63.151346467999993</v>
          </cell>
          <cell r="AR264">
            <v>64.826883610899998</v>
          </cell>
          <cell r="AS264">
            <v>64.000032138899982</v>
          </cell>
          <cell r="AT264">
            <v>94.844471952999996</v>
          </cell>
          <cell r="AU264">
            <v>96.486959035000027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9.3162719999999987E-3</v>
          </cell>
          <cell r="C265">
            <v>1.1741197999999998E-2</v>
          </cell>
          <cell r="D265">
            <v>1.1651294E-2</v>
          </cell>
          <cell r="E265">
            <v>7.8291079999999978E-3</v>
          </cell>
          <cell r="F265">
            <v>7.1458379999999998E-3</v>
          </cell>
          <cell r="G265">
            <v>7.8584099999999997E-3</v>
          </cell>
          <cell r="H265">
            <v>1.3570967444444445E-2</v>
          </cell>
          <cell r="I265">
            <v>1.0228605999999999E-2</v>
          </cell>
          <cell r="J265">
            <v>2.2266E-3</v>
          </cell>
          <cell r="K265">
            <v>1.8774000000000002E-3</v>
          </cell>
          <cell r="L265">
            <v>5.2025999999999991E-3</v>
          </cell>
          <cell r="M265">
            <v>3.8984999999999996E-3</v>
          </cell>
          <cell r="N265">
            <v>5.769399541666667E-3</v>
          </cell>
          <cell r="O265">
            <v>7.6201760000000002E-3</v>
          </cell>
          <cell r="P265">
            <v>7.0377650270270278E-3</v>
          </cell>
          <cell r="Q265">
            <v>1.25242705E-2</v>
          </cell>
          <cell r="R265">
            <v>2.1247538E-2</v>
          </cell>
          <cell r="S265">
            <v>1.6495599999999999E-2</v>
          </cell>
          <cell r="T265">
            <v>1.7900899999999997E-2</v>
          </cell>
          <cell r="U265">
            <v>1.6557424000000001E-2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1.342452099627</v>
          </cell>
          <cell r="AC265">
            <v>1.6815248240000003</v>
          </cell>
          <cell r="AD265">
            <v>1.7884728528000002</v>
          </cell>
          <cell r="AE265">
            <v>1.5043331072000001</v>
          </cell>
          <cell r="AF265">
            <v>1.6988601567000003</v>
          </cell>
          <cell r="AG265">
            <v>2.1233850924</v>
          </cell>
          <cell r="AH265">
            <v>2.7340589551999996</v>
          </cell>
          <cell r="AI265">
            <v>2.7371626</v>
          </cell>
          <cell r="AJ265">
            <v>0.57023945560000011</v>
          </cell>
          <cell r="AK265">
            <v>0.48257150920000003</v>
          </cell>
          <cell r="AL265">
            <v>1.3618213479000001</v>
          </cell>
          <cell r="AM265">
            <v>1.039487136</v>
          </cell>
          <cell r="AN265">
            <v>1.4628912672000001</v>
          </cell>
          <cell r="AO265">
            <v>2.0969596677000002</v>
          </cell>
          <cell r="AP265">
            <v>1.9430335445000004</v>
          </cell>
          <cell r="AQ265">
            <v>2.8686743819999996</v>
          </cell>
          <cell r="AR265">
            <v>4.7173664957999986</v>
          </cell>
          <cell r="AS265">
            <v>3.7540371582999996</v>
          </cell>
          <cell r="AT265">
            <v>4.8377220330000004</v>
          </cell>
          <cell r="AU265">
            <v>4.4064045825000004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3.3425783999999993E-2</v>
          </cell>
          <cell r="C266">
            <v>2.9894956E-2</v>
          </cell>
          <cell r="D266">
            <v>2.3912749999999997E-2</v>
          </cell>
          <cell r="E266">
            <v>1.8004881999999996E-2</v>
          </cell>
          <cell r="F266">
            <v>2.6901909999999998E-2</v>
          </cell>
          <cell r="G266">
            <v>1.3816921999999999E-2</v>
          </cell>
          <cell r="H266">
            <v>1.4799084555555552E-2</v>
          </cell>
          <cell r="I266">
            <v>1.0442E-2</v>
          </cell>
          <cell r="J266">
            <v>1.2959499999999999E-2</v>
          </cell>
          <cell r="K266">
            <v>1.563575E-2</v>
          </cell>
          <cell r="L266">
            <v>2.16913E-2</v>
          </cell>
          <cell r="M266">
            <v>1.3899955125E-2</v>
          </cell>
          <cell r="N266">
            <v>1.1643566000000001E-2</v>
          </cell>
          <cell r="O266">
            <v>1.6062089866666667E-2</v>
          </cell>
          <cell r="P266">
            <v>2.5940923476190477E-2</v>
          </cell>
          <cell r="Q266">
            <v>2.0194827999999998E-2</v>
          </cell>
          <cell r="R266">
            <v>2.2011415150000001E-2</v>
          </cell>
          <cell r="S266">
            <v>1.5803115999999999E-2</v>
          </cell>
          <cell r="T266">
            <v>7.7836053750000005E-3</v>
          </cell>
          <cell r="U266">
            <v>1.1228921999999999E-2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5.3122950169980001</v>
          </cell>
          <cell r="AC266">
            <v>4.7478612963999991</v>
          </cell>
          <cell r="AD266">
            <v>3.3657336527999999</v>
          </cell>
          <cell r="AE266">
            <v>2.1246933680000004</v>
          </cell>
          <cell r="AF266">
            <v>4.1136842753999998</v>
          </cell>
          <cell r="AG266">
            <v>2.4943271925000001</v>
          </cell>
          <cell r="AH266">
            <v>3.4520863712000001</v>
          </cell>
          <cell r="AI266">
            <v>3.1997721340000003</v>
          </cell>
          <cell r="AJ266">
            <v>4.1755585468000005</v>
          </cell>
          <cell r="AK266">
            <v>4.4458510755999994</v>
          </cell>
          <cell r="AL266">
            <v>6.2147994066000001</v>
          </cell>
          <cell r="AM266">
            <v>4.3915915679999999</v>
          </cell>
          <cell r="AN266">
            <v>3.1951010256000001</v>
          </cell>
          <cell r="AO266">
            <v>4.5521716542000004</v>
          </cell>
          <cell r="AP266">
            <v>6.9550176685</v>
          </cell>
          <cell r="AQ266">
            <v>5.1171382639999994</v>
          </cell>
          <cell r="AR266">
            <v>5.460449496899999</v>
          </cell>
          <cell r="AS266">
            <v>3.6468534817</v>
          </cell>
          <cell r="AT266">
            <v>2.1514206140000001</v>
          </cell>
          <cell r="AU266">
            <v>2.8304589299999998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6.2299999999999996E-6</v>
          </cell>
          <cell r="C267">
            <v>0</v>
          </cell>
          <cell r="D267">
            <v>9.965000000000001E-5</v>
          </cell>
          <cell r="E267">
            <v>1.3019999999999999E-4</v>
          </cell>
          <cell r="F267">
            <v>5.8925999999999998E-5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6.4399999999999989E-7</v>
          </cell>
          <cell r="M267">
            <v>2.090909090909091E-9</v>
          </cell>
          <cell r="N267">
            <v>4.0392599999999993E-4</v>
          </cell>
          <cell r="O267">
            <v>2.6192399999999997E-4</v>
          </cell>
          <cell r="P267">
            <v>5.0224416216216217E-4</v>
          </cell>
          <cell r="Q267">
            <v>2.2770000000000001E-4</v>
          </cell>
          <cell r="R267">
            <v>2.0562E-4</v>
          </cell>
          <cell r="S267">
            <v>2.3000000000000001E-4</v>
          </cell>
          <cell r="T267">
            <v>1.2673000000000001E-3</v>
          </cell>
          <cell r="U267">
            <v>4.4412999999999996E-3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2.5343940719999999E-3</v>
          </cell>
          <cell r="AC267">
            <v>0</v>
          </cell>
          <cell r="AD267">
            <v>1.9520020799999999E-2</v>
          </cell>
          <cell r="AE267">
            <v>4.1841956800000003E-2</v>
          </cell>
          <cell r="AF267">
            <v>2.2306858700000001E-2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1.9752930000000002E-4</v>
          </cell>
          <cell r="AM267">
            <v>1.392E-6</v>
          </cell>
          <cell r="AN267">
            <v>0.17911525279999999</v>
          </cell>
          <cell r="AO267">
            <v>0.31872806279999999</v>
          </cell>
          <cell r="AP267">
            <v>0.50676961000000009</v>
          </cell>
          <cell r="AQ267">
            <v>0.24785120499999999</v>
          </cell>
          <cell r="AR267">
            <v>0.28672805530000001</v>
          </cell>
          <cell r="AS267">
            <v>0.23699185509999998</v>
          </cell>
          <cell r="AT267">
            <v>0.53871905499999995</v>
          </cell>
          <cell r="AU267">
            <v>1.3596365545833335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7.7923999999999995E-5</v>
          </cell>
          <cell r="C268">
            <v>1.900076E-4</v>
          </cell>
          <cell r="D268">
            <v>1.7544399999999997E-4</v>
          </cell>
          <cell r="E268">
            <v>6.2145999999999998E-5</v>
          </cell>
          <cell r="F268">
            <v>2.8142799999999996E-4</v>
          </cell>
          <cell r="G268">
            <v>1.0861059999999999E-3</v>
          </cell>
          <cell r="H268">
            <v>1.2820660000000001E-3</v>
          </cell>
          <cell r="I268">
            <v>1.5921519999999999E-3</v>
          </cell>
          <cell r="J268">
            <v>1.8262E-3</v>
          </cell>
          <cell r="K268">
            <v>1.5478999999999998E-3</v>
          </cell>
          <cell r="L268">
            <v>1.4329E-3</v>
          </cell>
          <cell r="M268">
            <v>1.0947999999999999E-3</v>
          </cell>
          <cell r="N268">
            <v>2.8313047916666669E-3</v>
          </cell>
          <cell r="O268">
            <v>2.5835899999999998E-2</v>
          </cell>
          <cell r="P268">
            <v>2.8173667213642214E-2</v>
          </cell>
          <cell r="Q268">
            <v>3.6463624999999993E-2</v>
          </cell>
          <cell r="R268">
            <v>5.2823387741935488E-3</v>
          </cell>
          <cell r="S268">
            <v>1.50834E-2</v>
          </cell>
          <cell r="T268">
            <v>2.6420099999999998E-2</v>
          </cell>
          <cell r="U268">
            <v>2.3023956799999998E-2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2.2380066602999998E-2</v>
          </cell>
          <cell r="AC268">
            <v>5.7205554399999997E-2</v>
          </cell>
          <cell r="AD268">
            <v>6.6759360000000004E-2</v>
          </cell>
          <cell r="AE268">
            <v>1.91478224E-2</v>
          </cell>
          <cell r="AF268">
            <v>9.0752456200000012E-2</v>
          </cell>
          <cell r="AG268">
            <v>0.3684004038</v>
          </cell>
          <cell r="AH268">
            <v>0.31559380440000001</v>
          </cell>
          <cell r="AI268">
            <v>0.49191767650000001</v>
          </cell>
          <cell r="AJ268">
            <v>0.56771115040000009</v>
          </cell>
          <cell r="AK268">
            <v>0.4815547</v>
          </cell>
          <cell r="AL268">
            <v>0.41653228860000002</v>
          </cell>
          <cell r="AM268">
            <v>0.34865563199999999</v>
          </cell>
          <cell r="AN268">
            <v>0.8528027024</v>
          </cell>
          <cell r="AO268">
            <v>6.6244087404000007</v>
          </cell>
          <cell r="AP268">
            <v>6.8185116365000003</v>
          </cell>
          <cell r="AQ268">
            <v>8.477232385999999</v>
          </cell>
          <cell r="AR268">
            <v>1.2422417698999999</v>
          </cell>
          <cell r="AS268">
            <v>3.2617850693999997</v>
          </cell>
          <cell r="AT268">
            <v>5.8956275839999996</v>
          </cell>
          <cell r="AU268">
            <v>4.2777566204166675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3.1499999999999999E-6</v>
          </cell>
          <cell r="E269">
            <v>0</v>
          </cell>
          <cell r="F269">
            <v>3.4999999999999999E-6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7.2449999999999999E-5</v>
          </cell>
          <cell r="O269">
            <v>1.8353999999999997E-5</v>
          </cell>
          <cell r="P269">
            <v>4.8299999999999995E-5</v>
          </cell>
          <cell r="Q269">
            <v>5.6115400000000001E-4</v>
          </cell>
          <cell r="R269">
            <v>6.8999999999999997E-5</v>
          </cell>
          <cell r="S269">
            <v>4.8299999999999995E-5</v>
          </cell>
          <cell r="T269">
            <v>1.1269999999999999E-4</v>
          </cell>
          <cell r="U269">
            <v>1.3110000000000002E-4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2.3242848000000001E-3</v>
          </cell>
          <cell r="AE269">
            <v>0</v>
          </cell>
          <cell r="AF269">
            <v>2.3385319999999999E-3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7.1216463999999993E-2</v>
          </cell>
          <cell r="AO269">
            <v>2.4095718299999999E-2</v>
          </cell>
          <cell r="AP269">
            <v>6.5279833000000009E-2</v>
          </cell>
          <cell r="AQ269">
            <v>0.21485356549999998</v>
          </cell>
          <cell r="AR269">
            <v>7.3657553599999995E-2</v>
          </cell>
          <cell r="AS269">
            <v>5.2558162800000002E-2</v>
          </cell>
          <cell r="AT269">
            <v>0.12707560000000001</v>
          </cell>
          <cell r="AU269">
            <v>0.17983083374999997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8.5106000000000005E-4</v>
          </cell>
          <cell r="D273">
            <v>2.6651440000000004E-3</v>
          </cell>
          <cell r="E273">
            <v>1.6593079999999995E-3</v>
          </cell>
          <cell r="F273">
            <v>4.2253399999999993E-3</v>
          </cell>
          <cell r="G273">
            <v>4.4683520000000001E-3</v>
          </cell>
          <cell r="H273">
            <v>3.8534019999999993E-3</v>
          </cell>
          <cell r="I273">
            <v>1.3264559999999999E-3</v>
          </cell>
          <cell r="J273">
            <v>3.01885E-3</v>
          </cell>
          <cell r="K273">
            <v>3.0482000000000005E-3</v>
          </cell>
          <cell r="L273">
            <v>2.5829E-3</v>
          </cell>
          <cell r="M273">
            <v>1.0212000000000001E-3</v>
          </cell>
          <cell r="N273">
            <v>1.4980651923076922E-3</v>
          </cell>
          <cell r="O273">
            <v>2.8302879999999998E-3</v>
          </cell>
          <cell r="P273">
            <v>2.8805660000000002E-3</v>
          </cell>
          <cell r="Q273">
            <v>1.917188E-3</v>
          </cell>
          <cell r="R273">
            <v>1.879422E-3</v>
          </cell>
          <cell r="S273">
            <v>3.4244035555555559E-3</v>
          </cell>
          <cell r="T273">
            <v>4.0227713000000002E-3</v>
          </cell>
          <cell r="U273">
            <v>4.4137000000000004E-3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0.21858998759999998</v>
          </cell>
          <cell r="AD273">
            <v>0.7185482016000001</v>
          </cell>
          <cell r="AE273">
            <v>0.54849060000000005</v>
          </cell>
          <cell r="AF273">
            <v>1.3069072667000001</v>
          </cell>
          <cell r="AG273">
            <v>1.5616465722000001</v>
          </cell>
          <cell r="AH273">
            <v>1.4990809296000001</v>
          </cell>
          <cell r="AI273">
            <v>0.49140648000000003</v>
          </cell>
          <cell r="AJ273">
            <v>0.93587004000000007</v>
          </cell>
          <cell r="AK273">
            <v>0.78542024879999994</v>
          </cell>
          <cell r="AL273">
            <v>0.61801350030000002</v>
          </cell>
          <cell r="AM273">
            <v>0.27337488000000004</v>
          </cell>
          <cell r="AN273">
            <v>0.35602964319999997</v>
          </cell>
          <cell r="AO273">
            <v>0.7342121949</v>
          </cell>
          <cell r="AP273">
            <v>0.81474380850000006</v>
          </cell>
          <cell r="AQ273">
            <v>0.45488390499999998</v>
          </cell>
          <cell r="AR273">
            <v>0.58751816819999991</v>
          </cell>
          <cell r="AS273">
            <v>0.79950111670000001</v>
          </cell>
          <cell r="AT273">
            <v>0.9545397069999999</v>
          </cell>
          <cell r="AU273">
            <v>1.1722093479166666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4"/>
      <sheetData sheetId="45"/>
      <sheetData sheetId="46">
        <row r="34">
          <cell r="B34">
            <v>0</v>
          </cell>
          <cell r="C34">
            <v>8.0665199999999993E-4</v>
          </cell>
          <cell r="D34">
            <v>3.4206423999999999E-3</v>
          </cell>
          <cell r="E34">
            <v>7.1702119999999987E-3</v>
          </cell>
          <cell r="F34">
            <v>1.7661952000000002E-2</v>
          </cell>
          <cell r="G34">
            <v>2.0887098399999998E-2</v>
          </cell>
          <cell r="H34">
            <v>2.4823291999999997E-2</v>
          </cell>
          <cell r="I34">
            <v>3.3477416000000003E-2</v>
          </cell>
          <cell r="J34">
            <v>5.4025688000000002E-2</v>
          </cell>
          <cell r="K34">
            <v>5.4209603999999995E-2</v>
          </cell>
          <cell r="L34">
            <v>5.9661251999999998E-2</v>
          </cell>
          <cell r="M34">
            <v>4.0501351239999997E-2</v>
          </cell>
          <cell r="N34">
            <v>4.7567331999999997E-2</v>
          </cell>
          <cell r="O34">
            <v>8.2865041E-2</v>
          </cell>
          <cell r="P34">
            <v>9.1990963999999995E-2</v>
          </cell>
          <cell r="Q34">
            <v>9.3246027142857138E-2</v>
          </cell>
          <cell r="R34">
            <v>0.11530889314285714</v>
          </cell>
          <cell r="S34">
            <v>0.113124188</v>
          </cell>
          <cell r="T34">
            <v>0.13293857476923077</v>
          </cell>
          <cell r="U34">
            <v>0.13728183008741418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5.9794733999999995E-2</v>
          </cell>
          <cell r="AD34">
            <v>0.28425208800000001</v>
          </cell>
          <cell r="AE34">
            <v>0.77051461760000006</v>
          </cell>
          <cell r="AF34">
            <v>2.4407967507000001</v>
          </cell>
          <cell r="AG34">
            <v>3.0093211434000002</v>
          </cell>
          <cell r="AH34">
            <v>3.8673610040000006</v>
          </cell>
          <cell r="AI34">
            <v>6.3663397939999999</v>
          </cell>
          <cell r="AJ34">
            <v>10.193373516800001</v>
          </cell>
          <cell r="AK34">
            <v>10.695064177599999</v>
          </cell>
          <cell r="AL34">
            <v>11.821016342700002</v>
          </cell>
          <cell r="AM34">
            <v>8.4459808800000005</v>
          </cell>
          <cell r="AN34">
            <v>9.3062470863999991</v>
          </cell>
          <cell r="AO34">
            <v>15.482762694900002</v>
          </cell>
          <cell r="AP34">
            <v>18.142362666</v>
          </cell>
          <cell r="AQ34">
            <v>15.730964756499999</v>
          </cell>
          <cell r="AR34">
            <v>19.3495805375</v>
          </cell>
          <cell r="AS34">
            <v>21.229207170599999</v>
          </cell>
          <cell r="AT34">
            <v>27.364271924999997</v>
          </cell>
          <cell r="AU34">
            <v>25.803816313333332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47">
          <cell r="B47">
            <v>0</v>
          </cell>
          <cell r="C47">
            <v>2.5934243999999999E-2</v>
          </cell>
          <cell r="D47">
            <v>4.4929247999999991E-2</v>
          </cell>
          <cell r="E47">
            <v>4.3900863999999991E-2</v>
          </cell>
          <cell r="F47">
            <v>3.7441683999999996E-2</v>
          </cell>
          <cell r="G47">
            <v>3.2833080000000001E-2</v>
          </cell>
          <cell r="H47">
            <v>0</v>
          </cell>
          <cell r="I47">
            <v>5.0539999999999992E-4</v>
          </cell>
          <cell r="J47">
            <v>1.85192E-2</v>
          </cell>
          <cell r="K47">
            <v>3.3508226171428568E-2</v>
          </cell>
          <cell r="L47">
            <v>4.1180999999999995E-2</v>
          </cell>
          <cell r="M47">
            <v>3.9117235551956814E-2</v>
          </cell>
          <cell r="N47">
            <v>7.9608576E-2</v>
          </cell>
          <cell r="O47">
            <v>0.107052176</v>
          </cell>
          <cell r="P47">
            <v>0.12494439999999998</v>
          </cell>
          <cell r="Q47">
            <v>0.20678644295652177</v>
          </cell>
          <cell r="R47">
            <v>0.230257984</v>
          </cell>
          <cell r="S47">
            <v>0.27872919199999996</v>
          </cell>
          <cell r="T47">
            <v>9.0272245230769238E-2</v>
          </cell>
          <cell r="U47">
            <v>0.12415359999999999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2.0556984435999999</v>
          </cell>
          <cell r="AD47">
            <v>3.5302406303999998</v>
          </cell>
          <cell r="AE47">
            <v>3.5880397056</v>
          </cell>
          <cell r="AF47">
            <v>3.9715040176</v>
          </cell>
          <cell r="AG47">
            <v>3.1818305376000002</v>
          </cell>
          <cell r="AH47">
            <v>0</v>
          </cell>
          <cell r="AI47">
            <v>7.03820275E-2</v>
          </cell>
          <cell r="AJ47">
            <v>2.2658232904000002</v>
          </cell>
          <cell r="AK47">
            <v>3.5845244160000003</v>
          </cell>
          <cell r="AL47">
            <v>5.1287011218000007</v>
          </cell>
          <cell r="AM47">
            <v>7.8701717279999999</v>
          </cell>
          <cell r="AN47">
            <v>15.7596895632</v>
          </cell>
          <cell r="AO47">
            <v>22.888630787700002</v>
          </cell>
          <cell r="AP47">
            <v>24.878738461500003</v>
          </cell>
          <cell r="AQ47">
            <v>33.725093160499995</v>
          </cell>
          <cell r="AR47">
            <v>36.339926590899999</v>
          </cell>
          <cell r="AS47">
            <v>50.696523391799992</v>
          </cell>
          <cell r="AT47">
            <v>13.078047967</v>
          </cell>
          <cell r="AU47">
            <v>15.712688170416667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5">
          <cell r="B75">
            <v>1.1213999999999999E-4</v>
          </cell>
          <cell r="C75">
            <v>1.2940955999999998E-2</v>
          </cell>
          <cell r="D75">
            <v>4.8803384000000005E-2</v>
          </cell>
          <cell r="E75">
            <v>2.6784912000000001E-2</v>
          </cell>
          <cell r="F75">
            <v>2.7614747999999998E-2</v>
          </cell>
          <cell r="G75">
            <v>1.3708379999999999E-2</v>
          </cell>
          <cell r="H75">
            <v>8.5368079999999982E-3</v>
          </cell>
          <cell r="I75">
            <v>8.3119679999999994E-3</v>
          </cell>
          <cell r="J75">
            <v>7.8156679999999996E-3</v>
          </cell>
          <cell r="K75">
            <v>1.3465907999999999E-2</v>
          </cell>
          <cell r="L75">
            <v>6.9840679999999987E-3</v>
          </cell>
          <cell r="M75">
            <v>5.407696E-3</v>
          </cell>
          <cell r="N75">
            <v>2.0605800000000001E-2</v>
          </cell>
          <cell r="O75">
            <v>1.5458999999999999E-2</v>
          </cell>
          <cell r="P75">
            <v>3.5940199999999999E-2</v>
          </cell>
          <cell r="Q75">
            <v>0.10712639600000001</v>
          </cell>
          <cell r="R75">
            <v>8.5256388000000002E-2</v>
          </cell>
          <cell r="S75">
            <v>8.3144808000000014E-2</v>
          </cell>
          <cell r="T75">
            <v>6.3507776000000002E-2</v>
          </cell>
          <cell r="U75">
            <v>0.10370038400000001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8.9895253289999991E-3</v>
          </cell>
          <cell r="AC75">
            <v>0.88018582839999993</v>
          </cell>
          <cell r="AD75">
            <v>3.5098166160000002</v>
          </cell>
          <cell r="AE75">
            <v>2.3156659456000002</v>
          </cell>
          <cell r="AF75">
            <v>2.9445824701999999</v>
          </cell>
          <cell r="AG75">
            <v>1.3748748156000001</v>
          </cell>
          <cell r="AH75">
            <v>1.0043004492000001</v>
          </cell>
          <cell r="AI75">
            <v>1.481932614</v>
          </cell>
          <cell r="AJ75">
            <v>1.5185892336000002</v>
          </cell>
          <cell r="AK75">
            <v>1.5354195516</v>
          </cell>
          <cell r="AL75">
            <v>0.77194715580000006</v>
          </cell>
          <cell r="AM75">
            <v>0.92077876799999991</v>
          </cell>
          <cell r="AN75">
            <v>2.7890309919999998</v>
          </cell>
          <cell r="AO75">
            <v>2.8155361413</v>
          </cell>
          <cell r="AP75">
            <v>5.0171387040000006</v>
          </cell>
          <cell r="AQ75">
            <v>13.536883016999999</v>
          </cell>
          <cell r="AR75">
            <v>10.119921802</v>
          </cell>
          <cell r="AS75">
            <v>10.100131427099999</v>
          </cell>
          <cell r="AT75">
            <v>7.6350020220000001</v>
          </cell>
          <cell r="AU75">
            <v>11.353894988750001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91">
          <cell r="B91">
            <v>9.2928015999999974E-3</v>
          </cell>
          <cell r="C91">
            <v>1.3155149999999997E-2</v>
          </cell>
          <cell r="D91">
            <v>1.3547699199999999E-2</v>
          </cell>
          <cell r="E91">
            <v>1.2137582769230765E-2</v>
          </cell>
          <cell r="F91">
            <v>1.6132928571428565E-2</v>
          </cell>
          <cell r="G91">
            <v>1.7965019999999998E-2</v>
          </cell>
          <cell r="H91">
            <v>2.0136281999999998E-2</v>
          </cell>
          <cell r="I91">
            <v>2.4566186399999999E-2</v>
          </cell>
          <cell r="J91">
            <v>1.8490863999999999E-2</v>
          </cell>
          <cell r="K91">
            <v>2.0328700000000002E-2</v>
          </cell>
          <cell r="L91">
            <v>3.0054856999999997E-2</v>
          </cell>
          <cell r="M91">
            <v>2.6013712000000001E-2</v>
          </cell>
          <cell r="N91">
            <v>2.4561119636363638E-2</v>
          </cell>
          <cell r="O91">
            <v>3.8116728888888889E-2</v>
          </cell>
          <cell r="P91">
            <v>3.8089953538461535E-2</v>
          </cell>
          <cell r="Q91">
            <v>2.7930983999999999E-2</v>
          </cell>
          <cell r="R91">
            <v>2.9447603148936172E-2</v>
          </cell>
          <cell r="S91">
            <v>2.6301578999999995E-2</v>
          </cell>
          <cell r="T91">
            <v>1.7141196348717948E-2</v>
          </cell>
          <cell r="U91">
            <v>2.282532940588235E-2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4.5460979986529999</v>
          </cell>
          <cell r="AC91">
            <v>5.5850726544000002</v>
          </cell>
          <cell r="AD91">
            <v>6.3050149439999998</v>
          </cell>
          <cell r="AE91">
            <v>7.2403508016000009</v>
          </cell>
          <cell r="AF91">
            <v>9.6503889069</v>
          </cell>
          <cell r="AG91">
            <v>9.7689021143999994</v>
          </cell>
          <cell r="AH91">
            <v>12.440467221600001</v>
          </cell>
          <cell r="AI91">
            <v>15.527178426000001</v>
          </cell>
          <cell r="AJ91">
            <v>15.252341609200002</v>
          </cell>
          <cell r="AK91">
            <v>11.2623502596</v>
          </cell>
          <cell r="AL91">
            <v>14.041408735800001</v>
          </cell>
          <cell r="AM91">
            <v>14.380628112</v>
          </cell>
          <cell r="AN91">
            <v>13.329986296000001</v>
          </cell>
          <cell r="AO91">
            <v>17.039756745600002</v>
          </cell>
          <cell r="AP91">
            <v>16.732345905999999</v>
          </cell>
          <cell r="AQ91">
            <v>10.780579904499998</v>
          </cell>
          <cell r="AR91">
            <v>10.9254516735</v>
          </cell>
          <cell r="AS91">
            <v>12.967341658699999</v>
          </cell>
          <cell r="AT91">
            <v>9.8636104339999999</v>
          </cell>
          <cell r="AU91">
            <v>6.2331100316666666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3.6069600000000003E-4</v>
          </cell>
          <cell r="C94">
            <v>5.2879735999999997E-2</v>
          </cell>
          <cell r="D94">
            <v>3.7142784000000005E-2</v>
          </cell>
          <cell r="E94">
            <v>4.1109165999999996E-2</v>
          </cell>
          <cell r="F94">
            <v>3.3143767999999997E-2</v>
          </cell>
          <cell r="G94">
            <v>5.3289459999999997E-2</v>
          </cell>
          <cell r="H94">
            <v>9.5888771999999983E-2</v>
          </cell>
          <cell r="I94">
            <v>6.6533740000000008E-2</v>
          </cell>
          <cell r="J94">
            <v>8.9986147999999988E-2</v>
          </cell>
          <cell r="K94">
            <v>0.12535395599999999</v>
          </cell>
          <cell r="L94">
            <v>8.8979379999999997E-2</v>
          </cell>
          <cell r="M94">
            <v>9.5083210000000001E-2</v>
          </cell>
          <cell r="N94">
            <v>8.7111588000000004E-2</v>
          </cell>
          <cell r="O94">
            <v>0.101993968</v>
          </cell>
          <cell r="P94">
            <v>0.10364088400000002</v>
          </cell>
          <cell r="Q94">
            <v>0.1171958</v>
          </cell>
          <cell r="R94">
            <v>0.10592219999999999</v>
          </cell>
          <cell r="S94">
            <v>9.4198199999999996E-2</v>
          </cell>
          <cell r="T94">
            <v>0.10620744361538462</v>
          </cell>
          <cell r="U94">
            <v>0.11134369565454545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3.9641469959999995E-2</v>
          </cell>
          <cell r="AC94">
            <v>4.2412633652</v>
          </cell>
          <cell r="AD94">
            <v>3.0713759376000001</v>
          </cell>
          <cell r="AE94">
            <v>4.1956943280000001</v>
          </cell>
          <cell r="AF94">
            <v>3.6872380384000003</v>
          </cell>
          <cell r="AG94">
            <v>6.6774181188000004</v>
          </cell>
          <cell r="AH94">
            <v>13.67078446</v>
          </cell>
          <cell r="AI94">
            <v>10.185475140500001</v>
          </cell>
          <cell r="AJ94">
            <v>13.928561306400002</v>
          </cell>
          <cell r="AK94">
            <v>16.938975644799999</v>
          </cell>
          <cell r="AL94">
            <v>12.472367220900001</v>
          </cell>
          <cell r="AM94">
            <v>15.097647311999999</v>
          </cell>
          <cell r="AN94">
            <v>14.1323927184</v>
          </cell>
          <cell r="AO94">
            <v>17.9159082999</v>
          </cell>
          <cell r="AP94">
            <v>19.3268917925</v>
          </cell>
          <cell r="AQ94">
            <v>17.999512807499997</v>
          </cell>
          <cell r="AR94">
            <v>17.000417736499998</v>
          </cell>
          <cell r="AS94">
            <v>16.171867883599997</v>
          </cell>
          <cell r="AT94">
            <v>20.056623026</v>
          </cell>
          <cell r="AU94">
            <v>20.276056097083334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0</v>
          </cell>
          <cell r="C105">
            <v>3.8266200000000002E-3</v>
          </cell>
          <cell r="D105">
            <v>3.5695519999999997E-3</v>
          </cell>
          <cell r="E105">
            <v>2.2367519999999998E-3</v>
          </cell>
          <cell r="F105">
            <v>6.5169999999999985E-4</v>
          </cell>
          <cell r="G105">
            <v>0</v>
          </cell>
          <cell r="H105">
            <v>1.2348E-4</v>
          </cell>
          <cell r="I105">
            <v>0</v>
          </cell>
          <cell r="J105">
            <v>3.9353999999999995E-3</v>
          </cell>
          <cell r="K105">
            <v>4.3371999999999994E-3</v>
          </cell>
          <cell r="L105">
            <v>1.09648E-2</v>
          </cell>
          <cell r="M105">
            <v>0</v>
          </cell>
          <cell r="N105">
            <v>5.1099999999999995E-4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7.8000000000000005E-7</v>
          </cell>
          <cell r="U105">
            <v>1.2179999999999999E-4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0.31453203320000001</v>
          </cell>
          <cell r="AD105">
            <v>0.30666280800000001</v>
          </cell>
          <cell r="AE105">
            <v>0.18797716</v>
          </cell>
          <cell r="AF105">
            <v>9.3062378500000001E-2</v>
          </cell>
          <cell r="AG105">
            <v>0</v>
          </cell>
          <cell r="AH105">
            <v>2.8394138400000001E-2</v>
          </cell>
          <cell r="AI105">
            <v>0</v>
          </cell>
          <cell r="AJ105">
            <v>0.48854828200000006</v>
          </cell>
          <cell r="AK105">
            <v>0.49686681439999997</v>
          </cell>
          <cell r="AL105">
            <v>1.2674275308</v>
          </cell>
          <cell r="AM105">
            <v>0</v>
          </cell>
          <cell r="AN105">
            <v>6.4248993599999998E-2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1.9958899999999999E-4</v>
          </cell>
          <cell r="AU105">
            <v>1.9855810416666668E-2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1.8437999999999999E-4</v>
          </cell>
          <cell r="C106">
            <v>3.4250439999999999E-3</v>
          </cell>
          <cell r="D106">
            <v>6.5457568000000001E-3</v>
          </cell>
          <cell r="E106">
            <v>8.0467239999999982E-3</v>
          </cell>
          <cell r="F106">
            <v>1.2152966728571425E-2</v>
          </cell>
          <cell r="G106">
            <v>1.11812952E-2</v>
          </cell>
          <cell r="H106">
            <v>1.7469174799999997E-2</v>
          </cell>
          <cell r="I106">
            <v>3.8342241599999993E-2</v>
          </cell>
          <cell r="J106">
            <v>4.7741259999999994E-2</v>
          </cell>
          <cell r="K106">
            <v>6.5285105644444438E-2</v>
          </cell>
          <cell r="L106">
            <v>9.156265999999999E-2</v>
          </cell>
          <cell r="M106">
            <v>9.892227599999999E-2</v>
          </cell>
          <cell r="N106">
            <v>7.9733303777777778E-2</v>
          </cell>
          <cell r="O106">
            <v>0.16040570809411764</v>
          </cell>
          <cell r="P106">
            <v>0.19756372658823526</v>
          </cell>
          <cell r="Q106">
            <v>0.21027083599999996</v>
          </cell>
          <cell r="R106">
            <v>0.23477939599999995</v>
          </cell>
          <cell r="S106">
            <v>0.22888039199999999</v>
          </cell>
          <cell r="T106">
            <v>0.28365321970869567</v>
          </cell>
          <cell r="U106">
            <v>0.19852046986005897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4.4767522109999992E-2</v>
          </cell>
          <cell r="AC106">
            <v>0.30172405759999998</v>
          </cell>
          <cell r="AD106">
            <v>0.46617418079999995</v>
          </cell>
          <cell r="AE106">
            <v>1.042248088</v>
          </cell>
          <cell r="AF106">
            <v>1.6647101261000001</v>
          </cell>
          <cell r="AG106">
            <v>1.8657755259000002</v>
          </cell>
          <cell r="AH106">
            <v>2.5818953024000004</v>
          </cell>
          <cell r="AI106">
            <v>7.9916527474999999</v>
          </cell>
          <cell r="AJ106">
            <v>7.9859233368000009</v>
          </cell>
          <cell r="AK106">
            <v>14.054923973199999</v>
          </cell>
          <cell r="AL106">
            <v>19.479660807600002</v>
          </cell>
          <cell r="AM106">
            <v>23.173347839999998</v>
          </cell>
          <cell r="AN106">
            <v>15.921163227200001</v>
          </cell>
          <cell r="AO106">
            <v>28.198042562700003</v>
          </cell>
          <cell r="AP106">
            <v>34.640788949000004</v>
          </cell>
          <cell r="AQ106">
            <v>31.5525146405</v>
          </cell>
          <cell r="AR106">
            <v>35.827656591599997</v>
          </cell>
          <cell r="AS106">
            <v>38.596511167499997</v>
          </cell>
          <cell r="AT106">
            <v>45.282334245999998</v>
          </cell>
          <cell r="AU106">
            <v>34.517368817916662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3">
          <cell r="B113">
            <v>0</v>
          </cell>
          <cell r="C113">
            <v>2.9777720000000005E-3</v>
          </cell>
          <cell r="D113">
            <v>8.0114719999999986E-3</v>
          </cell>
          <cell r="E113">
            <v>1.6397191999999998E-2</v>
          </cell>
          <cell r="F113">
            <v>2.0900683999999999E-2</v>
          </cell>
          <cell r="G113">
            <v>1.2378632000000001E-2</v>
          </cell>
          <cell r="H113">
            <v>6.4511999999999995E-5</v>
          </cell>
          <cell r="I113">
            <v>1.1811519999999999E-2</v>
          </cell>
          <cell r="J113">
            <v>1.894494E-2</v>
          </cell>
          <cell r="K113">
            <v>1.3507228E-2</v>
          </cell>
          <cell r="L113">
            <v>7.8519913999999996E-2</v>
          </cell>
          <cell r="M113">
            <v>7.5073796000000012E-2</v>
          </cell>
          <cell r="N113">
            <v>5.8979983999999992E-2</v>
          </cell>
          <cell r="O113">
            <v>9.4511600000000001E-2</v>
          </cell>
          <cell r="P113">
            <v>8.6574627999999987E-2</v>
          </cell>
          <cell r="Q113">
            <v>0.10412371999999999</v>
          </cell>
          <cell r="R113">
            <v>8.2650229787234034E-2</v>
          </cell>
          <cell r="S113">
            <v>8.7798987999999994E-2</v>
          </cell>
          <cell r="T113">
            <v>1.6867246666666665E-2</v>
          </cell>
          <cell r="U113">
            <v>8.7254799999999993E-2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0.17908865399999999</v>
          </cell>
          <cell r="AD113">
            <v>0.54162549599999998</v>
          </cell>
          <cell r="AE113">
            <v>1.7530681504000003</v>
          </cell>
          <cell r="AF113">
            <v>2.1256123930999999</v>
          </cell>
          <cell r="AG113">
            <v>1.1754816645000001</v>
          </cell>
          <cell r="AH113">
            <v>1.3456265200000001E-2</v>
          </cell>
          <cell r="AI113">
            <v>1.4818668300000002</v>
          </cell>
          <cell r="AJ113">
            <v>2.1560927856000003</v>
          </cell>
          <cell r="AK113">
            <v>1.3014181399999998</v>
          </cell>
          <cell r="AL113">
            <v>8.2542125384999991</v>
          </cell>
          <cell r="AM113">
            <v>10.75505832</v>
          </cell>
          <cell r="AN113">
            <v>6.9647324911999995</v>
          </cell>
          <cell r="AO113">
            <v>10.384630380300001</v>
          </cell>
          <cell r="AP113">
            <v>10.536401253500001</v>
          </cell>
          <cell r="AQ113">
            <v>11.810934831499999</v>
          </cell>
          <cell r="AR113">
            <v>8.9686262567999986</v>
          </cell>
          <cell r="AS113">
            <v>11.7904224581</v>
          </cell>
          <cell r="AT113">
            <v>2.5546258239999999</v>
          </cell>
          <cell r="AU113">
            <v>9.3612863224999998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5.1604943600000001E-2</v>
          </cell>
          <cell r="C114">
            <v>4.0446050400000003E-2</v>
          </cell>
          <cell r="D114">
            <v>4.3670794999999991E-3</v>
          </cell>
          <cell r="E114">
            <v>1.6877209907692307E-2</v>
          </cell>
          <cell r="F114">
            <v>2.1842295999999997E-2</v>
          </cell>
          <cell r="G114">
            <v>5.4952809999999994E-3</v>
          </cell>
          <cell r="H114">
            <v>1.2783546E-2</v>
          </cell>
          <cell r="I114">
            <v>7.8631980599999998E-2</v>
          </cell>
          <cell r="J114">
            <v>5.6102503999999991E-2</v>
          </cell>
          <cell r="K114">
            <v>6.9529179999999996E-2</v>
          </cell>
          <cell r="L114">
            <v>0.27356796959999996</v>
          </cell>
          <cell r="M114">
            <v>0.21709724800000002</v>
          </cell>
          <cell r="N114">
            <v>0.32776276199999999</v>
          </cell>
          <cell r="O114">
            <v>0.40169335774999998</v>
          </cell>
          <cell r="P114">
            <v>0.46347910399999998</v>
          </cell>
          <cell r="Q114">
            <v>0.41768444799999999</v>
          </cell>
          <cell r="R114">
            <v>0.48709580000000008</v>
          </cell>
          <cell r="S114">
            <v>0.40732679999999999</v>
          </cell>
          <cell r="T114">
            <v>0.51280516240217389</v>
          </cell>
          <cell r="U114">
            <v>0.52616740475193269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4.2100875892529999</v>
          </cell>
          <cell r="AC114">
            <v>3.9809724503999995</v>
          </cell>
          <cell r="AD114">
            <v>1.3902031536000001</v>
          </cell>
          <cell r="AE114">
            <v>2.9480338944</v>
          </cell>
          <cell r="AF114">
            <v>3.2347072184000005</v>
          </cell>
          <cell r="AG114">
            <v>2.0462583570000001</v>
          </cell>
          <cell r="AH114">
            <v>4.1108959244000003</v>
          </cell>
          <cell r="AI114">
            <v>19.552702849500001</v>
          </cell>
          <cell r="AJ114">
            <v>8.3216407908000001</v>
          </cell>
          <cell r="AK114">
            <v>8.7954093435999994</v>
          </cell>
          <cell r="AL114">
            <v>30.362851782</v>
          </cell>
          <cell r="AM114">
            <v>27.361721328000002</v>
          </cell>
          <cell r="AN114">
            <v>40.984178241599999</v>
          </cell>
          <cell r="AO114">
            <v>54.948178552500003</v>
          </cell>
          <cell r="AP114">
            <v>63.663652967499999</v>
          </cell>
          <cell r="AQ114">
            <v>51.902020565499996</v>
          </cell>
          <cell r="AR114">
            <v>62.138989485699994</v>
          </cell>
          <cell r="AS114">
            <v>61.502143431299999</v>
          </cell>
          <cell r="AT114">
            <v>85.882060179999996</v>
          </cell>
          <cell r="AU114">
            <v>72.901584781250008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1">
          <cell r="B121">
            <v>0</v>
          </cell>
          <cell r="C121">
            <v>2.3633315999999998E-2</v>
          </cell>
          <cell r="D121">
            <v>2.4890880000000001E-2</v>
          </cell>
          <cell r="E121">
            <v>1.7214091999999997E-2</v>
          </cell>
          <cell r="F121">
            <v>4.0652752E-2</v>
          </cell>
          <cell r="G121">
            <v>3.7393999999999999E-3</v>
          </cell>
          <cell r="H121">
            <v>0</v>
          </cell>
          <cell r="I121">
            <v>6.1599999999999993E-5</v>
          </cell>
          <cell r="J121">
            <v>4.0311599999999996E-2</v>
          </cell>
          <cell r="K121">
            <v>8.8699799999999995E-2</v>
          </cell>
          <cell r="L121">
            <v>0.17986219999999997</v>
          </cell>
          <cell r="M121">
            <v>0.28978319999999996</v>
          </cell>
          <cell r="N121">
            <v>0.26200020000000002</v>
          </cell>
          <cell r="O121">
            <v>0.26632620000000001</v>
          </cell>
          <cell r="P121">
            <v>0.15565759999999998</v>
          </cell>
          <cell r="Q121">
            <v>0.28097499999999997</v>
          </cell>
          <cell r="R121">
            <v>0.21364699999999998</v>
          </cell>
          <cell r="S121">
            <v>0.22781560000000001</v>
          </cell>
          <cell r="T121">
            <v>4.9924399999999994E-2</v>
          </cell>
          <cell r="U121">
            <v>2.0199396000000001E-2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1.8380989896</v>
          </cell>
          <cell r="AD121">
            <v>1.9711013087999998</v>
          </cell>
          <cell r="AE121">
            <v>1.7359972112000002</v>
          </cell>
          <cell r="AF121">
            <v>4.1947430189000006</v>
          </cell>
          <cell r="AG121">
            <v>0.30970003350000003</v>
          </cell>
          <cell r="AH121">
            <v>0</v>
          </cell>
          <cell r="AI121">
            <v>2.4455202000000002E-2</v>
          </cell>
          <cell r="AJ121">
            <v>5.0954777608000006</v>
          </cell>
          <cell r="AK121">
            <v>8.8791866107999997</v>
          </cell>
          <cell r="AL121">
            <v>18.902690979300001</v>
          </cell>
          <cell r="AM121">
            <v>38.423160240000001</v>
          </cell>
          <cell r="AN121">
            <v>31.499245025600001</v>
          </cell>
          <cell r="AO121">
            <v>27.532340406300001</v>
          </cell>
          <cell r="AP121">
            <v>16.573552958000001</v>
          </cell>
          <cell r="AQ121">
            <v>26.212867261</v>
          </cell>
          <cell r="AR121">
            <v>23.147381003099998</v>
          </cell>
          <cell r="AS121">
            <v>26.685298925999998</v>
          </cell>
          <cell r="AT121">
            <v>8.4733608539999992</v>
          </cell>
          <cell r="AU121">
            <v>2.9763283229166668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7">
          <cell r="B127">
            <v>2.3043439999999998E-3</v>
          </cell>
          <cell r="C127">
            <v>1.6314676E-2</v>
          </cell>
          <cell r="D127">
            <v>3.1456683999999999E-2</v>
          </cell>
          <cell r="E127">
            <v>3.6408287999999997E-2</v>
          </cell>
          <cell r="F127">
            <v>4.8722071999999998E-2</v>
          </cell>
          <cell r="G127">
            <v>2.6659191999999995E-2</v>
          </cell>
          <cell r="H127">
            <v>3.8269560000000008E-2</v>
          </cell>
          <cell r="I127">
            <v>5.8507372000000002E-2</v>
          </cell>
          <cell r="J127">
            <v>5.0046276000000001E-2</v>
          </cell>
          <cell r="K127">
            <v>6.3131123999999983E-2</v>
          </cell>
          <cell r="L127">
            <v>6.9407743999999993E-2</v>
          </cell>
          <cell r="M127">
            <v>2.2149932000000001E-2</v>
          </cell>
          <cell r="N127">
            <v>6.3479567999999986E-2</v>
          </cell>
          <cell r="O127">
            <v>3.5039599999999997E-2</v>
          </cell>
          <cell r="P127">
            <v>6.037929592307692E-2</v>
          </cell>
          <cell r="Q127">
            <v>5.6565400000000002E-2</v>
          </cell>
          <cell r="R127">
            <v>5.2905999999999995E-2</v>
          </cell>
          <cell r="S127">
            <v>4.15716E-2</v>
          </cell>
          <cell r="T127">
            <v>3.9897200000000001E-2</v>
          </cell>
          <cell r="U127">
            <v>3.1499442117647061E-2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0.16331509788599999</v>
          </cell>
          <cell r="AC127">
            <v>1.1706226391999999</v>
          </cell>
          <cell r="AD127">
            <v>2.5666515359999997</v>
          </cell>
          <cell r="AE127">
            <v>2.668382024</v>
          </cell>
          <cell r="AF127">
            <v>4.9193110372</v>
          </cell>
          <cell r="AG127">
            <v>2.6446007874000004</v>
          </cell>
          <cell r="AH127">
            <v>4.2774148520000006</v>
          </cell>
          <cell r="AI127">
            <v>8.6918357154999999</v>
          </cell>
          <cell r="AJ127">
            <v>7.3843455456000004</v>
          </cell>
          <cell r="AK127">
            <v>7.3250837131999997</v>
          </cell>
          <cell r="AL127">
            <v>9.3627933696000003</v>
          </cell>
          <cell r="AM127">
            <v>3.473762448</v>
          </cell>
          <cell r="AN127">
            <v>9.607062449599999</v>
          </cell>
          <cell r="AO127">
            <v>6.3149933148000006</v>
          </cell>
          <cell r="AP127">
            <v>9.6967347850000003</v>
          </cell>
          <cell r="AQ127">
            <v>8.9683936124999981</v>
          </cell>
          <cell r="AR127">
            <v>10.310171346400001</v>
          </cell>
          <cell r="AS127">
            <v>7.0619523974999998</v>
          </cell>
          <cell r="AT127">
            <v>7.8546255059999996</v>
          </cell>
          <cell r="AU127">
            <v>5.4364066945833329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49">
          <cell r="B149">
            <v>0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3.4194231399999997E-2</v>
          </cell>
          <cell r="J149">
            <v>0</v>
          </cell>
          <cell r="K149">
            <v>1.5497999999999998E-4</v>
          </cell>
          <cell r="L149">
            <v>1.173508E-3</v>
          </cell>
          <cell r="M149">
            <v>2.0975079999999997E-3</v>
          </cell>
          <cell r="N149">
            <v>2.9646470967741936E-3</v>
          </cell>
          <cell r="O149">
            <v>6.9284000000000004E-3</v>
          </cell>
          <cell r="P149">
            <v>6.2462000000000004E-3</v>
          </cell>
          <cell r="Q149">
            <v>5.9383999999999991E-3</v>
          </cell>
          <cell r="R149">
            <v>5.6806000000000001E-3</v>
          </cell>
          <cell r="S149">
            <v>5.0279999999999995E-3</v>
          </cell>
          <cell r="T149">
            <v>4.3703960000000003E-3</v>
          </cell>
          <cell r="U149">
            <v>4.2076000000000006E-3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6.2654093215000008</v>
          </cell>
          <cell r="AJ149">
            <v>0</v>
          </cell>
          <cell r="AK149">
            <v>2.1450629199999998E-2</v>
          </cell>
          <cell r="AL149">
            <v>0.26374138650000001</v>
          </cell>
          <cell r="AM149">
            <v>0.48954830399999993</v>
          </cell>
          <cell r="AN149">
            <v>0.71653039039999999</v>
          </cell>
          <cell r="AO149">
            <v>1.5248195001</v>
          </cell>
          <cell r="AP149">
            <v>1.4045871805000001</v>
          </cell>
          <cell r="AQ149">
            <v>1.1037217239999999</v>
          </cell>
          <cell r="AR149">
            <v>1.0434923403999998</v>
          </cell>
          <cell r="AS149">
            <v>0.88454267330000003</v>
          </cell>
          <cell r="AT149">
            <v>0.74936339600000001</v>
          </cell>
          <cell r="AU149">
            <v>0.81090861041666673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1.5497999999999998E-4</v>
          </cell>
          <cell r="L152">
            <v>1.173508E-3</v>
          </cell>
          <cell r="M152">
            <v>2.0975079999999997E-3</v>
          </cell>
          <cell r="N152">
            <v>2.9646470967741936E-3</v>
          </cell>
          <cell r="O152">
            <v>6.9284000000000004E-3</v>
          </cell>
          <cell r="P152">
            <v>6.2462000000000004E-3</v>
          </cell>
          <cell r="Q152">
            <v>5.9383999999999991E-3</v>
          </cell>
          <cell r="R152">
            <v>5.6806000000000001E-3</v>
          </cell>
          <cell r="S152">
            <v>5.0279999999999995E-3</v>
          </cell>
          <cell r="T152">
            <v>4.3703960000000003E-3</v>
          </cell>
          <cell r="U152">
            <v>4.2076000000000006E-3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2.1450629199999998E-2</v>
          </cell>
          <cell r="AL152">
            <v>0.26374138650000001</v>
          </cell>
          <cell r="AM152">
            <v>0.48954830399999993</v>
          </cell>
          <cell r="AN152">
            <v>0.71653039039999999</v>
          </cell>
          <cell r="AO152">
            <v>1.5248195001</v>
          </cell>
          <cell r="AP152">
            <v>1.4045871805000001</v>
          </cell>
          <cell r="AQ152">
            <v>1.1037217239999999</v>
          </cell>
          <cell r="AR152">
            <v>1.0434923403999998</v>
          </cell>
          <cell r="AS152">
            <v>0.88454267330000003</v>
          </cell>
          <cell r="AT152">
            <v>0.74936339600000001</v>
          </cell>
          <cell r="AU152">
            <v>0.81090861041666673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88">
          <cell r="B188">
            <v>0</v>
          </cell>
          <cell r="C188">
            <v>9.7255200000000001E-4</v>
          </cell>
          <cell r="D188">
            <v>4.3865639999999999E-3</v>
          </cell>
          <cell r="E188">
            <v>1.2848527999999998E-2</v>
          </cell>
          <cell r="F188">
            <v>2.6711159999999998E-2</v>
          </cell>
          <cell r="G188">
            <v>5.2977735999999997E-2</v>
          </cell>
          <cell r="H188">
            <v>0.25610199999999994</v>
          </cell>
          <cell r="I188">
            <v>6.7582115999999998E-2</v>
          </cell>
          <cell r="J188">
            <v>6.3993103999999995E-2</v>
          </cell>
          <cell r="K188">
            <v>6.6131912000000001E-2</v>
          </cell>
          <cell r="L188">
            <v>0.11555361999999998</v>
          </cell>
          <cell r="M188">
            <v>0.12534619999999999</v>
          </cell>
          <cell r="N188">
            <v>0.19529101599999998</v>
          </cell>
          <cell r="O188">
            <v>0.28071790799999996</v>
          </cell>
          <cell r="P188">
            <v>0.27190925200000005</v>
          </cell>
          <cell r="Q188">
            <v>0.237893304</v>
          </cell>
          <cell r="R188">
            <v>0.15467339999999999</v>
          </cell>
          <cell r="S188">
            <v>0.14929899599999999</v>
          </cell>
          <cell r="T188">
            <v>0.18469307339999999</v>
          </cell>
          <cell r="U188">
            <v>0.31550060818604653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0.1312976468</v>
          </cell>
          <cell r="AD188">
            <v>0.64034235360000002</v>
          </cell>
          <cell r="AE188">
            <v>1.4494235280000001</v>
          </cell>
          <cell r="AF188">
            <v>3.1155428423</v>
          </cell>
          <cell r="AG188">
            <v>6.2467965417000002</v>
          </cell>
          <cell r="AH188">
            <v>32.044126165199998</v>
          </cell>
          <cell r="AI188">
            <v>9.1048029985000003</v>
          </cell>
          <cell r="AJ188">
            <v>9.2083346327999998</v>
          </cell>
          <cell r="AK188">
            <v>9.1871403184000009</v>
          </cell>
          <cell r="AL188">
            <v>18.699571202400001</v>
          </cell>
          <cell r="AM188">
            <v>24.795197664</v>
          </cell>
          <cell r="AN188">
            <v>35.047279326399995</v>
          </cell>
          <cell r="AO188">
            <v>49.0495246662</v>
          </cell>
          <cell r="AP188">
            <v>47.306163263999998</v>
          </cell>
          <cell r="AQ188">
            <v>35.980835362499995</v>
          </cell>
          <cell r="AR188">
            <v>23.933751542500001</v>
          </cell>
          <cell r="AS188">
            <v>28.6911501877</v>
          </cell>
          <cell r="AT188">
            <v>39.244074930000004</v>
          </cell>
          <cell r="AU188">
            <v>48.244849887500003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0</v>
          </cell>
          <cell r="C194">
            <v>1.03824E-4</v>
          </cell>
          <cell r="D194">
            <v>2.0006000000000001E-4</v>
          </cell>
          <cell r="E194">
            <v>8.49338E-3</v>
          </cell>
          <cell r="F194">
            <v>1.3450864E-2</v>
          </cell>
          <cell r="G194">
            <v>5.0715560000000005E-3</v>
          </cell>
          <cell r="H194">
            <v>2.8513799999999997E-3</v>
          </cell>
          <cell r="I194">
            <v>2.898252E-3</v>
          </cell>
          <cell r="J194">
            <v>9.8535080000000004E-3</v>
          </cell>
          <cell r="K194">
            <v>7.7452025714285708E-3</v>
          </cell>
          <cell r="L194">
            <v>1.9097623999999997E-2</v>
          </cell>
          <cell r="M194">
            <v>2.4166968E-2</v>
          </cell>
          <cell r="N194">
            <v>0.17087579999999997</v>
          </cell>
          <cell r="O194">
            <v>0.31025509138461532</v>
          </cell>
          <cell r="P194">
            <v>0.21122371600000001</v>
          </cell>
          <cell r="Q194">
            <v>2.9950143999999998E-2</v>
          </cell>
          <cell r="R194">
            <v>1.8258451999999998E-2</v>
          </cell>
          <cell r="S194">
            <v>1.8198800000000001E-2</v>
          </cell>
          <cell r="T194">
            <v>8.9619599999999993E-4</v>
          </cell>
          <cell r="U194">
            <v>6.4410399999999994E-4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9.0607851999999992E-3</v>
          </cell>
          <cell r="AD194">
            <v>3.1289904E-2</v>
          </cell>
          <cell r="AE194">
            <v>1.0362629088000002</v>
          </cell>
          <cell r="AF194">
            <v>1.9184619944000001</v>
          </cell>
          <cell r="AG194">
            <v>1.4517900540000002</v>
          </cell>
          <cell r="AH194">
            <v>0.76655761160000002</v>
          </cell>
          <cell r="AI194">
            <v>0.86437846150000008</v>
          </cell>
          <cell r="AJ194">
            <v>2.4290526744000003</v>
          </cell>
          <cell r="AK194">
            <v>1.547481782</v>
          </cell>
          <cell r="AL194">
            <v>3.4614159570000003</v>
          </cell>
          <cell r="AM194">
            <v>4.84594872</v>
          </cell>
          <cell r="AN194">
            <v>33.474779201600001</v>
          </cell>
          <cell r="AO194">
            <v>68.35623522329999</v>
          </cell>
          <cell r="AP194">
            <v>37.689481231999999</v>
          </cell>
          <cell r="AQ194">
            <v>4.2408307549999993</v>
          </cell>
          <cell r="AR194">
            <v>1.8333319044</v>
          </cell>
          <cell r="AS194">
            <v>2.6920965642999999</v>
          </cell>
          <cell r="AT194">
            <v>0.206052613</v>
          </cell>
          <cell r="AU194">
            <v>0.13172905541666666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2.9399999999999994E-4</v>
          </cell>
          <cell r="C200">
            <v>3.6149399999999998E-2</v>
          </cell>
          <cell r="D200">
            <v>0.12590981199999998</v>
          </cell>
          <cell r="E200">
            <v>3.6486436000000004E-2</v>
          </cell>
          <cell r="F200">
            <v>6.2249264000000006E-2</v>
          </cell>
          <cell r="G200">
            <v>6.826932E-3</v>
          </cell>
          <cell r="H200">
            <v>6.6423559999999994E-3</v>
          </cell>
          <cell r="I200">
            <v>1.362816E-3</v>
          </cell>
          <cell r="J200">
            <v>1.5945999999999998E-3</v>
          </cell>
          <cell r="K200">
            <v>1.0063479999999998E-3</v>
          </cell>
          <cell r="L200">
            <v>1.4826000000000002E-3</v>
          </cell>
          <cell r="M200">
            <v>0</v>
          </cell>
          <cell r="N200">
            <v>1.00592E-4</v>
          </cell>
          <cell r="O200">
            <v>6.4639999999999999E-4</v>
          </cell>
          <cell r="P200">
            <v>3.8066000000000003E-3</v>
          </cell>
          <cell r="Q200">
            <v>7.1389559999999993E-3</v>
          </cell>
          <cell r="R200">
            <v>9.3054358238495796E-3</v>
          </cell>
          <cell r="S200">
            <v>2.3436800000000001E-2</v>
          </cell>
          <cell r="T200">
            <v>9.0019999999999998E-4</v>
          </cell>
          <cell r="U200">
            <v>4.0319999999999999E-4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2.3060769384E-2</v>
          </cell>
          <cell r="AC200">
            <v>2.4543550804000001</v>
          </cell>
          <cell r="AD200">
            <v>9.0189020735999996</v>
          </cell>
          <cell r="AE200">
            <v>2.9000744080000005</v>
          </cell>
          <cell r="AF200">
            <v>5.5103451466000006</v>
          </cell>
          <cell r="AG200">
            <v>0.65305172789999999</v>
          </cell>
          <cell r="AH200">
            <v>0.78933796240000009</v>
          </cell>
          <cell r="AI200">
            <v>0.179886348</v>
          </cell>
          <cell r="AJ200">
            <v>0.22293356840000003</v>
          </cell>
          <cell r="AK200">
            <v>0.12815561880000001</v>
          </cell>
          <cell r="AL200">
            <v>0.23693573250000002</v>
          </cell>
          <cell r="AM200">
            <v>0</v>
          </cell>
          <cell r="AN200">
            <v>2.65336896E-2</v>
          </cell>
          <cell r="AO200">
            <v>0.13277945369999999</v>
          </cell>
          <cell r="AP200">
            <v>1.1036115200000001</v>
          </cell>
          <cell r="AQ200">
            <v>1.5328275059999998</v>
          </cell>
          <cell r="AR200">
            <v>1.9653695777999998</v>
          </cell>
          <cell r="AS200">
            <v>4.3776518928999995</v>
          </cell>
          <cell r="AT200">
            <v>0.16358857700000001</v>
          </cell>
          <cell r="AU200">
            <v>7.1357763333333338E-2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3.7825872000000003E-2</v>
          </cell>
          <cell r="J202">
            <v>5.6059947999999998E-2</v>
          </cell>
          <cell r="K202">
            <v>7.4211732000000002E-2</v>
          </cell>
          <cell r="L202">
            <v>8.2969677999999991E-2</v>
          </cell>
          <cell r="M202">
            <v>8.9680900000000008E-2</v>
          </cell>
          <cell r="N202">
            <v>8.9531979999999997E-2</v>
          </cell>
          <cell r="O202">
            <v>0.12814637200000001</v>
          </cell>
          <cell r="P202">
            <v>0.17048177176470589</v>
          </cell>
          <cell r="Q202">
            <v>0.16152534600000001</v>
          </cell>
          <cell r="R202">
            <v>0.23029004675438594</v>
          </cell>
          <cell r="S202">
            <v>0.19614877480000001</v>
          </cell>
          <cell r="T202">
            <v>0.15768479419999998</v>
          </cell>
          <cell r="U202">
            <v>0.18031512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7.2254623880000004</v>
          </cell>
          <cell r="AJ202">
            <v>13.143879210800002</v>
          </cell>
          <cell r="AK202">
            <v>15.8271959076</v>
          </cell>
          <cell r="AL202">
            <v>16.1268157035</v>
          </cell>
          <cell r="AM202">
            <v>20.205520319999998</v>
          </cell>
          <cell r="AN202">
            <v>18.066712417600002</v>
          </cell>
          <cell r="AO202">
            <v>25.685740869600004</v>
          </cell>
          <cell r="AP202">
            <v>32.985358384000001</v>
          </cell>
          <cell r="AQ202">
            <v>26.132181092499998</v>
          </cell>
          <cell r="AR202">
            <v>35.5354515951</v>
          </cell>
          <cell r="AS202">
            <v>33.498420212399999</v>
          </cell>
          <cell r="AT202">
            <v>28.230802331</v>
          </cell>
          <cell r="AU202">
            <v>29.257086016666669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1.6733387999999995E-2</v>
          </cell>
          <cell r="G203">
            <v>5.2108699999999994E-3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2.2039022152000003</v>
          </cell>
          <cell r="AG203">
            <v>0.65827943610000006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1.2896799999999998E-4</v>
          </cell>
          <cell r="C207">
            <v>3.0576000000000003E-4</v>
          </cell>
          <cell r="D207">
            <v>7.524439999999999E-4</v>
          </cell>
          <cell r="E207">
            <v>0</v>
          </cell>
          <cell r="F207">
            <v>5.1602039999999998E-3</v>
          </cell>
          <cell r="G207">
            <v>1.8756863999999998E-2</v>
          </cell>
          <cell r="H207">
            <v>1.7546479999999996E-2</v>
          </cell>
          <cell r="I207">
            <v>1.5744978200000002E-2</v>
          </cell>
          <cell r="J207">
            <v>2.5012093749999999E-2</v>
          </cell>
          <cell r="K207">
            <v>3.0160813199999997E-2</v>
          </cell>
          <cell r="L207">
            <v>4.2987699999999997E-2</v>
          </cell>
          <cell r="M207">
            <v>5.9005799999999997E-2</v>
          </cell>
          <cell r="N207">
            <v>2.8240135999999996E-2</v>
          </cell>
          <cell r="O207">
            <v>2.3747235999999998E-2</v>
          </cell>
          <cell r="P207">
            <v>4.7359243999999995E-2</v>
          </cell>
          <cell r="Q207">
            <v>6.2241487999999998E-2</v>
          </cell>
          <cell r="R207">
            <v>6.3659263999999993E-2</v>
          </cell>
          <cell r="S207">
            <v>6.5156396000000005E-2</v>
          </cell>
          <cell r="T207">
            <v>6.995599999999999E-2</v>
          </cell>
          <cell r="U207">
            <v>6.5153273941354894E-2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6.2919288399000003E-2</v>
          </cell>
          <cell r="AC207">
            <v>3.2196820000000001E-2</v>
          </cell>
          <cell r="AD207">
            <v>6.2888073599999997E-2</v>
          </cell>
          <cell r="AE207">
            <v>6.5213680000000005E-3</v>
          </cell>
          <cell r="AF207">
            <v>0.6612709229</v>
          </cell>
          <cell r="AG207">
            <v>1.9154138718000002</v>
          </cell>
          <cell r="AH207">
            <v>2.2223178300000002</v>
          </cell>
          <cell r="AI207">
            <v>2.7460406990000004</v>
          </cell>
          <cell r="AJ207">
            <v>4.2424093484000007</v>
          </cell>
          <cell r="AK207">
            <v>4.8464711108000005</v>
          </cell>
          <cell r="AL207">
            <v>6.7290278310000007</v>
          </cell>
          <cell r="AM207">
            <v>11.709206112</v>
          </cell>
          <cell r="AN207">
            <v>5.9533199439999995</v>
          </cell>
          <cell r="AO207">
            <v>4.7090441700000003</v>
          </cell>
          <cell r="AP207">
            <v>9.3296635924999993</v>
          </cell>
          <cell r="AQ207">
            <v>10.315940165999999</v>
          </cell>
          <cell r="AR207">
            <v>10.4860920703</v>
          </cell>
          <cell r="AS207">
            <v>11.762587779799999</v>
          </cell>
          <cell r="AT207">
            <v>14.859795504000001</v>
          </cell>
          <cell r="AU207">
            <v>12.361265843333333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2">
          <cell r="B212">
            <v>8.388799999999998E-5</v>
          </cell>
          <cell r="C212">
            <v>4.6172839999999993E-3</v>
          </cell>
          <cell r="D212">
            <v>1.0469199999999998E-4</v>
          </cell>
          <cell r="E212">
            <v>2.5804799999999998E-4</v>
          </cell>
          <cell r="F212">
            <v>3.0094289999999996E-2</v>
          </cell>
          <cell r="G212">
            <v>0.17002207599999999</v>
          </cell>
          <cell r="H212">
            <v>6.7047932000000005E-2</v>
          </cell>
          <cell r="I212">
            <v>7.551179999999999E-2</v>
          </cell>
          <cell r="J212">
            <v>2.3031735999999997E-2</v>
          </cell>
          <cell r="K212">
            <v>3.4042166666666668E-4</v>
          </cell>
          <cell r="L212">
            <v>2.1727999999999998E-4</v>
          </cell>
          <cell r="M212">
            <v>1.5747919999999998E-3</v>
          </cell>
          <cell r="N212">
            <v>4.2885679999999995E-3</v>
          </cell>
          <cell r="O212">
            <v>3.4813023999999998E-2</v>
          </cell>
          <cell r="P212">
            <v>1.2920568E-2</v>
          </cell>
          <cell r="Q212">
            <v>5.7051399999999995E-2</v>
          </cell>
          <cell r="R212">
            <v>2.1211199999999999E-2</v>
          </cell>
          <cell r="S212">
            <v>2.0073200000000003E-2</v>
          </cell>
          <cell r="T212">
            <v>2.5437145316666666E-2</v>
          </cell>
          <cell r="U212">
            <v>2.3210802676470587E-2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2.1424127147999999E-2</v>
          </cell>
          <cell r="AC212">
            <v>0.3701281944</v>
          </cell>
          <cell r="AD212">
            <v>1.9345084800000002E-2</v>
          </cell>
          <cell r="AE212">
            <v>4.7897270400000004E-2</v>
          </cell>
          <cell r="AF212">
            <v>2.9005110932000004</v>
          </cell>
          <cell r="AG212">
            <v>14.8533733491</v>
          </cell>
          <cell r="AH212">
            <v>8.6840158768000002</v>
          </cell>
          <cell r="AI212">
            <v>11.676764157999999</v>
          </cell>
          <cell r="AJ212">
            <v>3.4832147460000007</v>
          </cell>
          <cell r="AK212">
            <v>0.25615362520000001</v>
          </cell>
          <cell r="AL212">
            <v>5.2659455399999999E-2</v>
          </cell>
          <cell r="AM212">
            <v>0.19827508799999999</v>
          </cell>
          <cell r="AN212">
            <v>1.1410771328</v>
          </cell>
          <cell r="AO212">
            <v>6.1243126854000005</v>
          </cell>
          <cell r="AP212">
            <v>3.0721416365000005</v>
          </cell>
          <cell r="AQ212">
            <v>7.3441421969999992</v>
          </cell>
          <cell r="AR212">
            <v>2.9344848795999998</v>
          </cell>
          <cell r="AS212">
            <v>3.9669618845999999</v>
          </cell>
          <cell r="AT212">
            <v>4.0230115450000001</v>
          </cell>
          <cell r="AU212">
            <v>3.3260201008333334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7">
          <cell r="B227">
            <v>7.1290799999999994E-4</v>
          </cell>
          <cell r="C227">
            <v>2.1672952000000002E-2</v>
          </cell>
          <cell r="D227">
            <v>6.1591740000000013E-2</v>
          </cell>
          <cell r="E227">
            <v>6.966638E-2</v>
          </cell>
          <cell r="F227">
            <v>7.3726128000000002E-2</v>
          </cell>
          <cell r="G227">
            <v>5.1405592E-2</v>
          </cell>
          <cell r="H227">
            <v>1.6304904000000002E-2</v>
          </cell>
          <cell r="I227">
            <v>2.4830568000000004E-2</v>
          </cell>
          <cell r="J227">
            <v>8.446004E-3</v>
          </cell>
          <cell r="K227">
            <v>5.6375172000000001E-2</v>
          </cell>
          <cell r="L227">
            <v>2.8514584000000003E-2</v>
          </cell>
          <cell r="M227">
            <v>5.7362339999999998E-2</v>
          </cell>
          <cell r="N227">
            <v>3.7059400000000006E-2</v>
          </cell>
          <cell r="O227">
            <v>0</v>
          </cell>
          <cell r="P227">
            <v>3.6917999999999999E-3</v>
          </cell>
          <cell r="Q227">
            <v>0</v>
          </cell>
          <cell r="R227">
            <v>0</v>
          </cell>
          <cell r="S227">
            <v>0</v>
          </cell>
          <cell r="T227">
            <v>2.0759199999999999E-4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4.6950019629E-2</v>
          </cell>
          <cell r="AC227">
            <v>1.6193397335999999</v>
          </cell>
          <cell r="AD227">
            <v>4.7125649712</v>
          </cell>
          <cell r="AE227">
            <v>5.4928719104000008</v>
          </cell>
          <cell r="AF227">
            <v>7.238701904</v>
          </cell>
          <cell r="AG227">
            <v>4.9554282063000006</v>
          </cell>
          <cell r="AH227">
            <v>1.8115395008000001</v>
          </cell>
          <cell r="AI227">
            <v>3.8491520375000001</v>
          </cell>
          <cell r="AJ227">
            <v>1.3798324908000001</v>
          </cell>
          <cell r="AK227">
            <v>6.0840590183999996</v>
          </cell>
          <cell r="AL227">
            <v>3.2377716927</v>
          </cell>
          <cell r="AM227">
            <v>7.526194608</v>
          </cell>
          <cell r="AN227">
            <v>4.8311704847999994</v>
          </cell>
          <cell r="AO227">
            <v>0</v>
          </cell>
          <cell r="AP227">
            <v>0.4058501075</v>
          </cell>
          <cell r="AQ227">
            <v>0</v>
          </cell>
          <cell r="AR227">
            <v>0</v>
          </cell>
          <cell r="AS227">
            <v>0</v>
          </cell>
          <cell r="AT227">
            <v>2.4062875000000001E-2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</row>
        <row r="228">
          <cell r="B228">
            <v>0</v>
          </cell>
          <cell r="C228">
            <v>3.6414000000000004E-3</v>
          </cell>
          <cell r="D228">
            <v>3.6926120000000001E-3</v>
          </cell>
          <cell r="E228">
            <v>1.0125751999999998E-2</v>
          </cell>
          <cell r="F228">
            <v>5.4060719999999996E-3</v>
          </cell>
          <cell r="G228">
            <v>5.0819999999999999E-4</v>
          </cell>
          <cell r="H228">
            <v>0</v>
          </cell>
          <cell r="I228">
            <v>0</v>
          </cell>
          <cell r="J228">
            <v>8.6004239999999989E-3</v>
          </cell>
          <cell r="K228">
            <v>4.0420239999999991E-3</v>
          </cell>
          <cell r="L228">
            <v>4.1579999999999997E-4</v>
          </cell>
          <cell r="M228">
            <v>1.7388E-3</v>
          </cell>
          <cell r="N228">
            <v>3.0385599999999999E-2</v>
          </cell>
          <cell r="O228">
            <v>5.0988588000000001E-2</v>
          </cell>
          <cell r="P228">
            <v>8.0696392000000006E-2</v>
          </cell>
          <cell r="Q228">
            <v>0.1127922</v>
          </cell>
          <cell r="R228">
            <v>5.9498599999999999E-2</v>
          </cell>
          <cell r="S228">
            <v>5.7313703600000002E-2</v>
          </cell>
          <cell r="T228">
            <v>1.5067996E-2</v>
          </cell>
          <cell r="U228">
            <v>1.13036E-2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0.29610327199999997</v>
          </cell>
          <cell r="AD228">
            <v>0.29419128960000002</v>
          </cell>
          <cell r="AE228">
            <v>0.78659349440000004</v>
          </cell>
          <cell r="AF228">
            <v>0.55917285480000001</v>
          </cell>
          <cell r="AG228">
            <v>4.6108834200000004E-2</v>
          </cell>
          <cell r="AH228">
            <v>0</v>
          </cell>
          <cell r="AI228">
            <v>0</v>
          </cell>
          <cell r="AJ228">
            <v>1.1632277748000002</v>
          </cell>
          <cell r="AK228">
            <v>0.42782421440000001</v>
          </cell>
          <cell r="AL228">
            <v>7.2318260699999998E-2</v>
          </cell>
          <cell r="AM228">
            <v>0.241253088</v>
          </cell>
          <cell r="AN228">
            <v>9.7572928287999989</v>
          </cell>
          <cell r="AO228">
            <v>16.349722469100001</v>
          </cell>
          <cell r="AP228">
            <v>21.481316257</v>
          </cell>
          <cell r="AQ228">
            <v>23.030032406499998</v>
          </cell>
          <cell r="AR228">
            <v>15.019020246699998</v>
          </cell>
          <cell r="AS228">
            <v>16.176667978899999</v>
          </cell>
          <cell r="AT228">
            <v>2.6036774780000003</v>
          </cell>
          <cell r="AU228">
            <v>2.0733429399999999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8">
          <cell r="B238">
            <v>2.9786400000000001E-4</v>
          </cell>
          <cell r="C238">
            <v>2.9448759999999997E-2</v>
          </cell>
          <cell r="D238">
            <v>5.4219141200000001E-2</v>
          </cell>
          <cell r="E238">
            <v>0.14866378800000002</v>
          </cell>
          <cell r="F238">
            <v>0.21476809199999997</v>
          </cell>
          <cell r="G238">
            <v>0.29073204839999994</v>
          </cell>
          <cell r="H238">
            <v>0.24336535999999998</v>
          </cell>
          <cell r="I238">
            <v>0.30841806159999996</v>
          </cell>
          <cell r="J238">
            <v>0.46212081999999999</v>
          </cell>
          <cell r="K238">
            <v>0.33133931599999999</v>
          </cell>
          <cell r="L238">
            <v>0.55956681199999991</v>
          </cell>
          <cell r="M238">
            <v>0.54991433641666665</v>
          </cell>
          <cell r="N238">
            <v>0.71875751200000004</v>
          </cell>
          <cell r="O238">
            <v>0.72600491833333336</v>
          </cell>
          <cell r="P238">
            <v>0.58838750643678162</v>
          </cell>
          <cell r="Q238">
            <v>0.58478184350000006</v>
          </cell>
          <cell r="R238">
            <v>0.40078342668625055</v>
          </cell>
          <cell r="S238">
            <v>0.32546860499999997</v>
          </cell>
          <cell r="T238">
            <v>6.5745892E-2</v>
          </cell>
          <cell r="U238">
            <v>6.4219196000000006E-2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2.4880286993999998E-2</v>
          </cell>
          <cell r="AC238">
            <v>1.7542430659999999</v>
          </cell>
          <cell r="AD238">
            <v>4.0742783519999994</v>
          </cell>
          <cell r="AE238">
            <v>16.803362889600002</v>
          </cell>
          <cell r="AF238">
            <v>29.654845926299998</v>
          </cell>
          <cell r="AG238">
            <v>37.767368882100001</v>
          </cell>
          <cell r="AH238">
            <v>36.279228552799999</v>
          </cell>
          <cell r="AI238">
            <v>54.163205691499996</v>
          </cell>
          <cell r="AJ238">
            <v>82.837848991600012</v>
          </cell>
          <cell r="AK238">
            <v>53.647796276800001</v>
          </cell>
          <cell r="AL238">
            <v>78.844949591399995</v>
          </cell>
          <cell r="AM238">
            <v>88.471892448000006</v>
          </cell>
          <cell r="AN238">
            <v>123.030764912</v>
          </cell>
          <cell r="AO238">
            <v>119.86217513459999</v>
          </cell>
          <cell r="AP238">
            <v>104.760504212</v>
          </cell>
          <cell r="AQ238">
            <v>91.613481998499992</v>
          </cell>
          <cell r="AR238">
            <v>56.859676425499998</v>
          </cell>
          <cell r="AS238">
            <v>58.537102309399998</v>
          </cell>
          <cell r="AT238">
            <v>14.768701431</v>
          </cell>
          <cell r="AU238">
            <v>13.986890767083334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0</v>
          </cell>
          <cell r="C244">
            <v>0</v>
          </cell>
          <cell r="D244">
            <v>7.7167999999999985E-4</v>
          </cell>
          <cell r="E244">
            <v>1.0793551999999998E-2</v>
          </cell>
          <cell r="F244">
            <v>2.1606647999999996E-2</v>
          </cell>
          <cell r="G244">
            <v>3.0683875599999993E-2</v>
          </cell>
          <cell r="H244">
            <v>5.893191359999999E-2</v>
          </cell>
          <cell r="I244">
            <v>8.2554136E-2</v>
          </cell>
          <cell r="J244">
            <v>0.11836929999999998</v>
          </cell>
          <cell r="K244">
            <v>0.10921503599999999</v>
          </cell>
          <cell r="L244">
            <v>0.17979329199999999</v>
          </cell>
          <cell r="M244">
            <v>0.21084562799999998</v>
          </cell>
          <cell r="N244">
            <v>0.253941376</v>
          </cell>
          <cell r="O244">
            <v>0.33480119999999997</v>
          </cell>
          <cell r="P244">
            <v>0.25343958799999999</v>
          </cell>
          <cell r="Q244">
            <v>9.8067247999999982E-2</v>
          </cell>
          <cell r="R244">
            <v>9.3420859999999994E-2</v>
          </cell>
          <cell r="S244">
            <v>8.0339399999999991E-2</v>
          </cell>
          <cell r="T244">
            <v>7.7581960000000002E-3</v>
          </cell>
          <cell r="U244">
            <v>6.900394666666667E-3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5.8886294399999997E-2</v>
          </cell>
          <cell r="AE244">
            <v>1.5862444304000001</v>
          </cell>
          <cell r="AF244">
            <v>3.6614072110000002</v>
          </cell>
          <cell r="AG244">
            <v>5.2009637823000006</v>
          </cell>
          <cell r="AH244">
            <v>8.3296190100000018</v>
          </cell>
          <cell r="AI244">
            <v>11.311331296999999</v>
          </cell>
          <cell r="AJ244">
            <v>19.250786420000004</v>
          </cell>
          <cell r="AK244">
            <v>17.046186946799999</v>
          </cell>
          <cell r="AL244">
            <v>33.797131985700005</v>
          </cell>
          <cell r="AM244">
            <v>42.556507967999998</v>
          </cell>
          <cell r="AN244">
            <v>52.445674758399996</v>
          </cell>
          <cell r="AO244">
            <v>75.097016069999995</v>
          </cell>
          <cell r="AP244">
            <v>52.230318924499997</v>
          </cell>
          <cell r="AQ244">
            <v>15.370365051999999</v>
          </cell>
          <cell r="AR244">
            <v>14.070670388899998</v>
          </cell>
          <cell r="AS244">
            <v>14.137671319199999</v>
          </cell>
          <cell r="AT244">
            <v>1.7517595849999998</v>
          </cell>
          <cell r="AU244">
            <v>1.4858975649999999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0.10066370919999998</v>
          </cell>
          <cell r="C263">
            <v>0.36734199040000004</v>
          </cell>
          <cell r="D263">
            <v>0.55847851510000013</v>
          </cell>
          <cell r="E263">
            <v>0.62448953001025642</v>
          </cell>
          <cell r="F263">
            <v>0.85541212547142864</v>
          </cell>
          <cell r="G263">
            <v>0.89826646957142842</v>
          </cell>
          <cell r="H263">
            <v>0.98425872458461505</v>
          </cell>
          <cell r="I263">
            <v>1.0697296137999999</v>
          </cell>
          <cell r="J263">
            <v>1.3372923628071429</v>
          </cell>
          <cell r="K263">
            <v>1.4436417489920632</v>
          </cell>
          <cell r="L263">
            <v>2.1527591757111106</v>
          </cell>
          <cell r="M263">
            <v>2.2372765931514809</v>
          </cell>
          <cell r="N263">
            <v>2.8879649474462417</v>
          </cell>
          <cell r="O263">
            <v>3.68217684032907</v>
          </cell>
          <cell r="P263">
            <v>3.6206744545781757</v>
          </cell>
          <cell r="Q263">
            <v>3.5847992105084687</v>
          </cell>
          <cell r="R263">
            <v>3.4716813492256589</v>
          </cell>
          <cell r="S263">
            <v>3.2243879937507773</v>
          </cell>
          <cell r="T263">
            <v>2.5225700690200714</v>
          </cell>
          <cell r="U263">
            <v>2.656355848211891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12.073838581199997</v>
          </cell>
          <cell r="AC263">
            <v>33.455804326399999</v>
          </cell>
          <cell r="AD263">
            <v>50.603743339200001</v>
          </cell>
          <cell r="AE263">
            <v>70.009489502399987</v>
          </cell>
          <cell r="AF263">
            <v>113.1008213552</v>
          </cell>
          <cell r="AG263">
            <v>117.39085373730001</v>
          </cell>
          <cell r="AH263">
            <v>152.30400502359996</v>
          </cell>
          <cell r="AI263">
            <v>201.57543832850001</v>
          </cell>
          <cell r="AJ263">
            <v>244.10685220799999</v>
          </cell>
          <cell r="AK263">
            <v>228.15479217520004</v>
          </cell>
          <cell r="AL263">
            <v>327.6563477652</v>
          </cell>
          <cell r="AM263">
            <v>393.09811900799997</v>
          </cell>
          <cell r="AN263">
            <v>507.62648171839999</v>
          </cell>
          <cell r="AO263">
            <v>673.04408444640023</v>
          </cell>
          <cell r="AP263">
            <v>655.53164435399992</v>
          </cell>
          <cell r="AQ263">
            <v>546.43626575300016</v>
          </cell>
          <cell r="AR263">
            <v>523.61852697079996</v>
          </cell>
          <cell r="AS263">
            <v>566.1411906149998</v>
          </cell>
          <cell r="AT263">
            <v>475.711372832</v>
          </cell>
          <cell r="AU263">
            <v>433.55350918499994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6.5798165199999981E-2</v>
          </cell>
          <cell r="C264">
            <v>0.12451058440000001</v>
          </cell>
          <cell r="D264">
            <v>7.4475333899999996E-2</v>
          </cell>
          <cell r="E264">
            <v>0.10347313667692307</v>
          </cell>
          <cell r="F264">
            <v>0.18286959747142856</v>
          </cell>
          <cell r="G264">
            <v>0.38039317957142854</v>
          </cell>
          <cell r="H264">
            <v>0.56059861498461527</v>
          </cell>
          <cell r="I264">
            <v>0.48284232339999994</v>
          </cell>
          <cell r="J264">
            <v>0.44771893395000006</v>
          </cell>
          <cell r="K264">
            <v>0.52180581517777791</v>
          </cell>
          <cell r="L264">
            <v>0.82445242259999985</v>
          </cell>
          <cell r="M264">
            <v>0.77935604904000011</v>
          </cell>
          <cell r="N264">
            <v>0.89714578500202025</v>
          </cell>
          <cell r="O264">
            <v>1.2658706545915919</v>
          </cell>
          <cell r="P264">
            <v>1.4384547203841995</v>
          </cell>
          <cell r="Q264">
            <v>1.4466311915064933</v>
          </cell>
          <cell r="R264">
            <v>1.556702817450708</v>
          </cell>
          <cell r="S264">
            <v>1.3354482885999994</v>
          </cell>
          <cell r="T264">
            <v>1.6541530483643607</v>
          </cell>
          <cell r="U264">
            <v>1.7943724766322211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9.6772531104780004</v>
          </cell>
          <cell r="AC264">
            <v>16.026501380399999</v>
          </cell>
          <cell r="AD264">
            <v>13.636236614399998</v>
          </cell>
          <cell r="AE264">
            <v>19.899788731200001</v>
          </cell>
          <cell r="AF264">
            <v>32.921102180400005</v>
          </cell>
          <cell r="AG264">
            <v>52.696811481599987</v>
          </cell>
          <cell r="AH264">
            <v>90.678718819199986</v>
          </cell>
          <cell r="AI264">
            <v>100.8620420645</v>
          </cell>
          <cell r="AJ264">
            <v>89.755200829200021</v>
          </cell>
          <cell r="AK264">
            <v>93.428104594000004</v>
          </cell>
          <cell r="AL264">
            <v>135.57866687009999</v>
          </cell>
          <cell r="AM264">
            <v>149.66077699199997</v>
          </cell>
          <cell r="AN264">
            <v>161.20252366239998</v>
          </cell>
          <cell r="AO264">
            <v>230.26908442590002</v>
          </cell>
          <cell r="AP264">
            <v>259.74304054099997</v>
          </cell>
          <cell r="AQ264">
            <v>223.40172822099998</v>
          </cell>
          <cell r="AR264">
            <v>235.19041163330002</v>
          </cell>
          <cell r="AS264">
            <v>245.26041860320001</v>
          </cell>
          <cell r="AT264">
            <v>314.60953068999987</v>
          </cell>
          <cell r="AU264">
            <v>295.3270884824999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5.1724399999999995E-3</v>
          </cell>
          <cell r="C265">
            <v>8.5922956000000009E-2</v>
          </cell>
          <cell r="D265">
            <v>0.23744282799999999</v>
          </cell>
          <cell r="E265">
            <v>0.18673964400000001</v>
          </cell>
          <cell r="F265">
            <v>0.24929410799999999</v>
          </cell>
          <cell r="G265">
            <v>9.8674323999999994E-2</v>
          </cell>
          <cell r="H265">
            <v>6.425913200000001E-2</v>
          </cell>
          <cell r="I265">
            <v>9.6823496000000009E-2</v>
          </cell>
          <cell r="J265">
            <v>8.8619104000000018E-2</v>
          </cell>
          <cell r="K265">
            <v>0.16466399600000001</v>
          </cell>
          <cell r="L265">
            <v>0.185581778</v>
          </cell>
          <cell r="M265">
            <v>0.16134684300000002</v>
          </cell>
          <cell r="N265">
            <v>0.19147553600000003</v>
          </cell>
          <cell r="O265">
            <v>0.1625096</v>
          </cell>
          <cell r="P265">
            <v>0.19262053163736262</v>
          </cell>
          <cell r="Q265">
            <v>0.19331750309090909</v>
          </cell>
          <cell r="R265">
            <v>0.17438832315572203</v>
          </cell>
          <cell r="S265">
            <v>0.18741290300000005</v>
          </cell>
          <cell r="T265">
            <v>6.3986438666666673E-2</v>
          </cell>
          <cell r="U265">
            <v>0.13710682761764709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0.37451491175700002</v>
          </cell>
          <cell r="AC265">
            <v>6.1683581268000003</v>
          </cell>
          <cell r="AD265">
            <v>17.930373585600002</v>
          </cell>
          <cell r="AE265">
            <v>15.710513963200002</v>
          </cell>
          <cell r="AF265">
            <v>24.508485822099999</v>
          </cell>
          <cell r="AG265">
            <v>9.7410852825000021</v>
          </cell>
          <cell r="AH265">
            <v>7.2652054552000012</v>
          </cell>
          <cell r="AI265">
            <v>14.2645463695</v>
          </cell>
          <cell r="AJ265">
            <v>13.100687698000002</v>
          </cell>
          <cell r="AK265">
            <v>18.977901258799999</v>
          </cell>
          <cell r="AL265">
            <v>22.058316997200002</v>
          </cell>
          <cell r="AM265">
            <v>22.584400991999999</v>
          </cell>
          <cell r="AN265">
            <v>25.203683911999999</v>
          </cell>
          <cell r="AO265">
            <v>20.660845301400002</v>
          </cell>
          <cell r="AP265">
            <v>28.015785294000004</v>
          </cell>
          <cell r="AQ265">
            <v>26.915673378999998</v>
          </cell>
          <cell r="AR265">
            <v>26.4982794489</v>
          </cell>
          <cell r="AS265">
            <v>30.065594044199997</v>
          </cell>
          <cell r="AT265">
            <v>11.717351730999997</v>
          </cell>
          <cell r="AU265">
            <v>17.245252207916668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2.9306563999999997E-2</v>
          </cell>
          <cell r="C266">
            <v>6.2966036000000003E-2</v>
          </cell>
          <cell r="D266">
            <v>8.9040056000000006E-2</v>
          </cell>
          <cell r="E266">
            <v>4.7924688E-2</v>
          </cell>
          <cell r="F266">
            <v>3.7365384000000001E-2</v>
          </cell>
          <cell r="G266">
            <v>2.1614599999999998E-2</v>
          </cell>
          <cell r="H266">
            <v>1.4746451999999998E-2</v>
          </cell>
          <cell r="I266">
            <v>1.0722096E-2</v>
          </cell>
          <cell r="J266">
            <v>1.0267376E-2</v>
          </cell>
          <cell r="K266">
            <v>2.35386E-2</v>
          </cell>
          <cell r="L266">
            <v>2.2923067999999998E-2</v>
          </cell>
          <cell r="M266">
            <v>2.7299971999999999E-2</v>
          </cell>
          <cell r="N266">
            <v>5.6292440363636363E-2</v>
          </cell>
          <cell r="O266">
            <v>7.5864535272727268E-2</v>
          </cell>
          <cell r="P266">
            <v>9.6878038E-2</v>
          </cell>
          <cell r="Q266">
            <v>0.15316969200000002</v>
          </cell>
          <cell r="R266">
            <v>0.13879437999999999</v>
          </cell>
          <cell r="S266">
            <v>0.12654611600000001</v>
          </cell>
          <cell r="T266">
            <v>0.1136691454</v>
          </cell>
          <cell r="U266">
            <v>0.14494769410526318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1.9535929675319998</v>
          </cell>
          <cell r="AC266">
            <v>4.1777554735999995</v>
          </cell>
          <cell r="AD266">
            <v>6.397736697600001</v>
          </cell>
          <cell r="AE266">
            <v>3.8334840879999996</v>
          </cell>
          <cell r="AF266">
            <v>3.8926730989999996</v>
          </cell>
          <cell r="AG266">
            <v>2.3474176440000001</v>
          </cell>
          <cell r="AH266">
            <v>1.8343386856000004</v>
          </cell>
          <cell r="AI266">
            <v>2.0451437004999997</v>
          </cell>
          <cell r="AJ266">
            <v>2.1777561988000005</v>
          </cell>
          <cell r="AK266">
            <v>3.1549232263999998</v>
          </cell>
          <cell r="AL266">
            <v>3.2277997773</v>
          </cell>
          <cell r="AM266">
            <v>4.7353654560000003</v>
          </cell>
          <cell r="AN266">
            <v>9.1136517119999993</v>
          </cell>
          <cell r="AO266">
            <v>14.6045459451</v>
          </cell>
          <cell r="AP266">
            <v>17.215994301999999</v>
          </cell>
          <cell r="AQ266">
            <v>23.036221197499998</v>
          </cell>
          <cell r="AR266">
            <v>22.302972376</v>
          </cell>
          <cell r="AS266">
            <v>19.747466667499996</v>
          </cell>
          <cell r="AT266">
            <v>21.519799356</v>
          </cell>
          <cell r="AU266">
            <v>21.947391369166667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5.8185960000000002E-2</v>
          </cell>
          <cell r="D267">
            <v>9.3706395999999983E-2</v>
          </cell>
          <cell r="E267">
            <v>9.2673307999999982E-2</v>
          </cell>
          <cell r="F267">
            <v>9.7873943999999991E-2</v>
          </cell>
          <cell r="G267">
            <v>3.7476095999999993E-2</v>
          </cell>
          <cell r="H267">
            <v>1.27792E-4</v>
          </cell>
          <cell r="I267">
            <v>5.7055599999999984E-4</v>
          </cell>
          <cell r="J267">
            <v>7.8702528857142837E-2</v>
          </cell>
          <cell r="K267">
            <v>0.13184165017142857</v>
          </cell>
          <cell r="L267">
            <v>0.23406879999999997</v>
          </cell>
          <cell r="M267">
            <v>0.3320224635519568</v>
          </cell>
          <cell r="N267">
            <v>0.37859488533333341</v>
          </cell>
          <cell r="O267">
            <v>0.4311577532173913</v>
          </cell>
          <cell r="P267">
            <v>0.37932910413793103</v>
          </cell>
          <cell r="Q267">
            <v>0.65244223895652176</v>
          </cell>
          <cell r="R267">
            <v>0.54539320166666649</v>
          </cell>
          <cell r="S267">
            <v>0.61153489559999985</v>
          </cell>
          <cell r="T267">
            <v>0.18935161723076924</v>
          </cell>
          <cell r="U267">
            <v>0.18169089599999996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4.6285906619999988</v>
          </cell>
          <cell r="AD267">
            <v>7.5008850047999989</v>
          </cell>
          <cell r="AE267">
            <v>7.8827298704000004</v>
          </cell>
          <cell r="AF267">
            <v>10.360076149499999</v>
          </cell>
          <cell r="AG267">
            <v>3.5798989941000001</v>
          </cell>
          <cell r="AH267">
            <v>3.9147096800000003E-2</v>
          </cell>
          <cell r="AI267">
            <v>9.8422457499999991E-2</v>
          </cell>
          <cell r="AJ267">
            <v>9.9666849959999997</v>
          </cell>
          <cell r="AK267">
            <v>13.531109622799999</v>
          </cell>
          <cell r="AL267">
            <v>25.580593189800005</v>
          </cell>
          <cell r="AM267">
            <v>46.617532943999997</v>
          </cell>
          <cell r="AN267">
            <v>58.243253815999999</v>
          </cell>
          <cell r="AO267">
            <v>68.165084446500003</v>
          </cell>
          <cell r="AP267">
            <v>66.609704012000009</v>
          </cell>
          <cell r="AQ267">
            <v>90.325477871999993</v>
          </cell>
          <cell r="AR267">
            <v>81.010740110499981</v>
          </cell>
          <cell r="AS267">
            <v>101.90915587709999</v>
          </cell>
          <cell r="AT267">
            <v>31.719892043000005</v>
          </cell>
          <cell r="AU267">
            <v>26.881572013333333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3.2759999999999998E-5</v>
          </cell>
          <cell r="C268">
            <v>2.4746E-5</v>
          </cell>
          <cell r="D268">
            <v>6.185199999999999E-5</v>
          </cell>
          <cell r="E268">
            <v>2.5234533333333328E-4</v>
          </cell>
          <cell r="F268">
            <v>1.3367199999999999E-4</v>
          </cell>
          <cell r="G268">
            <v>1.2739999999999998E-4</v>
          </cell>
          <cell r="H268">
            <v>2.1069999999999997E-4</v>
          </cell>
          <cell r="I268">
            <v>4.9159599999999996E-4</v>
          </cell>
          <cell r="J268">
            <v>2.0999999999999999E-5</v>
          </cell>
          <cell r="K268">
            <v>5.2457142857142858E-7</v>
          </cell>
          <cell r="L268">
            <v>4.2211111111111107E-6</v>
          </cell>
          <cell r="M268">
            <v>6.7893142857142845E-5</v>
          </cell>
          <cell r="N268">
            <v>1.1759999999999999E-4</v>
          </cell>
          <cell r="O268">
            <v>1.6363352941176472E-4</v>
          </cell>
          <cell r="P268">
            <v>2.4918885294117645E-2</v>
          </cell>
          <cell r="Q268">
            <v>5.4190094545454549E-3</v>
          </cell>
          <cell r="R268">
            <v>1.7378713128205128E-2</v>
          </cell>
          <cell r="S268">
            <v>0.10781384587272727</v>
          </cell>
          <cell r="T268">
            <v>5.9252553145454544E-2</v>
          </cell>
          <cell r="U268">
            <v>1.3350061684210527E-2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1.0005499628999999E-2</v>
          </cell>
          <cell r="AC268">
            <v>7.2140579999999989E-3</v>
          </cell>
          <cell r="AD268">
            <v>2.24504352E-2</v>
          </cell>
          <cell r="AE268">
            <v>0.11524326239999999</v>
          </cell>
          <cell r="AF268">
            <v>0.1610838061</v>
          </cell>
          <cell r="AG268">
            <v>0.16658374590000002</v>
          </cell>
          <cell r="AH268">
            <v>0.29878383160000005</v>
          </cell>
          <cell r="AI268">
            <v>0.78645731350000003</v>
          </cell>
          <cell r="AJ268">
            <v>3.5185948400000007E-2</v>
          </cell>
          <cell r="AK268">
            <v>7.5319199999999989E-5</v>
          </cell>
          <cell r="AL268">
            <v>5.0098203000000004E-3</v>
          </cell>
          <cell r="AM268">
            <v>3.5635199999999999E-4</v>
          </cell>
          <cell r="AN268">
            <v>1.2848E-6</v>
          </cell>
          <cell r="AO268">
            <v>3.8958485399999999E-2</v>
          </cell>
          <cell r="AP268">
            <v>3.3702251524999998</v>
          </cell>
          <cell r="AQ268">
            <v>0.69585399099999989</v>
          </cell>
          <cell r="AR268">
            <v>2.3565513585</v>
          </cell>
          <cell r="AS268">
            <v>16.468144135300001</v>
          </cell>
          <cell r="AT268">
            <v>10.781311208</v>
          </cell>
          <cell r="AU268">
            <v>3.1561345258333331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7.6101199999999993E-4</v>
          </cell>
          <cell r="G269">
            <v>8.6631999999999993E-5</v>
          </cell>
          <cell r="H269">
            <v>2.2932E-5</v>
          </cell>
          <cell r="I269">
            <v>1.37816E-4</v>
          </cell>
          <cell r="J269">
            <v>1.5010800000000001E-4</v>
          </cell>
          <cell r="K269">
            <v>6.0731999999999994E-5</v>
          </cell>
          <cell r="L269">
            <v>7.3547599999999999E-4</v>
          </cell>
          <cell r="M269">
            <v>1.5913239999999999E-3</v>
          </cell>
          <cell r="N269">
            <v>9.1660000000000005E-4</v>
          </cell>
          <cell r="O269">
            <v>2.6991999999999997E-3</v>
          </cell>
          <cell r="P269">
            <v>1.3606822000000001E-2</v>
          </cell>
          <cell r="Q269">
            <v>2.8107800000000002E-2</v>
          </cell>
          <cell r="R269">
            <v>8.7881399999999971E-2</v>
          </cell>
          <cell r="S269">
            <v>7.6852000000000004E-2</v>
          </cell>
          <cell r="T269">
            <v>0.11773488217948716</v>
          </cell>
          <cell r="U269">
            <v>2.8397799999999997E-2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0.2542618673</v>
          </cell>
          <cell r="AG269">
            <v>2.8025840700000002E-2</v>
          </cell>
          <cell r="AH269">
            <v>7.4155736000000002E-3</v>
          </cell>
          <cell r="AI269">
            <v>3.9266195500000003E-2</v>
          </cell>
          <cell r="AJ269">
            <v>4.8434914800000006E-2</v>
          </cell>
          <cell r="AK269">
            <v>1.82453788E-2</v>
          </cell>
          <cell r="AL269">
            <v>0.15494649030000002</v>
          </cell>
          <cell r="AM269">
            <v>0.33952132800000001</v>
          </cell>
          <cell r="AN269">
            <v>0.32725140800000002</v>
          </cell>
          <cell r="AO269">
            <v>0.80540366730000001</v>
          </cell>
          <cell r="AP269">
            <v>2.3780428985000004</v>
          </cell>
          <cell r="AQ269">
            <v>3.4740453194999996</v>
          </cell>
          <cell r="AR269">
            <v>11.787203209800003</v>
          </cell>
          <cell r="AS269">
            <v>13.159885467300001</v>
          </cell>
          <cell r="AT269">
            <v>22.306605176000001</v>
          </cell>
          <cell r="AU269">
            <v>5.3726441845833337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7.7167999999999985E-4</v>
          </cell>
          <cell r="E273">
            <v>1.2225359999999998E-2</v>
          </cell>
          <cell r="F273">
            <v>4.0859167999999987E-2</v>
          </cell>
          <cell r="G273">
            <v>3.8211213599999995E-2</v>
          </cell>
          <cell r="H273">
            <v>6.5307513599999992E-2</v>
          </cell>
          <cell r="I273">
            <v>0.16199065540000002</v>
          </cell>
          <cell r="J273">
            <v>0.18653588799999998</v>
          </cell>
          <cell r="K273">
            <v>0.19383467599999998</v>
          </cell>
          <cell r="L273">
            <v>0.28633677800000001</v>
          </cell>
          <cell r="M273">
            <v>0.32964269199999996</v>
          </cell>
          <cell r="N273">
            <v>0.40914705019354836</v>
          </cell>
          <cell r="O273">
            <v>0.61093406400000005</v>
          </cell>
          <cell r="P273">
            <v>0.5910283797647059</v>
          </cell>
          <cell r="Q273">
            <v>0.42800100527272728</v>
          </cell>
          <cell r="R273">
            <v>0.45310872563810684</v>
          </cell>
          <cell r="S273">
            <v>0.36930641079999998</v>
          </cell>
          <cell r="T273">
            <v>0.23815897419999998</v>
          </cell>
          <cell r="U273">
            <v>0.27665871946666665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5.8886294399999997E-2</v>
          </cell>
          <cell r="AE273">
            <v>1.9030053168000001</v>
          </cell>
          <cell r="AF273">
            <v>6.616096368700001</v>
          </cell>
          <cell r="AG273">
            <v>6.4308673572000004</v>
          </cell>
          <cell r="AH273">
            <v>9.7433429960000026</v>
          </cell>
          <cell r="AI273">
            <v>26.663653109999998</v>
          </cell>
          <cell r="AJ273">
            <v>35.429618777600005</v>
          </cell>
          <cell r="AK273">
            <v>35.218115578799996</v>
          </cell>
          <cell r="AL273">
            <v>54.464792334300007</v>
          </cell>
          <cell r="AM273">
            <v>68.851578671999988</v>
          </cell>
          <cell r="AN273">
            <v>83.144047412799992</v>
          </cell>
          <cell r="AO273">
            <v>128.06167328819998</v>
          </cell>
          <cell r="AP273">
            <v>116.7788684715</v>
          </cell>
          <cell r="AQ273">
            <v>68.811474031999992</v>
          </cell>
          <cell r="AR273">
            <v>70.716231399099996</v>
          </cell>
          <cell r="AS273">
            <v>63.367810219999996</v>
          </cell>
          <cell r="AT273">
            <v>44.207038470000001</v>
          </cell>
          <cell r="AU273">
            <v>47.093749163750005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7">
        <row r="85">
          <cell r="B85">
            <v>3.7855019999999996E-3</v>
          </cell>
          <cell r="C85">
            <v>5.6162783181818183E-3</v>
          </cell>
          <cell r="D85">
            <v>6.3076075555555553E-3</v>
          </cell>
          <cell r="E85">
            <v>8.0219836818181799E-3</v>
          </cell>
          <cell r="F85">
            <v>9.1708841152173901E-3</v>
          </cell>
          <cell r="G85">
            <v>8.8293199999999999E-3</v>
          </cell>
          <cell r="H85">
            <v>7.1400229999999988E-3</v>
          </cell>
          <cell r="I85">
            <v>9.9970296000000004E-3</v>
          </cell>
          <cell r="J85">
            <v>2.3225477344999995E-2</v>
          </cell>
          <cell r="K85">
            <v>1.6121629999999998E-2</v>
          </cell>
          <cell r="L85">
            <v>1.7766652414285714E-2</v>
          </cell>
          <cell r="M85">
            <v>2.6044521999999997E-2</v>
          </cell>
          <cell r="N85">
            <v>2.1308963518518517E-2</v>
          </cell>
          <cell r="O85">
            <v>1.7697400000000002E-2</v>
          </cell>
          <cell r="P85">
            <v>1.9928815289473684E-2</v>
          </cell>
          <cell r="Q85">
            <v>1.4910864499999999E-2</v>
          </cell>
          <cell r="R85">
            <v>1.5416993999999998E-2</v>
          </cell>
          <cell r="S85">
            <v>1.4818524916666666E-2</v>
          </cell>
          <cell r="T85">
            <v>1.2009359240384614E-2</v>
          </cell>
          <cell r="U85">
            <v>1.3469163029728396E-2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1.3190551351109998</v>
          </cell>
          <cell r="AC85">
            <v>1.9327486843999999</v>
          </cell>
          <cell r="AD85">
            <v>2.5426304591999997</v>
          </cell>
          <cell r="AE85">
            <v>3.6461143824</v>
          </cell>
          <cell r="AF85">
            <v>5.0809135496</v>
          </cell>
          <cell r="AG85">
            <v>5.9589939123000004</v>
          </cell>
          <cell r="AH85">
            <v>5.5742964688000001</v>
          </cell>
          <cell r="AI85">
            <v>7.2704833129999997</v>
          </cell>
          <cell r="AJ85">
            <v>10.3895752952</v>
          </cell>
          <cell r="AK85">
            <v>7.8118647287999998</v>
          </cell>
          <cell r="AL85">
            <v>10.790908997400001</v>
          </cell>
          <cell r="AM85">
            <v>21.572430912000002</v>
          </cell>
          <cell r="AN85">
            <v>15.595105398399999</v>
          </cell>
          <cell r="AO85">
            <v>17.7962066469</v>
          </cell>
          <cell r="AP85">
            <v>17.996697955000002</v>
          </cell>
          <cell r="AQ85">
            <v>10.2972506385</v>
          </cell>
          <cell r="AR85">
            <v>10.740501966299998</v>
          </cell>
          <cell r="AS85">
            <v>8.9350006459999989</v>
          </cell>
          <cell r="AT85">
            <v>11.456906982</v>
          </cell>
          <cell r="AU85">
            <v>11.870555827083333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4.7007370499999993E-2</v>
          </cell>
          <cell r="C91">
            <v>4.67344965E-2</v>
          </cell>
          <cell r="D91">
            <v>5.1297734999999997E-2</v>
          </cell>
          <cell r="E91">
            <v>5.5522362000000006E-2</v>
          </cell>
          <cell r="F91">
            <v>5.0213450681818178E-2</v>
          </cell>
          <cell r="G91">
            <v>3.9892635999999995E-2</v>
          </cell>
          <cell r="H91">
            <v>3.4777063999999996E-2</v>
          </cell>
          <cell r="I91">
            <v>3.1054403299999998E-2</v>
          </cell>
          <cell r="J91">
            <v>2.3636241999999998E-2</v>
          </cell>
          <cell r="K91">
            <v>1.5193001333333331E-2</v>
          </cell>
          <cell r="L91">
            <v>2.8944149727272727E-2</v>
          </cell>
          <cell r="M91">
            <v>2.2953405999999999E-2</v>
          </cell>
          <cell r="N91">
            <v>2.1891338E-2</v>
          </cell>
          <cell r="O91">
            <v>2.6637861499999999E-2</v>
          </cell>
          <cell r="P91">
            <v>2.5932063789473679E-2</v>
          </cell>
          <cell r="Q91">
            <v>3.1075603471467393E-2</v>
          </cell>
          <cell r="R91">
            <v>3.1009291000000001E-2</v>
          </cell>
          <cell r="S91">
            <v>3.1199018581349203E-2</v>
          </cell>
          <cell r="T91">
            <v>2.792867869642857E-2</v>
          </cell>
          <cell r="U91">
            <v>2.8189696408227733E-2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17.453040123917997</v>
          </cell>
          <cell r="AC91">
            <v>18.3415172216</v>
          </cell>
          <cell r="AD91">
            <v>20.3606043552</v>
          </cell>
          <cell r="AE91">
            <v>25.504685639999998</v>
          </cell>
          <cell r="AF91">
            <v>25.486814416000001</v>
          </cell>
          <cell r="AG91">
            <v>21.367490901899998</v>
          </cell>
          <cell r="AH91">
            <v>21.143754047200002</v>
          </cell>
          <cell r="AI91">
            <v>18.211845394000001</v>
          </cell>
          <cell r="AJ91">
            <v>17.9617640628</v>
          </cell>
          <cell r="AK91">
            <v>9.6244896220000005</v>
          </cell>
          <cell r="AL91">
            <v>14.483039176800002</v>
          </cell>
          <cell r="AM91">
            <v>20.225760000000001</v>
          </cell>
          <cell r="AN91">
            <v>14.137474102399999</v>
          </cell>
          <cell r="AO91">
            <v>21.2419620969</v>
          </cell>
          <cell r="AP91">
            <v>20.412696098500003</v>
          </cell>
          <cell r="AQ91">
            <v>13.859534492999998</v>
          </cell>
          <cell r="AR91">
            <v>15.086476946499999</v>
          </cell>
          <cell r="AS91">
            <v>14.869231148199999</v>
          </cell>
          <cell r="AT91">
            <v>16.993855417999999</v>
          </cell>
          <cell r="AU91">
            <v>17.231652629166668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6">
          <cell r="B106">
            <v>1.9914876863636362E-2</v>
          </cell>
          <cell r="C106">
            <v>2.6961367999999996E-2</v>
          </cell>
          <cell r="D106">
            <v>4.5672174318181817E-2</v>
          </cell>
          <cell r="E106">
            <v>6.0494517999999997E-2</v>
          </cell>
          <cell r="F106">
            <v>4.8150752590909091E-2</v>
          </cell>
          <cell r="G106">
            <v>3.1108198849999998E-2</v>
          </cell>
          <cell r="H106">
            <v>3.6256256333333334E-2</v>
          </cell>
          <cell r="I106">
            <v>2.5709151E-2</v>
          </cell>
          <cell r="J106">
            <v>1.8506823999999998E-2</v>
          </cell>
          <cell r="K106">
            <v>1.9720597168831167E-2</v>
          </cell>
          <cell r="L106">
            <v>2.2008733454545452E-2</v>
          </cell>
          <cell r="M106">
            <v>1.614942598E-2</v>
          </cell>
          <cell r="N106">
            <v>1.5282323121212119E-2</v>
          </cell>
          <cell r="O106">
            <v>1.4595991333333332E-2</v>
          </cell>
          <cell r="P106">
            <v>7.2003663809523796E-3</v>
          </cell>
          <cell r="Q106">
            <v>7.8162041166666661E-3</v>
          </cell>
          <cell r="R106">
            <v>6.2607598333333323E-3</v>
          </cell>
          <cell r="S106">
            <v>1.2367526950000001E-2</v>
          </cell>
          <cell r="T106">
            <v>1.8715071445238093E-2</v>
          </cell>
          <cell r="U106">
            <v>1.7951380268022493E-2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3.0634793137590002</v>
          </cell>
          <cell r="AC106">
            <v>3.8227817267999997</v>
          </cell>
          <cell r="AD106">
            <v>5.5716416255999999</v>
          </cell>
          <cell r="AE106">
            <v>8.3648190303999996</v>
          </cell>
          <cell r="AF106">
            <v>9.3728872559000003</v>
          </cell>
          <cell r="AG106">
            <v>8.871873667800001</v>
          </cell>
          <cell r="AH106">
            <v>9.449729725200001</v>
          </cell>
          <cell r="AI106">
            <v>10.653648904500001</v>
          </cell>
          <cell r="AJ106">
            <v>11.075863812400002</v>
          </cell>
          <cell r="AK106">
            <v>12.483719432799999</v>
          </cell>
          <cell r="AL106">
            <v>12.173747993100001</v>
          </cell>
          <cell r="AM106">
            <v>7.4246913599999997</v>
          </cell>
          <cell r="AN106">
            <v>8.6765678911999995</v>
          </cell>
          <cell r="AO106">
            <v>7.1773937216999997</v>
          </cell>
          <cell r="AP106">
            <v>9.2874930169999992</v>
          </cell>
          <cell r="AQ106">
            <v>8.5250596024999989</v>
          </cell>
          <cell r="AR106">
            <v>9.1254230694</v>
          </cell>
          <cell r="AS106">
            <v>11.053055971100001</v>
          </cell>
          <cell r="AT106">
            <v>13.092780941999999</v>
          </cell>
          <cell r="AU106">
            <v>12.564276530416667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3">
          <cell r="B113">
            <v>1.0082168379629628E-3</v>
          </cell>
          <cell r="C113">
            <v>1.3244649999999999E-4</v>
          </cell>
          <cell r="D113">
            <v>5.2505600000000009E-4</v>
          </cell>
          <cell r="E113">
            <v>2.2497216666666667E-4</v>
          </cell>
          <cell r="F113">
            <v>3.3079036363636361E-4</v>
          </cell>
          <cell r="G113">
            <v>1.1304409090909089E-4</v>
          </cell>
          <cell r="H113">
            <v>6.137599999999999E-5</v>
          </cell>
          <cell r="I113">
            <v>4.1813799999999997E-4</v>
          </cell>
          <cell r="J113">
            <v>2.4242259999999998E-3</v>
          </cell>
          <cell r="K113">
            <v>2.272886E-3</v>
          </cell>
          <cell r="L113">
            <v>4.1510420000000006E-3</v>
          </cell>
          <cell r="M113">
            <v>4.7141359999999998E-3</v>
          </cell>
          <cell r="N113">
            <v>3.392791383215962E-3</v>
          </cell>
          <cell r="O113">
            <v>4.256686E-3</v>
          </cell>
          <cell r="P113">
            <v>4.1001310789473677E-3</v>
          </cell>
          <cell r="Q113">
            <v>5.008387999999999E-3</v>
          </cell>
          <cell r="R113">
            <v>3.8455407142857145E-3</v>
          </cell>
          <cell r="S113">
            <v>4.1833912857142863E-3</v>
          </cell>
          <cell r="T113">
            <v>4.2814990000000002E-3</v>
          </cell>
          <cell r="U113">
            <v>4.4133203124999999E-3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0.132276159408</v>
          </cell>
          <cell r="AC113">
            <v>6.5668974399999996E-2</v>
          </cell>
          <cell r="AD113">
            <v>0.17532936959999998</v>
          </cell>
          <cell r="AE113">
            <v>9.4580763200000001E-2</v>
          </cell>
          <cell r="AF113">
            <v>0.17335612350000001</v>
          </cell>
          <cell r="AG113">
            <v>8.2868256900000006E-2</v>
          </cell>
          <cell r="AH113">
            <v>3.8312122800000001E-2</v>
          </cell>
          <cell r="AI113">
            <v>0.20286963299999999</v>
          </cell>
          <cell r="AJ113">
            <v>0.90935739920000003</v>
          </cell>
          <cell r="AK113">
            <v>0.94197120599999995</v>
          </cell>
          <cell r="AL113">
            <v>1.6215723773999999</v>
          </cell>
          <cell r="AM113">
            <v>2.422201104</v>
          </cell>
          <cell r="AN113">
            <v>2.0734898976</v>
          </cell>
          <cell r="AO113">
            <v>2.3244060894</v>
          </cell>
          <cell r="AP113">
            <v>2.2396915800000001</v>
          </cell>
          <cell r="AQ113">
            <v>2.342283202</v>
          </cell>
          <cell r="AR113">
            <v>1.6609067706999998</v>
          </cell>
          <cell r="AS113">
            <v>1.8331811354999998</v>
          </cell>
          <cell r="AT113">
            <v>2.1546825360000001</v>
          </cell>
          <cell r="AU113">
            <v>1.7219314820833334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5.9406951499999985E-2</v>
          </cell>
          <cell r="C114">
            <v>6.1451711999999992E-2</v>
          </cell>
          <cell r="D114">
            <v>6.6934094999999999E-2</v>
          </cell>
          <cell r="E114">
            <v>8.3950607999999982E-2</v>
          </cell>
          <cell r="F114">
            <v>8.1780972999999993E-2</v>
          </cell>
          <cell r="G114">
            <v>8.1727589999999989E-2</v>
          </cell>
          <cell r="H114">
            <v>7.8841237999999994E-2</v>
          </cell>
          <cell r="I114">
            <v>7.337469499999999E-2</v>
          </cell>
          <cell r="J114">
            <v>5.250763E-2</v>
          </cell>
          <cell r="K114">
            <v>3.8905398000000001E-2</v>
          </cell>
          <cell r="L114">
            <v>3.5379960090909088E-2</v>
          </cell>
          <cell r="M114">
            <v>2.5783950999999999E-2</v>
          </cell>
          <cell r="N114">
            <v>2.0705744285714284E-2</v>
          </cell>
          <cell r="O114">
            <v>1.6545451999999999E-2</v>
          </cell>
          <cell r="P114">
            <v>1.484326576470588E-2</v>
          </cell>
          <cell r="Q114">
            <v>2.3583218E-2</v>
          </cell>
          <cell r="R114">
            <v>2.5846379999999995E-2</v>
          </cell>
          <cell r="S114">
            <v>2.2400916E-2</v>
          </cell>
          <cell r="T114">
            <v>2.7270868695363409E-2</v>
          </cell>
          <cell r="U114">
            <v>2.3193148279762876E-2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14.712211157513998</v>
          </cell>
          <cell r="AC114">
            <v>17.929591375199998</v>
          </cell>
          <cell r="AD114">
            <v>21.170426596799999</v>
          </cell>
          <cell r="AE114">
            <v>35.893592504000004</v>
          </cell>
          <cell r="AF114">
            <v>42.605216947999999</v>
          </cell>
          <cell r="AG114">
            <v>47.729587963200004</v>
          </cell>
          <cell r="AH114">
            <v>48.677284117600003</v>
          </cell>
          <cell r="AI114">
            <v>49.501000417500002</v>
          </cell>
          <cell r="AJ114">
            <v>39.039937118000005</v>
          </cell>
          <cell r="AK114">
            <v>27.5811978244</v>
          </cell>
          <cell r="AL114">
            <v>21.5649855819</v>
          </cell>
          <cell r="AM114">
            <v>21.059654303999999</v>
          </cell>
          <cell r="AN114">
            <v>15.369769465600001</v>
          </cell>
          <cell r="AO114">
            <v>14.9884345782</v>
          </cell>
          <cell r="AP114">
            <v>17.912781924000001</v>
          </cell>
          <cell r="AQ114">
            <v>13.300497384999998</v>
          </cell>
          <cell r="AR114">
            <v>14.417397958700001</v>
          </cell>
          <cell r="AS114">
            <v>13.739187719399998</v>
          </cell>
          <cell r="AT114">
            <v>20.623695528999999</v>
          </cell>
          <cell r="AU114">
            <v>16.516046310833335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3.7239999999999989E-5</v>
          </cell>
          <cell r="C116">
            <v>1.3465912499999996E-4</v>
          </cell>
          <cell r="D116">
            <v>1.6252599999999997E-4</v>
          </cell>
          <cell r="E116">
            <v>1.2900999999999999E-4</v>
          </cell>
          <cell r="F116">
            <v>6.1445999999999994E-4</v>
          </cell>
          <cell r="G116">
            <v>3.3010599999999993E-4</v>
          </cell>
          <cell r="H116">
            <v>5.7889999999999981E-4</v>
          </cell>
          <cell r="I116">
            <v>8.7380999999999982E-4</v>
          </cell>
          <cell r="J116">
            <v>1.4044305999999997E-3</v>
          </cell>
          <cell r="K116">
            <v>1.1650799999999998E-3</v>
          </cell>
          <cell r="L116">
            <v>1.2718299999999998E-3</v>
          </cell>
          <cell r="M116">
            <v>4.5751999999999989E-4</v>
          </cell>
          <cell r="N116">
            <v>4.6316233802816891E-4</v>
          </cell>
          <cell r="O116">
            <v>3.0593990000000005E-2</v>
          </cell>
          <cell r="P116">
            <v>0.176641626</v>
          </cell>
          <cell r="Q116">
            <v>0.26228180954545455</v>
          </cell>
          <cell r="R116">
            <v>0.34451393136363634</v>
          </cell>
          <cell r="S116">
            <v>0.30035592999999999</v>
          </cell>
          <cell r="T116">
            <v>0.26861893800000003</v>
          </cell>
          <cell r="U116">
            <v>0.29129373990000007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1.5816872624999999E-2</v>
          </cell>
          <cell r="AC116">
            <v>4.3393611199999994E-2</v>
          </cell>
          <cell r="AD116">
            <v>4.2840407999999996E-2</v>
          </cell>
          <cell r="AE116">
            <v>4.0939259200000001E-2</v>
          </cell>
          <cell r="AF116">
            <v>0.18086430390000002</v>
          </cell>
          <cell r="AG116">
            <v>0.11091027090000001</v>
          </cell>
          <cell r="AH116">
            <v>0.18862878800000002</v>
          </cell>
          <cell r="AI116">
            <v>0.28419373250000002</v>
          </cell>
          <cell r="AJ116">
            <v>0.53581832320000011</v>
          </cell>
          <cell r="AK116">
            <v>0.44786191119999996</v>
          </cell>
          <cell r="AL116">
            <v>0.46663314300000003</v>
          </cell>
          <cell r="AM116">
            <v>0.61550342400000002</v>
          </cell>
          <cell r="AN116">
            <v>0.30534813760000001</v>
          </cell>
          <cell r="AO116">
            <v>9.8100398682000005</v>
          </cell>
          <cell r="AP116">
            <v>54.239304523000001</v>
          </cell>
          <cell r="AQ116">
            <v>65.351611450999997</v>
          </cell>
          <cell r="AR116">
            <v>86.712768318599998</v>
          </cell>
          <cell r="AS116">
            <v>84.154043945399991</v>
          </cell>
          <cell r="AT116">
            <v>75.718805244999999</v>
          </cell>
          <cell r="AU116">
            <v>78.182794834166671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1.75E-6</v>
          </cell>
          <cell r="P152">
            <v>0</v>
          </cell>
          <cell r="Q152">
            <v>0</v>
          </cell>
          <cell r="R152">
            <v>2.1279999999999994E-6</v>
          </cell>
          <cell r="S152">
            <v>1.0465E-4</v>
          </cell>
          <cell r="T152">
            <v>6.4750000000000002E-5</v>
          </cell>
          <cell r="U152">
            <v>1.1165E-4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4.5367896000000005E-3</v>
          </cell>
          <cell r="AP152">
            <v>0</v>
          </cell>
          <cell r="AQ152">
            <v>0</v>
          </cell>
          <cell r="AR152">
            <v>1.8086745999999999E-3</v>
          </cell>
          <cell r="AS152">
            <v>3.8238085599999999E-2</v>
          </cell>
          <cell r="AT152">
            <v>3.9857569000000002E-2</v>
          </cell>
          <cell r="AU152">
            <v>4.1989972916666667E-2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88">
          <cell r="B188">
            <v>1.4866599999999999E-4</v>
          </cell>
          <cell r="C188">
            <v>6.3594999999999993E-4</v>
          </cell>
          <cell r="D188">
            <v>2.8594999999999998E-4</v>
          </cell>
          <cell r="E188">
            <v>1.9144999999999999E-4</v>
          </cell>
          <cell r="F188">
            <v>1.7803799999999999E-4</v>
          </cell>
          <cell r="G188">
            <v>4.0935999999999996E-5</v>
          </cell>
          <cell r="H188">
            <v>1.9057833333333332E-5</v>
          </cell>
          <cell r="I188">
            <v>3.1839220000000001E-3</v>
          </cell>
          <cell r="J188">
            <v>1.1357135999999999E-2</v>
          </cell>
          <cell r="K188">
            <v>7.3741499999999995E-3</v>
          </cell>
          <cell r="L188">
            <v>1.7912930000000001E-2</v>
          </cell>
          <cell r="M188">
            <v>1.0577490000000002E-2</v>
          </cell>
          <cell r="N188">
            <v>9.5648932045454532E-3</v>
          </cell>
          <cell r="O188">
            <v>7.9371039999999986E-3</v>
          </cell>
          <cell r="P188">
            <v>9.8947618823529409E-3</v>
          </cell>
          <cell r="Q188">
            <v>7.8296779999999996E-3</v>
          </cell>
          <cell r="R188">
            <v>6.098161999999999E-3</v>
          </cell>
          <cell r="S188">
            <v>5.672641E-3</v>
          </cell>
          <cell r="T188">
            <v>4.7954828666666657E-3</v>
          </cell>
          <cell r="U188">
            <v>5.9820956757403758E-3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7.466025685500001E-2</v>
          </cell>
          <cell r="AC188">
            <v>0.28237461959999999</v>
          </cell>
          <cell r="AD188">
            <v>0.14899630080000001</v>
          </cell>
          <cell r="AE188">
            <v>0.1007933136</v>
          </cell>
          <cell r="AF188">
            <v>0.11097080680000002</v>
          </cell>
          <cell r="AG188">
            <v>2.66162754E-2</v>
          </cell>
          <cell r="AH188">
            <v>5.6338772000000007E-3</v>
          </cell>
          <cell r="AI188">
            <v>2.2641125970000004</v>
          </cell>
          <cell r="AJ188">
            <v>7.3231779152000014</v>
          </cell>
          <cell r="AK188">
            <v>3.97685376</v>
          </cell>
          <cell r="AL188">
            <v>7.8629361606000003</v>
          </cell>
          <cell r="AM188">
            <v>12.191787456</v>
          </cell>
          <cell r="AN188">
            <v>8.6266007344000002</v>
          </cell>
          <cell r="AO188">
            <v>6.0741476922000004</v>
          </cell>
          <cell r="AP188">
            <v>5.5773578545000007</v>
          </cell>
          <cell r="AQ188">
            <v>2.8167309204999995</v>
          </cell>
          <cell r="AR188">
            <v>2.0435775972999997</v>
          </cell>
          <cell r="AS188">
            <v>2.1167098523999996</v>
          </cell>
          <cell r="AT188">
            <v>2.384567729</v>
          </cell>
          <cell r="AU188">
            <v>2.10579854125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1.1538659999999999E-3</v>
          </cell>
          <cell r="J202">
            <v>4.875185E-4</v>
          </cell>
          <cell r="K202">
            <v>2.9802481818181812E-4</v>
          </cell>
          <cell r="L202">
            <v>2.9653399999999994E-4</v>
          </cell>
          <cell r="M202">
            <v>1.6553699999999997E-4</v>
          </cell>
          <cell r="N202">
            <v>5.401199999999999E-5</v>
          </cell>
          <cell r="O202">
            <v>9.4709999999999993E-5</v>
          </cell>
          <cell r="P202">
            <v>1.8789399999999997E-4</v>
          </cell>
          <cell r="Q202">
            <v>8.5842399999999988E-4</v>
          </cell>
          <cell r="R202">
            <v>6.9542533333333332E-4</v>
          </cell>
          <cell r="S202">
            <v>3.88864E-4</v>
          </cell>
          <cell r="T202">
            <v>7.6050800000000002E-4</v>
          </cell>
          <cell r="U202">
            <v>1.2731207000000002E-3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0.41088412299999999</v>
          </cell>
          <cell r="AJ202">
            <v>0.29481303520000002</v>
          </cell>
          <cell r="AK202">
            <v>7.9464545600000006E-2</v>
          </cell>
          <cell r="AL202">
            <v>0.24379623</v>
          </cell>
          <cell r="AM202">
            <v>0.14874494399999999</v>
          </cell>
          <cell r="AN202">
            <v>6.1288814400000002E-2</v>
          </cell>
          <cell r="AO202">
            <v>3.7585230000000004E-2</v>
          </cell>
          <cell r="AP202">
            <v>7.9498768499999997E-2</v>
          </cell>
          <cell r="AQ202">
            <v>0.19193573349999998</v>
          </cell>
          <cell r="AR202">
            <v>0.23101556449999999</v>
          </cell>
          <cell r="AS202">
            <v>0.2002348062</v>
          </cell>
          <cell r="AT202">
            <v>0.35252023300000002</v>
          </cell>
          <cell r="AU202">
            <v>0.43612473083333336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3.8252200000000005E-4</v>
          </cell>
          <cell r="G203">
            <v>3.0981999999999996E-5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9.0894260800000015E-2</v>
          </cell>
          <cell r="AG203">
            <v>9.5870346000000006E-3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2">
          <cell r="B212">
            <v>3.1870440000000004E-3</v>
          </cell>
          <cell r="C212">
            <v>6.5893799999999997E-3</v>
          </cell>
          <cell r="D212">
            <v>1.2009309499999999E-2</v>
          </cell>
          <cell r="E212">
            <v>1.5425375545454544E-2</v>
          </cell>
          <cell r="F212">
            <v>2.0933915985507246E-2</v>
          </cell>
          <cell r="G212">
            <v>2.7083699999999999E-2</v>
          </cell>
          <cell r="H212">
            <v>2.9398557999999995E-2</v>
          </cell>
          <cell r="I212">
            <v>2.2886786000000003E-2</v>
          </cell>
          <cell r="J212">
            <v>2.4239904999999997E-3</v>
          </cell>
          <cell r="K212">
            <v>7.1320200000000002E-4</v>
          </cell>
          <cell r="L212">
            <v>3.735605999999999E-3</v>
          </cell>
          <cell r="M212">
            <v>1.6648754999999999E-3</v>
          </cell>
          <cell r="N212">
            <v>2.4089099999999998E-3</v>
          </cell>
          <cell r="O212">
            <v>7.0016660000000001E-3</v>
          </cell>
          <cell r="P212">
            <v>2.8531439999999993E-3</v>
          </cell>
          <cell r="Q212">
            <v>3.5341319999999997E-3</v>
          </cell>
          <cell r="R212">
            <v>4.751885E-3</v>
          </cell>
          <cell r="S212">
            <v>4.6788279999999995E-3</v>
          </cell>
          <cell r="T212">
            <v>4.5505627450742239E-3</v>
          </cell>
          <cell r="U212">
            <v>7.3713418903508764E-3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1.0377087611159999</v>
          </cell>
          <cell r="AC212">
            <v>2.6540120840000001</v>
          </cell>
          <cell r="AD212">
            <v>5.0644180032000001</v>
          </cell>
          <cell r="AE212">
            <v>8.1725150304000014</v>
          </cell>
          <cell r="AF212">
            <v>13.814829277900001</v>
          </cell>
          <cell r="AG212">
            <v>19.7549668602</v>
          </cell>
          <cell r="AH212">
            <v>20.046276777600003</v>
          </cell>
          <cell r="AI212">
            <v>15.885420273500001</v>
          </cell>
          <cell r="AJ212">
            <v>1.2984590100000002</v>
          </cell>
          <cell r="AK212">
            <v>0.47035864039999997</v>
          </cell>
          <cell r="AL212">
            <v>1.2554485056</v>
          </cell>
          <cell r="AM212">
            <v>1.9457807519999999</v>
          </cell>
          <cell r="AN212">
            <v>1.61341972</v>
          </cell>
          <cell r="AO212">
            <v>1.6696328678999999</v>
          </cell>
          <cell r="AP212">
            <v>1.4515509840000003</v>
          </cell>
          <cell r="AQ212">
            <v>1.0369841895</v>
          </cell>
          <cell r="AR212">
            <v>2.2597518465999999</v>
          </cell>
          <cell r="AS212">
            <v>3.0645665622</v>
          </cell>
          <cell r="AT212">
            <v>3.469726036</v>
          </cell>
          <cell r="AU212">
            <v>5.3397799354166668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46">
          <cell r="B246">
            <v>3.8042339999999997E-3</v>
          </cell>
          <cell r="C246">
            <v>2.22383E-3</v>
          </cell>
          <cell r="D246">
            <v>2.7184499999999999E-3</v>
          </cell>
          <cell r="E246">
            <v>5.9125680790513835E-3</v>
          </cell>
          <cell r="F246">
            <v>3.2720909999999995E-3</v>
          </cell>
          <cell r="G246">
            <v>7.1174412407407402E-3</v>
          </cell>
          <cell r="H246">
            <v>2.4038812249999996E-2</v>
          </cell>
          <cell r="I246">
            <v>1.1314096999999999E-2</v>
          </cell>
          <cell r="J246">
            <v>1.4304149999999998E-2</v>
          </cell>
          <cell r="K246">
            <v>1.4192374000000001E-2</v>
          </cell>
          <cell r="L246">
            <v>1.7482206E-2</v>
          </cell>
          <cell r="M246">
            <v>9.1626220000000005E-3</v>
          </cell>
          <cell r="N246">
            <v>1.0716097416666666E-2</v>
          </cell>
          <cell r="O246">
            <v>1.4396746E-2</v>
          </cell>
          <cell r="P246">
            <v>1.16930205E-2</v>
          </cell>
          <cell r="Q246">
            <v>3.5261705000000004E-2</v>
          </cell>
          <cell r="R246">
            <v>3.0258161083333329E-2</v>
          </cell>
          <cell r="S246">
            <v>2.9572088E-2</v>
          </cell>
          <cell r="T246">
            <v>2.959356307641026E-2</v>
          </cell>
          <cell r="U246">
            <v>1.1824434871681515E-2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1.9679920942019999</v>
          </cell>
          <cell r="AC246">
            <v>1.2347162532</v>
          </cell>
          <cell r="AD246">
            <v>0.53411837760000003</v>
          </cell>
          <cell r="AE246">
            <v>1.3072871168</v>
          </cell>
          <cell r="AF246">
            <v>1.856670018</v>
          </cell>
          <cell r="AG246">
            <v>2.9240119622999998</v>
          </cell>
          <cell r="AH246">
            <v>6.8255784604000009</v>
          </cell>
          <cell r="AI246">
            <v>8.7876473705000002</v>
          </cell>
          <cell r="AJ246">
            <v>10.184307505600001</v>
          </cell>
          <cell r="AK246">
            <v>7.0435084632000002</v>
          </cell>
          <cell r="AL246">
            <v>8.1142769493000007</v>
          </cell>
          <cell r="AM246">
            <v>10.558076400000001</v>
          </cell>
          <cell r="AN246">
            <v>10.559507816</v>
          </cell>
          <cell r="AO246">
            <v>13.9494792135</v>
          </cell>
          <cell r="AP246">
            <v>14.332012106000001</v>
          </cell>
          <cell r="AQ246">
            <v>13.613266544499998</v>
          </cell>
          <cell r="AR246">
            <v>12.3400255975</v>
          </cell>
          <cell r="AS246">
            <v>11.2576717539</v>
          </cell>
          <cell r="AT246">
            <v>15.068169962999999</v>
          </cell>
          <cell r="AU246">
            <v>10.211925586666666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0.20869187109125675</v>
          </cell>
          <cell r="C263">
            <v>0.19387553362499993</v>
          </cell>
          <cell r="D263">
            <v>0.23522870548737373</v>
          </cell>
          <cell r="E263">
            <v>0.27931951001465744</v>
          </cell>
          <cell r="F263">
            <v>0.27058969255785026</v>
          </cell>
          <cell r="G263">
            <v>0.24791237798846796</v>
          </cell>
          <cell r="H263">
            <v>0.2617829900257575</v>
          </cell>
          <cell r="I263">
            <v>0.23173347140000009</v>
          </cell>
          <cell r="J263">
            <v>0.19643674185681823</v>
          </cell>
          <cell r="K263">
            <v>0.15630446104549059</v>
          </cell>
          <cell r="L263">
            <v>0.20112547555479804</v>
          </cell>
          <cell r="M263">
            <v>0.16602454544020198</v>
          </cell>
          <cell r="N263">
            <v>0.1577416928167136</v>
          </cell>
          <cell r="O263">
            <v>0.19497555087475557</v>
          </cell>
          <cell r="P263">
            <v>0.32219816313876221</v>
          </cell>
          <cell r="Q263">
            <v>0.46687388194169499</v>
          </cell>
          <cell r="R263">
            <v>0.58013466276860992</v>
          </cell>
          <cell r="S263">
            <v>0.53477481749291678</v>
          </cell>
          <cell r="T263">
            <v>0.50540688113222232</v>
          </cell>
          <cell r="U263">
            <v>0.51547515045158943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55.403781994250991</v>
          </cell>
          <cell r="AC263">
            <v>56.871077354799993</v>
          </cell>
          <cell r="AD263">
            <v>66.990059923200008</v>
          </cell>
          <cell r="AE263">
            <v>96.820112737600013</v>
          </cell>
          <cell r="AF263">
            <v>119.363014491</v>
          </cell>
          <cell r="AG263">
            <v>128.6972071671</v>
          </cell>
          <cell r="AH263">
            <v>134.27166293320005</v>
          </cell>
          <cell r="AI263">
            <v>140.650613233</v>
          </cell>
          <cell r="AJ263">
            <v>130.93112342599997</v>
          </cell>
          <cell r="AK263">
            <v>94.820999297200018</v>
          </cell>
          <cell r="AL263">
            <v>105.48672718590002</v>
          </cell>
          <cell r="AM263">
            <v>132.346226304</v>
          </cell>
          <cell r="AN263">
            <v>108.9158634608</v>
          </cell>
          <cell r="AO263">
            <v>133.45565979930001</v>
          </cell>
          <cell r="AP263">
            <v>180.72254798299997</v>
          </cell>
          <cell r="AQ263">
            <v>165.54568907450002</v>
          </cell>
          <cell r="AR263">
            <v>212.56591912120001</v>
          </cell>
          <cell r="AS263">
            <v>222.45089782629992</v>
          </cell>
          <cell r="AT263">
            <v>240.06225854899995</v>
          </cell>
          <cell r="AU263">
            <v>223.64905937999998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0.18541333491996043</v>
          </cell>
          <cell r="C264">
            <v>0.1771749283181818</v>
          </cell>
          <cell r="D264">
            <v>0.20527530123737378</v>
          </cell>
          <cell r="E264">
            <v>0.25563543062450594</v>
          </cell>
          <cell r="F264">
            <v>0.24350296399724417</v>
          </cell>
          <cell r="G264">
            <v>0.22243964283695283</v>
          </cell>
          <cell r="H264">
            <v>0.23830894717424234</v>
          </cell>
          <cell r="I264">
            <v>0.21067805010000001</v>
          </cell>
          <cell r="J264">
            <v>0.17927759167045451</v>
          </cell>
          <cell r="K264">
            <v>0.14061434105375181</v>
          </cell>
          <cell r="L264">
            <v>0.17793566330317462</v>
          </cell>
          <cell r="M264">
            <v>0.14825375794909093</v>
          </cell>
          <cell r="N264">
            <v>0.13322088166295779</v>
          </cell>
          <cell r="O264">
            <v>0.13460514158308892</v>
          </cell>
          <cell r="P264">
            <v>0.11716591934947661</v>
          </cell>
          <cell r="Q264">
            <v>0.15694447211824297</v>
          </cell>
          <cell r="R264">
            <v>0.18180437892624221</v>
          </cell>
          <cell r="S264">
            <v>0.18201429192952379</v>
          </cell>
          <cell r="T264">
            <v>0.19141127264272287</v>
          </cell>
          <cell r="U264">
            <v>0.17529907915906007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52.094910713361003</v>
          </cell>
          <cell r="AC264">
            <v>54.11842030439999</v>
          </cell>
          <cell r="AD264">
            <v>61.673686799999992</v>
          </cell>
          <cell r="AE264">
            <v>91.189069272000012</v>
          </cell>
          <cell r="AF264">
            <v>110.46637300860002</v>
          </cell>
          <cell r="AG264">
            <v>120.4973776578</v>
          </cell>
          <cell r="AH264">
            <v>125.72891084560001</v>
          </cell>
          <cell r="AI264">
            <v>129.42848366950003</v>
          </cell>
          <cell r="AJ264">
            <v>121.95823151560002</v>
          </cell>
          <cell r="AK264">
            <v>86.213772185200014</v>
          </cell>
          <cell r="AL264">
            <v>93.922489653300019</v>
          </cell>
          <cell r="AM264">
            <v>116.32637899200002</v>
          </cell>
          <cell r="AN264">
            <v>93.908171191999998</v>
          </cell>
          <cell r="AO264">
            <v>102.66556313849999</v>
          </cell>
          <cell r="AP264">
            <v>105.44128208050003</v>
          </cell>
          <cell r="AQ264">
            <v>82.332735288999999</v>
          </cell>
          <cell r="AR264">
            <v>106.20055639009999</v>
          </cell>
          <cell r="AS264">
            <v>117.0958598381</v>
          </cell>
          <cell r="AT264">
            <v>144.09009575499999</v>
          </cell>
          <cell r="AU264">
            <v>127.288711785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1.0082168379629628E-3</v>
          </cell>
          <cell r="C265">
            <v>2.8461249999999996E-4</v>
          </cell>
          <cell r="D265">
            <v>8.3433833333333327E-4</v>
          </cell>
          <cell r="E265">
            <v>2.8870016666666666E-4</v>
          </cell>
          <cell r="F265">
            <v>6.7352436363636353E-4</v>
          </cell>
          <cell r="G265">
            <v>5.7425677272727256E-4</v>
          </cell>
          <cell r="H265">
            <v>4.6015199999999991E-4</v>
          </cell>
          <cell r="I265">
            <v>4.3409799999999995E-4</v>
          </cell>
          <cell r="J265">
            <v>2.4455059999999996E-3</v>
          </cell>
          <cell r="K265">
            <v>3.2677275555555558E-3</v>
          </cell>
          <cell r="L265">
            <v>4.3619085357142874E-3</v>
          </cell>
          <cell r="M265">
            <v>5.1131359999999999E-3</v>
          </cell>
          <cell r="N265">
            <v>3.4918104876760564E-3</v>
          </cell>
          <cell r="O265">
            <v>4.6989600000000003E-3</v>
          </cell>
          <cell r="P265">
            <v>4.4518675233918125E-3</v>
          </cell>
          <cell r="Q265">
            <v>5.8047652857142838E-3</v>
          </cell>
          <cell r="R265">
            <v>5.1304900952380949E-3</v>
          </cell>
          <cell r="S265">
            <v>4.5513192857142863E-3</v>
          </cell>
          <cell r="T265">
            <v>5.4799689999999986E-3</v>
          </cell>
          <cell r="U265">
            <v>5.1321083124999996E-3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0.132276159408</v>
          </cell>
          <cell r="AC265">
            <v>0.12936404639999999</v>
          </cell>
          <cell r="AD265">
            <v>0.27819835679999999</v>
          </cell>
          <cell r="AE265">
            <v>0.1609505296</v>
          </cell>
          <cell r="AF265">
            <v>0.24292993830000004</v>
          </cell>
          <cell r="AG265">
            <v>0.15505093889999999</v>
          </cell>
          <cell r="AH265">
            <v>0.16043177880000001</v>
          </cell>
          <cell r="AI265">
            <v>0.23945375999999999</v>
          </cell>
          <cell r="AJ265">
            <v>0.91307558160000002</v>
          </cell>
          <cell r="AK265">
            <v>1.6055891499999997</v>
          </cell>
          <cell r="AL265">
            <v>1.8184547357999998</v>
          </cell>
          <cell r="AM265">
            <v>2.6519743679999999</v>
          </cell>
          <cell r="AN265">
            <v>2.1640477408000001</v>
          </cell>
          <cell r="AO265">
            <v>2.5200139698000004</v>
          </cell>
          <cell r="AP265">
            <v>2.4494883000000001</v>
          </cell>
          <cell r="AQ265">
            <v>2.5995496239999998</v>
          </cell>
          <cell r="AR265">
            <v>2.1560331027999995</v>
          </cell>
          <cell r="AS265">
            <v>2.0618290263999999</v>
          </cell>
          <cell r="AT265">
            <v>2.6063453569999999</v>
          </cell>
          <cell r="AU265">
            <v>2.0093598720833334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8.1555599999999983E-4</v>
          </cell>
          <cell r="C266">
            <v>2.6387199999999996E-4</v>
          </cell>
          <cell r="D266">
            <v>2.4439659999999997E-3</v>
          </cell>
          <cell r="E266">
            <v>3.1558799999999994E-3</v>
          </cell>
          <cell r="F266">
            <v>2.9931159999999997E-3</v>
          </cell>
          <cell r="G266">
            <v>1.5736979999999999E-3</v>
          </cell>
          <cell r="H266">
            <v>5.1266599999999995E-4</v>
          </cell>
          <cell r="I266">
            <v>1.30284E-3</v>
          </cell>
          <cell r="J266">
            <v>4.6005387499999995E-4</v>
          </cell>
          <cell r="K266">
            <v>1.8106708055555555E-3</v>
          </cell>
          <cell r="L266">
            <v>8.3280399999999992E-4</v>
          </cell>
          <cell r="M266">
            <v>1.5249359999999997E-3</v>
          </cell>
          <cell r="N266">
            <v>1.2958645E-3</v>
          </cell>
          <cell r="O266">
            <v>2.0721399999999997E-4</v>
          </cell>
          <cell r="P266">
            <v>7.2985388095238096E-4</v>
          </cell>
          <cell r="Q266">
            <v>5.2328892857142852E-4</v>
          </cell>
          <cell r="R266">
            <v>1.8249966666666664E-4</v>
          </cell>
          <cell r="S266">
            <v>2.2891399999999996E-4</v>
          </cell>
          <cell r="T266">
            <v>5.1603999999999989E-5</v>
          </cell>
          <cell r="U266">
            <v>7.8400000000000008E-5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0.17533961553299998</v>
          </cell>
          <cell r="AC266">
            <v>4.7153339999999995E-2</v>
          </cell>
          <cell r="AD266">
            <v>0.32781020640000003</v>
          </cell>
          <cell r="AE266">
            <v>0.64951920320000001</v>
          </cell>
          <cell r="AF266">
            <v>0.95049757530000001</v>
          </cell>
          <cell r="AG266">
            <v>0.20785925160000002</v>
          </cell>
          <cell r="AH266">
            <v>0.13889949439999999</v>
          </cell>
          <cell r="AI266">
            <v>1.4040649155</v>
          </cell>
          <cell r="AJ266">
            <v>0.20746957720000003</v>
          </cell>
          <cell r="AK266">
            <v>1.1777649356000002</v>
          </cell>
          <cell r="AL266">
            <v>1.8066440744999999</v>
          </cell>
          <cell r="AM266">
            <v>1.6371256320000001</v>
          </cell>
          <cell r="AN266">
            <v>0.2906063424</v>
          </cell>
          <cell r="AO266">
            <v>0.15805186860000001</v>
          </cell>
          <cell r="AP266">
            <v>0.28226772350000001</v>
          </cell>
          <cell r="AQ266">
            <v>0.253427552</v>
          </cell>
          <cell r="AR266">
            <v>0.1202469746</v>
          </cell>
          <cell r="AS266">
            <v>0.10897764019999999</v>
          </cell>
          <cell r="AT266">
            <v>4.5872402E-2</v>
          </cell>
          <cell r="AU266">
            <v>9.0643705833333338E-2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2.9728159999999992E-3</v>
          </cell>
          <cell r="C267">
            <v>1.6250571249999996E-3</v>
          </cell>
          <cell r="D267">
            <v>6.3225581666666655E-3</v>
          </cell>
          <cell r="E267">
            <v>4.8753879999999979E-3</v>
          </cell>
          <cell r="F267">
            <v>3.9780299999999996E-3</v>
          </cell>
          <cell r="G267">
            <v>2.270575999999999E-3</v>
          </cell>
          <cell r="H267">
            <v>1.7121822727272722E-3</v>
          </cell>
          <cell r="I267">
            <v>1.4310799999999997E-3</v>
          </cell>
          <cell r="J267">
            <v>1.8854285999999995E-3</v>
          </cell>
          <cell r="K267">
            <v>1.4308139999999997E-3</v>
          </cell>
          <cell r="L267">
            <v>2.1276499999999996E-3</v>
          </cell>
          <cell r="M267">
            <v>9.9696799999999977E-4</v>
          </cell>
          <cell r="N267">
            <v>1.0137963380281688E-3</v>
          </cell>
          <cell r="O267">
            <v>3.1906350000000007E-2</v>
          </cell>
          <cell r="P267">
            <v>0.17744442583333331</v>
          </cell>
          <cell r="Q267">
            <v>0.26520227184980238</v>
          </cell>
          <cell r="R267">
            <v>0.35074832736363637</v>
          </cell>
          <cell r="S267">
            <v>0.30425243617142861</v>
          </cell>
          <cell r="T267">
            <v>0.27146598199999999</v>
          </cell>
          <cell r="U267">
            <v>0.29501177590000005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0.83780565784799998</v>
          </cell>
          <cell r="AC267">
            <v>0.38672634919999999</v>
          </cell>
          <cell r="AD267">
            <v>1.4427870239999998</v>
          </cell>
          <cell r="AE267">
            <v>1.3509751919999999</v>
          </cell>
          <cell r="AF267">
            <v>1.1598957013</v>
          </cell>
          <cell r="AG267">
            <v>0.71475162330000008</v>
          </cell>
          <cell r="AH267">
            <v>0.51261627840000012</v>
          </cell>
          <cell r="AI267">
            <v>0.4431964015</v>
          </cell>
          <cell r="AJ267">
            <v>0.6626689400000001</v>
          </cell>
          <cell r="AK267">
            <v>0.51698540959999995</v>
          </cell>
          <cell r="AL267">
            <v>0.71062822800000003</v>
          </cell>
          <cell r="AM267">
            <v>1.384445616</v>
          </cell>
          <cell r="AN267">
            <v>0.51240265119999995</v>
          </cell>
          <cell r="AO267">
            <v>10.672681989300001</v>
          </cell>
          <cell r="AP267">
            <v>55.623909735000005</v>
          </cell>
          <cell r="AQ267">
            <v>66.316992948500001</v>
          </cell>
          <cell r="AR267">
            <v>88.377324538600007</v>
          </cell>
          <cell r="AS267">
            <v>85.401053123099999</v>
          </cell>
          <cell r="AT267">
            <v>76.705628768000011</v>
          </cell>
          <cell r="AU267">
            <v>79.51761806333333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1.1657799999999998E-4</v>
          </cell>
          <cell r="C268">
            <v>8.1348666666666662E-5</v>
          </cell>
          <cell r="D268">
            <v>4.49932E-4</v>
          </cell>
          <cell r="E268">
            <v>7.9004977272727271E-4</v>
          </cell>
          <cell r="F268">
            <v>2.1593429999999998E-3</v>
          </cell>
          <cell r="G268">
            <v>1.0825998333333332E-3</v>
          </cell>
          <cell r="H268">
            <v>7.3041053333333325E-4</v>
          </cell>
          <cell r="I268">
            <v>1.3410849999999998E-4</v>
          </cell>
          <cell r="J268">
            <v>6.2280487499999978E-4</v>
          </cell>
          <cell r="K268">
            <v>1.9735424999999996E-4</v>
          </cell>
          <cell r="L268">
            <v>2.2235196590909086E-4</v>
          </cell>
          <cell r="M268">
            <v>1.5199799999999998E-4</v>
          </cell>
          <cell r="N268">
            <v>1.4657074999999996E-4</v>
          </cell>
          <cell r="O268">
            <v>2.7814137499999994E-4</v>
          </cell>
          <cell r="P268">
            <v>3.9502437499999992E-4</v>
          </cell>
          <cell r="Q268">
            <v>1.0785081727272727E-2</v>
          </cell>
          <cell r="R268">
            <v>1.451631508695652E-2</v>
          </cell>
          <cell r="S268">
            <v>1.4963887008333333E-2</v>
          </cell>
          <cell r="T268">
            <v>1.2591863544444444E-2</v>
          </cell>
          <cell r="U268">
            <v>1.048540754252926E-2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4.9942525749000002E-2</v>
          </cell>
          <cell r="AC268">
            <v>3.7016043599999993E-2</v>
          </cell>
          <cell r="AD268">
            <v>0.12966539999999999</v>
          </cell>
          <cell r="AE268">
            <v>0.37268402080000002</v>
          </cell>
          <cell r="AF268">
            <v>0.83999323100000001</v>
          </cell>
          <cell r="AG268">
            <v>0.41148358680000002</v>
          </cell>
          <cell r="AH268">
            <v>0.44447863320000003</v>
          </cell>
          <cell r="AI268">
            <v>0.15161430349999999</v>
          </cell>
          <cell r="AJ268">
            <v>0.71086558520000009</v>
          </cell>
          <cell r="AK268">
            <v>0.26970550199999999</v>
          </cell>
          <cell r="AL268">
            <v>0.32735642669999998</v>
          </cell>
          <cell r="AM268">
            <v>1.8850060319999999</v>
          </cell>
          <cell r="AN268">
            <v>0.31138926719999999</v>
          </cell>
          <cell r="AO268">
            <v>2.3127466994999999</v>
          </cell>
          <cell r="AP268">
            <v>3.0964731140000001</v>
          </cell>
          <cell r="AQ268">
            <v>4.5515440109999998</v>
          </cell>
          <cell r="AR268">
            <v>6.2335150982999998</v>
          </cell>
          <cell r="AS268">
            <v>6.4318430175999994</v>
          </cell>
          <cell r="AT268">
            <v>5.7791313820000001</v>
          </cell>
          <cell r="AU268">
            <v>5.4714216633333335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1.3412E-4</v>
          </cell>
          <cell r="I269">
            <v>5.1617499999999992E-5</v>
          </cell>
          <cell r="J269">
            <v>7.6999999999999991E-6</v>
          </cell>
          <cell r="K269">
            <v>0</v>
          </cell>
          <cell r="L269">
            <v>3.1121999999999998E-5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3.5979999999999991E-5</v>
          </cell>
          <cell r="R269">
            <v>3.0000000000000004E-8</v>
          </cell>
          <cell r="S269">
            <v>2.3749999999999998E-8</v>
          </cell>
          <cell r="T269">
            <v>1.0384615384615385E-7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8.4817035600000007E-2</v>
          </cell>
          <cell r="AI269">
            <v>2.1382541000000001E-2</v>
          </cell>
          <cell r="AJ269">
            <v>5.4581388000000007E-3</v>
          </cell>
          <cell r="AK269">
            <v>0</v>
          </cell>
          <cell r="AL269">
            <v>1.16582058E-2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3.7324689500000001E-2</v>
          </cell>
          <cell r="AR269">
            <v>9.962099999999999E-6</v>
          </cell>
          <cell r="AS269">
            <v>1.1297E-5</v>
          </cell>
          <cell r="AT269">
            <v>3.1887000000000001E-5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6.8249999999999978E-5</v>
          </cell>
          <cell r="C273">
            <v>9.800000000000001E-6</v>
          </cell>
          <cell r="D273">
            <v>8.2027399999999996E-4</v>
          </cell>
          <cell r="E273">
            <v>7.5881399999999991E-4</v>
          </cell>
          <cell r="F273">
            <v>5.8161192424242424E-4</v>
          </cell>
          <cell r="G273">
            <v>1.8839964090909087E-3</v>
          </cell>
          <cell r="H273">
            <v>1.3454309999999998E-3</v>
          </cell>
          <cell r="I273">
            <v>2.7911964999999999E-3</v>
          </cell>
          <cell r="J273">
            <v>9.9261395454545466E-4</v>
          </cell>
          <cell r="K273">
            <v>3.4040663636363629E-4</v>
          </cell>
          <cell r="L273">
            <v>9.3514399999999984E-4</v>
          </cell>
          <cell r="M273">
            <v>6.7408699999999986E-4</v>
          </cell>
          <cell r="N273">
            <v>6.4161999999999986E-5</v>
          </cell>
          <cell r="O273">
            <v>1.9830999999999999E-4</v>
          </cell>
          <cell r="P273">
            <v>3.8669399999999993E-4</v>
          </cell>
          <cell r="Q273">
            <v>9.8652399999999991E-4</v>
          </cell>
          <cell r="R273">
            <v>8.1978733333333336E-4</v>
          </cell>
          <cell r="S273">
            <v>1.2599439999999998E-3</v>
          </cell>
          <cell r="T273">
            <v>3.3859725357142855E-3</v>
          </cell>
          <cell r="U273">
            <v>9.7920786999999981E-3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1.7595751263E-2</v>
          </cell>
          <cell r="AC273">
            <v>2.5676851999999997E-3</v>
          </cell>
          <cell r="AD273">
            <v>5.4258528E-2</v>
          </cell>
          <cell r="AE273">
            <v>6.6650304000000007E-2</v>
          </cell>
          <cell r="AF273">
            <v>0.123121222</v>
          </cell>
          <cell r="AG273">
            <v>0.19818886230000002</v>
          </cell>
          <cell r="AH273">
            <v>0.33619568919999998</v>
          </cell>
          <cell r="AI273">
            <v>2.0727428295000001</v>
          </cell>
          <cell r="AJ273">
            <v>0.5819058412</v>
          </cell>
          <cell r="AK273">
            <v>0.1123134804</v>
          </cell>
          <cell r="AL273">
            <v>0.50940287640000004</v>
          </cell>
          <cell r="AM273">
            <v>0.37388702399999996</v>
          </cell>
          <cell r="AN273">
            <v>9.1161699200000001E-2</v>
          </cell>
          <cell r="AO273">
            <v>9.8464005900000012E-2</v>
          </cell>
          <cell r="AP273">
            <v>0.126268611</v>
          </cell>
          <cell r="AQ273">
            <v>0.26429066649999999</v>
          </cell>
          <cell r="AR273">
            <v>0.291579598</v>
          </cell>
          <cell r="AS273">
            <v>0.49043214219999998</v>
          </cell>
          <cell r="AT273">
            <v>1.03442609</v>
          </cell>
          <cell r="AU273">
            <v>2.0056753233333331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8"/>
      <sheetData sheetId="49"/>
      <sheetData sheetId="50"/>
      <sheetData sheetId="51"/>
      <sheetData sheetId="52">
        <row r="16">
          <cell r="B16">
            <v>5.1717400000000004E-2</v>
          </cell>
          <cell r="C16">
            <v>4.6076519999999996E-2</v>
          </cell>
          <cell r="D16">
            <v>4.203208350618215E-2</v>
          </cell>
          <cell r="E16">
            <v>4.9665359615954349E-2</v>
          </cell>
          <cell r="F16">
            <v>7.0820249359751064E-2</v>
          </cell>
          <cell r="G16">
            <v>8.2587639953712016E-2</v>
          </cell>
          <cell r="H16">
            <v>7.2481082054022164E-2</v>
          </cell>
          <cell r="I16">
            <v>6.9737920000000009E-2</v>
          </cell>
          <cell r="J16">
            <v>6.8547129207330484E-2</v>
          </cell>
          <cell r="K16">
            <v>6.5227554599940701E-2</v>
          </cell>
          <cell r="L16">
            <v>6.207394660877754E-2</v>
          </cell>
          <cell r="M16">
            <v>6.8771572717646334E-2</v>
          </cell>
          <cell r="N16">
            <v>5.6459567951823823E-2</v>
          </cell>
          <cell r="O16">
            <v>5.1266375727438016E-2</v>
          </cell>
          <cell r="P16">
            <v>6.8880813591860823E-2</v>
          </cell>
          <cell r="Q16">
            <v>8.1288685169547667E-2</v>
          </cell>
          <cell r="R16">
            <v>8.2183916264658943E-2</v>
          </cell>
          <cell r="S16">
            <v>7.0087396288492698E-2</v>
          </cell>
          <cell r="T16">
            <v>6.5393350241039594E-2</v>
          </cell>
          <cell r="U16">
            <v>6.5393350241039594E-2</v>
          </cell>
          <cell r="V16">
            <v>6.5393350241039594E-2</v>
          </cell>
          <cell r="W16">
            <v>6.5393350241039594E-2</v>
          </cell>
          <cell r="X16">
            <v>6.5393350241039594E-2</v>
          </cell>
          <cell r="Y16">
            <v>6.5393350241039594E-2</v>
          </cell>
          <cell r="Z16">
            <v>6.5393350241039594E-2</v>
          </cell>
          <cell r="AA16">
            <v>6.5393350241039594E-2</v>
          </cell>
          <cell r="AB16">
            <v>20.633343551594997</v>
          </cell>
          <cell r="AC16">
            <v>17.357628077999998</v>
          </cell>
          <cell r="AD16">
            <v>17.678686070399998</v>
          </cell>
          <cell r="AE16">
            <v>26.845193838399997</v>
          </cell>
          <cell r="AF16">
            <v>43.023540518000004</v>
          </cell>
          <cell r="AG16">
            <v>47.701830848099995</v>
          </cell>
          <cell r="AH16">
            <v>48.047886994399995</v>
          </cell>
          <cell r="AI16">
            <v>56.196567203500003</v>
          </cell>
          <cell r="AJ16">
            <v>60.979057661200017</v>
          </cell>
          <cell r="AK16">
            <v>49.829011016400003</v>
          </cell>
          <cell r="AL16">
            <v>35.378727999999995</v>
          </cell>
          <cell r="AM16">
            <v>56.545840703999993</v>
          </cell>
          <cell r="AN16">
            <v>49.864444748799997</v>
          </cell>
          <cell r="AO16">
            <v>48.966193031699994</v>
          </cell>
          <cell r="AP16">
            <v>66.202764534499991</v>
          </cell>
          <cell r="AQ16">
            <v>57.403115727999989</v>
          </cell>
          <cell r="AR16">
            <v>58.505300227900001</v>
          </cell>
          <cell r="AS16">
            <v>52.667636378499992</v>
          </cell>
          <cell r="AT16">
            <v>54.60073603</v>
          </cell>
          <cell r="AU16">
            <v>51.761282004166667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3.3303996645152725E-2</v>
          </cell>
          <cell r="C23">
            <v>1.86564E-2</v>
          </cell>
          <cell r="D23">
            <v>2.2537549818465188E-2</v>
          </cell>
          <cell r="E23">
            <v>2.7305407664777823E-2</v>
          </cell>
          <cell r="F23">
            <v>2.8575680000000006E-2</v>
          </cell>
          <cell r="G23">
            <v>3.0321200000000003E-2</v>
          </cell>
          <cell r="H23">
            <v>3.4459428042995302E-2</v>
          </cell>
          <cell r="I23">
            <v>4.2548149342095824E-2</v>
          </cell>
          <cell r="J23">
            <v>3.9215198306710559E-2</v>
          </cell>
          <cell r="K23">
            <v>3.4009676703369698E-2</v>
          </cell>
          <cell r="L23">
            <v>3.3909108038475917E-2</v>
          </cell>
          <cell r="M23">
            <v>3.7636057238172503E-2</v>
          </cell>
          <cell r="N23">
            <v>4.6392896103133907E-2</v>
          </cell>
          <cell r="O23">
            <v>5.0876282263399693E-2</v>
          </cell>
          <cell r="P23">
            <v>4.7590375174561189E-2</v>
          </cell>
          <cell r="Q23">
            <v>3.4151420270831574E-2</v>
          </cell>
          <cell r="R23">
            <v>3.9974784044909346E-2</v>
          </cell>
          <cell r="S23">
            <v>4.67352232434632E-2</v>
          </cell>
          <cell r="T23">
            <v>4.1989499781112154E-2</v>
          </cell>
          <cell r="U23">
            <v>4.1989499781112154E-2</v>
          </cell>
          <cell r="V23">
            <v>4.1989499781112154E-2</v>
          </cell>
          <cell r="W23">
            <v>4.1989499781112154E-2</v>
          </cell>
          <cell r="X23">
            <v>4.1989499781112154E-2</v>
          </cell>
          <cell r="Y23">
            <v>4.1989499781112154E-2</v>
          </cell>
          <cell r="Z23">
            <v>4.1989499781112154E-2</v>
          </cell>
          <cell r="AA23">
            <v>4.1989499781112154E-2</v>
          </cell>
          <cell r="AB23">
            <v>14.796369850461</v>
          </cell>
          <cell r="AC23">
            <v>10.6053127788</v>
          </cell>
          <cell r="AD23">
            <v>13.578762100799999</v>
          </cell>
          <cell r="AE23">
            <v>20.650913449599997</v>
          </cell>
          <cell r="AF23">
            <v>28.744574833099996</v>
          </cell>
          <cell r="AG23">
            <v>32.7432775527</v>
          </cell>
          <cell r="AH23">
            <v>38.824691365599996</v>
          </cell>
          <cell r="AI23">
            <v>51.953481387000004</v>
          </cell>
          <cell r="AJ23">
            <v>53.540917605600008</v>
          </cell>
          <cell r="AK23">
            <v>42.275068519200005</v>
          </cell>
          <cell r="AL23">
            <v>33.214849000000001</v>
          </cell>
          <cell r="AM23">
            <v>41.559070367999993</v>
          </cell>
          <cell r="AN23">
            <v>42.170490612800002</v>
          </cell>
          <cell r="AO23">
            <v>47.231183113199997</v>
          </cell>
          <cell r="AP23">
            <v>51.9816928065</v>
          </cell>
          <cell r="AQ23">
            <v>38.486600060999997</v>
          </cell>
          <cell r="AR23">
            <v>46.037699977799996</v>
          </cell>
          <cell r="AS23">
            <v>47.196715051200002</v>
          </cell>
          <cell r="AT23">
            <v>49.035037329999987</v>
          </cell>
          <cell r="AU23">
            <v>46.485021629166653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85">
          <cell r="B85">
            <v>0.13705636000000002</v>
          </cell>
          <cell r="C85">
            <v>0.16496687614179842</v>
          </cell>
          <cell r="D85">
            <v>0.17791669247878594</v>
          </cell>
          <cell r="E85">
            <v>0.17672363123406659</v>
          </cell>
          <cell r="F85">
            <v>0.23727656385767212</v>
          </cell>
          <cell r="G85">
            <v>0.24372808394959955</v>
          </cell>
          <cell r="H85">
            <v>0.24684299604504858</v>
          </cell>
          <cell r="I85">
            <v>0.24014927999999999</v>
          </cell>
          <cell r="J85">
            <v>0.19398319836131403</v>
          </cell>
          <cell r="K85">
            <v>0.15944120765561842</v>
          </cell>
          <cell r="L85">
            <v>0.1614936931469324</v>
          </cell>
          <cell r="M85">
            <v>0.17073725004055501</v>
          </cell>
          <cell r="N85">
            <v>0.1802422749589401</v>
          </cell>
          <cell r="O85">
            <v>0.1810163191572578</v>
          </cell>
          <cell r="P85">
            <v>0.17637270153595619</v>
          </cell>
          <cell r="Q85">
            <v>0.18217471999999998</v>
          </cell>
          <cell r="R85">
            <v>0.23319161208931896</v>
          </cell>
          <cell r="S85">
            <v>0.22382607310913447</v>
          </cell>
          <cell r="T85">
            <v>0.19115875457748155</v>
          </cell>
          <cell r="U85">
            <v>0.19115875457748155</v>
          </cell>
          <cell r="V85">
            <v>0.19115875457748155</v>
          </cell>
          <cell r="W85">
            <v>0.19115875457748155</v>
          </cell>
          <cell r="X85">
            <v>0.19115875457748155</v>
          </cell>
          <cell r="Y85">
            <v>0.19115875457748155</v>
          </cell>
          <cell r="Z85">
            <v>0.19115875457748155</v>
          </cell>
          <cell r="AA85">
            <v>0.19115875457748155</v>
          </cell>
          <cell r="AB85">
            <v>68.093560536504</v>
          </cell>
          <cell r="AC85">
            <v>84.521326636399991</v>
          </cell>
          <cell r="AD85">
            <v>101.66439870719999</v>
          </cell>
          <cell r="AE85">
            <v>124.17548343199999</v>
          </cell>
          <cell r="AF85">
            <v>174.51461110650001</v>
          </cell>
          <cell r="AG85">
            <v>184.47025246649997</v>
          </cell>
          <cell r="AH85">
            <v>205.38128319880002</v>
          </cell>
          <cell r="AI85">
            <v>234.64318713700004</v>
          </cell>
          <cell r="AJ85">
            <v>222.3461470588</v>
          </cell>
          <cell r="AK85">
            <v>192.04014239519998</v>
          </cell>
          <cell r="AL85">
            <v>141.20730599999999</v>
          </cell>
          <cell r="AM85">
            <v>200.19206409600002</v>
          </cell>
          <cell r="AN85">
            <v>193.15788939039996</v>
          </cell>
          <cell r="AO85">
            <v>211.06701885210001</v>
          </cell>
          <cell r="AP85">
            <v>220.63196467149999</v>
          </cell>
          <cell r="AQ85">
            <v>169.02093709199997</v>
          </cell>
          <cell r="AR85">
            <v>214.08171240880003</v>
          </cell>
          <cell r="AS85">
            <v>212.84859129819995</v>
          </cell>
          <cell r="AT85">
            <v>217.54969878299997</v>
          </cell>
          <cell r="AU85">
            <v>206.23625480874998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0.2339736819552653</v>
          </cell>
          <cell r="C91">
            <v>0.22257704</v>
          </cell>
          <cell r="D91">
            <v>0.21096235999999999</v>
          </cell>
          <cell r="E91">
            <v>0.19407584000000003</v>
          </cell>
          <cell r="F91">
            <v>0.23513867999999999</v>
          </cell>
          <cell r="G91">
            <v>0.22347868943999111</v>
          </cell>
          <cell r="H91">
            <v>0.20045480000000002</v>
          </cell>
          <cell r="I91">
            <v>0.17075709658572644</v>
          </cell>
          <cell r="J91">
            <v>0.13661938053132078</v>
          </cell>
          <cell r="K91">
            <v>0.1261148</v>
          </cell>
          <cell r="L91">
            <v>0.14093240000000001</v>
          </cell>
          <cell r="M91">
            <v>0.14545243999999999</v>
          </cell>
          <cell r="N91">
            <v>0.14789245511175225</v>
          </cell>
          <cell r="O91">
            <v>0.14120960000000002</v>
          </cell>
          <cell r="P91">
            <v>0.14875560000000002</v>
          </cell>
          <cell r="Q91">
            <v>0.18232524800000002</v>
          </cell>
          <cell r="R91">
            <v>0.33032927517733857</v>
          </cell>
          <cell r="S91">
            <v>0.26589332000000004</v>
          </cell>
          <cell r="T91">
            <v>0.26094908568529823</v>
          </cell>
          <cell r="U91">
            <v>0.26094908568529823</v>
          </cell>
          <cell r="V91">
            <v>0.26094908568529823</v>
          </cell>
          <cell r="W91">
            <v>0.26094908568529823</v>
          </cell>
          <cell r="X91">
            <v>0.26094908568529823</v>
          </cell>
          <cell r="Y91">
            <v>0.26094908568529823</v>
          </cell>
          <cell r="Z91">
            <v>0.26094908568529823</v>
          </cell>
          <cell r="AA91">
            <v>0.26094908568529823</v>
          </cell>
          <cell r="AB91">
            <v>107.07731459584801</v>
          </cell>
          <cell r="AC91">
            <v>104.96711337639999</v>
          </cell>
          <cell r="AD91">
            <v>110.54354110079998</v>
          </cell>
          <cell r="AE91">
            <v>130.47735677759999</v>
          </cell>
          <cell r="AF91">
            <v>169.49866023439998</v>
          </cell>
          <cell r="AG91">
            <v>174.55620369329998</v>
          </cell>
          <cell r="AH91">
            <v>167.4217253452</v>
          </cell>
          <cell r="AI91">
            <v>169.1512283525</v>
          </cell>
          <cell r="AJ91">
            <v>159.44393603279997</v>
          </cell>
          <cell r="AK91">
            <v>145.78621857799999</v>
          </cell>
          <cell r="AL91">
            <v>110.867172</v>
          </cell>
          <cell r="AM91">
            <v>165.32906356799998</v>
          </cell>
          <cell r="AN91">
            <v>155.05097449600001</v>
          </cell>
          <cell r="AO91">
            <v>169.54826875559996</v>
          </cell>
          <cell r="AP91">
            <v>191.91729671099998</v>
          </cell>
          <cell r="AQ91">
            <v>176.3291925115</v>
          </cell>
          <cell r="AR91">
            <v>216.99478320099996</v>
          </cell>
          <cell r="AS91">
            <v>212.91480527459998</v>
          </cell>
          <cell r="AT91">
            <v>256.17016437799998</v>
          </cell>
          <cell r="AU91">
            <v>242.84830358583332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B114">
            <v>9.6412535005308622E-2</v>
          </cell>
          <cell r="C114">
            <v>0.11008424000000001</v>
          </cell>
          <cell r="D114">
            <v>0.11763526141068183</v>
          </cell>
          <cell r="E114">
            <v>0.12993736</v>
          </cell>
          <cell r="F114">
            <v>0.18876017930632508</v>
          </cell>
          <cell r="G114">
            <v>0.21465667999999999</v>
          </cell>
          <cell r="H114">
            <v>0.20279896</v>
          </cell>
          <cell r="I114">
            <v>0.15981908218548327</v>
          </cell>
          <cell r="J114">
            <v>0.12424776</v>
          </cell>
          <cell r="K114">
            <v>0.112596857230398</v>
          </cell>
          <cell r="L114">
            <v>0.13367732763786064</v>
          </cell>
          <cell r="M114">
            <v>0.14630069570803941</v>
          </cell>
          <cell r="N114">
            <v>0.13888010298405051</v>
          </cell>
          <cell r="O114">
            <v>0.12977620847414659</v>
          </cell>
          <cell r="P114">
            <v>0.15204532000000004</v>
          </cell>
          <cell r="Q114">
            <v>0.15819380116420512</v>
          </cell>
          <cell r="R114">
            <v>0.17631304338721177</v>
          </cell>
          <cell r="S114">
            <v>0.15322742875447989</v>
          </cell>
          <cell r="T114">
            <v>0.11449694379875233</v>
          </cell>
          <cell r="U114">
            <v>0.11449694379875233</v>
          </cell>
          <cell r="V114">
            <v>0.11449694379875233</v>
          </cell>
          <cell r="W114">
            <v>0.11449694379875233</v>
          </cell>
          <cell r="X114">
            <v>0.11449694379875233</v>
          </cell>
          <cell r="Y114">
            <v>0.11449694379875233</v>
          </cell>
          <cell r="Z114">
            <v>0.11449694379875233</v>
          </cell>
          <cell r="AA114">
            <v>0.11449694379875233</v>
          </cell>
          <cell r="AB114">
            <v>36.785326986932994</v>
          </cell>
          <cell r="AC114">
            <v>43.482400088399999</v>
          </cell>
          <cell r="AD114">
            <v>53.498858491199996</v>
          </cell>
          <cell r="AE114">
            <v>76.823039675199979</v>
          </cell>
          <cell r="AF114">
            <v>120.88544609120001</v>
          </cell>
          <cell r="AG114">
            <v>144.80201697389998</v>
          </cell>
          <cell r="AH114">
            <v>161.0347154088</v>
          </cell>
          <cell r="AI114">
            <v>167.701569643</v>
          </cell>
          <cell r="AJ114">
            <v>144.67565970719997</v>
          </cell>
          <cell r="AK114">
            <v>129.72054534560002</v>
          </cell>
          <cell r="AL114">
            <v>112.984037</v>
          </cell>
          <cell r="AM114">
            <v>179.35338283199999</v>
          </cell>
          <cell r="AN114">
            <v>155.33011528319997</v>
          </cell>
          <cell r="AO114">
            <v>161.38182966720001</v>
          </cell>
          <cell r="AP114">
            <v>173.86964945249997</v>
          </cell>
          <cell r="AQ114">
            <v>143.50018036899996</v>
          </cell>
          <cell r="AR114">
            <v>170.23632639510001</v>
          </cell>
          <cell r="AS114">
            <v>153.47055273550001</v>
          </cell>
          <cell r="AT114">
            <v>134.69142612500002</v>
          </cell>
          <cell r="AU114">
            <v>127.68693973958334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49">
          <cell r="B149">
            <v>2.8923049052305841E-3</v>
          </cell>
          <cell r="C149">
            <v>3.2027147661718518E-3</v>
          </cell>
          <cell r="D149">
            <v>3.1319930647334382E-3</v>
          </cell>
          <cell r="E149">
            <v>3.1135073033680622E-3</v>
          </cell>
          <cell r="F149">
            <v>4.7664106335914246E-3</v>
          </cell>
          <cell r="G149">
            <v>6.2546365957152524E-3</v>
          </cell>
          <cell r="H149">
            <v>8.8499962160260796E-3</v>
          </cell>
          <cell r="I149">
            <v>1.100193798427925E-2</v>
          </cell>
          <cell r="J149">
            <v>1.318420454375231E-2</v>
          </cell>
          <cell r="K149">
            <v>7.0044565990036254E-3</v>
          </cell>
          <cell r="L149">
            <v>6.6550691613640181E-3</v>
          </cell>
          <cell r="M149">
            <v>6.6003423997589416E-3</v>
          </cell>
          <cell r="N149">
            <v>6.7633398152629962E-3</v>
          </cell>
          <cell r="O149">
            <v>6.3526838873161915E-3</v>
          </cell>
          <cell r="P149">
            <v>5.7689032381973201E-3</v>
          </cell>
          <cell r="Q149">
            <v>4.1429267315328455E-3</v>
          </cell>
          <cell r="R149">
            <v>3.260704658382955E-3</v>
          </cell>
          <cell r="S149">
            <v>3.5271670503174879E-3</v>
          </cell>
          <cell r="T149">
            <v>3.1414980447520805E-3</v>
          </cell>
          <cell r="U149">
            <v>3.1414980447520805E-3</v>
          </cell>
          <cell r="V149">
            <v>3.1414980447520805E-3</v>
          </cell>
          <cell r="W149">
            <v>3.1414980447520805E-3</v>
          </cell>
          <cell r="X149">
            <v>3.1414980447520805E-3</v>
          </cell>
          <cell r="Y149">
            <v>3.1414980447520805E-3</v>
          </cell>
          <cell r="Z149">
            <v>3.1414980447520805E-3</v>
          </cell>
          <cell r="AA149">
            <v>3.1414980447520805E-3</v>
          </cell>
          <cell r="AB149">
            <v>2.3686720386360003</v>
          </cell>
          <cell r="AC149">
            <v>2.5768131551999995</v>
          </cell>
          <cell r="AD149">
            <v>2.3731609727999996</v>
          </cell>
          <cell r="AE149">
            <v>2.7070894255999995</v>
          </cell>
          <cell r="AF149">
            <v>6.1463910213999995</v>
          </cell>
          <cell r="AG149">
            <v>9.7836720695999997</v>
          </cell>
          <cell r="AH149">
            <v>15.9881286092</v>
          </cell>
          <cell r="AI149">
            <v>23.655487840000003</v>
          </cell>
          <cell r="AJ149">
            <v>33.8400031412</v>
          </cell>
          <cell r="AK149">
            <v>17.733298902000001</v>
          </cell>
          <cell r="AL149">
            <v>12.923222000000001</v>
          </cell>
          <cell r="AM149">
            <v>19.557499775999997</v>
          </cell>
          <cell r="AN149">
            <v>19.388717655999997</v>
          </cell>
          <cell r="AO149">
            <v>16.298421950400002</v>
          </cell>
          <cell r="AP149">
            <v>14.233696463499999</v>
          </cell>
          <cell r="AQ149">
            <v>8.1945928084999995</v>
          </cell>
          <cell r="AR149">
            <v>6.5105146094999995</v>
          </cell>
          <cell r="AS149">
            <v>9.074258764999998</v>
          </cell>
          <cell r="AT149">
            <v>7.8381470130000013</v>
          </cell>
          <cell r="AU149">
            <v>7.4305323962500012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60">
          <cell r="B160">
            <v>9.0239240000000012E-2</v>
          </cell>
          <cell r="C160">
            <v>0.11164748000000002</v>
          </cell>
          <cell r="D160">
            <v>0.11254905517365842</v>
          </cell>
          <cell r="E160">
            <v>0.10254160315775371</v>
          </cell>
          <cell r="F160">
            <v>9.4698897438303717E-2</v>
          </cell>
          <cell r="G160">
            <v>8.9802793731022609E-2</v>
          </cell>
          <cell r="H160">
            <v>8.1087375672603088E-2</v>
          </cell>
          <cell r="I160">
            <v>5.5026861175994021E-2</v>
          </cell>
          <cell r="J160">
            <v>4.6955322839300442E-2</v>
          </cell>
          <cell r="K160">
            <v>4.8826252784627142E-2</v>
          </cell>
          <cell r="L160">
            <v>4.6646783764783324E-2</v>
          </cell>
          <cell r="M160">
            <v>5.9451059460864771E-2</v>
          </cell>
          <cell r="N160">
            <v>6.0483596044289559E-2</v>
          </cell>
          <cell r="O160">
            <v>7.0092252163855381E-2</v>
          </cell>
          <cell r="P160">
            <v>8.5399829912770703E-2</v>
          </cell>
          <cell r="Q160">
            <v>7.7364527184680246E-2</v>
          </cell>
          <cell r="R160">
            <v>8.4399266062445952E-2</v>
          </cell>
          <cell r="S160">
            <v>9.864647325203546E-2</v>
          </cell>
          <cell r="T160">
            <v>8.0334344743033789E-2</v>
          </cell>
          <cell r="U160">
            <v>8.0334344743033789E-2</v>
          </cell>
          <cell r="V160">
            <v>8.0334344743033789E-2</v>
          </cell>
          <cell r="W160">
            <v>8.0334344743033789E-2</v>
          </cell>
          <cell r="X160">
            <v>8.0334344743033789E-2</v>
          </cell>
          <cell r="Y160">
            <v>8.0334344743033789E-2</v>
          </cell>
          <cell r="Z160">
            <v>8.0334344743033789E-2</v>
          </cell>
          <cell r="AA160">
            <v>8.0334344743033789E-2</v>
          </cell>
          <cell r="AB160">
            <v>47.233524486576002</v>
          </cell>
          <cell r="AC160">
            <v>57.426943137599991</v>
          </cell>
          <cell r="AD160">
            <v>69.151321391999986</v>
          </cell>
          <cell r="AE160">
            <v>76.713783854399992</v>
          </cell>
          <cell r="AF160">
            <v>81.826396482600003</v>
          </cell>
          <cell r="AG160">
            <v>85.368336810900018</v>
          </cell>
          <cell r="AH160">
            <v>83.784097426000002</v>
          </cell>
          <cell r="AI160">
            <v>71.050671151499998</v>
          </cell>
          <cell r="AJ160">
            <v>68.594698273200009</v>
          </cell>
          <cell r="AK160">
            <v>57.904819328400002</v>
          </cell>
          <cell r="AL160">
            <v>44.845072999999992</v>
          </cell>
          <cell r="AM160">
            <v>79.96196308799999</v>
          </cell>
          <cell r="AN160">
            <v>73.556097647999991</v>
          </cell>
          <cell r="AO160">
            <v>82.495290087000001</v>
          </cell>
          <cell r="AP160">
            <v>104.03860793999999</v>
          </cell>
          <cell r="AQ160">
            <v>87.00494962949999</v>
          </cell>
          <cell r="AR160">
            <v>103.9129471912</v>
          </cell>
          <cell r="AS160">
            <v>114.20055396749996</v>
          </cell>
          <cell r="AT160">
            <v>130.77240281100001</v>
          </cell>
          <cell r="AU160">
            <v>123.97172112374999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226">
          <cell r="B226">
            <v>3.5492240000000001E-2</v>
          </cell>
          <cell r="C226">
            <v>1.9225086164834471E-2</v>
          </cell>
          <cell r="D226">
            <v>1.7830308281643857E-2</v>
          </cell>
          <cell r="E226">
            <v>1.8174718679862551E-2</v>
          </cell>
          <cell r="F226">
            <v>2.0578311348675882E-2</v>
          </cell>
          <cell r="G226">
            <v>2.0291772215796641E-2</v>
          </cell>
          <cell r="H226">
            <v>2.4048314124637236E-2</v>
          </cell>
          <cell r="I226">
            <v>1.8502786842443067E-2</v>
          </cell>
          <cell r="J226">
            <v>2.0922234474667362E-2</v>
          </cell>
          <cell r="K226">
            <v>2.4083599917813912E-2</v>
          </cell>
          <cell r="L226">
            <v>2.798457873978074E-2</v>
          </cell>
          <cell r="M226">
            <v>2.8689812910244802E-2</v>
          </cell>
          <cell r="N226">
            <v>2.9877215307484377E-2</v>
          </cell>
          <cell r="O226">
            <v>3.011838390149563E-2</v>
          </cell>
          <cell r="P226">
            <v>3.109060797442206E-2</v>
          </cell>
          <cell r="Q226">
            <v>3.335770766836145E-2</v>
          </cell>
          <cell r="R226">
            <v>3.4391959887998445E-2</v>
          </cell>
          <cell r="S226">
            <v>3.3133694331539051E-2</v>
          </cell>
          <cell r="T226">
            <v>2.9826628416535588E-2</v>
          </cell>
          <cell r="U226">
            <v>2.9826628416535588E-2</v>
          </cell>
          <cell r="V226">
            <v>2.9826628416535588E-2</v>
          </cell>
          <cell r="W226">
            <v>2.9826628416535588E-2</v>
          </cell>
          <cell r="X226">
            <v>2.9826628416535588E-2</v>
          </cell>
          <cell r="Y226">
            <v>2.9826628416535588E-2</v>
          </cell>
          <cell r="Z226">
            <v>2.9826628416535588E-2</v>
          </cell>
          <cell r="AA226">
            <v>2.9826628416535588E-2</v>
          </cell>
          <cell r="AB226">
            <v>18.520067132493004</v>
          </cell>
          <cell r="AC226">
            <v>11.078342726400001</v>
          </cell>
          <cell r="AD226">
            <v>12.385671158399999</v>
          </cell>
          <cell r="AE226">
            <v>13.308411894399999</v>
          </cell>
          <cell r="AF226">
            <v>16.222458678999999</v>
          </cell>
          <cell r="AG226">
            <v>18.9605704431</v>
          </cell>
          <cell r="AH226">
            <v>23.345004164799999</v>
          </cell>
          <cell r="AI226">
            <v>23.385758364499996</v>
          </cell>
          <cell r="AJ226">
            <v>25.460520198799998</v>
          </cell>
          <cell r="AK226">
            <v>26.493677843600004</v>
          </cell>
          <cell r="AL226">
            <v>22.063630999999997</v>
          </cell>
          <cell r="AM226">
            <v>31.418517408</v>
          </cell>
          <cell r="AN226">
            <v>29.594514892800003</v>
          </cell>
          <cell r="AO226">
            <v>34.044795629099994</v>
          </cell>
          <cell r="AP226">
            <v>33.188693280000003</v>
          </cell>
          <cell r="AQ226">
            <v>29.126537415499993</v>
          </cell>
          <cell r="AR226">
            <v>30.273753741499998</v>
          </cell>
          <cell r="AS226">
            <v>29.671664265100002</v>
          </cell>
          <cell r="AT226">
            <v>27.603841318000004</v>
          </cell>
          <cell r="AU226">
            <v>26.16833249416667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3.1648160824779628E-2</v>
          </cell>
          <cell r="C246">
            <v>4.0231826220662771E-2</v>
          </cell>
          <cell r="D246">
            <v>4.3691952213356998E-2</v>
          </cell>
          <cell r="E246">
            <v>5.2264132607070732E-2</v>
          </cell>
          <cell r="F246">
            <v>6.0423999999999992E-2</v>
          </cell>
          <cell r="G246">
            <v>6.323824667511091E-2</v>
          </cell>
          <cell r="H246">
            <v>7.0611239999999992E-2</v>
          </cell>
          <cell r="I246">
            <v>6.7585560000000017E-2</v>
          </cell>
          <cell r="J246">
            <v>5.1764726932098909E-2</v>
          </cell>
          <cell r="K246">
            <v>3.9572816154736054E-2</v>
          </cell>
          <cell r="L246">
            <v>3.8700778484405646E-2</v>
          </cell>
          <cell r="M246">
            <v>4.7275688881615922E-2</v>
          </cell>
          <cell r="N246">
            <v>5.6602587863452278E-2</v>
          </cell>
          <cell r="O246">
            <v>6.9574120000000003E-2</v>
          </cell>
          <cell r="P246">
            <v>5.6006154384883045E-2</v>
          </cell>
          <cell r="Q246">
            <v>6.4157146565205991E-2</v>
          </cell>
          <cell r="R246">
            <v>5.8421351772977706E-2</v>
          </cell>
          <cell r="S246">
            <v>5.3310509300377472E-2</v>
          </cell>
          <cell r="T246">
            <v>4.3295063330432738E-2</v>
          </cell>
          <cell r="U246">
            <v>4.3295063330432738E-2</v>
          </cell>
          <cell r="V246">
            <v>4.3295063330432738E-2</v>
          </cell>
          <cell r="W246">
            <v>4.3295063330432738E-2</v>
          </cell>
          <cell r="X246">
            <v>4.3295063330432738E-2</v>
          </cell>
          <cell r="Y246">
            <v>4.3295063330432738E-2</v>
          </cell>
          <cell r="Z246">
            <v>4.3295063330432738E-2</v>
          </cell>
          <cell r="AA246">
            <v>4.3295063330432738E-2</v>
          </cell>
          <cell r="AB246">
            <v>17.558611860656999</v>
          </cell>
          <cell r="AC246">
            <v>20.397071473600001</v>
          </cell>
          <cell r="AD246">
            <v>27.414419135999996</v>
          </cell>
          <cell r="AE246">
            <v>46.389553873599986</v>
          </cell>
          <cell r="AF246">
            <v>65.815864778299996</v>
          </cell>
          <cell r="AG246">
            <v>76.335811266000007</v>
          </cell>
          <cell r="AH246">
            <v>89.753779823600013</v>
          </cell>
          <cell r="AI246">
            <v>87.429605734000006</v>
          </cell>
          <cell r="AJ246">
            <v>77.764999488800001</v>
          </cell>
          <cell r="AK246">
            <v>58.629572751200001</v>
          </cell>
          <cell r="AL246">
            <v>38.227011999999995</v>
          </cell>
          <cell r="AM246">
            <v>67.183159488000001</v>
          </cell>
          <cell r="AN246">
            <v>79.450311652799996</v>
          </cell>
          <cell r="AO246">
            <v>89.774272833899985</v>
          </cell>
          <cell r="AP246">
            <v>104.36105481749996</v>
          </cell>
          <cell r="AQ246">
            <v>93.188919851999998</v>
          </cell>
          <cell r="AR246">
            <v>82.5646395375</v>
          </cell>
          <cell r="AS246">
            <v>68.10519474329999</v>
          </cell>
          <cell r="AT246">
            <v>66.888305266999993</v>
          </cell>
          <cell r="AU246">
            <v>63.40984908708333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2.3667000000000001E-2</v>
          </cell>
          <cell r="C247">
            <v>3.1587920000000005E-2</v>
          </cell>
          <cell r="D247">
            <v>4.1674639999999999E-2</v>
          </cell>
          <cell r="E247">
            <v>4.3582437219638247E-2</v>
          </cell>
          <cell r="F247">
            <v>4.2027600911997538E-2</v>
          </cell>
          <cell r="G247">
            <v>4.1922439999999998E-2</v>
          </cell>
          <cell r="H247">
            <v>3.1433088216088617E-2</v>
          </cell>
          <cell r="I247">
            <v>2.7146932793647566E-2</v>
          </cell>
          <cell r="J247">
            <v>1.7653765323415001E-2</v>
          </cell>
          <cell r="K247">
            <v>1.4702864477080467E-2</v>
          </cell>
          <cell r="L247">
            <v>1.8934781465845384E-2</v>
          </cell>
          <cell r="M247">
            <v>1.5412325765831942E-2</v>
          </cell>
          <cell r="N247">
            <v>2.1621607607025688E-2</v>
          </cell>
          <cell r="O247">
            <v>2.4399480000000001E-2</v>
          </cell>
          <cell r="P247">
            <v>3.4492080000000001E-2</v>
          </cell>
          <cell r="Q247">
            <v>2.9970920000000002E-2</v>
          </cell>
          <cell r="R247">
            <v>3.5497279999999992E-2</v>
          </cell>
          <cell r="S247">
            <v>3.8727359999999995E-2</v>
          </cell>
          <cell r="T247">
            <v>4.8200658927553527E-2</v>
          </cell>
          <cell r="U247">
            <v>4.8200658927553527E-2</v>
          </cell>
          <cell r="V247">
            <v>4.8200658927553527E-2</v>
          </cell>
          <cell r="W247">
            <v>4.8200658927553527E-2</v>
          </cell>
          <cell r="X247">
            <v>4.8200658927553527E-2</v>
          </cell>
          <cell r="Y247">
            <v>4.8200658927553527E-2</v>
          </cell>
          <cell r="Z247">
            <v>4.8200658927553527E-2</v>
          </cell>
          <cell r="AA247">
            <v>4.8200658927553527E-2</v>
          </cell>
          <cell r="AB247">
            <v>14.570109603012</v>
          </cell>
          <cell r="AC247">
            <v>20.396470525999998</v>
          </cell>
          <cell r="AD247">
            <v>36.744252456000005</v>
          </cell>
          <cell r="AE247">
            <v>49.528401977600005</v>
          </cell>
          <cell r="AF247">
            <v>50.736505418899995</v>
          </cell>
          <cell r="AG247">
            <v>46.420601927700005</v>
          </cell>
          <cell r="AH247">
            <v>39.109103599600004</v>
          </cell>
          <cell r="AI247">
            <v>34.776100356999997</v>
          </cell>
          <cell r="AJ247">
            <v>22.056159453200003</v>
          </cell>
          <cell r="AK247">
            <v>18.427394620799998</v>
          </cell>
          <cell r="AL247">
            <v>14.691161999999997</v>
          </cell>
          <cell r="AM247">
            <v>20.536043759999998</v>
          </cell>
          <cell r="AN247">
            <v>27.584788334399995</v>
          </cell>
          <cell r="AO247">
            <v>30.260130308699999</v>
          </cell>
          <cell r="AP247">
            <v>38.939547920499997</v>
          </cell>
          <cell r="AQ247">
            <v>29.804038057499994</v>
          </cell>
          <cell r="AR247">
            <v>36.3124466915</v>
          </cell>
          <cell r="AS247">
            <v>40.872987712699988</v>
          </cell>
          <cell r="AT247">
            <v>48.124610334999993</v>
          </cell>
          <cell r="AU247">
            <v>45.621940435416661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0.83775252651041754</v>
          </cell>
          <cell r="C263">
            <v>0.8795803859290271</v>
          </cell>
          <cell r="D263">
            <v>0.91774621884042729</v>
          </cell>
          <cell r="E263">
            <v>0.93292359246860301</v>
          </cell>
          <cell r="F263">
            <v>1.1714976814045828</v>
          </cell>
          <cell r="G263">
            <v>1.2066545156258615</v>
          </cell>
          <cell r="H263">
            <v>1.1801639774522916</v>
          </cell>
          <cell r="I263">
            <v>1.018852169222727</v>
          </cell>
          <cell r="J263">
            <v>0.8610404550822629</v>
          </cell>
          <cell r="K263">
            <v>0.75428319030176649</v>
          </cell>
          <cell r="L263">
            <v>0.82459534971169368</v>
          </cell>
          <cell r="M263">
            <v>0.90358801112406406</v>
          </cell>
          <cell r="N263">
            <v>0.9337384902257776</v>
          </cell>
          <cell r="O263">
            <v>0.99861416077509002</v>
          </cell>
          <cell r="P263">
            <v>1.045502458751782</v>
          </cell>
          <cell r="Q263">
            <v>1.1093881903528311</v>
          </cell>
          <cell r="R263">
            <v>1.3588785146988229</v>
          </cell>
          <cell r="S263">
            <v>1.2728921227153664</v>
          </cell>
          <cell r="T263">
            <v>1.1184835900098531</v>
          </cell>
          <cell r="U263">
            <v>1.1184835900098531</v>
          </cell>
          <cell r="V263">
            <v>1.1184835900098531</v>
          </cell>
          <cell r="W263">
            <v>1.1184835900098531</v>
          </cell>
          <cell r="X263">
            <v>1.1184835900098531</v>
          </cell>
          <cell r="Y263">
            <v>1.1184835900098531</v>
          </cell>
          <cell r="Z263">
            <v>1.1184835900098531</v>
          </cell>
          <cell r="AA263">
            <v>1.1184835900098531</v>
          </cell>
          <cell r="AB263">
            <v>411.68841758641202</v>
          </cell>
          <cell r="AC263">
            <v>439.29937767159987</v>
          </cell>
          <cell r="AD263">
            <v>529.88715990719993</v>
          </cell>
          <cell r="AE263">
            <v>682.76288391359992</v>
          </cell>
          <cell r="AF263">
            <v>911.20776358290038</v>
          </cell>
          <cell r="AG263">
            <v>983.23957282980041</v>
          </cell>
          <cell r="AH263">
            <v>1052.8199583883998</v>
          </cell>
          <cell r="AI263">
            <v>1100.2220887739998</v>
          </cell>
          <cell r="AJ263">
            <v>1058.7563963228004</v>
          </cell>
          <cell r="AK263">
            <v>882.99910384400016</v>
          </cell>
          <cell r="AL263">
            <v>691.22904299999993</v>
          </cell>
          <cell r="AM263">
            <v>1075.3821263519994</v>
          </cell>
          <cell r="AN263">
            <v>1034.1747089695996</v>
          </cell>
          <cell r="AO263">
            <v>1148.5101158916002</v>
          </cell>
          <cell r="AP263">
            <v>1265.5783634369996</v>
          </cell>
          <cell r="AQ263">
            <v>1057.144871839</v>
          </cell>
          <cell r="AR263">
            <v>1214.1188091967001</v>
          </cell>
          <cell r="AS263">
            <v>1205.0397732086997</v>
          </cell>
          <cell r="AT263">
            <v>1250.8148504299998</v>
          </cell>
          <cell r="AU263">
            <v>1185.7675356708337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0.74059917378597362</v>
          </cell>
          <cell r="C264">
            <v>0.78940072342796974</v>
          </cell>
          <cell r="D264">
            <v>0.81164158307745304</v>
          </cell>
          <cell r="E264">
            <v>0.82116561045323133</v>
          </cell>
          <cell r="F264">
            <v>1.0577499350584276</v>
          </cell>
          <cell r="G264">
            <v>1.0965856176533364</v>
          </cell>
          <cell r="H264">
            <v>1.0744693315880962</v>
          </cell>
          <cell r="I264">
            <v>0.92245358375581421</v>
          </cell>
          <cell r="J264">
            <v>0.76755467185608384</v>
          </cell>
          <cell r="K264">
            <v>0.67565020747767968</v>
          </cell>
          <cell r="L264">
            <v>0.72655036650251748</v>
          </cell>
          <cell r="M264">
            <v>0.80407045002904243</v>
          </cell>
          <cell r="N264">
            <v>0.81954425274598963</v>
          </cell>
          <cell r="O264">
            <v>0.87327157280785317</v>
          </cell>
          <cell r="P264">
            <v>0.89784572750357738</v>
          </cell>
          <cell r="Q264">
            <v>0.95630958968713986</v>
          </cell>
          <cell r="R264">
            <v>1.1898746594908409</v>
          </cell>
          <cell r="S264">
            <v>1.0872878820927063</v>
          </cell>
          <cell r="T264">
            <v>0.94159856937458764</v>
          </cell>
          <cell r="U264">
            <v>0.94159856937458764</v>
          </cell>
          <cell r="V264">
            <v>0.94159856937458764</v>
          </cell>
          <cell r="W264">
            <v>0.94159856937458764</v>
          </cell>
          <cell r="X264">
            <v>0.94159856937458764</v>
          </cell>
          <cell r="Y264">
            <v>0.94159856937458764</v>
          </cell>
          <cell r="Z264">
            <v>0.94159856937458764</v>
          </cell>
          <cell r="AA264">
            <v>0.94159856937458764</v>
          </cell>
          <cell r="AB264">
            <v>347.82743831016296</v>
          </cell>
          <cell r="AC264">
            <v>376.02352080639992</v>
          </cell>
          <cell r="AD264">
            <v>441.6247131216</v>
          </cell>
          <cell r="AE264">
            <v>568.63054701600004</v>
          </cell>
          <cell r="AF264">
            <v>782.87743169930002</v>
          </cell>
          <cell r="AG264">
            <v>860.63669650530005</v>
          </cell>
          <cell r="AH264">
            <v>927.67156541359998</v>
          </cell>
          <cell r="AI264">
            <v>964.93227400299997</v>
          </cell>
          <cell r="AJ264">
            <v>920.35650048960008</v>
          </cell>
          <cell r="AK264">
            <v>781.04593422680011</v>
          </cell>
          <cell r="AL264">
            <v>603.53883999999982</v>
          </cell>
          <cell r="AM264">
            <v>938.95958534400006</v>
          </cell>
          <cell r="AN264">
            <v>883.5792178751999</v>
          </cell>
          <cell r="AO264">
            <v>976.95458335799981</v>
          </cell>
          <cell r="AP264">
            <v>1080.8730295794999</v>
          </cell>
          <cell r="AQ264">
            <v>903.96039187299982</v>
          </cell>
          <cell r="AR264">
            <v>1047.4445368121001</v>
          </cell>
          <cell r="AS264">
            <v>1015.6106152907</v>
          </cell>
          <cell r="AT264">
            <v>1069.1006397300002</v>
          </cell>
          <cell r="AU264">
            <v>1013.5031819625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1.3659429090531177E-3</v>
          </cell>
          <cell r="C265">
            <v>1.9457603496896383E-3</v>
          </cell>
          <cell r="D265">
            <v>1.9213847253976611E-3</v>
          </cell>
          <cell r="E265">
            <v>2.3369724226174273E-3</v>
          </cell>
          <cell r="F265">
            <v>4.9927530672611827E-3</v>
          </cell>
          <cell r="G265">
            <v>4.4101506223252129E-3</v>
          </cell>
          <cell r="H265">
            <v>4.9416312890430318E-3</v>
          </cell>
          <cell r="I265">
            <v>5.1925205736980638E-3</v>
          </cell>
          <cell r="J265">
            <v>4.9382585427583366E-3</v>
          </cell>
          <cell r="K265">
            <v>5.2501815196072761E-3</v>
          </cell>
          <cell r="L265">
            <v>1.5560120525543428E-2</v>
          </cell>
          <cell r="M265">
            <v>1.6051964477729785E-2</v>
          </cell>
          <cell r="N265">
            <v>1.8106863131152881E-2</v>
          </cell>
          <cell r="O265">
            <v>2.3483707873872783E-2</v>
          </cell>
          <cell r="P265">
            <v>2.9277604957227664E-2</v>
          </cell>
          <cell r="Q265">
            <v>3.2033149551846156E-2</v>
          </cell>
          <cell r="R265">
            <v>4.2979008092428328E-2</v>
          </cell>
          <cell r="S265">
            <v>5.3812050261317586E-2</v>
          </cell>
          <cell r="T265">
            <v>4.5228155750647411E-2</v>
          </cell>
          <cell r="U265">
            <v>4.5228155750647411E-2</v>
          </cell>
          <cell r="V265">
            <v>4.5228155750647411E-2</v>
          </cell>
          <cell r="W265">
            <v>4.5228155750647411E-2</v>
          </cell>
          <cell r="X265">
            <v>4.5228155750647411E-2</v>
          </cell>
          <cell r="Y265">
            <v>4.5228155750647411E-2</v>
          </cell>
          <cell r="Z265">
            <v>4.5228155750647411E-2</v>
          </cell>
          <cell r="AA265">
            <v>4.5228155750647411E-2</v>
          </cell>
          <cell r="AB265">
            <v>0.51567253377299993</v>
          </cell>
          <cell r="AC265">
            <v>0.9858460295999999</v>
          </cell>
          <cell r="AD265">
            <v>1.1808038159999998</v>
          </cell>
          <cell r="AE265">
            <v>1.6452444288000001</v>
          </cell>
          <cell r="AF265">
            <v>5.1972878580000001</v>
          </cell>
          <cell r="AG265">
            <v>4.8032722881000005</v>
          </cell>
          <cell r="AH265">
            <v>4.6161568980000007</v>
          </cell>
          <cell r="AI265">
            <v>6.0353256699999998</v>
          </cell>
          <cell r="AJ265">
            <v>6.7703100784000005</v>
          </cell>
          <cell r="AK265">
            <v>5.3959888355999999</v>
          </cell>
          <cell r="AL265">
            <v>11.114368000000001</v>
          </cell>
          <cell r="AM265">
            <v>18.186104159999999</v>
          </cell>
          <cell r="AN265">
            <v>22.0091083696</v>
          </cell>
          <cell r="AO265">
            <v>30.400381653</v>
          </cell>
          <cell r="AP265">
            <v>35.991706057999998</v>
          </cell>
          <cell r="AQ265">
            <v>31.253870525499998</v>
          </cell>
          <cell r="AR265">
            <v>39.629702018700002</v>
          </cell>
          <cell r="AS265">
            <v>50.233977894099993</v>
          </cell>
          <cell r="AT265">
            <v>43.747572781999999</v>
          </cell>
          <cell r="AU265">
            <v>41.47252613083333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7.8120000000000004E-5</v>
          </cell>
          <cell r="C266">
            <v>2.0178500991607692E-5</v>
          </cell>
          <cell r="D266">
            <v>2.3588878896727071E-4</v>
          </cell>
          <cell r="E266">
            <v>5.7040816072895196E-5</v>
          </cell>
          <cell r="F266">
            <v>8.3334574336950895E-5</v>
          </cell>
          <cell r="G266">
            <v>3.6829198407871603E-5</v>
          </cell>
          <cell r="H266">
            <v>2.9422280707440504E-4</v>
          </cell>
          <cell r="I266">
            <v>4.1195195842002431E-4</v>
          </cell>
          <cell r="J266">
            <v>3.7390221359079497E-5</v>
          </cell>
          <cell r="K266">
            <v>1.1844000000000001E-4</v>
          </cell>
          <cell r="L266">
            <v>9.2522338409782427E-4</v>
          </cell>
          <cell r="M266">
            <v>2.2611299424706691E-4</v>
          </cell>
          <cell r="N266">
            <v>3.5661771944886153E-4</v>
          </cell>
          <cell r="O266">
            <v>1.1805573634264097E-3</v>
          </cell>
          <cell r="P266">
            <v>1.0828781612014177E-3</v>
          </cell>
          <cell r="Q266">
            <v>2.1197616191693256E-3</v>
          </cell>
          <cell r="R266">
            <v>1.0115078742511071E-3</v>
          </cell>
          <cell r="S266">
            <v>1.0855651252364294E-3</v>
          </cell>
          <cell r="T266">
            <v>8.8726637892779469E-4</v>
          </cell>
          <cell r="U266">
            <v>8.8726637892779469E-4</v>
          </cell>
          <cell r="V266">
            <v>8.8726637892779469E-4</v>
          </cell>
          <cell r="W266">
            <v>8.8726637892779469E-4</v>
          </cell>
          <cell r="X266">
            <v>8.8726637892779469E-4</v>
          </cell>
          <cell r="Y266">
            <v>8.8726637892779469E-4</v>
          </cell>
          <cell r="Z266">
            <v>8.8726637892779469E-4</v>
          </cell>
          <cell r="AA266">
            <v>8.8726637892779469E-4</v>
          </cell>
          <cell r="AB266">
            <v>2.9639664782999998E-2</v>
          </cell>
          <cell r="AC266">
            <v>4.7707716399999989E-2</v>
          </cell>
          <cell r="AD266">
            <v>0.1382590128</v>
          </cell>
          <cell r="AE266">
            <v>2.5101327999999999E-2</v>
          </cell>
          <cell r="AF266">
            <v>0.1140196057</v>
          </cell>
          <cell r="AG266">
            <v>6.6172434899999993E-2</v>
          </cell>
          <cell r="AH266">
            <v>0.35340117600000004</v>
          </cell>
          <cell r="AI266">
            <v>0.62158068150000012</v>
          </cell>
          <cell r="AJ266">
            <v>6.4362208000000004E-2</v>
          </cell>
          <cell r="AK266">
            <v>0.260709042</v>
          </cell>
          <cell r="AL266">
            <v>1.3596730000000001</v>
          </cell>
          <cell r="AM266">
            <v>0.23556398399999998</v>
          </cell>
          <cell r="AN266">
            <v>0.59026410079999991</v>
          </cell>
          <cell r="AO266">
            <v>1.6469874348</v>
          </cell>
          <cell r="AP266">
            <v>1.7326443135</v>
          </cell>
          <cell r="AQ266">
            <v>2.5921303974999996</v>
          </cell>
          <cell r="AR266">
            <v>1.3126461443999999</v>
          </cell>
          <cell r="AS266">
            <v>1.6964027079999999</v>
          </cell>
          <cell r="AT266">
            <v>1.349007879</v>
          </cell>
          <cell r="AU266">
            <v>1.2788541387499999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1.5720413006346148E-3</v>
          </cell>
          <cell r="C267">
            <v>1.1507585563533861E-3</v>
          </cell>
          <cell r="D267">
            <v>2.2850800000000001E-3</v>
          </cell>
          <cell r="E267">
            <v>4.2613200000000007E-3</v>
          </cell>
          <cell r="F267">
            <v>3.660759496612145E-3</v>
          </cell>
          <cell r="G267">
            <v>4.6315359144913065E-3</v>
          </cell>
          <cell r="H267">
            <v>6.4142961251355945E-3</v>
          </cell>
          <cell r="I267">
            <v>7.701248865136629E-3</v>
          </cell>
          <cell r="J267">
            <v>9.214031016174188E-3</v>
          </cell>
          <cell r="K267">
            <v>5.4024090814676013E-3</v>
          </cell>
          <cell r="L267">
            <v>3.5882115743536653E-3</v>
          </cell>
          <cell r="M267">
            <v>5.2076200824157466E-3</v>
          </cell>
          <cell r="N267">
            <v>7.6648270965836811E-3</v>
          </cell>
          <cell r="O267">
            <v>8.3778131705508855E-3</v>
          </cell>
          <cell r="P267">
            <v>1.4774839807084982E-2</v>
          </cell>
          <cell r="Q267">
            <v>1.6691999480479038E-2</v>
          </cell>
          <cell r="R267">
            <v>2.2285599917583984E-2</v>
          </cell>
          <cell r="S267">
            <v>1.9293174133366585E-2</v>
          </cell>
          <cell r="T267">
            <v>1.8050532789028729E-2</v>
          </cell>
          <cell r="U267">
            <v>1.8050532789028729E-2</v>
          </cell>
          <cell r="V267">
            <v>1.8050532789028729E-2</v>
          </cell>
          <cell r="W267">
            <v>1.8050532789028729E-2</v>
          </cell>
          <cell r="X267">
            <v>1.8050532789028729E-2</v>
          </cell>
          <cell r="Y267">
            <v>1.8050532789028729E-2</v>
          </cell>
          <cell r="Z267">
            <v>1.8050532789028729E-2</v>
          </cell>
          <cell r="AA267">
            <v>1.8050532789028729E-2</v>
          </cell>
          <cell r="AB267">
            <v>1.4363290485600002</v>
          </cell>
          <cell r="AC267">
            <v>0.86044322200000001</v>
          </cell>
          <cell r="AD267">
            <v>1.2525105551999998</v>
          </cell>
          <cell r="AE267">
            <v>2.8424397679999998</v>
          </cell>
          <cell r="AF267">
            <v>2.5921756490000001</v>
          </cell>
          <cell r="AG267">
            <v>3.8428134030000001</v>
          </cell>
          <cell r="AH267">
            <v>5.0756550183999991</v>
          </cell>
          <cell r="AI267">
            <v>7.022432406500001</v>
          </cell>
          <cell r="AJ267">
            <v>7.503108233199999</v>
          </cell>
          <cell r="AK267">
            <v>4.6550320211999994</v>
          </cell>
          <cell r="AL267">
            <v>2.4655349999999996</v>
          </cell>
          <cell r="AM267">
            <v>5.0341485119999989</v>
          </cell>
          <cell r="AN267">
            <v>7.0184692511999991</v>
          </cell>
          <cell r="AO267">
            <v>8.2466802341999994</v>
          </cell>
          <cell r="AP267">
            <v>14.041287151500001</v>
          </cell>
          <cell r="AQ267">
            <v>13.166953527</v>
          </cell>
          <cell r="AR267">
            <v>17.634438987499994</v>
          </cell>
          <cell r="AS267">
            <v>18.706591589399995</v>
          </cell>
          <cell r="AT267">
            <v>17.726282093000002</v>
          </cell>
          <cell r="AU267">
            <v>16.804445379583331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3.2286519999999999E-2</v>
          </cell>
          <cell r="C268">
            <v>4.0753720000000007E-2</v>
          </cell>
          <cell r="D268">
            <v>5.4593043092012877E-2</v>
          </cell>
          <cell r="E268">
            <v>5.6272608862174264E-2</v>
          </cell>
          <cell r="F268">
            <v>5.0938477982168058E-2</v>
          </cell>
          <cell r="G268">
            <v>5.3307575156888748E-2</v>
          </cell>
          <cell r="H268">
            <v>4.138036821608862E-2</v>
          </cell>
          <cell r="I268">
            <v>3.3881823530396732E-2</v>
          </cell>
          <cell r="J268">
            <v>2.1120678773087802E-2</v>
          </cell>
          <cell r="K268">
            <v>1.683894149572885E-2</v>
          </cell>
          <cell r="L268">
            <v>2.2183901465845385E-2</v>
          </cell>
          <cell r="M268">
            <v>1.8046639100478615E-2</v>
          </cell>
          <cell r="N268">
            <v>2.4751167607025688E-2</v>
          </cell>
          <cell r="O268">
            <v>2.8180880000000002E-2</v>
          </cell>
          <cell r="P268">
            <v>3.9344759999999999E-2</v>
          </cell>
          <cell r="Q268">
            <v>3.6983232518295203E-2</v>
          </cell>
          <cell r="R268">
            <v>4.3175999999999992E-2</v>
          </cell>
          <cell r="S268">
            <v>4.6222469029719736E-2</v>
          </cell>
          <cell r="T268">
            <v>5.3829218927553525E-2</v>
          </cell>
          <cell r="U268">
            <v>5.3829218927553525E-2</v>
          </cell>
          <cell r="V268">
            <v>5.3829218927553525E-2</v>
          </cell>
          <cell r="W268">
            <v>5.3829218927553525E-2</v>
          </cell>
          <cell r="X268">
            <v>5.3829218927553525E-2</v>
          </cell>
          <cell r="Y268">
            <v>5.3829218927553525E-2</v>
          </cell>
          <cell r="Z268">
            <v>5.3829218927553525E-2</v>
          </cell>
          <cell r="AA268">
            <v>5.3829218927553525E-2</v>
          </cell>
          <cell r="AB268">
            <v>19.523278948059001</v>
          </cell>
          <cell r="AC268">
            <v>25.639080069999999</v>
          </cell>
          <cell r="AD268">
            <v>44.318031873600006</v>
          </cell>
          <cell r="AE268">
            <v>58.730356518400001</v>
          </cell>
          <cell r="AF268">
            <v>57.380768659199994</v>
          </cell>
          <cell r="AG268">
            <v>55.244947243200002</v>
          </cell>
          <cell r="AH268">
            <v>47.363161857200005</v>
          </cell>
          <cell r="AI268">
            <v>41.448143881</v>
          </cell>
          <cell r="AJ268">
            <v>25.773534384000005</v>
          </cell>
          <cell r="AK268">
            <v>20.742738909199996</v>
          </cell>
          <cell r="AL268">
            <v>16.668708999999996</v>
          </cell>
          <cell r="AM268">
            <v>23.586337535999998</v>
          </cell>
          <cell r="AN268">
            <v>30.962062436799993</v>
          </cell>
          <cell r="AO268">
            <v>35.148054939600001</v>
          </cell>
          <cell r="AP268">
            <v>44.809412247999994</v>
          </cell>
          <cell r="AQ268">
            <v>36.687232931999993</v>
          </cell>
          <cell r="AR268">
            <v>45.9223388598</v>
          </cell>
          <cell r="AS268">
            <v>50.498329953499983</v>
          </cell>
          <cell r="AT268">
            <v>54.599816030999989</v>
          </cell>
          <cell r="AU268">
            <v>51.760409848749994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2.4920000000000005E-5</v>
          </cell>
          <cell r="D269">
            <v>3.7156E-4</v>
          </cell>
          <cell r="E269">
            <v>1.4792740942515617E-4</v>
          </cell>
          <cell r="F269">
            <v>1.7919999999999998E-5</v>
          </cell>
          <cell r="G269">
            <v>2.7903341886444868E-5</v>
          </cell>
          <cell r="H269">
            <v>5.4320000000000002E-5</v>
          </cell>
          <cell r="I269">
            <v>2.5200000000000003E-5</v>
          </cell>
          <cell r="J269">
            <v>5.4599999999999999E-5</v>
          </cell>
          <cell r="K269">
            <v>0</v>
          </cell>
          <cell r="L269">
            <v>1.2320000000000001E-5</v>
          </cell>
          <cell r="M269">
            <v>6.1065946243738515E-5</v>
          </cell>
          <cell r="N269">
            <v>5.8131800767637938E-5</v>
          </cell>
          <cell r="O269">
            <v>1.2319999999999999E-5</v>
          </cell>
          <cell r="P269">
            <v>2.7730607009756248E-5</v>
          </cell>
          <cell r="Q269">
            <v>2.0897711873847309E-6</v>
          </cell>
          <cell r="R269">
            <v>5.1228052727007393E-6</v>
          </cell>
          <cell r="S269">
            <v>1.8486096200544681E-5</v>
          </cell>
          <cell r="T269">
            <v>4.2886592541826914E-5</v>
          </cell>
          <cell r="U269">
            <v>4.2886592541826914E-5</v>
          </cell>
          <cell r="V269">
            <v>4.2886592541826914E-5</v>
          </cell>
          <cell r="W269">
            <v>4.2886592541826914E-5</v>
          </cell>
          <cell r="X269">
            <v>4.2886592541826914E-5</v>
          </cell>
          <cell r="Y269">
            <v>4.2886592541826914E-5</v>
          </cell>
          <cell r="Z269">
            <v>4.2886592541826914E-5</v>
          </cell>
          <cell r="AA269">
            <v>4.2886592541826914E-5</v>
          </cell>
          <cell r="AB269">
            <v>0</v>
          </cell>
          <cell r="AC269">
            <v>1.3147407999999998E-2</v>
          </cell>
          <cell r="AD269">
            <v>0.1388651424</v>
          </cell>
          <cell r="AE269">
            <v>0.21223574399999998</v>
          </cell>
          <cell r="AF269">
            <v>1.704143E-2</v>
          </cell>
          <cell r="AG269">
            <v>5.08351701E-2</v>
          </cell>
          <cell r="AH269">
            <v>5.26334964E-2</v>
          </cell>
          <cell r="AI269">
            <v>9.4741294500000003E-2</v>
          </cell>
          <cell r="AJ269">
            <v>7.0104211200000002E-2</v>
          </cell>
          <cell r="AK269">
            <v>0</v>
          </cell>
          <cell r="AL269">
            <v>2.0471999999999997E-2</v>
          </cell>
          <cell r="AM269">
            <v>0.22655913599999994</v>
          </cell>
          <cell r="AN269">
            <v>2.4086145599999994E-2</v>
          </cell>
          <cell r="AO269">
            <v>5.49926367E-2</v>
          </cell>
          <cell r="AP269">
            <v>1.8935110500000001E-2</v>
          </cell>
          <cell r="AQ269">
            <v>7.2683344999999993E-3</v>
          </cell>
          <cell r="AR269">
            <v>2.6658579599999999E-2</v>
          </cell>
          <cell r="AS269">
            <v>4.4300055799999995E-2</v>
          </cell>
          <cell r="AT269">
            <v>0.13318609399999998</v>
          </cell>
          <cell r="AU269">
            <v>0.12625989083333333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1.0674350538993403E-2</v>
          </cell>
          <cell r="C273">
            <v>1.3149253925833566E-2</v>
          </cell>
          <cell r="D273">
            <v>1.5763354814627463E-2</v>
          </cell>
          <cell r="E273">
            <v>1.4957097596818868E-2</v>
          </cell>
          <cell r="F273">
            <v>1.5470339993406464E-2</v>
          </cell>
          <cell r="G273">
            <v>1.2537411560469804E-2</v>
          </cell>
          <cell r="H273">
            <v>1.4176475242666374E-2</v>
          </cell>
          <cell r="I273">
            <v>1.7730808818500102E-2</v>
          </cell>
          <cell r="J273">
            <v>2.1751897544218208E-2</v>
          </cell>
          <cell r="K273">
            <v>1.3366799953495056E-2</v>
          </cell>
          <cell r="L273">
            <v>1.3482750994647848E-2</v>
          </cell>
          <cell r="M273">
            <v>1.138517756649325E-2</v>
          </cell>
          <cell r="N273">
            <v>1.2057438323371911E-2</v>
          </cell>
          <cell r="O273">
            <v>1.2622996814925878E-2</v>
          </cell>
          <cell r="P273">
            <v>9.9140900487989514E-3</v>
          </cell>
          <cell r="Q273">
            <v>8.3574793361069957E-3</v>
          </cell>
          <cell r="R273">
            <v>7.7566686984190366E-3</v>
          </cell>
          <cell r="S273">
            <v>8.0569696201468113E-3</v>
          </cell>
          <cell r="T273">
            <v>9.0228845541457693E-3</v>
          </cell>
          <cell r="U273">
            <v>9.0228845541457693E-3</v>
          </cell>
          <cell r="V273">
            <v>9.0228845541457693E-3</v>
          </cell>
          <cell r="W273">
            <v>9.0228845541457693E-3</v>
          </cell>
          <cell r="X273">
            <v>9.0228845541457693E-3</v>
          </cell>
          <cell r="Y273">
            <v>9.0228845541457693E-3</v>
          </cell>
          <cell r="Z273">
            <v>9.0228845541457693E-3</v>
          </cell>
          <cell r="AA273">
            <v>9.0228845541457693E-3</v>
          </cell>
          <cell r="AB273">
            <v>8.1633867505679998</v>
          </cell>
          <cell r="AC273">
            <v>10.3760194756</v>
          </cell>
          <cell r="AD273">
            <v>13.215544847999999</v>
          </cell>
          <cell r="AE273">
            <v>14.942576219199999</v>
          </cell>
          <cell r="AF273">
            <v>17.648983101399999</v>
          </cell>
          <cell r="AG273">
            <v>16.084231148699999</v>
          </cell>
          <cell r="AH273">
            <v>23.0055125256</v>
          </cell>
          <cell r="AI273">
            <v>34.242926519000001</v>
          </cell>
          <cell r="AJ273">
            <v>46.621328681199998</v>
          </cell>
          <cell r="AK273">
            <v>26.547507360000004</v>
          </cell>
          <cell r="AL273">
            <v>19.436521000000003</v>
          </cell>
          <cell r="AM273">
            <v>28.483582847999998</v>
          </cell>
          <cell r="AN273">
            <v>29.8342418704</v>
          </cell>
          <cell r="AO273">
            <v>28.501343415899999</v>
          </cell>
          <cell r="AP273">
            <v>22.720448061999996</v>
          </cell>
          <cell r="AQ273">
            <v>15.345781860499999</v>
          </cell>
          <cell r="AR273">
            <v>13.285859471599998</v>
          </cell>
          <cell r="AS273">
            <v>15.472311325899996</v>
          </cell>
          <cell r="AT273">
            <v>15.511408711000001</v>
          </cell>
          <cell r="AU273">
            <v>14.704754165416668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3"/>
      <sheetData sheetId="54">
        <row r="16">
          <cell r="B16">
            <v>2.3164973999999995E-3</v>
          </cell>
          <cell r="C16">
            <v>3.6379920416666663E-3</v>
          </cell>
          <cell r="D16">
            <v>4.8916905833333336E-3</v>
          </cell>
          <cell r="E16">
            <v>1.8598369999999998E-3</v>
          </cell>
          <cell r="F16">
            <v>3.5700247916666651E-3</v>
          </cell>
          <cell r="G16">
            <v>5.2885919555555553E-3</v>
          </cell>
          <cell r="H16">
            <v>2.6675488374999997E-2</v>
          </cell>
          <cell r="I16">
            <v>3.9898096450000003E-2</v>
          </cell>
          <cell r="J16">
            <v>5.2421647166666661E-2</v>
          </cell>
          <cell r="K16">
            <v>3.2656413783333331E-2</v>
          </cell>
          <cell r="L16">
            <v>1.7871287593137254E-2</v>
          </cell>
          <cell r="M16">
            <v>1.3305873971250002</v>
          </cell>
          <cell r="N16">
            <v>0.38307734610833316</v>
          </cell>
          <cell r="O16">
            <v>0.38467066063888877</v>
          </cell>
          <cell r="P16">
            <v>0.36293137851666668</v>
          </cell>
          <cell r="Q16">
            <v>3.9625980666666616E-2</v>
          </cell>
          <cell r="R16">
            <v>3.3418370715811968E-2</v>
          </cell>
          <cell r="S16">
            <v>3.3436938455128198E-2</v>
          </cell>
          <cell r="T16">
            <v>4.3905771914215679E-2</v>
          </cell>
          <cell r="U16">
            <v>3.6672690403205109E-2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0.98469429852900003</v>
          </cell>
          <cell r="AC16">
            <v>0.36105307959999999</v>
          </cell>
          <cell r="AD16">
            <v>0.94000299360000006</v>
          </cell>
          <cell r="AE16">
            <v>0.57658282080000001</v>
          </cell>
          <cell r="AF16">
            <v>1.5316140699999998</v>
          </cell>
          <cell r="AG16">
            <v>2.3476353615000001</v>
          </cell>
          <cell r="AH16">
            <v>4.6731435596000006</v>
          </cell>
          <cell r="AI16">
            <v>5.6973548880000005</v>
          </cell>
          <cell r="AJ16">
            <v>8.867637049999999</v>
          </cell>
          <cell r="AK16">
            <v>12.801360026400001</v>
          </cell>
          <cell r="AL16">
            <v>16.057362280500001</v>
          </cell>
          <cell r="AM16">
            <v>69.369022656000013</v>
          </cell>
          <cell r="AN16">
            <v>43.843706209600001</v>
          </cell>
          <cell r="AO16">
            <v>70.232180457599995</v>
          </cell>
          <cell r="AP16">
            <v>70.099479551000002</v>
          </cell>
          <cell r="AQ16">
            <v>30.028506549999999</v>
          </cell>
          <cell r="AR16">
            <v>8.9930688225999997</v>
          </cell>
          <cell r="AS16">
            <v>11.884874415699999</v>
          </cell>
          <cell r="AT16">
            <v>17.169129990000002</v>
          </cell>
          <cell r="AU16">
            <v>17.352329157916664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34">
          <cell r="B34">
            <v>2.4700523449999998E-2</v>
          </cell>
          <cell r="C34">
            <v>1.2839368000000002E-2</v>
          </cell>
          <cell r="D34">
            <v>1.1718210347222225E-2</v>
          </cell>
          <cell r="E34">
            <v>1.3176390583333333E-2</v>
          </cell>
          <cell r="F34">
            <v>7.6877464458333326E-3</v>
          </cell>
          <cell r="G34">
            <v>2.6845957183333331E-2</v>
          </cell>
          <cell r="H34">
            <v>3.8686398037499986E-2</v>
          </cell>
          <cell r="I34">
            <v>8.1886908799999991E-2</v>
          </cell>
          <cell r="J34">
            <v>6.2723765645833318E-2</v>
          </cell>
          <cell r="K34">
            <v>7.4243753333333329E-2</v>
          </cell>
          <cell r="L34">
            <v>7.1138287891666638E-2</v>
          </cell>
          <cell r="M34">
            <v>8.4914668611404773E-2</v>
          </cell>
          <cell r="N34">
            <v>8.0195237699999991E-2</v>
          </cell>
          <cell r="O34">
            <v>9.6651534861111124E-2</v>
          </cell>
          <cell r="P34">
            <v>0.11264417911666663</v>
          </cell>
          <cell r="Q34">
            <v>0.13811901532948712</v>
          </cell>
          <cell r="R34">
            <v>0.16547244565256408</v>
          </cell>
          <cell r="S34">
            <v>0.14680909315200663</v>
          </cell>
          <cell r="T34">
            <v>0.17869368858912651</v>
          </cell>
          <cell r="U34">
            <v>0.18804940547499996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2.8215370411829999</v>
          </cell>
          <cell r="AC34">
            <v>1.5036183619999997</v>
          </cell>
          <cell r="AD34">
            <v>1.7361650975999998</v>
          </cell>
          <cell r="AE34">
            <v>2.3752982847999999</v>
          </cell>
          <cell r="AF34">
            <v>2.6842155416999995</v>
          </cell>
          <cell r="AG34">
            <v>5.4527584253999999</v>
          </cell>
          <cell r="AH34">
            <v>8.0222908204000003</v>
          </cell>
          <cell r="AI34">
            <v>14.6691097465</v>
          </cell>
          <cell r="AJ34">
            <v>17.975133634800002</v>
          </cell>
          <cell r="AK34">
            <v>21.427764243599999</v>
          </cell>
          <cell r="AL34">
            <v>32.901747577199998</v>
          </cell>
          <cell r="AM34">
            <v>40.554711743999995</v>
          </cell>
          <cell r="AN34">
            <v>26.310774230399996</v>
          </cell>
          <cell r="AO34">
            <v>30.277010459700001</v>
          </cell>
          <cell r="AP34">
            <v>42.141874586</v>
          </cell>
          <cell r="AQ34">
            <v>41.247338954499995</v>
          </cell>
          <cell r="AR34">
            <v>36.965130276499998</v>
          </cell>
          <cell r="AS34">
            <v>36.450287902599996</v>
          </cell>
          <cell r="AT34">
            <v>45.810413672000003</v>
          </cell>
          <cell r="AU34">
            <v>48.007611298749993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47">
          <cell r="B47">
            <v>2.149406E-3</v>
          </cell>
          <cell r="C47">
            <v>5.5379000000000001E-3</v>
          </cell>
          <cell r="D47">
            <v>2.2619434199999996E-2</v>
          </cell>
          <cell r="E47">
            <v>5.0531718458333333E-2</v>
          </cell>
          <cell r="F47">
            <v>2.4801985066666667E-2</v>
          </cell>
          <cell r="G47">
            <v>2.6327966874999998E-3</v>
          </cell>
          <cell r="H47">
            <v>5.3135600000000007E-5</v>
          </cell>
          <cell r="I47">
            <v>9.3806163333333338E-4</v>
          </cell>
          <cell r="J47">
            <v>6.5029644444444432E-4</v>
          </cell>
          <cell r="K47">
            <v>1.2109896944444444E-4</v>
          </cell>
          <cell r="L47">
            <v>2.2033083333333331E-6</v>
          </cell>
          <cell r="M47">
            <v>2.5013449999999997E-5</v>
          </cell>
          <cell r="N47">
            <v>1.4164262697368422E-4</v>
          </cell>
          <cell r="O47">
            <v>5.8906944444444441E-6</v>
          </cell>
          <cell r="P47">
            <v>2.7466833333333333E-5</v>
          </cell>
          <cell r="Q47">
            <v>5.908139999999998E-5</v>
          </cell>
          <cell r="R47">
            <v>5.0498376515151512E-5</v>
          </cell>
          <cell r="S47">
            <v>6.7643238931818185E-3</v>
          </cell>
          <cell r="T47">
            <v>2.8109899999999997E-5</v>
          </cell>
          <cell r="U47">
            <v>3.2259674999999997E-5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0.169103380557</v>
          </cell>
          <cell r="AC47">
            <v>0.33222102879999993</v>
          </cell>
          <cell r="AD47">
            <v>1.3550154863999999</v>
          </cell>
          <cell r="AE47">
            <v>2.8175160384</v>
          </cell>
          <cell r="AF47">
            <v>2.0729183013000001</v>
          </cell>
          <cell r="AG47">
            <v>0.1772332419</v>
          </cell>
          <cell r="AH47">
            <v>3.7282530799999998E-2</v>
          </cell>
          <cell r="AI47">
            <v>0.11071036049999999</v>
          </cell>
          <cell r="AJ47">
            <v>0.86819264880000002</v>
          </cell>
          <cell r="AK47">
            <v>0.1772525788</v>
          </cell>
          <cell r="AL47">
            <v>7.8110243999999999E-3</v>
          </cell>
          <cell r="AM47">
            <v>4.0720175999999997E-2</v>
          </cell>
          <cell r="AN47">
            <v>0.74300369440000003</v>
          </cell>
          <cell r="AO47">
            <v>1.5352836E-2</v>
          </cell>
          <cell r="AP47">
            <v>5.6825259000000003E-2</v>
          </cell>
          <cell r="AQ47">
            <v>0.10816959299999999</v>
          </cell>
          <cell r="AR47">
            <v>0.19275335219999998</v>
          </cell>
          <cell r="AS47">
            <v>1.0749716834999998</v>
          </cell>
          <cell r="AT47">
            <v>7.7042535000000009E-2</v>
          </cell>
          <cell r="AU47">
            <v>5.8600111250000003E-2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5">
          <cell r="B75">
            <v>5.0265249999999997E-2</v>
          </cell>
          <cell r="C75">
            <v>2.6938900000000002E-2</v>
          </cell>
          <cell r="D75">
            <v>3.0359021E-2</v>
          </cell>
          <cell r="E75">
            <v>3.0094399999999997E-2</v>
          </cell>
          <cell r="F75">
            <v>3.86746715E-2</v>
          </cell>
          <cell r="G75">
            <v>2.5432795937499999E-2</v>
          </cell>
          <cell r="H75">
            <v>4.1687509849999999E-2</v>
          </cell>
          <cell r="I75">
            <v>2.7253815400000003E-2</v>
          </cell>
          <cell r="J75">
            <v>1.0665301622222222E-2</v>
          </cell>
          <cell r="K75">
            <v>2.4458816666666664E-4</v>
          </cell>
          <cell r="L75">
            <v>1.2006236984848484E-3</v>
          </cell>
          <cell r="M75">
            <v>2.2302104999999997E-4</v>
          </cell>
          <cell r="N75">
            <v>1.5937074999999999E-5</v>
          </cell>
          <cell r="O75">
            <v>3.56995E-6</v>
          </cell>
          <cell r="P75">
            <v>8.7137499999999977E-6</v>
          </cell>
          <cell r="Q75">
            <v>2.0989391499999996E-3</v>
          </cell>
          <cell r="R75">
            <v>2.0679166666666667E-5</v>
          </cell>
          <cell r="S75">
            <v>1.1606776045454544E-2</v>
          </cell>
          <cell r="T75">
            <v>3.2018879299999997E-2</v>
          </cell>
          <cell r="U75">
            <v>2.2785227324999997E-2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4.6615948806900001</v>
          </cell>
          <cell r="AC75">
            <v>1.8490306831999999</v>
          </cell>
          <cell r="AD75">
            <v>2.1861383135999999</v>
          </cell>
          <cell r="AE75">
            <v>2.4795836127999999</v>
          </cell>
          <cell r="AF75">
            <v>3.5478155068999997</v>
          </cell>
          <cell r="AG75">
            <v>3.0051185735999999</v>
          </cell>
          <cell r="AH75">
            <v>5.2703470987999994</v>
          </cell>
          <cell r="AI75">
            <v>3.2570275125000001</v>
          </cell>
          <cell r="AJ75">
            <v>1.7205697852000001</v>
          </cell>
          <cell r="AK75">
            <v>0.1278655004</v>
          </cell>
          <cell r="AL75">
            <v>0.66655268010000002</v>
          </cell>
          <cell r="AM75">
            <v>0.17673945599999999</v>
          </cell>
          <cell r="AN75">
            <v>2.6767523199999997E-2</v>
          </cell>
          <cell r="AO75">
            <v>5.8210622999999998E-3</v>
          </cell>
          <cell r="AP75">
            <v>4.3732891499999996E-2</v>
          </cell>
          <cell r="AQ75">
            <v>0.34378079399999995</v>
          </cell>
          <cell r="AR75">
            <v>6.3961109599999996E-2</v>
          </cell>
          <cell r="AS75">
            <v>1.8755912031999997</v>
          </cell>
          <cell r="AT75">
            <v>5.9722851130000008</v>
          </cell>
          <cell r="AU75">
            <v>3.3264242704166667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5">
          <cell r="B85">
            <v>2.8997288499999999E-3</v>
          </cell>
          <cell r="C85">
            <v>4.1930915402777769E-2</v>
          </cell>
          <cell r="D85">
            <v>7.5027836249999993E-2</v>
          </cell>
          <cell r="E85">
            <v>8.9518326283333338E-2</v>
          </cell>
          <cell r="F85">
            <v>9.4330733916666687E-2</v>
          </cell>
          <cell r="G85">
            <v>2.2197659202399734E-2</v>
          </cell>
          <cell r="H85">
            <v>3.9662995854166667E-2</v>
          </cell>
          <cell r="I85">
            <v>0.13582876780833331</v>
          </cell>
          <cell r="J85">
            <v>2.7845647166666678E-2</v>
          </cell>
          <cell r="K85">
            <v>2.8716734766666668E-2</v>
          </cell>
          <cell r="L85">
            <v>2.5356180325000002E-2</v>
          </cell>
          <cell r="M85">
            <v>2.8275708856303428E-2</v>
          </cell>
          <cell r="N85">
            <v>3.2891195992735038E-2</v>
          </cell>
          <cell r="O85">
            <v>3.4407252472222226E-2</v>
          </cell>
          <cell r="P85">
            <v>3.4814858536111104E-2</v>
          </cell>
          <cell r="Q85">
            <v>4.0952943049999989E-2</v>
          </cell>
          <cell r="R85">
            <v>4.6102912313888883E-2</v>
          </cell>
          <cell r="S85">
            <v>5.8248582888461527E-2</v>
          </cell>
          <cell r="T85">
            <v>5.6511181734803927E-2</v>
          </cell>
          <cell r="U85">
            <v>6.2455115649999983E-2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1.2386721721080001</v>
          </cell>
          <cell r="AC85">
            <v>7.2992385159999991</v>
          </cell>
          <cell r="AD85">
            <v>12.9496345632</v>
          </cell>
          <cell r="AE85">
            <v>17.882238102399999</v>
          </cell>
          <cell r="AF85">
            <v>21.011065679800002</v>
          </cell>
          <cell r="AG85">
            <v>10.326714255000001</v>
          </cell>
          <cell r="AH85">
            <v>16.465519029599999</v>
          </cell>
          <cell r="AI85">
            <v>36.450648522999998</v>
          </cell>
          <cell r="AJ85">
            <v>18.5140391672</v>
          </cell>
          <cell r="AK85">
            <v>18.775204738400003</v>
          </cell>
          <cell r="AL85">
            <v>18.297059517000001</v>
          </cell>
          <cell r="AM85">
            <v>23.548571183999996</v>
          </cell>
          <cell r="AN85">
            <v>29.632440903999996</v>
          </cell>
          <cell r="AO85">
            <v>29.886024460199998</v>
          </cell>
          <cell r="AP85">
            <v>27.418765364999999</v>
          </cell>
          <cell r="AQ85">
            <v>27.042378278999998</v>
          </cell>
          <cell r="AR85">
            <v>32.864636936899998</v>
          </cell>
          <cell r="AS85">
            <v>40.91894503839999</v>
          </cell>
          <cell r="AT85">
            <v>41.634329174000001</v>
          </cell>
          <cell r="AU85">
            <v>41.668183394583338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5.7189958974999983E-2</v>
          </cell>
          <cell r="C91">
            <v>6.1524698902777779E-2</v>
          </cell>
          <cell r="D91">
            <v>0.10018510077777779</v>
          </cell>
          <cell r="E91">
            <v>9.2640625558333356E-2</v>
          </cell>
          <cell r="F91">
            <v>9.0962863979166683E-2</v>
          </cell>
          <cell r="G91">
            <v>3.1758353416666663E-2</v>
          </cell>
          <cell r="H91">
            <v>2.8414112027777771E-2</v>
          </cell>
          <cell r="I91">
            <v>5.4187166408333334E-2</v>
          </cell>
          <cell r="J91">
            <v>3.9817191277777775E-2</v>
          </cell>
          <cell r="K91">
            <v>3.9038159516666657E-2</v>
          </cell>
          <cell r="L91">
            <v>5.9908854500980387E-2</v>
          </cell>
          <cell r="M91">
            <v>9.0811332668162381E-2</v>
          </cell>
          <cell r="N91">
            <v>0.10686490437826136</v>
          </cell>
          <cell r="O91">
            <v>0.10550560664444446</v>
          </cell>
          <cell r="P91">
            <v>9.9565080161111125E-2</v>
          </cell>
          <cell r="Q91">
            <v>0.10432592733974358</v>
          </cell>
          <cell r="R91">
            <v>9.5582493825427342E-2</v>
          </cell>
          <cell r="S91">
            <v>6.3870241686431614E-2</v>
          </cell>
          <cell r="T91">
            <v>9.0696935176750676E-2</v>
          </cell>
          <cell r="U91">
            <v>6.0176942803205111E-2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5.5562553839789999</v>
          </cell>
          <cell r="AC91">
            <v>6.6848963223999993</v>
          </cell>
          <cell r="AD91">
            <v>11.600629310399999</v>
          </cell>
          <cell r="AE91">
            <v>12.3060861168</v>
          </cell>
          <cell r="AF91">
            <v>13.1721335137</v>
          </cell>
          <cell r="AG91">
            <v>7.1995245893999993</v>
          </cell>
          <cell r="AH91">
            <v>6.7084360027999992</v>
          </cell>
          <cell r="AI91">
            <v>11.788314635000001</v>
          </cell>
          <cell r="AJ91">
            <v>12.4195558056</v>
          </cell>
          <cell r="AK91">
            <v>13.0846034572</v>
          </cell>
          <cell r="AL91">
            <v>17.227337604300001</v>
          </cell>
          <cell r="AM91">
            <v>23.000252639999999</v>
          </cell>
          <cell r="AN91">
            <v>21.475924078399999</v>
          </cell>
          <cell r="AO91">
            <v>32.812227190199998</v>
          </cell>
          <cell r="AP91">
            <v>32.575836302500001</v>
          </cell>
          <cell r="AQ91">
            <v>28.104858778499995</v>
          </cell>
          <cell r="AR91">
            <v>27.468252598200003</v>
          </cell>
          <cell r="AS91">
            <v>24.7825610318</v>
          </cell>
          <cell r="AT91">
            <v>25.831872460999996</v>
          </cell>
          <cell r="AU91">
            <v>23.373757329583334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1.5749999999999998E-4</v>
          </cell>
          <cell r="C105">
            <v>7.8014999999999996E-4</v>
          </cell>
          <cell r="D105">
            <v>2.0120146666666667E-3</v>
          </cell>
          <cell r="E105">
            <v>2.7085187499999999E-4</v>
          </cell>
          <cell r="F105">
            <v>9.7664000000000019E-6</v>
          </cell>
          <cell r="G105">
            <v>3.0380437500000004E-5</v>
          </cell>
          <cell r="H105">
            <v>8.4723399999999996E-5</v>
          </cell>
          <cell r="I105">
            <v>7.8444100000000003E-5</v>
          </cell>
          <cell r="J105">
            <v>1.6701144444444444E-5</v>
          </cell>
          <cell r="K105">
            <v>4.8583888888888885E-6</v>
          </cell>
          <cell r="L105">
            <v>1.0102166666666666E-5</v>
          </cell>
          <cell r="M105">
            <v>2.1224000000000002E-6</v>
          </cell>
          <cell r="N105">
            <v>1.2514199342105262E-5</v>
          </cell>
          <cell r="O105">
            <v>1.2934249999999999E-5</v>
          </cell>
          <cell r="P105">
            <v>1.0403666666666667E-5</v>
          </cell>
          <cell r="Q105">
            <v>5.1194500000000006E-6</v>
          </cell>
          <cell r="R105">
            <v>1.4715166666666666E-5</v>
          </cell>
          <cell r="S105">
            <v>1.8456030303030302E-5</v>
          </cell>
          <cell r="T105">
            <v>2.2030733333333336E-5</v>
          </cell>
          <cell r="U105">
            <v>4.6858493166666666E-3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1.6764499562999999E-2</v>
          </cell>
          <cell r="AC105">
            <v>5.4823258399999998E-2</v>
          </cell>
          <cell r="AD105">
            <v>0.12867062879999999</v>
          </cell>
          <cell r="AE105">
            <v>7.2033684799999997E-2</v>
          </cell>
          <cell r="AF105">
            <v>2.5203901799999998E-2</v>
          </cell>
          <cell r="AG105">
            <v>9.6069401999999998E-2</v>
          </cell>
          <cell r="AH105">
            <v>0.18794323039999999</v>
          </cell>
          <cell r="AI105">
            <v>5.6053449999999998E-2</v>
          </cell>
          <cell r="AJ105">
            <v>3.49947444E-2</v>
          </cell>
          <cell r="AK105">
            <v>1.13648304E-2</v>
          </cell>
          <cell r="AL105">
            <v>2.49722109E-2</v>
          </cell>
          <cell r="AM105">
            <v>6.6314879999999996E-3</v>
          </cell>
          <cell r="AN105">
            <v>1.7912681599999997E-2</v>
          </cell>
          <cell r="AO105">
            <v>1.6946555999999998E-2</v>
          </cell>
          <cell r="AP105">
            <v>3.1448251999999996E-2</v>
          </cell>
          <cell r="AQ105">
            <v>3.4908198499999994E-2</v>
          </cell>
          <cell r="AR105">
            <v>5.0794534099999997E-2</v>
          </cell>
          <cell r="AS105">
            <v>2.7034850699999995E-2</v>
          </cell>
          <cell r="AT105">
            <v>2.9959607999999999E-2</v>
          </cell>
          <cell r="AU105">
            <v>0.62662183500000002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8.5507186708333339E-3</v>
          </cell>
          <cell r="C106">
            <v>6.0142643611111124E-3</v>
          </cell>
          <cell r="D106">
            <v>2.4514120374999997E-2</v>
          </cell>
          <cell r="E106">
            <v>2.0709171874999995E-2</v>
          </cell>
          <cell r="F106">
            <v>8.0213688820833323E-2</v>
          </cell>
          <cell r="G106">
            <v>9.7666342972222209E-2</v>
          </cell>
          <cell r="H106">
            <v>9.0249673104166664E-2</v>
          </cell>
          <cell r="I106">
            <v>0.15243827246666664</v>
          </cell>
          <cell r="J106">
            <v>0.12723167316666667</v>
          </cell>
          <cell r="K106">
            <v>0.10287679449166665</v>
          </cell>
          <cell r="L106">
            <v>0.19046911903578428</v>
          </cell>
          <cell r="M106">
            <v>0.18463671846853941</v>
          </cell>
          <cell r="N106">
            <v>0.17861368556666668</v>
          </cell>
          <cell r="O106">
            <v>0.16161108380555561</v>
          </cell>
          <cell r="P106">
            <v>0.20484194091944452</v>
          </cell>
          <cell r="Q106">
            <v>0.22536621490384615</v>
          </cell>
          <cell r="R106">
            <v>0.26975498575747858</v>
          </cell>
          <cell r="S106">
            <v>0.21825726050392508</v>
          </cell>
          <cell r="T106">
            <v>0.2257777714360294</v>
          </cell>
          <cell r="U106">
            <v>0.23907965642948723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1.5424041543839999</v>
          </cell>
          <cell r="AC106">
            <v>1.3987865907999999</v>
          </cell>
          <cell r="AD106">
            <v>4.5293852304</v>
          </cell>
          <cell r="AE106">
            <v>3.9552396687999996</v>
          </cell>
          <cell r="AF106">
            <v>4.8694866227000002</v>
          </cell>
          <cell r="AG106">
            <v>4.2339833250000005</v>
          </cell>
          <cell r="AH106">
            <v>4.2635881847999997</v>
          </cell>
          <cell r="AI106">
            <v>7.4470640150000005</v>
          </cell>
          <cell r="AJ106">
            <v>11.98929974</v>
          </cell>
          <cell r="AK106">
            <v>22.390186007200001</v>
          </cell>
          <cell r="AL106">
            <v>44.123023868399997</v>
          </cell>
          <cell r="AM106">
            <v>55.908043007999986</v>
          </cell>
          <cell r="AN106">
            <v>48.415791635200002</v>
          </cell>
          <cell r="AO106">
            <v>47.874380615100002</v>
          </cell>
          <cell r="AP106">
            <v>54.351239947499991</v>
          </cell>
          <cell r="AQ106">
            <v>55.230343045499993</v>
          </cell>
          <cell r="AR106">
            <v>61.589081565699999</v>
          </cell>
          <cell r="AS106">
            <v>52.468452193299989</v>
          </cell>
          <cell r="AT106">
            <v>58.590276854000003</v>
          </cell>
          <cell r="AU106">
            <v>55.760981147083342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3">
          <cell r="B113">
            <v>1.6148758611111112E-2</v>
          </cell>
          <cell r="C113">
            <v>4.3022618966666662E-2</v>
          </cell>
          <cell r="D113">
            <v>3.9474947399999995E-2</v>
          </cell>
          <cell r="E113">
            <v>3.739764466666666E-2</v>
          </cell>
          <cell r="F113">
            <v>2.8171497899999998E-2</v>
          </cell>
          <cell r="G113">
            <v>2.8479204250000004E-2</v>
          </cell>
          <cell r="H113">
            <v>4.9921512849999995E-2</v>
          </cell>
          <cell r="I113">
            <v>6.7879544833333347E-2</v>
          </cell>
          <cell r="J113">
            <v>3.6621560188888881E-2</v>
          </cell>
          <cell r="K113">
            <v>2.6292777777777779E-5</v>
          </cell>
          <cell r="L113">
            <v>1.2668703158333334E-2</v>
          </cell>
          <cell r="M113">
            <v>4.8835254999999992E-4</v>
          </cell>
          <cell r="N113">
            <v>8.9703211315789459E-4</v>
          </cell>
          <cell r="O113">
            <v>1.3028249666666668E-3</v>
          </cell>
          <cell r="P113">
            <v>2.0058029166666663E-3</v>
          </cell>
          <cell r="Q113">
            <v>3.1993732166666652E-3</v>
          </cell>
          <cell r="R113">
            <v>5.0962756992424243E-3</v>
          </cell>
          <cell r="S113">
            <v>4.8652911969696956E-3</v>
          </cell>
          <cell r="T113">
            <v>7.8530050000000014E-3</v>
          </cell>
          <cell r="U113">
            <v>8.3503968916666654E-3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1.2531812087250001</v>
          </cell>
          <cell r="AC113">
            <v>3.2348489859999998</v>
          </cell>
          <cell r="AD113">
            <v>2.9292550943999998</v>
          </cell>
          <cell r="AE113">
            <v>2.9034815823999995</v>
          </cell>
          <cell r="AF113">
            <v>2.5361727832000001</v>
          </cell>
          <cell r="AG113">
            <v>2.9706346097999998</v>
          </cell>
          <cell r="AH113">
            <v>5.24580263</v>
          </cell>
          <cell r="AI113">
            <v>9.1729798915000007</v>
          </cell>
          <cell r="AJ113">
            <v>5.2108384880000003</v>
          </cell>
          <cell r="AK113">
            <v>3.9896859199999996E-2</v>
          </cell>
          <cell r="AL113">
            <v>1.6622342478000001</v>
          </cell>
          <cell r="AM113">
            <v>0.34636579199999995</v>
          </cell>
          <cell r="AN113">
            <v>0.47763082399999995</v>
          </cell>
          <cell r="AO113">
            <v>1.172924796</v>
          </cell>
          <cell r="AP113">
            <v>1.2915703569999999</v>
          </cell>
          <cell r="AQ113">
            <v>1.6658621034999999</v>
          </cell>
          <cell r="AR113">
            <v>2.0957336183999997</v>
          </cell>
          <cell r="AS113">
            <v>1.7126161623999996</v>
          </cell>
          <cell r="AT113">
            <v>2.745232138</v>
          </cell>
          <cell r="AU113">
            <v>2.812898265416667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0.10959345270833329</v>
          </cell>
          <cell r="C114">
            <v>0.14845700079166665</v>
          </cell>
          <cell r="D114">
            <v>0.11480400513888891</v>
          </cell>
          <cell r="E114">
            <v>0.19687084683333331</v>
          </cell>
          <cell r="F114">
            <v>0.12232929343749999</v>
          </cell>
          <cell r="G114">
            <v>8.1793621877777778E-2</v>
          </cell>
          <cell r="H114">
            <v>8.286010983333332E-2</v>
          </cell>
          <cell r="I114">
            <v>0.11939500730833333</v>
          </cell>
          <cell r="J114">
            <v>0.10184052291666668</v>
          </cell>
          <cell r="K114">
            <v>4.8107726758333344E-2</v>
          </cell>
          <cell r="L114">
            <v>6.8051032257843147E-2</v>
          </cell>
          <cell r="M114">
            <v>6.1558902936537305E-2</v>
          </cell>
          <cell r="N114">
            <v>4.161229354444447E-2</v>
          </cell>
          <cell r="O114">
            <v>3.222403774999999E-2</v>
          </cell>
          <cell r="P114">
            <v>4.0337169069444345E-2</v>
          </cell>
          <cell r="Q114">
            <v>8.3921078353846226E-2</v>
          </cell>
          <cell r="R114">
            <v>7.7833179114743592E-2</v>
          </cell>
          <cell r="S114">
            <v>0.24342759252799132</v>
          </cell>
          <cell r="T114">
            <v>0.29301908745189392</v>
          </cell>
          <cell r="U114">
            <v>0.1819627485365384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15.488753565072001</v>
          </cell>
          <cell r="AC114">
            <v>18.768807981599998</v>
          </cell>
          <cell r="AD114">
            <v>18.0997258176</v>
          </cell>
          <cell r="AE114">
            <v>28.3590471248</v>
          </cell>
          <cell r="AF114">
            <v>24.912808053699997</v>
          </cell>
          <cell r="AG114">
            <v>22.521530502899999</v>
          </cell>
          <cell r="AH114">
            <v>25.036814672000002</v>
          </cell>
          <cell r="AI114">
            <v>30.4637056145</v>
          </cell>
          <cell r="AJ114">
            <v>31.153144230400002</v>
          </cell>
          <cell r="AK114">
            <v>28.667857213599998</v>
          </cell>
          <cell r="AL114">
            <v>42.767910562499999</v>
          </cell>
          <cell r="AM114">
            <v>56.959186751999994</v>
          </cell>
          <cell r="AN114">
            <v>42.951926529600001</v>
          </cell>
          <cell r="AO114">
            <v>59.733972293400001</v>
          </cell>
          <cell r="AP114">
            <v>48.468906318999998</v>
          </cell>
          <cell r="AQ114">
            <v>40.802636930999995</v>
          </cell>
          <cell r="AR114">
            <v>26.641278752999998</v>
          </cell>
          <cell r="AS114">
            <v>52.073120456499993</v>
          </cell>
          <cell r="AT114">
            <v>66.325979202999989</v>
          </cell>
          <cell r="AU114">
            <v>47.867443943749997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49">
          <cell r="B149">
            <v>3.9995497647222225E-2</v>
          </cell>
          <cell r="C149">
            <v>5.8270923266666677E-2</v>
          </cell>
          <cell r="D149">
            <v>5.6401328255555522E-2</v>
          </cell>
          <cell r="E149">
            <v>4.0692154466666651E-2</v>
          </cell>
          <cell r="F149">
            <v>3.9282673966666661E-2</v>
          </cell>
          <cell r="G149">
            <v>4.7882098291666682E-2</v>
          </cell>
          <cell r="H149">
            <v>1.9894379983333321E-2</v>
          </cell>
          <cell r="I149">
            <v>6.959578188888889E-3</v>
          </cell>
          <cell r="J149">
            <v>1.4518319475000001E-2</v>
          </cell>
          <cell r="K149">
            <v>1.3678211886111111E-2</v>
          </cell>
          <cell r="L149">
            <v>2.3703411375757578E-2</v>
          </cell>
          <cell r="M149">
            <v>1.4696258309803921E-2</v>
          </cell>
          <cell r="N149">
            <v>1.5554536518580542E-2</v>
          </cell>
          <cell r="O149">
            <v>1.7849236013402405E-2</v>
          </cell>
          <cell r="P149">
            <v>2.2132054219444443E-2</v>
          </cell>
          <cell r="Q149">
            <v>3.0817648497058807E-2</v>
          </cell>
          <cell r="R149">
            <v>3.0258984083333332E-2</v>
          </cell>
          <cell r="S149">
            <v>3.2336835349423568E-2</v>
          </cell>
          <cell r="T149">
            <v>3.9739882250757579E-2</v>
          </cell>
          <cell r="U149">
            <v>3.5364268775000006E-2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6.5009932605149992</v>
          </cell>
          <cell r="AC149">
            <v>10.032633897199998</v>
          </cell>
          <cell r="AD149">
            <v>8.9507347151999994</v>
          </cell>
          <cell r="AE149">
            <v>7.6382119407999989</v>
          </cell>
          <cell r="AF149">
            <v>7.9387004094999991</v>
          </cell>
          <cell r="AG149">
            <v>11.579434623900001</v>
          </cell>
          <cell r="AH149">
            <v>7.0172608675999992</v>
          </cell>
          <cell r="AI149">
            <v>5.2091718240000002</v>
          </cell>
          <cell r="AJ149">
            <v>7.7663726083999993</v>
          </cell>
          <cell r="AK149">
            <v>7.2237361503999997</v>
          </cell>
          <cell r="AL149">
            <v>10.7049903804</v>
          </cell>
          <cell r="AM149">
            <v>12.578718911999999</v>
          </cell>
          <cell r="AN149">
            <v>6.0605262255999994</v>
          </cell>
          <cell r="AO149">
            <v>6.8007844047000008</v>
          </cell>
          <cell r="AP149">
            <v>8.2263084729999996</v>
          </cell>
          <cell r="AQ149">
            <v>9.1476632940000009</v>
          </cell>
          <cell r="AR149">
            <v>9.3103417833999984</v>
          </cell>
          <cell r="AS149">
            <v>10.222334465199998</v>
          </cell>
          <cell r="AT149">
            <v>12.827319305000001</v>
          </cell>
          <cell r="AU149">
            <v>12.187942027916668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60">
          <cell r="B160">
            <v>2.2000470083333328E-3</v>
          </cell>
          <cell r="C160">
            <v>1.5151188222222221E-3</v>
          </cell>
          <cell r="D160">
            <v>3.1052039333333338E-3</v>
          </cell>
          <cell r="E160">
            <v>1.2706582874999999E-2</v>
          </cell>
          <cell r="F160">
            <v>1.1314506666666665E-2</v>
          </cell>
          <cell r="G160">
            <v>1.4010812374999999E-2</v>
          </cell>
          <cell r="H160">
            <v>1.0292798E-3</v>
          </cell>
          <cell r="I160">
            <v>6.9807116166666645E-3</v>
          </cell>
          <cell r="J160">
            <v>2.7474235513888891E-3</v>
          </cell>
          <cell r="K160">
            <v>1.776476411111111E-3</v>
          </cell>
          <cell r="L160">
            <v>9.5988784999999984E-4</v>
          </cell>
          <cell r="M160">
            <v>3.2087362884615374E-3</v>
          </cell>
          <cell r="N160">
            <v>5.7287896416666666E-3</v>
          </cell>
          <cell r="O160">
            <v>4.2246981388888889E-3</v>
          </cell>
          <cell r="P160">
            <v>1.1207855991666665E-2</v>
          </cell>
          <cell r="Q160">
            <v>6.2299928538461502E-3</v>
          </cell>
          <cell r="R160">
            <v>5.7401052004273498E-3</v>
          </cell>
          <cell r="S160">
            <v>6.7528700144230775E-3</v>
          </cell>
          <cell r="T160">
            <v>9.0811444176470569E-3</v>
          </cell>
          <cell r="U160">
            <v>5.9470283999999984E-3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0.54909624101699994</v>
          </cell>
          <cell r="AC160">
            <v>0.53006712919999999</v>
          </cell>
          <cell r="AD160">
            <v>1.0624061856</v>
          </cell>
          <cell r="AE160">
            <v>2.3414878479999999</v>
          </cell>
          <cell r="AF160">
            <v>2.6100405407999996</v>
          </cell>
          <cell r="AG160">
            <v>3.3756364355999993</v>
          </cell>
          <cell r="AH160">
            <v>1.1565934287999999</v>
          </cell>
          <cell r="AI160">
            <v>2.613798413</v>
          </cell>
          <cell r="AJ160">
            <v>2.5415541664000001</v>
          </cell>
          <cell r="AK160">
            <v>1.4392118268</v>
          </cell>
          <cell r="AL160">
            <v>0.6458956227</v>
          </cell>
          <cell r="AM160">
            <v>0.91017729599999997</v>
          </cell>
          <cell r="AN160">
            <v>0.79254172799999989</v>
          </cell>
          <cell r="AO160">
            <v>1.6099693034999998</v>
          </cell>
          <cell r="AP160">
            <v>2.9982238964999999</v>
          </cell>
          <cell r="AQ160">
            <v>3.5421308964999993</v>
          </cell>
          <cell r="AR160">
            <v>2.1613473296999999</v>
          </cell>
          <cell r="AS160">
            <v>2.4331648054999997</v>
          </cell>
          <cell r="AT160">
            <v>3.027846619</v>
          </cell>
          <cell r="AU160">
            <v>2.3739645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94">
          <cell r="B194">
            <v>4.5816666666666666E-7</v>
          </cell>
          <cell r="C194">
            <v>4.9326725000000001E-4</v>
          </cell>
          <cell r="D194">
            <v>1.23343325E-3</v>
          </cell>
          <cell r="E194">
            <v>2.1518174999999996E-3</v>
          </cell>
          <cell r="F194">
            <v>1.01219394E-2</v>
          </cell>
          <cell r="G194">
            <v>1.1113081875E-2</v>
          </cell>
          <cell r="H194">
            <v>5.0244852833333329E-3</v>
          </cell>
          <cell r="I194">
            <v>1.1517823333333334E-3</v>
          </cell>
          <cell r="J194">
            <v>1.8425561944444442E-4</v>
          </cell>
          <cell r="K194">
            <v>4.7090525027777778E-3</v>
          </cell>
          <cell r="L194">
            <v>6.4442281083333334E-3</v>
          </cell>
          <cell r="M194">
            <v>5.9124404499999996E-3</v>
          </cell>
          <cell r="N194">
            <v>3.1250076601076558E-2</v>
          </cell>
          <cell r="O194">
            <v>3.2035500727777777E-2</v>
          </cell>
          <cell r="P194">
            <v>3.7751405208333338E-2</v>
          </cell>
          <cell r="Q194">
            <v>2.0163249986764706E-2</v>
          </cell>
          <cell r="R194">
            <v>2.4366578440909087E-2</v>
          </cell>
          <cell r="S194">
            <v>2.5619023053030304E-2</v>
          </cell>
          <cell r="T194">
            <v>2.01507985E-3</v>
          </cell>
          <cell r="U194">
            <v>2.4211142899999996E-2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6.1604987100000001E-4</v>
          </cell>
          <cell r="AC194">
            <v>0.36581946279999994</v>
          </cell>
          <cell r="AD194">
            <v>0.97997161439999991</v>
          </cell>
          <cell r="AE194">
            <v>1.9019023968</v>
          </cell>
          <cell r="AF194">
            <v>3.5986412608999996</v>
          </cell>
          <cell r="AG194">
            <v>2.6924861963999995</v>
          </cell>
          <cell r="AH194">
            <v>1.0587558211999999</v>
          </cell>
          <cell r="AI194">
            <v>0.6970020375</v>
          </cell>
          <cell r="AJ194">
            <v>0.18561643080000004</v>
          </cell>
          <cell r="AK194">
            <v>3.7600390739999998</v>
          </cell>
          <cell r="AL194">
            <v>4.8521402163000005</v>
          </cell>
          <cell r="AM194">
            <v>5.6631181439999994</v>
          </cell>
          <cell r="AN194">
            <v>26.289708649599998</v>
          </cell>
          <cell r="AO194">
            <v>27.1934092863</v>
          </cell>
          <cell r="AP194">
            <v>31.679174526999997</v>
          </cell>
          <cell r="AQ194">
            <v>13.921228240499998</v>
          </cell>
          <cell r="AR194">
            <v>14.745586060399999</v>
          </cell>
          <cell r="AS194">
            <v>15.375480220099998</v>
          </cell>
          <cell r="AT194">
            <v>1.6017029060000001</v>
          </cell>
          <cell r="AU194">
            <v>3.0253336049999997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38">
          <cell r="B238">
            <v>5.5543276000000003E-2</v>
          </cell>
          <cell r="C238">
            <v>5.2655116833333328E-2</v>
          </cell>
          <cell r="D238">
            <v>6.1786211700000003E-2</v>
          </cell>
          <cell r="E238">
            <v>0.12122897587500001</v>
          </cell>
          <cell r="F238">
            <v>0.18944866259999998</v>
          </cell>
          <cell r="G238">
            <v>0.12842196514583332</v>
          </cell>
          <cell r="H238">
            <v>0.1104903168333333</v>
          </cell>
          <cell r="I238">
            <v>9.4848784333333297E-2</v>
          </cell>
          <cell r="J238">
            <v>4.2729154022222222E-2</v>
          </cell>
          <cell r="K238">
            <v>2.1007333861111109E-2</v>
          </cell>
          <cell r="L238">
            <v>2.4120559684848483E-2</v>
          </cell>
          <cell r="M238">
            <v>3.6939079583333333E-2</v>
          </cell>
          <cell r="N238">
            <v>3.6491755699999996E-2</v>
          </cell>
          <cell r="O238">
            <v>5.7891158159722199E-2</v>
          </cell>
          <cell r="P238">
            <v>4.9519826416666655E-2</v>
          </cell>
          <cell r="Q238">
            <v>7.3068080024509804E-2</v>
          </cell>
          <cell r="R238">
            <v>3.1144336658333334E-2</v>
          </cell>
          <cell r="S238">
            <v>4.3527068840909094E-2</v>
          </cell>
          <cell r="T238">
            <v>5.0124550483333329E-2</v>
          </cell>
          <cell r="U238">
            <v>3.9198454866666677E-2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6.8896569998190005</v>
          </cell>
          <cell r="AC238">
            <v>5.8133422867999993</v>
          </cell>
          <cell r="AD238">
            <v>7.3912143167999993</v>
          </cell>
          <cell r="AE238">
            <v>13.435611940799998</v>
          </cell>
          <cell r="AF238">
            <v>24.004970028899997</v>
          </cell>
          <cell r="AG238">
            <v>18.575536422299997</v>
          </cell>
          <cell r="AH238">
            <v>17.071549436800002</v>
          </cell>
          <cell r="AI238">
            <v>15.131876888000001</v>
          </cell>
          <cell r="AJ238">
            <v>9.1539003247999986</v>
          </cell>
          <cell r="AK238">
            <v>4.7575512159999995</v>
          </cell>
          <cell r="AL238">
            <v>5.4342855774000007</v>
          </cell>
          <cell r="AM238">
            <v>7.3580980799999995</v>
          </cell>
          <cell r="AN238">
            <v>6.3909832095999999</v>
          </cell>
          <cell r="AO238">
            <v>9.3048306282000013</v>
          </cell>
          <cell r="AP238">
            <v>4.968892898</v>
          </cell>
          <cell r="AQ238">
            <v>7.5402907020000001</v>
          </cell>
          <cell r="AR238">
            <v>4.7489740252999999</v>
          </cell>
          <cell r="AS238">
            <v>8.5709220596999973</v>
          </cell>
          <cell r="AT238">
            <v>11.697678633000001</v>
          </cell>
          <cell r="AU238">
            <v>6.8643479087499992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3.3171896666666667E-3</v>
          </cell>
          <cell r="C244">
            <v>5.9609900000000002E-3</v>
          </cell>
          <cell r="D244">
            <v>1.04020498E-2</v>
          </cell>
          <cell r="E244">
            <v>1.06062915E-2</v>
          </cell>
          <cell r="F244">
            <v>1.5016778074999999E-2</v>
          </cell>
          <cell r="G244">
            <v>3.9342557499999998E-3</v>
          </cell>
          <cell r="H244">
            <v>1.1176472633333337E-2</v>
          </cell>
          <cell r="I244">
            <v>1.2387007466666669E-2</v>
          </cell>
          <cell r="J244">
            <v>5.8543015722222229E-3</v>
          </cell>
          <cell r="K244">
            <v>2.4002274333333332E-3</v>
          </cell>
          <cell r="L244">
            <v>9.9775520272727281E-3</v>
          </cell>
          <cell r="M244">
            <v>2.0811644291666671E-2</v>
          </cell>
          <cell r="N244">
            <v>1.4563279580382775E-2</v>
          </cell>
          <cell r="O244">
            <v>1.5544892177777778E-2</v>
          </cell>
          <cell r="P244">
            <v>1.3805268766666663E-2</v>
          </cell>
          <cell r="Q244">
            <v>8.5165142039215699E-3</v>
          </cell>
          <cell r="R244">
            <v>1.2995691258333331E-2</v>
          </cell>
          <cell r="S244">
            <v>2.2903610018610014E-2</v>
          </cell>
          <cell r="T244">
            <v>1.8591492950000003E-2</v>
          </cell>
          <cell r="U244">
            <v>2.8864103966666669E-2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0.50385028737299997</v>
          </cell>
          <cell r="AC244">
            <v>0.7963558771999999</v>
          </cell>
          <cell r="AD244">
            <v>1.3080248399999999</v>
          </cell>
          <cell r="AE244">
            <v>1.587955936</v>
          </cell>
          <cell r="AF244">
            <v>2.0288780217999998</v>
          </cell>
          <cell r="AG244">
            <v>0.5864948660999999</v>
          </cell>
          <cell r="AH244">
            <v>1.8263982712</v>
          </cell>
          <cell r="AI244">
            <v>2.1637782919999999</v>
          </cell>
          <cell r="AJ244">
            <v>1.4880642504000001</v>
          </cell>
          <cell r="AK244">
            <v>1.124515656</v>
          </cell>
          <cell r="AL244">
            <v>2.4422641965</v>
          </cell>
          <cell r="AM244">
            <v>6.2418365759999999</v>
          </cell>
          <cell r="AN244">
            <v>7.1736923631999989</v>
          </cell>
          <cell r="AO244">
            <v>6.0187699065000002</v>
          </cell>
          <cell r="AP244">
            <v>6.7056183635000002</v>
          </cell>
          <cell r="AQ244">
            <v>2.6865222194999996</v>
          </cell>
          <cell r="AR244">
            <v>3.3235580157999998</v>
          </cell>
          <cell r="AS244">
            <v>5.5306926245999994</v>
          </cell>
          <cell r="AT244">
            <v>5.5663258109999996</v>
          </cell>
          <cell r="AU244">
            <v>7.8017280112499998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0.56257382050277793</v>
          </cell>
          <cell r="C263">
            <v>0.68178555153055564</v>
          </cell>
          <cell r="D263">
            <v>0.83670961616388972</v>
          </cell>
          <cell r="E263">
            <v>0.95141492682499973</v>
          </cell>
          <cell r="F263">
            <v>1.0864437220680552</v>
          </cell>
          <cell r="G263">
            <v>0.72716204239962201</v>
          </cell>
          <cell r="H263">
            <v>0.72240992318194441</v>
          </cell>
          <cell r="I263">
            <v>1.0532567365499996</v>
          </cell>
          <cell r="J263">
            <v>0.72087689837559543</v>
          </cell>
          <cell r="K263">
            <v>0.49771722436111121</v>
          </cell>
          <cell r="L263">
            <v>0.69604028569808396</v>
          </cell>
          <cell r="M263">
            <v>2.061700860698036</v>
          </cell>
          <cell r="N263">
            <v>1.1349447965820143</v>
          </cell>
          <cell r="O263">
            <v>1.2548413700266672</v>
          </cell>
          <cell r="P263">
            <v>1.3337285773134628</v>
          </cell>
          <cell r="Q263">
            <v>1.1052473598145172</v>
          </cell>
          <cell r="R263">
            <v>1.187703979889899</v>
          </cell>
          <cell r="S263">
            <v>1.4525219902654136</v>
          </cell>
          <cell r="T263">
            <v>1.5830294476064652</v>
          </cell>
          <cell r="U263">
            <v>1.6729701173358973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71.60599242814196</v>
          </cell>
          <cell r="AC263">
            <v>85.00999107319997</v>
          </cell>
          <cell r="AD263">
            <v>110.93998768320003</v>
          </cell>
          <cell r="AE263">
            <v>135.16608010079997</v>
          </cell>
          <cell r="AF263">
            <v>166.47983061710008</v>
          </cell>
          <cell r="AG263">
            <v>135.3732157206</v>
          </cell>
          <cell r="AH263">
            <v>146.98305096679999</v>
          </cell>
          <cell r="AI263">
            <v>216.80469335300006</v>
          </cell>
          <cell r="AJ263">
            <v>208.46252016320003</v>
          </cell>
          <cell r="AK263">
            <v>202.76629387519998</v>
          </cell>
          <cell r="AL263">
            <v>286.53307278299991</v>
          </cell>
          <cell r="AM263">
            <v>401.11286663999988</v>
          </cell>
          <cell r="AN263">
            <v>342.85578579999992</v>
          </cell>
          <cell r="AO263">
            <v>454.16861054850006</v>
          </cell>
          <cell r="AP263">
            <v>468.78912881400004</v>
          </cell>
          <cell r="AQ263">
            <v>376.00119324600001</v>
          </cell>
          <cell r="AR263">
            <v>357.32162778940022</v>
          </cell>
          <cell r="AS263">
            <v>423.46850704729979</v>
          </cell>
          <cell r="AT263">
            <v>474.37404740499977</v>
          </cell>
          <cell r="AU263">
            <v>447.6473156820835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0.27282672536111113</v>
          </cell>
          <cell r="C264">
            <v>0.36337433510555556</v>
          </cell>
          <cell r="D264">
            <v>0.40877621290833344</v>
          </cell>
          <cell r="E264">
            <v>0.50936665953333315</v>
          </cell>
          <cell r="F264">
            <v>0.49201476815138895</v>
          </cell>
          <cell r="G264">
            <v>0.34162504131628862</v>
          </cell>
          <cell r="H264">
            <v>0.406344547011111</v>
          </cell>
          <cell r="I264">
            <v>0.7567917384027778</v>
          </cell>
          <cell r="J264">
            <v>0.53952822552559521</v>
          </cell>
          <cell r="K264">
            <v>0.41428797458194444</v>
          </cell>
          <cell r="L264">
            <v>0.57557737073899273</v>
          </cell>
          <cell r="M264">
            <v>1.9359038920960756</v>
          </cell>
          <cell r="N264">
            <v>1.0016268151131016</v>
          </cell>
          <cell r="O264">
            <v>1.086264326786111</v>
          </cell>
          <cell r="P264">
            <v>1.1459398859472221</v>
          </cell>
          <cell r="Q264">
            <v>0.91972662120128201</v>
          </cell>
          <cell r="R264">
            <v>1.0226282170596153</v>
          </cell>
          <cell r="S264">
            <v>1.1833518934578378</v>
          </cell>
          <cell r="T264">
            <v>1.3041764036591161</v>
          </cell>
          <cell r="U264">
            <v>1.3049010343423078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36.137362592330994</v>
          </cell>
          <cell r="AC264">
            <v>46.618148247599997</v>
          </cell>
          <cell r="AD264">
            <v>59.580409243200002</v>
          </cell>
          <cell r="AE264">
            <v>80.396610201599998</v>
          </cell>
          <cell r="AF264">
            <v>85.865827391400032</v>
          </cell>
          <cell r="AG264">
            <v>70.710572060699988</v>
          </cell>
          <cell r="AH264">
            <v>92.802652855600002</v>
          </cell>
          <cell r="AI264">
            <v>150.71197315250001</v>
          </cell>
          <cell r="AJ264">
            <v>148.80341284159996</v>
          </cell>
          <cell r="AK264">
            <v>157.97001137720002</v>
          </cell>
          <cell r="AL264">
            <v>228.75065654220003</v>
          </cell>
          <cell r="AM264">
            <v>333.13141603199995</v>
          </cell>
          <cell r="AN264">
            <v>277.50203636319998</v>
          </cell>
          <cell r="AO264">
            <v>382.58409359399997</v>
          </cell>
          <cell r="AP264">
            <v>390.54376286600001</v>
          </cell>
          <cell r="AQ264">
            <v>320.39801936799989</v>
          </cell>
          <cell r="AR264">
            <v>298.78097981689996</v>
          </cell>
          <cell r="AS264">
            <v>351.50236598619989</v>
          </cell>
          <cell r="AT264">
            <v>392.67000738199994</v>
          </cell>
          <cell r="AU264">
            <v>363.31471005541664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4.4772669544444442E-2</v>
          </cell>
          <cell r="C265">
            <v>0.10645939618333335</v>
          </cell>
          <cell r="D265">
            <v>0.12693376679999999</v>
          </cell>
          <cell r="E265">
            <v>8.7997540416666659E-2</v>
          </cell>
          <cell r="F265">
            <v>0.1190208423</v>
          </cell>
          <cell r="G265">
            <v>7.2341560416666686E-2</v>
          </cell>
          <cell r="H265">
            <v>7.2591244983333331E-2</v>
          </cell>
          <cell r="I265">
            <v>9.1459771199999998E-2</v>
          </cell>
          <cell r="J265">
            <v>4.9579417686111106E-2</v>
          </cell>
          <cell r="K265">
            <v>7.2832213999999996E-3</v>
          </cell>
          <cell r="L265">
            <v>1.804522614848485E-2</v>
          </cell>
          <cell r="M265">
            <v>7.2479761666666663E-4</v>
          </cell>
          <cell r="N265">
            <v>2.0008890999999997E-3</v>
          </cell>
          <cell r="O265">
            <v>5.8859159822638139E-3</v>
          </cell>
          <cell r="P265">
            <v>5.3324273611111105E-3</v>
          </cell>
          <cell r="Q265">
            <v>7.3442925499999983E-3</v>
          </cell>
          <cell r="R265">
            <v>5.9675249436868683E-3</v>
          </cell>
          <cell r="S265">
            <v>6.3201948138998671E-3</v>
          </cell>
          <cell r="T265">
            <v>1.5760588233333334E-2</v>
          </cell>
          <cell r="U265">
            <v>1.172891953333333E-2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4.5638064307020008</v>
          </cell>
          <cell r="AC265">
            <v>10.810149037199999</v>
          </cell>
          <cell r="AD265">
            <v>12.782970671999998</v>
          </cell>
          <cell r="AE265">
            <v>8.5178986703999993</v>
          </cell>
          <cell r="AF265">
            <v>12.585792639000001</v>
          </cell>
          <cell r="AG265">
            <v>9.6095005577999988</v>
          </cell>
          <cell r="AH265">
            <v>9.7039045999999995</v>
          </cell>
          <cell r="AI265">
            <v>14.138236978000004</v>
          </cell>
          <cell r="AJ265">
            <v>8.9481927660000018</v>
          </cell>
          <cell r="AK265">
            <v>2.5110333335999999</v>
          </cell>
          <cell r="AL265">
            <v>3.6054864044999997</v>
          </cell>
          <cell r="AM265">
            <v>1.0868457599999999</v>
          </cell>
          <cell r="AN265">
            <v>1.9034980095999996</v>
          </cell>
          <cell r="AO265">
            <v>2.3785606950000004</v>
          </cell>
          <cell r="AP265">
            <v>2.5791578709999992</v>
          </cell>
          <cell r="AQ265">
            <v>2.9731670919999993</v>
          </cell>
          <cell r="AR265">
            <v>2.3772902368999995</v>
          </cell>
          <cell r="AS265">
            <v>2.5880749179999993</v>
          </cell>
          <cell r="AT265">
            <v>4.5439671790000009</v>
          </cell>
          <cell r="AU265">
            <v>3.9163394462500007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0.11709211566666666</v>
          </cell>
          <cell r="C266">
            <v>7.0893686983333329E-2</v>
          </cell>
          <cell r="D266">
            <v>0.11373554850000001</v>
          </cell>
          <cell r="E266">
            <v>9.9911817108333328E-2</v>
          </cell>
          <cell r="F266">
            <v>6.8151894116666667E-2</v>
          </cell>
          <cell r="G266">
            <v>3.6938770354166664E-2</v>
          </cell>
          <cell r="H266">
            <v>4.2394119233333333E-2</v>
          </cell>
          <cell r="I266">
            <v>3.2125956683333338E-2</v>
          </cell>
          <cell r="J266">
            <v>1.0956292433333332E-2</v>
          </cell>
          <cell r="K266">
            <v>9.6137669444444423E-4</v>
          </cell>
          <cell r="L266">
            <v>2.5100744090909089E-3</v>
          </cell>
          <cell r="M266">
            <v>4.3893965294117634E-4</v>
          </cell>
          <cell r="N266">
            <v>8.6756642828947372E-4</v>
          </cell>
          <cell r="O266">
            <v>6.4431019444444442E-4</v>
          </cell>
          <cell r="P266">
            <v>6.5739617499999982E-4</v>
          </cell>
          <cell r="Q266">
            <v>3.7056927833333331E-3</v>
          </cell>
          <cell r="R266">
            <v>7.1291439848484833E-3</v>
          </cell>
          <cell r="S266">
            <v>2.3047475100378783E-2</v>
          </cell>
          <cell r="T266">
            <v>5.9122636866666661E-2</v>
          </cell>
          <cell r="U266">
            <v>4.2751459041666676E-2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12.797239991190001</v>
          </cell>
          <cell r="AC266">
            <v>7.4271131795999992</v>
          </cell>
          <cell r="AD266">
            <v>13.646752632</v>
          </cell>
          <cell r="AE266">
            <v>13.981324313599998</v>
          </cell>
          <cell r="AF266">
            <v>8.2215682450999985</v>
          </cell>
          <cell r="AG266">
            <v>4.8920139411000001</v>
          </cell>
          <cell r="AH266">
            <v>5.6185739471999998</v>
          </cell>
          <cell r="AI266">
            <v>4.309616739</v>
          </cell>
          <cell r="AJ266">
            <v>2.1382858100000002</v>
          </cell>
          <cell r="AK266">
            <v>0.86893110920000005</v>
          </cell>
          <cell r="AL266">
            <v>1.3402800485999999</v>
          </cell>
          <cell r="AM266">
            <v>0.60353083199999991</v>
          </cell>
          <cell r="AN266">
            <v>0.76325728159999995</v>
          </cell>
          <cell r="AO266">
            <v>0.82656561269999995</v>
          </cell>
          <cell r="AP266">
            <v>0.77311260399999993</v>
          </cell>
          <cell r="AQ266">
            <v>1.0640227044999997</v>
          </cell>
          <cell r="AR266">
            <v>1.8583046753000001</v>
          </cell>
          <cell r="AS266">
            <v>4.5467408700999998</v>
          </cell>
          <cell r="AT266">
            <v>10.806114570000004</v>
          </cell>
          <cell r="AU266">
            <v>6.2567825016666649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5.7208289999999993E-3</v>
          </cell>
          <cell r="C267">
            <v>6.7115182500000004E-3</v>
          </cell>
          <cell r="D267">
            <v>3.5294448466666663E-2</v>
          </cell>
          <cell r="E267">
            <v>6.2315891875000008E-2</v>
          </cell>
          <cell r="F267">
            <v>7.6701017066666669E-2</v>
          </cell>
          <cell r="G267">
            <v>2.1235170395833329E-2</v>
          </cell>
          <cell r="H267">
            <v>8.7618721666666666E-4</v>
          </cell>
          <cell r="I267">
            <v>9.0505576333333327E-3</v>
          </cell>
          <cell r="J267">
            <v>8.2168024999999996E-4</v>
          </cell>
          <cell r="K267">
            <v>4.8573397638888887E-4</v>
          </cell>
          <cell r="L267">
            <v>2.1946750000000001E-5</v>
          </cell>
          <cell r="M267">
            <v>7.6062058333333326E-5</v>
          </cell>
          <cell r="N267">
            <v>1.8920442799043061E-4</v>
          </cell>
          <cell r="O267">
            <v>3.7175766666666664E-5</v>
          </cell>
          <cell r="P267">
            <v>3.9405870833333331E-4</v>
          </cell>
          <cell r="Q267">
            <v>1.1875651666666663E-4</v>
          </cell>
          <cell r="R267">
            <v>1.0591425454545454E-4</v>
          </cell>
          <cell r="S267">
            <v>6.8972260882575768E-3</v>
          </cell>
          <cell r="T267">
            <v>5.5916433458333336E-3</v>
          </cell>
          <cell r="U267">
            <v>5.4884998083333334E-3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0.69959436130200003</v>
          </cell>
          <cell r="AC267">
            <v>0.49443210079999989</v>
          </cell>
          <cell r="AD267">
            <v>2.2813063344</v>
          </cell>
          <cell r="AE267">
            <v>3.5869333920000002</v>
          </cell>
          <cell r="AF267">
            <v>5.6737712164000005</v>
          </cell>
          <cell r="AG267">
            <v>1.7320957368000001</v>
          </cell>
          <cell r="AH267">
            <v>0.41128056920000011</v>
          </cell>
          <cell r="AI267">
            <v>1.022738366</v>
          </cell>
          <cell r="AJ267">
            <v>1.3732300695999997</v>
          </cell>
          <cell r="AK267">
            <v>0.80663655160000003</v>
          </cell>
          <cell r="AL267">
            <v>6.9346041299999994E-2</v>
          </cell>
          <cell r="AM267">
            <v>0.13712035199999997</v>
          </cell>
          <cell r="AN267">
            <v>0.86404213280000008</v>
          </cell>
          <cell r="AO267">
            <v>8.9446206899999992E-2</v>
          </cell>
          <cell r="AP267">
            <v>0.14574973499999999</v>
          </cell>
          <cell r="AQ267">
            <v>0.29411624549999993</v>
          </cell>
          <cell r="AR267">
            <v>0.36082615509999999</v>
          </cell>
          <cell r="AS267">
            <v>1.4811236868999995</v>
          </cell>
          <cell r="AT267">
            <v>1.5278124599999998</v>
          </cell>
          <cell r="AU267">
            <v>1.1492388566666667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1.9301559999999998E-4</v>
          </cell>
          <cell r="C268">
            <v>1.0206655166666665E-3</v>
          </cell>
          <cell r="D268">
            <v>1.6453838000000001E-3</v>
          </cell>
          <cell r="E268">
            <v>1.419811925E-3</v>
          </cell>
          <cell r="F268">
            <v>1.8929931333333332E-3</v>
          </cell>
          <cell r="G268">
            <v>7.1585514583333331E-4</v>
          </cell>
          <cell r="H268">
            <v>3.7435571666666665E-4</v>
          </cell>
          <cell r="I268">
            <v>2.1853276666666666E-4</v>
          </cell>
          <cell r="J268">
            <v>1.5294818888888888E-4</v>
          </cell>
          <cell r="K268">
            <v>1.2981844166666659E-4</v>
          </cell>
          <cell r="L268">
            <v>4.0155041666666669E-5</v>
          </cell>
          <cell r="M268">
            <v>4.2611460833333326E-4</v>
          </cell>
          <cell r="N268">
            <v>7.1754037573099381E-5</v>
          </cell>
          <cell r="O268">
            <v>2.2712232222222222E-4</v>
          </cell>
          <cell r="P268">
            <v>1.4460640277777771E-4</v>
          </cell>
          <cell r="Q268">
            <v>8.3688333333333336E-5</v>
          </cell>
          <cell r="R268">
            <v>1.2145137095959597E-4</v>
          </cell>
          <cell r="S268">
            <v>8.7402947348484843E-5</v>
          </cell>
          <cell r="T268">
            <v>6.7754567583333319E-3</v>
          </cell>
          <cell r="U268">
            <v>4.5856394916666664E-3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5.1309472989000002E-2</v>
          </cell>
          <cell r="AC268">
            <v>0.49851514119999996</v>
          </cell>
          <cell r="AD268">
            <v>1.2781192943999999</v>
          </cell>
          <cell r="AE268">
            <v>1.0410388352000002</v>
          </cell>
          <cell r="AF268">
            <v>1.2760411321</v>
          </cell>
          <cell r="AG268">
            <v>0.47537309819999995</v>
          </cell>
          <cell r="AH268">
            <v>0.17021164719999998</v>
          </cell>
          <cell r="AI268">
            <v>0.108041997</v>
          </cell>
          <cell r="AJ268">
            <v>0.13157923880000003</v>
          </cell>
          <cell r="AK268">
            <v>6.7769147599999996E-2</v>
          </cell>
          <cell r="AL268">
            <v>5.2599798900000001E-2</v>
          </cell>
          <cell r="AM268">
            <v>2.7771791999999997E-2</v>
          </cell>
          <cell r="AN268">
            <v>9.938441919999999E-2</v>
          </cell>
          <cell r="AO268">
            <v>0.40302124169999998</v>
          </cell>
          <cell r="AP268">
            <v>0.123693978</v>
          </cell>
          <cell r="AQ268">
            <v>0.26040963549999996</v>
          </cell>
          <cell r="AR268">
            <v>0.1690546232</v>
          </cell>
          <cell r="AS268">
            <v>0.21554450059999997</v>
          </cell>
          <cell r="AT268">
            <v>1.874200941</v>
          </cell>
          <cell r="AU268">
            <v>1.1591885937499999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4.6432540833333336E-3</v>
          </cell>
          <cell r="C269">
            <v>5.5937000000000001E-3</v>
          </cell>
          <cell r="D269">
            <v>1.3497726666666669E-4</v>
          </cell>
          <cell r="E269">
            <v>1.0711749999999999E-4</v>
          </cell>
          <cell r="F269">
            <v>5.147258E-4</v>
          </cell>
          <cell r="G269">
            <v>7.4088750000000003E-6</v>
          </cell>
          <cell r="H269">
            <v>7.8472833333333335E-6</v>
          </cell>
          <cell r="I269">
            <v>1.3447630000000001E-4</v>
          </cell>
          <cell r="J269">
            <v>3.1472124444444441E-4</v>
          </cell>
          <cell r="K269">
            <v>2.4974444444444444E-6</v>
          </cell>
          <cell r="L269">
            <v>4.9933333333333333E-7</v>
          </cell>
          <cell r="M269">
            <v>2.7494249999999999E-6</v>
          </cell>
          <cell r="N269">
            <v>5.5020241315789468E-4</v>
          </cell>
          <cell r="O269">
            <v>9.3881844444444442E-5</v>
          </cell>
          <cell r="P269">
            <v>7.0636708333333319E-5</v>
          </cell>
          <cell r="Q269">
            <v>1.5096269999999998E-4</v>
          </cell>
          <cell r="R269">
            <v>1.5504582803030302E-4</v>
          </cell>
          <cell r="S269">
            <v>9.0901284090909084E-5</v>
          </cell>
          <cell r="T269">
            <v>1.1553048333333333E-4</v>
          </cell>
          <cell r="U269">
            <v>2.6284101666666673E-4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0.51824387236500002</v>
          </cell>
          <cell r="AC269">
            <v>0.5473101159999999</v>
          </cell>
          <cell r="AD269">
            <v>6.282188159999999E-2</v>
          </cell>
          <cell r="AE269">
            <v>5.8861991999999988E-2</v>
          </cell>
          <cell r="AF269">
            <v>8.1444352500000011E-2</v>
          </cell>
          <cell r="AG269">
            <v>1.3138940100000001E-2</v>
          </cell>
          <cell r="AH269">
            <v>2.0817848000000003E-2</v>
          </cell>
          <cell r="AI269">
            <v>0.1246236765</v>
          </cell>
          <cell r="AJ269">
            <v>0.32020639719999999</v>
          </cell>
          <cell r="AK269">
            <v>9.896106E-3</v>
          </cell>
          <cell r="AL269">
            <v>2.0004813000000002E-3</v>
          </cell>
          <cell r="AM269">
            <v>6.4115519999999992E-3</v>
          </cell>
          <cell r="AN269">
            <v>0.17822745599999998</v>
          </cell>
          <cell r="AO269">
            <v>0.2127456828</v>
          </cell>
          <cell r="AP269">
            <v>0.18967127349999996</v>
          </cell>
          <cell r="AQ269">
            <v>0.30048255649999994</v>
          </cell>
          <cell r="AR269">
            <v>0.26436314080000001</v>
          </cell>
          <cell r="AS269">
            <v>0.47821330699999998</v>
          </cell>
          <cell r="AT269">
            <v>0.37085762</v>
          </cell>
          <cell r="AU269">
            <v>0.58271513541666675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4.6000522013888892E-2</v>
          </cell>
          <cell r="C273">
            <v>6.6807572333333343E-2</v>
          </cell>
          <cell r="D273">
            <v>8.2645127222222198E-2</v>
          </cell>
          <cell r="E273">
            <v>6.4944120758333321E-2</v>
          </cell>
          <cell r="F273">
            <v>0.11861318521666665</v>
          </cell>
          <cell r="G273">
            <v>8.0884819583333351E-2</v>
          </cell>
          <cell r="H273">
            <v>3.781650668333332E-2</v>
          </cell>
          <cell r="I273">
            <v>6.4587041138888884E-2</v>
          </cell>
          <cell r="J273">
            <v>5.6143285011111099E-2</v>
          </cell>
          <cell r="K273">
            <v>4.6293756930555555E-2</v>
          </cell>
          <cell r="L273">
            <v>6.7037007145454561E-2</v>
          </cell>
          <cell r="M273">
            <v>7.7229664243137264E-2</v>
          </cell>
          <cell r="N273">
            <v>5.8401804280103671E-2</v>
          </cell>
          <cell r="O273">
            <v>6.7928597292078868E-2</v>
          </cell>
          <cell r="P273">
            <v>8.6929480799145281E-2</v>
          </cell>
          <cell r="Q273">
            <v>7.5993215351960769E-2</v>
          </cell>
          <cell r="R273">
            <v>9.0948831796697743E-2</v>
          </cell>
          <cell r="S273">
            <v>0.16131773487379775</v>
          </cell>
          <cell r="T273">
            <v>0.1374968861098485</v>
          </cell>
          <cell r="U273">
            <v>0.2373026820852564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7.4045102888609993</v>
          </cell>
          <cell r="AC273">
            <v>11.078958003599999</v>
          </cell>
          <cell r="AD273">
            <v>11.465109700799999</v>
          </cell>
          <cell r="AE273">
            <v>11.304925475199999</v>
          </cell>
          <cell r="AF273">
            <v>22.8434224284</v>
          </cell>
          <cell r="AG273">
            <v>18.7804372041</v>
          </cell>
          <cell r="AH273">
            <v>10.1394797736</v>
          </cell>
          <cell r="AI273">
            <v>29.126000309000002</v>
          </cell>
          <cell r="AJ273">
            <v>32.911578290800001</v>
          </cell>
          <cell r="AK273">
            <v>30.379250312399996</v>
          </cell>
          <cell r="AL273">
            <v>39.275556744599996</v>
          </cell>
          <cell r="AM273">
            <v>48.766366127999994</v>
          </cell>
          <cell r="AN273">
            <v>24.886223964799996</v>
          </cell>
          <cell r="AO273">
            <v>27.147431792400003</v>
          </cell>
          <cell r="AP273">
            <v>33.152109046999996</v>
          </cell>
          <cell r="AQ273">
            <v>25.6602663625</v>
          </cell>
          <cell r="AR273">
            <v>30.800149998599998</v>
          </cell>
          <cell r="AS273">
            <v>35.748108181499994</v>
          </cell>
          <cell r="AT273">
            <v>46.699315760999994</v>
          </cell>
          <cell r="AU273">
            <v>58.11540108083333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5">
        <row r="114">
          <cell r="B114">
            <v>5.6387699999999999E-2</v>
          </cell>
          <cell r="C114">
            <v>5.9588099999999998E-2</v>
          </cell>
          <cell r="D114">
            <v>5.4709199999999999E-2</v>
          </cell>
          <cell r="E114">
            <v>0.12972375</v>
          </cell>
          <cell r="F114">
            <v>5.7883949999999997E-2</v>
          </cell>
          <cell r="G114">
            <v>2.4010154999999998E-2</v>
          </cell>
          <cell r="H114">
            <v>2.3598E-3</v>
          </cell>
          <cell r="I114">
            <v>1.3522500000000002E-2</v>
          </cell>
          <cell r="J114">
            <v>1.5446699999999999E-2</v>
          </cell>
          <cell r="K114">
            <v>0</v>
          </cell>
          <cell r="L114">
            <v>4.7051999999999997E-3</v>
          </cell>
          <cell r="M114">
            <v>1.2978449999999999E-2</v>
          </cell>
          <cell r="N114">
            <v>2.85345E-3</v>
          </cell>
          <cell r="O114">
            <v>4.0905E-4</v>
          </cell>
          <cell r="P114">
            <v>0</v>
          </cell>
          <cell r="Q114">
            <v>3.1198499999999998E-4</v>
          </cell>
          <cell r="R114">
            <v>0</v>
          </cell>
          <cell r="S114">
            <v>7.3799999999999996E-7</v>
          </cell>
          <cell r="T114">
            <v>4.4342999999999995E-3</v>
          </cell>
          <cell r="U114">
            <v>1.5194339999999998E-3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5.4446367529290001</v>
          </cell>
          <cell r="AC114">
            <v>3.6589702175999999</v>
          </cell>
          <cell r="AD114">
            <v>3.4916374559999999</v>
          </cell>
          <cell r="AE114">
            <v>9.6711061663999995</v>
          </cell>
          <cell r="AF114">
            <v>4.7933101867000003</v>
          </cell>
          <cell r="AG114">
            <v>2.0579379678</v>
          </cell>
          <cell r="AH114">
            <v>0.23837565999999999</v>
          </cell>
          <cell r="AI114">
            <v>1.409964918</v>
          </cell>
          <cell r="AJ114">
            <v>1.7719389460000001</v>
          </cell>
          <cell r="AK114">
            <v>0</v>
          </cell>
          <cell r="AL114">
            <v>0.65604650760000005</v>
          </cell>
          <cell r="AM114">
            <v>1.8196377119999998</v>
          </cell>
          <cell r="AN114">
            <v>0.32764455679999993</v>
          </cell>
          <cell r="AO114">
            <v>5.4097497299999998E-2</v>
          </cell>
          <cell r="AP114">
            <v>0</v>
          </cell>
          <cell r="AQ114">
            <v>3.6237379499999993E-2</v>
          </cell>
          <cell r="AR114">
            <v>0</v>
          </cell>
          <cell r="AS114">
            <v>9.2635399999999997E-5</v>
          </cell>
          <cell r="AT114">
            <v>0.31981361900000005</v>
          </cell>
          <cell r="AU114">
            <v>0.47986237333333331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263">
          <cell r="B263">
            <v>0.13864205699999996</v>
          </cell>
          <cell r="C263">
            <v>0.104841666</v>
          </cell>
          <cell r="D263">
            <v>0.13037894999999999</v>
          </cell>
          <cell r="E263">
            <v>0.23605109999999999</v>
          </cell>
          <cell r="F263">
            <v>0.16051769999999999</v>
          </cell>
          <cell r="G263">
            <v>7.6494104999999993E-2</v>
          </cell>
          <cell r="H263">
            <v>9.904050000000001E-3</v>
          </cell>
          <cell r="I263">
            <v>3.9602250000000006E-2</v>
          </cell>
          <cell r="J263">
            <v>2.1989249999999998E-2</v>
          </cell>
          <cell r="K263">
            <v>0</v>
          </cell>
          <cell r="L263">
            <v>5.7631499999999999E-3</v>
          </cell>
          <cell r="M263">
            <v>1.7671504499999997E-2</v>
          </cell>
          <cell r="N263">
            <v>3.5005499999999998E-3</v>
          </cell>
          <cell r="O263">
            <v>4.5584999999999999E-4</v>
          </cell>
          <cell r="P263">
            <v>6.9860969999999993E-3</v>
          </cell>
          <cell r="Q263">
            <v>4.0224299999999994E-4</v>
          </cell>
          <cell r="R263">
            <v>2.565E-5</v>
          </cell>
          <cell r="S263">
            <v>6.7858379999999998E-3</v>
          </cell>
          <cell r="T263">
            <v>4.4390114999999994E-3</v>
          </cell>
          <cell r="U263">
            <v>6.4331734499999987E-2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13.674311208507003</v>
          </cell>
          <cell r="AC263">
            <v>6.5405596351999993</v>
          </cell>
          <cell r="AD263">
            <v>8.4374810016000001</v>
          </cell>
          <cell r="AE263">
            <v>16.492096241599999</v>
          </cell>
          <cell r="AF263">
            <v>12.297875813300001</v>
          </cell>
          <cell r="AG263">
            <v>5.9743224684000023</v>
          </cell>
          <cell r="AH263">
            <v>0.87249258360000004</v>
          </cell>
          <cell r="AI263">
            <v>4.2780376780000005</v>
          </cell>
          <cell r="AJ263">
            <v>2.6105538068</v>
          </cell>
          <cell r="AK263">
            <v>0</v>
          </cell>
          <cell r="AL263">
            <v>0.68013182520000004</v>
          </cell>
          <cell r="AM263">
            <v>2.5950652319999996</v>
          </cell>
          <cell r="AN263">
            <v>0.42465980479999987</v>
          </cell>
          <cell r="AO263">
            <v>7.8078998999999996E-2</v>
          </cell>
          <cell r="AP263">
            <v>1.2368520989999998</v>
          </cell>
          <cell r="AQ263">
            <v>7.4652707499999998E-2</v>
          </cell>
          <cell r="AR263">
            <v>8.7843583999999992E-3</v>
          </cell>
          <cell r="AS263">
            <v>1.0299260256999998</v>
          </cell>
          <cell r="AT263">
            <v>0.32166070300000005</v>
          </cell>
          <cell r="AU263">
            <v>8.423609530416666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0.10280162699999999</v>
          </cell>
          <cell r="C264">
            <v>7.7905799999999997E-2</v>
          </cell>
          <cell r="D264">
            <v>7.718040000000001E-2</v>
          </cell>
          <cell r="E264">
            <v>0.1426608</v>
          </cell>
          <cell r="F264">
            <v>7.0942050000000006E-2</v>
          </cell>
          <cell r="G264">
            <v>3.7480004999999997E-2</v>
          </cell>
          <cell r="H264">
            <v>4.5323999999999998E-3</v>
          </cell>
          <cell r="I264">
            <v>2.4202800000000003E-2</v>
          </cell>
          <cell r="J264">
            <v>2.1194999999999999E-2</v>
          </cell>
          <cell r="K264">
            <v>0</v>
          </cell>
          <cell r="L264">
            <v>5.7631499999999999E-3</v>
          </cell>
          <cell r="M264">
            <v>1.31850045E-2</v>
          </cell>
          <cell r="N264">
            <v>2.8547999999999998E-3</v>
          </cell>
          <cell r="O264">
            <v>4.1669999999999999E-4</v>
          </cell>
          <cell r="P264">
            <v>2.9700000000000003E-7</v>
          </cell>
          <cell r="Q264">
            <v>3.1558499999999995E-4</v>
          </cell>
          <cell r="R264">
            <v>0</v>
          </cell>
          <cell r="S264">
            <v>7.3799999999999996E-7</v>
          </cell>
          <cell r="T264">
            <v>4.4345114999999992E-3</v>
          </cell>
          <cell r="U264">
            <v>1.5666344999999999E-3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10.094719721186999</v>
          </cell>
          <cell r="AC264">
            <v>4.8686096707999997</v>
          </cell>
          <cell r="AD264">
            <v>5.0585845968000003</v>
          </cell>
          <cell r="AE264">
            <v>10.6312110352</v>
          </cell>
          <cell r="AF264">
            <v>5.8271851350999997</v>
          </cell>
          <cell r="AG264">
            <v>3.1909398378000002</v>
          </cell>
          <cell r="AH264">
            <v>0.40993331040000003</v>
          </cell>
          <cell r="AI264">
            <v>2.6373833475000001</v>
          </cell>
          <cell r="AJ264">
            <v>2.4690790256000001</v>
          </cell>
          <cell r="AK264">
            <v>0</v>
          </cell>
          <cell r="AL264">
            <v>0.68013182520000004</v>
          </cell>
          <cell r="AM264">
            <v>1.8524179199999997</v>
          </cell>
          <cell r="AN264">
            <v>0.3283409183999999</v>
          </cell>
          <cell r="AO264">
            <v>5.83580421E-2</v>
          </cell>
          <cell r="AP264">
            <v>1.3152149999999998E-4</v>
          </cell>
          <cell r="AQ264">
            <v>3.8071382999999993E-2</v>
          </cell>
          <cell r="AR264">
            <v>0</v>
          </cell>
          <cell r="AS264">
            <v>9.2635399999999997E-5</v>
          </cell>
          <cell r="AT264">
            <v>0.31986912600000006</v>
          </cell>
          <cell r="AU264">
            <v>0.49638854291666668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2.9088E-3</v>
          </cell>
          <cell r="E265">
            <v>7.11E-3</v>
          </cell>
          <cell r="F265">
            <v>1.38105E-3</v>
          </cell>
          <cell r="G265">
            <v>1.8675E-3</v>
          </cell>
          <cell r="H265">
            <v>0</v>
          </cell>
          <cell r="I265">
            <v>1.1655000000000001E-4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0.2163693552</v>
          </cell>
          <cell r="AE265">
            <v>0.62959990239999997</v>
          </cell>
          <cell r="AF265">
            <v>0.13713251160000001</v>
          </cell>
          <cell r="AG265">
            <v>0.17616456</v>
          </cell>
          <cell r="AH265">
            <v>0</v>
          </cell>
          <cell r="AI265">
            <v>1.16478795E-2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1.5066449999999999E-2</v>
          </cell>
          <cell r="C266">
            <v>5.1254999999999998E-3</v>
          </cell>
          <cell r="D266">
            <v>0</v>
          </cell>
          <cell r="E266">
            <v>3.5509499999999998E-3</v>
          </cell>
          <cell r="F266">
            <v>2.34E-4</v>
          </cell>
          <cell r="G266">
            <v>4.0630499999999995E-3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1.529747885445</v>
          </cell>
          <cell r="AC266">
            <v>0.30003226919999998</v>
          </cell>
          <cell r="AD266">
            <v>0</v>
          </cell>
          <cell r="AE266">
            <v>0.22636103839999996</v>
          </cell>
          <cell r="AF266">
            <v>2.1281885099999998E-2</v>
          </cell>
          <cell r="AG266">
            <v>0.26434263569999999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4.8015000000000002E-3</v>
          </cell>
          <cell r="D267">
            <v>3.1348799999999996E-2</v>
          </cell>
          <cell r="E267">
            <v>5.9968349999999997E-2</v>
          </cell>
          <cell r="F267">
            <v>6.7583699999999997E-2</v>
          </cell>
          <cell r="G267">
            <v>1.9561499999999996E-2</v>
          </cell>
          <cell r="H267">
            <v>0</v>
          </cell>
          <cell r="I267">
            <v>8.6224500000000003E-3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6.7499999999999999E-3</v>
          </cell>
          <cell r="T267">
            <v>0</v>
          </cell>
          <cell r="U267">
            <v>4.6800000000000001E-3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0.23540577319999997</v>
          </cell>
          <cell r="AD267">
            <v>1.9404619775999998</v>
          </cell>
          <cell r="AE267">
            <v>3.3094613439999998</v>
          </cell>
          <cell r="AF267">
            <v>4.6294462641000003</v>
          </cell>
          <cell r="AG267">
            <v>1.2695679710999999</v>
          </cell>
          <cell r="AH267">
            <v>0</v>
          </cell>
          <cell r="AI267">
            <v>0.89493512949999998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1.0208737395999998</v>
          </cell>
          <cell r="AT267">
            <v>0</v>
          </cell>
          <cell r="AU267">
            <v>0.61160374416666663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4.6799999999999999E-4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5.1591996399999999E-2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1.16208E-3</v>
          </cell>
          <cell r="C273">
            <v>8.61516E-4</v>
          </cell>
          <cell r="D273">
            <v>1.4314500000000001E-2</v>
          </cell>
          <cell r="E273">
            <v>8.5985999999999996E-3</v>
          </cell>
          <cell r="F273">
            <v>1.6924950000000001E-2</v>
          </cell>
          <cell r="G273">
            <v>1.3159799999999999E-2</v>
          </cell>
          <cell r="H273">
            <v>5.3068499999999992E-3</v>
          </cell>
          <cell r="I273">
            <v>6.6604500000000009E-3</v>
          </cell>
          <cell r="J273">
            <v>7.9425000000000003E-4</v>
          </cell>
          <cell r="K273">
            <v>0</v>
          </cell>
          <cell r="L273">
            <v>0</v>
          </cell>
          <cell r="M273">
            <v>4.4865E-3</v>
          </cell>
          <cell r="N273">
            <v>6.4575000000000006E-4</v>
          </cell>
          <cell r="O273">
            <v>8.9999999999999996E-7</v>
          </cell>
          <cell r="P273">
            <v>6.8786999999999997E-3</v>
          </cell>
          <cell r="Q273">
            <v>2.5800000000000001E-7</v>
          </cell>
          <cell r="R273">
            <v>1.1249999999999999E-5</v>
          </cell>
          <cell r="S273">
            <v>0</v>
          </cell>
          <cell r="T273">
            <v>4.5000000000000001E-6</v>
          </cell>
          <cell r="U273">
            <v>5.8085099999999994E-2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0.12819840801299998</v>
          </cell>
          <cell r="AC273">
            <v>6.6809968799999994E-2</v>
          </cell>
          <cell r="AD273">
            <v>0.90395577599999999</v>
          </cell>
          <cell r="AE273">
            <v>0.5974093439999999</v>
          </cell>
          <cell r="AF273">
            <v>1.4204143856</v>
          </cell>
          <cell r="AG273">
            <v>1.0414560155999999</v>
          </cell>
          <cell r="AH273">
            <v>0.45567732959999996</v>
          </cell>
          <cell r="AI273">
            <v>0.7340713215000001</v>
          </cell>
          <cell r="AJ273">
            <v>0.14147478120000001</v>
          </cell>
          <cell r="AK273">
            <v>0</v>
          </cell>
          <cell r="AL273">
            <v>0</v>
          </cell>
          <cell r="AM273">
            <v>0.74264731199999989</v>
          </cell>
          <cell r="AN273">
            <v>9.6318886399999998E-2</v>
          </cell>
          <cell r="AO273">
            <v>5.245995E-4</v>
          </cell>
          <cell r="AP273">
            <v>1.1555518844999999</v>
          </cell>
          <cell r="AQ273">
            <v>9.5416999999999984E-5</v>
          </cell>
          <cell r="AR273">
            <v>3.3339827999999999E-3</v>
          </cell>
          <cell r="AS273">
            <v>0</v>
          </cell>
          <cell r="AT273">
            <v>1.7915769999999999E-3</v>
          </cell>
          <cell r="AU273">
            <v>7.3156172433333326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6">
        <row r="34">
          <cell r="B34">
            <v>1.1346323449999999E-2</v>
          </cell>
          <cell r="C34">
            <v>6.3548680000000022E-3</v>
          </cell>
          <cell r="D34">
            <v>3.4238103472222239E-3</v>
          </cell>
          <cell r="E34">
            <v>4.1408405833333337E-3</v>
          </cell>
          <cell r="F34">
            <v>4.3613464458333324E-3</v>
          </cell>
          <cell r="G34">
            <v>1.450154618333333E-2</v>
          </cell>
          <cell r="H34">
            <v>3.7375651037499985E-2</v>
          </cell>
          <cell r="I34">
            <v>5.7363158899999996E-2</v>
          </cell>
          <cell r="J34">
            <v>5.7887912645833317E-2</v>
          </cell>
          <cell r="K34">
            <v>6.9993192333333329E-2</v>
          </cell>
          <cell r="L34">
            <v>6.9317439224999972E-2</v>
          </cell>
          <cell r="M34">
            <v>6.7712111944738113E-2</v>
          </cell>
          <cell r="N34">
            <v>6.3319034033333318E-2</v>
          </cell>
          <cell r="O34">
            <v>8.0369905861111118E-2</v>
          </cell>
          <cell r="P34">
            <v>0.10805423011666664</v>
          </cell>
          <cell r="Q34">
            <v>0.13518183432948713</v>
          </cell>
          <cell r="R34">
            <v>0.16510697565256408</v>
          </cell>
          <cell r="S34">
            <v>0.14662957815200664</v>
          </cell>
          <cell r="T34">
            <v>0.17864765272549016</v>
          </cell>
          <cell r="U34">
            <v>0.18803420114166663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1.4491635748080001</v>
          </cell>
          <cell r="AC34">
            <v>1.0791729231999998</v>
          </cell>
          <cell r="AD34">
            <v>1.1293433183999999</v>
          </cell>
          <cell r="AE34">
            <v>1.6684623087999999</v>
          </cell>
          <cell r="AF34">
            <v>2.3969977877999997</v>
          </cell>
          <cell r="AG34">
            <v>4.7278313081999999</v>
          </cell>
          <cell r="AH34">
            <v>7.9240476539999998</v>
          </cell>
          <cell r="AI34">
            <v>13.4717258245</v>
          </cell>
          <cell r="AJ34">
            <v>17.705077105200001</v>
          </cell>
          <cell r="AK34">
            <v>21.1963097368</v>
          </cell>
          <cell r="AL34">
            <v>32.416298774099999</v>
          </cell>
          <cell r="AM34">
            <v>39.948721247999998</v>
          </cell>
          <cell r="AN34">
            <v>22.849056647999998</v>
          </cell>
          <cell r="AO34">
            <v>28.085856627600002</v>
          </cell>
          <cell r="AP34">
            <v>35.813024136499997</v>
          </cell>
          <cell r="AQ34">
            <v>35.648544550499999</v>
          </cell>
          <cell r="AR34">
            <v>36.943426181299998</v>
          </cell>
          <cell r="AS34">
            <v>36.433686961099994</v>
          </cell>
          <cell r="AT34">
            <v>45.805999094000001</v>
          </cell>
          <cell r="AU34">
            <v>47.994118080416662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85">
          <cell r="B85">
            <v>2.89489885E-3</v>
          </cell>
          <cell r="C85">
            <v>4.1742910402777771E-2</v>
          </cell>
          <cell r="D85">
            <v>7.483967024999999E-2</v>
          </cell>
          <cell r="E85">
            <v>8.9511886283333342E-2</v>
          </cell>
          <cell r="F85">
            <v>9.431785391666668E-2</v>
          </cell>
          <cell r="G85">
            <v>2.2162883202399734E-2</v>
          </cell>
          <cell r="H85">
            <v>3.9630105854166667E-2</v>
          </cell>
          <cell r="I85">
            <v>0.13568906380833332</v>
          </cell>
          <cell r="J85">
            <v>2.7845647166666678E-2</v>
          </cell>
          <cell r="K85">
            <v>2.8710294766666668E-2</v>
          </cell>
          <cell r="L85">
            <v>2.4594650325000002E-2</v>
          </cell>
          <cell r="M85">
            <v>2.7601118856303428E-2</v>
          </cell>
          <cell r="N85">
            <v>3.0939805992735041E-2</v>
          </cell>
          <cell r="O85">
            <v>3.2111231472222224E-2</v>
          </cell>
          <cell r="P85">
            <v>3.3225627536111108E-2</v>
          </cell>
          <cell r="Q85">
            <v>3.8948654049999989E-2</v>
          </cell>
          <cell r="R85">
            <v>4.4936467313888881E-2</v>
          </cell>
          <cell r="S85">
            <v>5.740993388846153E-2</v>
          </cell>
          <cell r="T85">
            <v>5.5732424734803929E-2</v>
          </cell>
          <cell r="U85">
            <v>6.1262761149999984E-2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1.23402085704</v>
          </cell>
          <cell r="AC85">
            <v>7.2877130395999989</v>
          </cell>
          <cell r="AD85">
            <v>12.9357673392</v>
          </cell>
          <cell r="AE85">
            <v>17.869568662399999</v>
          </cell>
          <cell r="AF85">
            <v>21.010941289800002</v>
          </cell>
          <cell r="AG85">
            <v>10.3248157584</v>
          </cell>
          <cell r="AH85">
            <v>16.462681373599999</v>
          </cell>
          <cell r="AI85">
            <v>36.435011117999998</v>
          </cell>
          <cell r="AJ85">
            <v>18.5140391672</v>
          </cell>
          <cell r="AK85">
            <v>18.774751428400002</v>
          </cell>
          <cell r="AL85">
            <v>18.0208393164</v>
          </cell>
          <cell r="AM85">
            <v>23.311137743999996</v>
          </cell>
          <cell r="AN85">
            <v>29.415795358399997</v>
          </cell>
          <cell r="AO85">
            <v>29.400517583699997</v>
          </cell>
          <cell r="AP85">
            <v>26.903177171999999</v>
          </cell>
          <cell r="AQ85">
            <v>26.821513442499999</v>
          </cell>
          <cell r="AR85">
            <v>32.741516449899997</v>
          </cell>
          <cell r="AS85">
            <v>40.806408843199989</v>
          </cell>
          <cell r="AT85">
            <v>41.523936380000002</v>
          </cell>
          <cell r="AU85">
            <v>41.427133744166667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5.6110536974999979E-2</v>
          </cell>
          <cell r="C91">
            <v>6.078932890277778E-2</v>
          </cell>
          <cell r="D91">
            <v>9.8119579777777785E-2</v>
          </cell>
          <cell r="E91">
            <v>8.5543906558333355E-2</v>
          </cell>
          <cell r="F91">
            <v>8.3833603979166685E-2</v>
          </cell>
          <cell r="G91">
            <v>2.8005772416666661E-2</v>
          </cell>
          <cell r="H91">
            <v>2.0161574027777775E-2</v>
          </cell>
          <cell r="I91">
            <v>3.8202279408333338E-2</v>
          </cell>
          <cell r="J91">
            <v>2.2049553277777776E-2</v>
          </cell>
          <cell r="K91">
            <v>2.1403990516666659E-2</v>
          </cell>
          <cell r="L91">
            <v>2.6046046500980392E-2</v>
          </cell>
          <cell r="M91">
            <v>3.1361242168162391E-2</v>
          </cell>
          <cell r="N91">
            <v>3.2784471378261362E-2</v>
          </cell>
          <cell r="O91">
            <v>3.0809817644444456E-2</v>
          </cell>
          <cell r="P91">
            <v>3.6472638161111112E-2</v>
          </cell>
          <cell r="Q91">
            <v>3.8685744339743589E-2</v>
          </cell>
          <cell r="R91">
            <v>4.4270183825427349E-2</v>
          </cell>
          <cell r="S91">
            <v>4.213942768643162E-2</v>
          </cell>
          <cell r="T91">
            <v>4.9761353777941171E-2</v>
          </cell>
          <cell r="U91">
            <v>3.2399861674999995E-2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5.4767452352610002</v>
          </cell>
          <cell r="AC91">
            <v>6.6339832535999994</v>
          </cell>
          <cell r="AD91">
            <v>11.529177883199999</v>
          </cell>
          <cell r="AE91">
            <v>12.038224743999999</v>
          </cell>
          <cell r="AF91">
            <v>12.8460264702</v>
          </cell>
          <cell r="AG91">
            <v>7.051686942299999</v>
          </cell>
          <cell r="AH91">
            <v>5.8195440275999992</v>
          </cell>
          <cell r="AI91">
            <v>9.7008238550000012</v>
          </cell>
          <cell r="AJ91">
            <v>10.1040003548</v>
          </cell>
          <cell r="AK91">
            <v>10.059640720799999</v>
          </cell>
          <cell r="AL91">
            <v>11.002945432500001</v>
          </cell>
          <cell r="AM91">
            <v>14.401587455999998</v>
          </cell>
          <cell r="AN91">
            <v>13.775786199999999</v>
          </cell>
          <cell r="AO91">
            <v>22.990029894599999</v>
          </cell>
          <cell r="AP91">
            <v>24.902968973</v>
          </cell>
          <cell r="AQ91">
            <v>22.193101052499998</v>
          </cell>
          <cell r="AR91">
            <v>23.362968595400002</v>
          </cell>
          <cell r="AS91">
            <v>22.2815667789</v>
          </cell>
          <cell r="AT91">
            <v>20.771751593999998</v>
          </cell>
          <cell r="AU91">
            <v>20.451040254583333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2.3795838412499999E-2</v>
          </cell>
          <cell r="C94">
            <v>4.1011189249999996E-2</v>
          </cell>
          <cell r="D94">
            <v>3.2826235166666669E-2</v>
          </cell>
          <cell r="E94">
            <v>3.8447311875000001E-2</v>
          </cell>
          <cell r="F94">
            <v>3.2690880145833323E-2</v>
          </cell>
          <cell r="G94">
            <v>2.8429696333333324E-2</v>
          </cell>
          <cell r="H94">
            <v>5.5503808441666663E-2</v>
          </cell>
          <cell r="I94">
            <v>8.1927292633333343E-2</v>
          </cell>
          <cell r="J94">
            <v>4.5361371708333327E-2</v>
          </cell>
          <cell r="K94">
            <v>3.5295905999999995E-2</v>
          </cell>
          <cell r="L94">
            <v>6.8152624019607838E-2</v>
          </cell>
          <cell r="M94">
            <v>6.0203136958333334E-2</v>
          </cell>
          <cell r="N94">
            <v>8.4961064066666647E-2</v>
          </cell>
          <cell r="O94">
            <v>0.10641448451388885</v>
          </cell>
          <cell r="P94">
            <v>0.112020355975</v>
          </cell>
          <cell r="Q94">
            <v>0.14326997609999997</v>
          </cell>
          <cell r="R94">
            <v>0.16451786655</v>
          </cell>
          <cell r="S94">
            <v>0.18259302025543475</v>
          </cell>
          <cell r="T94">
            <v>0.15753415842500001</v>
          </cell>
          <cell r="U94">
            <v>0.15756612631666667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2.5315290244740001</v>
          </cell>
          <cell r="AC94">
            <v>4.2326459019999998</v>
          </cell>
          <cell r="AD94">
            <v>3.2285129087999995</v>
          </cell>
          <cell r="AE94">
            <v>4.930918899199999</v>
          </cell>
          <cell r="AF94">
            <v>4.5213451345999998</v>
          </cell>
          <cell r="AG94">
            <v>4.0816930439999997</v>
          </cell>
          <cell r="AH94">
            <v>10.705273223199999</v>
          </cell>
          <cell r="AI94">
            <v>19.360169527500002</v>
          </cell>
          <cell r="AJ94">
            <v>16.054587998399999</v>
          </cell>
          <cell r="AK94">
            <v>12.882111972400001</v>
          </cell>
          <cell r="AL94">
            <v>22.230575803800001</v>
          </cell>
          <cell r="AM94">
            <v>20.853158063999995</v>
          </cell>
          <cell r="AN94">
            <v>20.808641356799999</v>
          </cell>
          <cell r="AO94">
            <v>27.279941641800001</v>
          </cell>
          <cell r="AP94">
            <v>30.9416989355</v>
          </cell>
          <cell r="AQ94">
            <v>31.128027706999998</v>
          </cell>
          <cell r="AR94">
            <v>32.714831304699999</v>
          </cell>
          <cell r="AS94">
            <v>42.103503270399997</v>
          </cell>
          <cell r="AT94">
            <v>43.680140043999998</v>
          </cell>
          <cell r="AU94">
            <v>31.523594027916666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6">
          <cell r="B106">
            <v>7.2169306708333341E-3</v>
          </cell>
          <cell r="C106">
            <v>5.6808333611111121E-3</v>
          </cell>
          <cell r="D106">
            <v>2.2365882374999996E-2</v>
          </cell>
          <cell r="E106">
            <v>1.5032955874999997E-2</v>
          </cell>
          <cell r="F106">
            <v>1.2425926820833332E-2</v>
          </cell>
          <cell r="G106">
            <v>7.5272729722222253E-3</v>
          </cell>
          <cell r="H106">
            <v>7.6771201041666674E-3</v>
          </cell>
          <cell r="I106">
            <v>1.0420333466666667E-2</v>
          </cell>
          <cell r="J106">
            <v>1.7864373166666659E-2</v>
          </cell>
          <cell r="K106">
            <v>4.8629776491666651E-2</v>
          </cell>
          <cell r="L106">
            <v>0.10891799103578428</v>
          </cell>
          <cell r="M106">
            <v>0.1289859744685394</v>
          </cell>
          <cell r="N106">
            <v>0.12343770456666668</v>
          </cell>
          <cell r="O106">
            <v>0.1182456718055556</v>
          </cell>
          <cell r="P106">
            <v>0.15521104891944451</v>
          </cell>
          <cell r="Q106">
            <v>0.20180660190384614</v>
          </cell>
          <cell r="R106">
            <v>0.24011713975747859</v>
          </cell>
          <cell r="S106">
            <v>0.19310294250392507</v>
          </cell>
          <cell r="T106">
            <v>0.20837560104019606</v>
          </cell>
          <cell r="U106">
            <v>0.22670541758333337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1.476171866154</v>
          </cell>
          <cell r="AC106">
            <v>1.3907512675999998</v>
          </cell>
          <cell r="AD106">
            <v>4.4035343808</v>
          </cell>
          <cell r="AE106">
            <v>3.8249390031999995</v>
          </cell>
          <cell r="AF106">
            <v>3.4026760110000001</v>
          </cell>
          <cell r="AG106">
            <v>2.2485689226000001</v>
          </cell>
          <cell r="AH106">
            <v>2.3457219648000001</v>
          </cell>
          <cell r="AI106">
            <v>3.3875237815000001</v>
          </cell>
          <cell r="AJ106">
            <v>8.0229345480000003</v>
          </cell>
          <cell r="AK106">
            <v>19.9574665092</v>
          </cell>
          <cell r="AL106">
            <v>39.234527655299999</v>
          </cell>
          <cell r="AM106">
            <v>50.661444671999988</v>
          </cell>
          <cell r="AN106">
            <v>45.179420264000001</v>
          </cell>
          <cell r="AO106">
            <v>42.750457926599999</v>
          </cell>
          <cell r="AP106">
            <v>52.033415296999991</v>
          </cell>
          <cell r="AQ106">
            <v>53.867538647999993</v>
          </cell>
          <cell r="AR106">
            <v>60.163831591200001</v>
          </cell>
          <cell r="AS106">
            <v>51.06358438609999</v>
          </cell>
          <cell r="AT106">
            <v>57.073970877000001</v>
          </cell>
          <cell r="AU106">
            <v>54.671956840833339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5.3114948708333297E-2</v>
          </cell>
          <cell r="C114">
            <v>8.8631264791666664E-2</v>
          </cell>
          <cell r="D114">
            <v>5.9341325138888915E-2</v>
          </cell>
          <cell r="E114">
            <v>6.5334880833333303E-2</v>
          </cell>
          <cell r="F114">
            <v>6.0117985437499986E-2</v>
          </cell>
          <cell r="G114">
            <v>4.9559425877777771E-2</v>
          </cell>
          <cell r="H114">
            <v>4.3976815833333321E-2</v>
          </cell>
          <cell r="I114">
            <v>6.3764728308333324E-2</v>
          </cell>
          <cell r="J114">
            <v>5.9144733916666671E-2</v>
          </cell>
          <cell r="K114">
            <v>4.7057362758333346E-2</v>
          </cell>
          <cell r="L114">
            <v>6.0441070257843142E-2</v>
          </cell>
          <cell r="M114">
            <v>4.3308528936537319E-2</v>
          </cell>
          <cell r="N114">
            <v>3.0188421544444444E-2</v>
          </cell>
          <cell r="O114">
            <v>2.9490630749999993E-2</v>
          </cell>
          <cell r="P114">
            <v>3.8961753069444438E-2</v>
          </cell>
          <cell r="Q114">
            <v>8.2431309353846155E-2</v>
          </cell>
          <cell r="R114">
            <v>7.747930111474359E-2</v>
          </cell>
          <cell r="S114">
            <v>0.24285224552799131</v>
          </cell>
          <cell r="T114">
            <v>0.28791164161666666</v>
          </cell>
          <cell r="U114">
            <v>0.17867950557499995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10.040899868064001</v>
          </cell>
          <cell r="AC114">
            <v>15.103058967599997</v>
          </cell>
          <cell r="AD114">
            <v>14.590665681599999</v>
          </cell>
          <cell r="AE114">
            <v>18.598082955199999</v>
          </cell>
          <cell r="AF114">
            <v>19.730358678799998</v>
          </cell>
          <cell r="AG114">
            <v>19.752549573899998</v>
          </cell>
          <cell r="AH114">
            <v>20.923615977200001</v>
          </cell>
          <cell r="AI114">
            <v>26.353550075000001</v>
          </cell>
          <cell r="AJ114">
            <v>26.696246647200002</v>
          </cell>
          <cell r="AK114">
            <v>20.893198774799998</v>
          </cell>
          <cell r="AL114">
            <v>26.812270568700001</v>
          </cell>
          <cell r="AM114">
            <v>26.481885455999997</v>
          </cell>
          <cell r="AN114">
            <v>19.570149403199999</v>
          </cell>
          <cell r="AO114">
            <v>21.752531548500002</v>
          </cell>
          <cell r="AP114">
            <v>20.616697901499997</v>
          </cell>
          <cell r="AQ114">
            <v>23.923956556499999</v>
          </cell>
          <cell r="AR114">
            <v>26.593499414499998</v>
          </cell>
          <cell r="AS114">
            <v>52.033228490099994</v>
          </cell>
          <cell r="AT114">
            <v>65.910027459999995</v>
          </cell>
          <cell r="AU114">
            <v>47.285826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49">
          <cell r="B149">
            <v>3.9995317647222223E-2</v>
          </cell>
          <cell r="C149">
            <v>5.827070726666668E-2</v>
          </cell>
          <cell r="D149">
            <v>5.6401328255555522E-2</v>
          </cell>
          <cell r="E149">
            <v>4.0692154466666651E-2</v>
          </cell>
          <cell r="F149">
            <v>3.732517396666666E-2</v>
          </cell>
          <cell r="G149">
            <v>4.6716598291666682E-2</v>
          </cell>
          <cell r="H149">
            <v>1.9710779983333322E-2</v>
          </cell>
          <cell r="I149">
            <v>6.3968131888888892E-3</v>
          </cell>
          <cell r="J149">
            <v>1.4486369475000002E-2</v>
          </cell>
          <cell r="K149">
            <v>1.3678211886111111E-2</v>
          </cell>
          <cell r="L149">
            <v>2.3703411375757578E-2</v>
          </cell>
          <cell r="M149">
            <v>1.4696258309803921E-2</v>
          </cell>
          <cell r="N149">
            <v>1.5554086518580541E-2</v>
          </cell>
          <cell r="O149">
            <v>1.7848336013402404E-2</v>
          </cell>
          <cell r="P149">
            <v>2.2132054219444443E-2</v>
          </cell>
          <cell r="Q149">
            <v>3.0817390497058807E-2</v>
          </cell>
          <cell r="R149">
            <v>3.0247734083333332E-2</v>
          </cell>
          <cell r="S149">
            <v>3.2336835349423568E-2</v>
          </cell>
          <cell r="T149">
            <v>3.9735382250757581E-2</v>
          </cell>
          <cell r="U149">
            <v>3.5363818775000007E-2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6.5009747882549993</v>
          </cell>
          <cell r="AC149">
            <v>10.032612402799998</v>
          </cell>
          <cell r="AD149">
            <v>8.9507347151999994</v>
          </cell>
          <cell r="AE149">
            <v>7.6382119407999989</v>
          </cell>
          <cell r="AF149">
            <v>7.7427252083999996</v>
          </cell>
          <cell r="AG149">
            <v>11.472014053500001</v>
          </cell>
          <cell r="AH149">
            <v>6.9961441867999996</v>
          </cell>
          <cell r="AI149">
            <v>5.1393421080000001</v>
          </cell>
          <cell r="AJ149">
            <v>7.7349651451999994</v>
          </cell>
          <cell r="AK149">
            <v>7.2237361503999997</v>
          </cell>
          <cell r="AL149">
            <v>10.7049903804</v>
          </cell>
          <cell r="AM149">
            <v>12.578718911999999</v>
          </cell>
          <cell r="AN149">
            <v>6.0598247247999995</v>
          </cell>
          <cell r="AO149">
            <v>6.8002598052000005</v>
          </cell>
          <cell r="AP149">
            <v>8.2263084729999996</v>
          </cell>
          <cell r="AQ149">
            <v>9.1475678770000002</v>
          </cell>
          <cell r="AR149">
            <v>9.3070078005999992</v>
          </cell>
          <cell r="AS149">
            <v>10.222334465199998</v>
          </cell>
          <cell r="AT149">
            <v>12.825527728000001</v>
          </cell>
          <cell r="AU149">
            <v>12.187834547916667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6.9295239999999996E-4</v>
          </cell>
          <cell r="K152">
            <v>4.6339657777777775E-4</v>
          </cell>
          <cell r="L152">
            <v>1.3277249583333334E-3</v>
          </cell>
          <cell r="M152">
            <v>1.6566668999999997E-3</v>
          </cell>
          <cell r="N152">
            <v>6.0185152631578939E-5</v>
          </cell>
          <cell r="O152">
            <v>3.3418069999999997E-4</v>
          </cell>
          <cell r="P152">
            <v>4.7816124999999993E-4</v>
          </cell>
          <cell r="Q152">
            <v>2.7840120000000002E-4</v>
          </cell>
          <cell r="R152">
            <v>2.0642452499999999E-4</v>
          </cell>
          <cell r="S152">
            <v>1.3678114822134385E-4</v>
          </cell>
          <cell r="T152">
            <v>3.224943333333333E-5</v>
          </cell>
          <cell r="U152">
            <v>8.9392350833333346E-4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1.328257418</v>
          </cell>
          <cell r="AK152">
            <v>0.77193392760000001</v>
          </cell>
          <cell r="AL152">
            <v>1.9183382765999999</v>
          </cell>
          <cell r="AM152">
            <v>2.7283005119999997</v>
          </cell>
          <cell r="AN152">
            <v>5.6341049599999991E-2</v>
          </cell>
          <cell r="AO152">
            <v>0.14076133469999999</v>
          </cell>
          <cell r="AP152">
            <v>0.18588371999999997</v>
          </cell>
          <cell r="AQ152">
            <v>0.14412737849999999</v>
          </cell>
          <cell r="AR152">
            <v>0.12219843929999999</v>
          </cell>
          <cell r="AS152">
            <v>0.12967148479999999</v>
          </cell>
          <cell r="AT152">
            <v>4.2277438000000001E-2</v>
          </cell>
          <cell r="AU152">
            <v>0.66151700833333327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3.7552434149999994E-2</v>
          </cell>
          <cell r="J202">
            <v>3.0071486166666661E-2</v>
          </cell>
          <cell r="K202">
            <v>2.4554410163888887E-2</v>
          </cell>
          <cell r="L202">
            <v>2.4358274225757585E-2</v>
          </cell>
          <cell r="M202">
            <v>2.4537628733333334E-2</v>
          </cell>
          <cell r="N202">
            <v>2.4535638080701756E-2</v>
          </cell>
          <cell r="O202">
            <v>3.0135898588888876E-2</v>
          </cell>
          <cell r="P202">
            <v>3.7054818166666656E-2</v>
          </cell>
          <cell r="Q202">
            <v>2.9415488350980391E-2</v>
          </cell>
          <cell r="R202">
            <v>3.8195653068414916E-2</v>
          </cell>
          <cell r="S202">
            <v>4.5671420990777326E-2</v>
          </cell>
          <cell r="T202">
            <v>6.4502431916666672E-2</v>
          </cell>
          <cell r="U202">
            <v>8.5185338691666668E-2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14.769766119000002</v>
          </cell>
          <cell r="AJ202">
            <v>14.438693578400001</v>
          </cell>
          <cell r="AK202">
            <v>13.4457855224</v>
          </cell>
          <cell r="AL202">
            <v>14.644130286599999</v>
          </cell>
          <cell r="AM202">
            <v>14.950418255999999</v>
          </cell>
          <cell r="AN202">
            <v>9.7303711295999999</v>
          </cell>
          <cell r="AO202">
            <v>11.8149475968</v>
          </cell>
          <cell r="AP202">
            <v>13.659644970999999</v>
          </cell>
          <cell r="AQ202">
            <v>10.47532206</v>
          </cell>
          <cell r="AR202">
            <v>14.263759131800001</v>
          </cell>
          <cell r="AS202">
            <v>16.233681678499998</v>
          </cell>
          <cell r="AT202">
            <v>22.935206598000001</v>
          </cell>
          <cell r="AU202">
            <v>24.429886038333333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5.0144947574999994E-2</v>
          </cell>
          <cell r="G203">
            <v>1.6513278395833327E-2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9.8180342854999996</v>
          </cell>
          <cell r="AG203">
            <v>3.8695516001999999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38">
          <cell r="B238">
            <v>3.5931376000000001E-2</v>
          </cell>
          <cell r="C238">
            <v>3.530684383333333E-2</v>
          </cell>
          <cell r="D238">
            <v>5.6979763700000005E-2</v>
          </cell>
          <cell r="E238">
            <v>0.10699171087500001</v>
          </cell>
          <cell r="F238">
            <v>0.18693046259999999</v>
          </cell>
          <cell r="G238">
            <v>0.12805955414583331</v>
          </cell>
          <cell r="H238">
            <v>0.1104903168333333</v>
          </cell>
          <cell r="I238">
            <v>9.4848784333333297E-2</v>
          </cell>
          <cell r="J238">
            <v>4.2693412022222224E-2</v>
          </cell>
          <cell r="K238">
            <v>2.0972718861111107E-2</v>
          </cell>
          <cell r="L238">
            <v>2.4117500684848484E-2</v>
          </cell>
          <cell r="M238">
            <v>3.688923958333333E-2</v>
          </cell>
          <cell r="N238">
            <v>3.6406320699999994E-2</v>
          </cell>
          <cell r="O238">
            <v>5.45974881597222E-2</v>
          </cell>
          <cell r="P238">
            <v>1.0292785416666663E-2</v>
          </cell>
          <cell r="Q238">
            <v>1.7842722024509806E-2</v>
          </cell>
          <cell r="R238">
            <v>1.1852601658333333E-2</v>
          </cell>
          <cell r="S238">
            <v>4.3491807840909093E-2</v>
          </cell>
          <cell r="T238">
            <v>5.0124550483333329E-2</v>
          </cell>
          <cell r="U238">
            <v>3.9124394866666676E-2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4.9680118059570004</v>
          </cell>
          <cell r="AC238">
            <v>4.7485115019999995</v>
          </cell>
          <cell r="AD238">
            <v>7.0639591775999993</v>
          </cell>
          <cell r="AE238">
            <v>12.333422695999998</v>
          </cell>
          <cell r="AF238">
            <v>23.818611418699998</v>
          </cell>
          <cell r="AG238">
            <v>18.543548123099999</v>
          </cell>
          <cell r="AH238">
            <v>17.071549436800002</v>
          </cell>
          <cell r="AI238">
            <v>15.131876888000001</v>
          </cell>
          <cell r="AJ238">
            <v>9.1485216091999995</v>
          </cell>
          <cell r="AK238">
            <v>4.7564451395999994</v>
          </cell>
          <cell r="AL238">
            <v>5.4339581295000006</v>
          </cell>
          <cell r="AM238">
            <v>7.3580980799999995</v>
          </cell>
          <cell r="AN238">
            <v>6.3850178831999997</v>
          </cell>
          <cell r="AO238">
            <v>9.1143399171000006</v>
          </cell>
          <cell r="AP238">
            <v>3.3112331099999999</v>
          </cell>
          <cell r="AQ238">
            <v>5.1310968834999997</v>
          </cell>
          <cell r="AR238">
            <v>3.9488591085999998</v>
          </cell>
          <cell r="AS238">
            <v>8.5619352961999979</v>
          </cell>
          <cell r="AT238">
            <v>11.697678633000001</v>
          </cell>
          <cell r="AU238">
            <v>6.8595919187499996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3">
          <cell r="B263">
            <v>0.42254963983611099</v>
          </cell>
          <cell r="C263">
            <v>0.56872370853055543</v>
          </cell>
          <cell r="D263">
            <v>0.69523197016388927</v>
          </cell>
          <cell r="E263">
            <v>0.6946345938249997</v>
          </cell>
          <cell r="F263">
            <v>0.8454242510680553</v>
          </cell>
          <cell r="G263">
            <v>0.54188329639962196</v>
          </cell>
          <cell r="H263">
            <v>0.55631159284861098</v>
          </cell>
          <cell r="I263">
            <v>0.74100452164999986</v>
          </cell>
          <cell r="J263">
            <v>0.47658282080416653</v>
          </cell>
          <cell r="K263">
            <v>0.39160727636111131</v>
          </cell>
          <cell r="L263">
            <v>0.55603378603141718</v>
          </cell>
          <cell r="M263">
            <v>0.56563000669803665</v>
          </cell>
          <cell r="N263">
            <v>0.57322364541534776</v>
          </cell>
          <cell r="O263">
            <v>0.71495223702666688</v>
          </cell>
          <cell r="P263">
            <v>0.77850498681346159</v>
          </cell>
          <cell r="Q263">
            <v>0.9092065418145171</v>
          </cell>
          <cell r="R263">
            <v>1.0518250866398988</v>
          </cell>
          <cell r="S263">
            <v>1.3282920802654132</v>
          </cell>
          <cell r="T263">
            <v>1.5017621593921797</v>
          </cell>
          <cell r="U263">
            <v>1.5513397498999997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57.880755046040989</v>
          </cell>
          <cell r="AC263">
            <v>78.076547838799982</v>
          </cell>
          <cell r="AD263">
            <v>101.91398699040001</v>
          </cell>
          <cell r="AE263">
            <v>117.70314050879999</v>
          </cell>
          <cell r="AF263">
            <v>151.88824674030002</v>
          </cell>
          <cell r="AG263">
            <v>126.3505832589</v>
          </cell>
          <cell r="AH263">
            <v>136.6813589736</v>
          </cell>
          <cell r="AI263">
            <v>198.87213393100004</v>
          </cell>
          <cell r="AJ263">
            <v>192.1509392808</v>
          </cell>
          <cell r="AK263">
            <v>179.71463652119999</v>
          </cell>
          <cell r="AL263">
            <v>245.27844611909998</v>
          </cell>
          <cell r="AM263">
            <v>285.19238927999999</v>
          </cell>
          <cell r="AN263">
            <v>256.20220440320003</v>
          </cell>
          <cell r="AO263">
            <v>316.4436192395998</v>
          </cell>
          <cell r="AP263">
            <v>342.70806614449975</v>
          </cell>
          <cell r="AQ263">
            <v>309.29156267099989</v>
          </cell>
          <cell r="AR263">
            <v>348.25042953720015</v>
          </cell>
          <cell r="AS263">
            <v>416.85697168829967</v>
          </cell>
          <cell r="AT263">
            <v>465.20848001199982</v>
          </cell>
          <cell r="AU263">
            <v>433.30732288625012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0.16866554536111106</v>
          </cell>
          <cell r="C264">
            <v>0.27918728110555557</v>
          </cell>
          <cell r="D264">
            <v>0.32067711490833339</v>
          </cell>
          <cell r="E264">
            <v>0.34612716153333339</v>
          </cell>
          <cell r="F264">
            <v>0.34062262815138894</v>
          </cell>
          <cell r="G264">
            <v>0.1953690893162886</v>
          </cell>
          <cell r="H264">
            <v>0.24670357401111109</v>
          </cell>
          <cell r="I264">
            <v>0.46173235250277767</v>
          </cell>
          <cell r="J264">
            <v>0.30046604095416674</v>
          </cell>
          <cell r="K264">
            <v>0.30931259358194452</v>
          </cell>
          <cell r="L264">
            <v>0.43625116607232611</v>
          </cell>
          <cell r="M264">
            <v>0.44701559509607541</v>
          </cell>
          <cell r="N264">
            <v>0.44294821861310163</v>
          </cell>
          <cell r="O264">
            <v>0.55198381678611108</v>
          </cell>
          <cell r="P264">
            <v>0.64349344244722195</v>
          </cell>
          <cell r="Q264">
            <v>0.78185305020128193</v>
          </cell>
          <cell r="R264">
            <v>0.90864095305961512</v>
          </cell>
          <cell r="S264">
            <v>1.1199234344578377</v>
          </cell>
          <cell r="T264">
            <v>1.2238757514448304</v>
          </cell>
          <cell r="U264">
            <v>1.2477622459833333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25.993075332273005</v>
          </cell>
          <cell r="AC264">
            <v>41.401772618799988</v>
          </cell>
          <cell r="AD264">
            <v>53.942450798400003</v>
          </cell>
          <cell r="AE264">
            <v>68.807613257599982</v>
          </cell>
          <cell r="AF264">
            <v>77.763987009100006</v>
          </cell>
          <cell r="AG264">
            <v>64.474810685999998</v>
          </cell>
          <cell r="AH264">
            <v>83.065970817600004</v>
          </cell>
          <cell r="AI264">
            <v>134.56549455700002</v>
          </cell>
          <cell r="AJ264">
            <v>132.79834079599999</v>
          </cell>
          <cell r="AK264">
            <v>135.01513361600001</v>
          </cell>
          <cell r="AL264">
            <v>187.56373735440002</v>
          </cell>
          <cell r="AM264">
            <v>218.21446766399998</v>
          </cell>
          <cell r="AN264">
            <v>191.18506357279998</v>
          </cell>
          <cell r="AO264">
            <v>245.3710078053</v>
          </cell>
          <cell r="AP264">
            <v>267.65294814000003</v>
          </cell>
          <cell r="AQ264">
            <v>256.56553753600002</v>
          </cell>
          <cell r="AR264">
            <v>290.7924780893</v>
          </cell>
          <cell r="AS264">
            <v>346.06799045389994</v>
          </cell>
          <cell r="AT264">
            <v>383.61665979000003</v>
          </cell>
          <cell r="AU264">
            <v>357.09388297249996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4.4753510544444437E-2</v>
          </cell>
          <cell r="C265">
            <v>0.10645939618333335</v>
          </cell>
          <cell r="D265">
            <v>0.1240249668</v>
          </cell>
          <cell r="E265">
            <v>8.0887540416666667E-2</v>
          </cell>
          <cell r="F265">
            <v>0.11763979229999998</v>
          </cell>
          <cell r="G265">
            <v>7.0473899416666666E-2</v>
          </cell>
          <cell r="H265">
            <v>7.2537470983333324E-2</v>
          </cell>
          <cell r="I265">
            <v>9.1089163200000003E-2</v>
          </cell>
          <cell r="J265">
            <v>4.9548827686111109E-2</v>
          </cell>
          <cell r="K265">
            <v>6.9470534E-3</v>
          </cell>
          <cell r="L265">
            <v>1.804522614848485E-2</v>
          </cell>
          <cell r="M265">
            <v>6.4107761666666661E-4</v>
          </cell>
          <cell r="N265">
            <v>1.8382720999999998E-3</v>
          </cell>
          <cell r="O265">
            <v>5.8686889822638141E-3</v>
          </cell>
          <cell r="P265">
            <v>3.4159323611111102E-3</v>
          </cell>
          <cell r="Q265">
            <v>6.0345575499999998E-3</v>
          </cell>
          <cell r="R265">
            <v>4.8334409436868687E-3</v>
          </cell>
          <cell r="S265">
            <v>6.0912528138998678E-3</v>
          </cell>
          <cell r="T265">
            <v>1.5618908233333336E-2</v>
          </cell>
          <cell r="U265">
            <v>1.113515153333333E-2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4.5628486440210008</v>
          </cell>
          <cell r="AC265">
            <v>10.810149037199999</v>
          </cell>
          <cell r="AD265">
            <v>12.5666013168</v>
          </cell>
          <cell r="AE265">
            <v>7.8882987679999994</v>
          </cell>
          <cell r="AF265">
            <v>12.448660127400002</v>
          </cell>
          <cell r="AG265">
            <v>9.4332277610999995</v>
          </cell>
          <cell r="AH265">
            <v>9.699586591600001</v>
          </cell>
          <cell r="AI265">
            <v>14.115153646500003</v>
          </cell>
          <cell r="AJ265">
            <v>8.9451496808000019</v>
          </cell>
          <cell r="AK265">
            <v>2.4938075535999999</v>
          </cell>
          <cell r="AL265">
            <v>3.6054864044999997</v>
          </cell>
          <cell r="AM265">
            <v>1.076074464</v>
          </cell>
          <cell r="AN265">
            <v>1.8952688655999996</v>
          </cell>
          <cell r="AO265">
            <v>2.3542684179000006</v>
          </cell>
          <cell r="AP265">
            <v>2.3343445479999998</v>
          </cell>
          <cell r="AQ265">
            <v>2.7569843454999998</v>
          </cell>
          <cell r="AR265">
            <v>2.2635651170999997</v>
          </cell>
          <cell r="AS265">
            <v>2.5623256658999995</v>
          </cell>
          <cell r="AT265">
            <v>4.5327642130000001</v>
          </cell>
          <cell r="AU265">
            <v>3.8458426425000005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0.10202566566666667</v>
          </cell>
          <cell r="C266">
            <v>6.5768186983333338E-2</v>
          </cell>
          <cell r="D266">
            <v>0.11373554850000001</v>
          </cell>
          <cell r="E266">
            <v>9.6360867108333331E-2</v>
          </cell>
          <cell r="F266">
            <v>6.7911937116666668E-2</v>
          </cell>
          <cell r="G266">
            <v>3.2875720354166665E-2</v>
          </cell>
          <cell r="H266">
            <v>4.2393390899999994E-2</v>
          </cell>
          <cell r="I266">
            <v>3.2117906683333336E-2</v>
          </cell>
          <cell r="J266">
            <v>1.0929727433333331E-2</v>
          </cell>
          <cell r="K266">
            <v>9.6137669444444423E-4</v>
          </cell>
          <cell r="L266">
            <v>2.5100744090909089E-3</v>
          </cell>
          <cell r="M266">
            <v>4.3893965294117634E-4</v>
          </cell>
          <cell r="N266">
            <v>8.6676142828947362E-4</v>
          </cell>
          <cell r="O266">
            <v>6.4431019444444442E-4</v>
          </cell>
          <cell r="P266">
            <v>6.5739617499999982E-4</v>
          </cell>
          <cell r="Q266">
            <v>3.7040827833333331E-3</v>
          </cell>
          <cell r="R266">
            <v>7.1291439848484833E-3</v>
          </cell>
          <cell r="S266">
            <v>2.3047475100378783E-2</v>
          </cell>
          <cell r="T266">
            <v>5.9122636866666661E-2</v>
          </cell>
          <cell r="U266">
            <v>4.2751459041666676E-2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11.267492105744999</v>
          </cell>
          <cell r="AC266">
            <v>7.1270809103999992</v>
          </cell>
          <cell r="AD266">
            <v>13.646752632</v>
          </cell>
          <cell r="AE266">
            <v>13.7549632752</v>
          </cell>
          <cell r="AF266">
            <v>8.1898749169999991</v>
          </cell>
          <cell r="AG266">
            <v>4.6276713053999998</v>
          </cell>
          <cell r="AH266">
            <v>5.6185500908000003</v>
          </cell>
          <cell r="AI266">
            <v>4.2941807974999993</v>
          </cell>
          <cell r="AJ266">
            <v>2.1242970312000002</v>
          </cell>
          <cell r="AK266">
            <v>0.86893110920000005</v>
          </cell>
          <cell r="AL266">
            <v>1.3402800485999999</v>
          </cell>
          <cell r="AM266">
            <v>0.60353083199999991</v>
          </cell>
          <cell r="AN266">
            <v>0.76318918719999995</v>
          </cell>
          <cell r="AO266">
            <v>0.82655897220000007</v>
          </cell>
          <cell r="AP266">
            <v>0.77311260399999993</v>
          </cell>
          <cell r="AQ266">
            <v>1.0636898544999998</v>
          </cell>
          <cell r="AR266">
            <v>1.8583046753000001</v>
          </cell>
          <cell r="AS266">
            <v>4.5467408700999998</v>
          </cell>
          <cell r="AT266">
            <v>10.806114570000004</v>
          </cell>
          <cell r="AU266">
            <v>6.2567825016666649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5.7208289999999993E-3</v>
          </cell>
          <cell r="C267">
            <v>1.91001825E-3</v>
          </cell>
          <cell r="D267">
            <v>3.9456484666666666E-3</v>
          </cell>
          <cell r="E267">
            <v>2.3475418750000003E-3</v>
          </cell>
          <cell r="F267">
            <v>9.117317066666665E-3</v>
          </cell>
          <cell r="G267">
            <v>1.6736703958333331E-3</v>
          </cell>
          <cell r="H267">
            <v>8.7618721666666666E-4</v>
          </cell>
          <cell r="I267">
            <v>9.6447633333333321E-5</v>
          </cell>
          <cell r="J267">
            <v>8.2168024999999996E-4</v>
          </cell>
          <cell r="K267">
            <v>4.8573397638888887E-4</v>
          </cell>
          <cell r="L267">
            <v>2.1946750000000001E-5</v>
          </cell>
          <cell r="M267">
            <v>7.6062058333333326E-5</v>
          </cell>
          <cell r="N267">
            <v>1.8920442799043061E-4</v>
          </cell>
          <cell r="O267">
            <v>3.7175766666666664E-5</v>
          </cell>
          <cell r="P267">
            <v>5.1842708333333329E-5</v>
          </cell>
          <cell r="Q267">
            <v>1.1714651666666664E-4</v>
          </cell>
          <cell r="R267">
            <v>1.0591425454545454E-4</v>
          </cell>
          <cell r="S267">
            <v>1.4722608825757573E-4</v>
          </cell>
          <cell r="T267">
            <v>5.5916433458333336E-3</v>
          </cell>
          <cell r="U267">
            <v>8.0849980833333328E-4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0.69959436130200003</v>
          </cell>
          <cell r="AC267">
            <v>0.25902632759999999</v>
          </cell>
          <cell r="AD267">
            <v>0.34084435679999997</v>
          </cell>
          <cell r="AE267">
            <v>0.27747204799999992</v>
          </cell>
          <cell r="AF267">
            <v>1.0443249522999998</v>
          </cell>
          <cell r="AG267">
            <v>0.46252776569999998</v>
          </cell>
          <cell r="AH267">
            <v>0.41128056920000011</v>
          </cell>
          <cell r="AI267">
            <v>0.10821330949999999</v>
          </cell>
          <cell r="AJ267">
            <v>1.3732300695999997</v>
          </cell>
          <cell r="AK267">
            <v>0.80663655160000003</v>
          </cell>
          <cell r="AL267">
            <v>6.9346041299999994E-2</v>
          </cell>
          <cell r="AM267">
            <v>0.13101643199999999</v>
          </cell>
          <cell r="AN267">
            <v>0.86404213280000008</v>
          </cell>
          <cell r="AO267">
            <v>8.9446206899999992E-2</v>
          </cell>
          <cell r="AP267">
            <v>0.1370786155</v>
          </cell>
          <cell r="AQ267">
            <v>0.29387326499999999</v>
          </cell>
          <cell r="AR267">
            <v>0.36082615509999999</v>
          </cell>
          <cell r="AS267">
            <v>0.46024994729999996</v>
          </cell>
          <cell r="AT267">
            <v>1.5278124599999998</v>
          </cell>
          <cell r="AU267">
            <v>0.53763511249999996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1.9301559999999998E-4</v>
          </cell>
          <cell r="C268">
            <v>1.0206655166666665E-3</v>
          </cell>
          <cell r="D268">
            <v>1.6453838000000001E-3</v>
          </cell>
          <cell r="E268">
            <v>1.4067709249999999E-3</v>
          </cell>
          <cell r="F268">
            <v>1.8826891333333332E-3</v>
          </cell>
          <cell r="G268">
            <v>7.0748314583333333E-4</v>
          </cell>
          <cell r="H268">
            <v>3.7435571666666665E-4</v>
          </cell>
          <cell r="I268">
            <v>2.1853276666666666E-4</v>
          </cell>
          <cell r="J268">
            <v>1.5294818888888888E-4</v>
          </cell>
          <cell r="K268">
            <v>1.2981844166666659E-4</v>
          </cell>
          <cell r="L268">
            <v>4.0155041666666669E-5</v>
          </cell>
          <cell r="M268">
            <v>1.4555460833333333E-4</v>
          </cell>
          <cell r="N268">
            <v>7.1754037573099381E-5</v>
          </cell>
          <cell r="O268">
            <v>2.2712232222222222E-4</v>
          </cell>
          <cell r="P268">
            <v>1.4439640277777771E-4</v>
          </cell>
          <cell r="Q268">
            <v>8.3688333333333336E-5</v>
          </cell>
          <cell r="R268">
            <v>1.2145137095959597E-4</v>
          </cell>
          <cell r="S268">
            <v>8.7402947348484843E-5</v>
          </cell>
          <cell r="T268">
            <v>6.7754567583333319E-3</v>
          </cell>
          <cell r="U268">
            <v>4.5856394916666664E-3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5.1309472989000002E-2</v>
          </cell>
          <cell r="AC268">
            <v>0.49851514119999996</v>
          </cell>
          <cell r="AD268">
            <v>1.2781192943999999</v>
          </cell>
          <cell r="AE268">
            <v>1.0360751296000001</v>
          </cell>
          <cell r="AF268">
            <v>1.2701363388</v>
          </cell>
          <cell r="AG268">
            <v>0.47212972949999993</v>
          </cell>
          <cell r="AH268">
            <v>0.17021164719999998</v>
          </cell>
          <cell r="AI268">
            <v>0.108041997</v>
          </cell>
          <cell r="AJ268">
            <v>0.13157923880000003</v>
          </cell>
          <cell r="AK268">
            <v>6.7769147599999996E-2</v>
          </cell>
          <cell r="AL268">
            <v>5.2599798900000001E-2</v>
          </cell>
          <cell r="AM268">
            <v>2.7771791999999997E-2</v>
          </cell>
          <cell r="AN268">
            <v>9.938441919999999E-2</v>
          </cell>
          <cell r="AO268">
            <v>0.40302124169999998</v>
          </cell>
          <cell r="AP268">
            <v>0.123693978</v>
          </cell>
          <cell r="AQ268">
            <v>0.26040963549999996</v>
          </cell>
          <cell r="AR268">
            <v>0.1690546232</v>
          </cell>
          <cell r="AS268">
            <v>0.21554450059999997</v>
          </cell>
          <cell r="AT268">
            <v>1.874200941</v>
          </cell>
          <cell r="AU268">
            <v>1.1591885937499999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4.6432540833333336E-3</v>
          </cell>
          <cell r="C269">
            <v>5.5937000000000001E-3</v>
          </cell>
          <cell r="D269">
            <v>1.3497726666666669E-4</v>
          </cell>
          <cell r="E269">
            <v>1.0711749999999999E-4</v>
          </cell>
          <cell r="F269">
            <v>4.6725799999999999E-5</v>
          </cell>
          <cell r="G269">
            <v>7.4088750000000003E-6</v>
          </cell>
          <cell r="H269">
            <v>7.8472833333333335E-6</v>
          </cell>
          <cell r="I269">
            <v>1.309343E-4</v>
          </cell>
          <cell r="J269">
            <v>3.1472124444444441E-4</v>
          </cell>
          <cell r="K269">
            <v>2.4974444444444444E-6</v>
          </cell>
          <cell r="L269">
            <v>4.9933333333333333E-7</v>
          </cell>
          <cell r="M269">
            <v>2.7494249999999999E-6</v>
          </cell>
          <cell r="N269">
            <v>5.5020241315789468E-4</v>
          </cell>
          <cell r="O269">
            <v>9.3881844444444442E-5</v>
          </cell>
          <cell r="P269">
            <v>7.0636708333333319E-5</v>
          </cell>
          <cell r="Q269">
            <v>1.5096269999999998E-4</v>
          </cell>
          <cell r="R269">
            <v>1.2919957803030305E-4</v>
          </cell>
          <cell r="S269">
            <v>6.4175284090909097E-5</v>
          </cell>
          <cell r="T269">
            <v>1.1553048333333333E-4</v>
          </cell>
          <cell r="U269">
            <v>2.6284101666666673E-4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0.51824387236500002</v>
          </cell>
          <cell r="AC269">
            <v>0.5473101159999999</v>
          </cell>
          <cell r="AD269">
            <v>6.282188159999999E-2</v>
          </cell>
          <cell r="AE269">
            <v>5.8861991999999988E-2</v>
          </cell>
          <cell r="AF269">
            <v>2.9852356099999998E-2</v>
          </cell>
          <cell r="AG269">
            <v>1.3138940100000001E-2</v>
          </cell>
          <cell r="AH269">
            <v>2.0817848000000003E-2</v>
          </cell>
          <cell r="AI269">
            <v>0.118430387</v>
          </cell>
          <cell r="AJ269">
            <v>0.32020639719999999</v>
          </cell>
          <cell r="AK269">
            <v>9.896106E-3</v>
          </cell>
          <cell r="AL269">
            <v>2.0004813000000002E-3</v>
          </cell>
          <cell r="AM269">
            <v>6.4115519999999992E-3</v>
          </cell>
          <cell r="AN269">
            <v>0.17822745599999998</v>
          </cell>
          <cell r="AO269">
            <v>0.2127456828</v>
          </cell>
          <cell r="AP269">
            <v>0.18967127349999996</v>
          </cell>
          <cell r="AQ269">
            <v>0.30048255649999994</v>
          </cell>
          <cell r="AR269">
            <v>0.25467444509999998</v>
          </cell>
          <cell r="AS269">
            <v>0.46825500149999999</v>
          </cell>
          <cell r="AT269">
            <v>0.37085762</v>
          </cell>
          <cell r="AU269">
            <v>0.58271513541666675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4.4838442013888889E-2</v>
          </cell>
          <cell r="C273">
            <v>6.594605633333335E-2</v>
          </cell>
          <cell r="D273">
            <v>6.833062722222219E-2</v>
          </cell>
          <cell r="E273">
            <v>5.6345520758333323E-2</v>
          </cell>
          <cell r="F273">
            <v>0.10168823521666664</v>
          </cell>
          <cell r="G273">
            <v>6.7725019583333337E-2</v>
          </cell>
          <cell r="H273">
            <v>3.2509656683333325E-2</v>
          </cell>
          <cell r="I273">
            <v>5.7650476138888893E-2</v>
          </cell>
          <cell r="J273">
            <v>5.534903501111111E-2</v>
          </cell>
          <cell r="K273">
            <v>4.6293756930555555E-2</v>
          </cell>
          <cell r="L273">
            <v>6.7037007145454561E-2</v>
          </cell>
          <cell r="M273">
            <v>7.2735919243137256E-2</v>
          </cell>
          <cell r="N273">
            <v>5.7635654280103664E-2</v>
          </cell>
          <cell r="O273">
            <v>6.7831097292078868E-2</v>
          </cell>
          <cell r="P273">
            <v>7.9883340799145275E-2</v>
          </cell>
          <cell r="Q273">
            <v>7.5962367351960769E-2</v>
          </cell>
          <cell r="R273">
            <v>9.0936454796697735E-2</v>
          </cell>
          <cell r="S273">
            <v>0.10845301687379774</v>
          </cell>
          <cell r="T273">
            <v>0.13747467610984851</v>
          </cell>
          <cell r="U273">
            <v>0.17919705900833335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7.2763118808479996</v>
          </cell>
          <cell r="AC273">
            <v>11.012148034799997</v>
          </cell>
          <cell r="AD273">
            <v>10.561153924799999</v>
          </cell>
          <cell r="AE273">
            <v>10.707516131199998</v>
          </cell>
          <cell r="AF273">
            <v>21.423008042799999</v>
          </cell>
          <cell r="AG273">
            <v>17.738981188500002</v>
          </cell>
          <cell r="AH273">
            <v>9.6838024439999995</v>
          </cell>
          <cell r="AI273">
            <v>28.3585244205</v>
          </cell>
          <cell r="AJ273">
            <v>32.770103509600006</v>
          </cell>
          <cell r="AK273">
            <v>30.379250312399996</v>
          </cell>
          <cell r="AL273">
            <v>39.275556744599996</v>
          </cell>
          <cell r="AM273">
            <v>48.023291471999997</v>
          </cell>
          <cell r="AN273">
            <v>24.775583412799996</v>
          </cell>
          <cell r="AO273">
            <v>27.137567993699999</v>
          </cell>
          <cell r="AP273">
            <v>31.968699846</v>
          </cell>
          <cell r="AQ273">
            <v>25.652620798000001</v>
          </cell>
          <cell r="AR273">
            <v>30.790594130900001</v>
          </cell>
          <cell r="AS273">
            <v>35.743669590199993</v>
          </cell>
          <cell r="AT273">
            <v>46.696202645</v>
          </cell>
          <cell r="AU273">
            <v>50.798001460833333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7">
        <row r="16">
          <cell r="K16">
            <v>7.0948996999999986E-2</v>
          </cell>
          <cell r="L16">
            <v>0.17766887599999998</v>
          </cell>
          <cell r="M16">
            <v>0.14588820399999997</v>
          </cell>
          <cell r="N16">
            <v>0.29063496</v>
          </cell>
          <cell r="O16">
            <v>0.63185091199999999</v>
          </cell>
          <cell r="P16">
            <v>0.59142591199999994</v>
          </cell>
          <cell r="Q16">
            <v>0.33848247999999997</v>
          </cell>
          <cell r="R16">
            <v>0.32115075999999998</v>
          </cell>
          <cell r="S16">
            <v>0.21908263999999994</v>
          </cell>
          <cell r="T16">
            <v>0.16655492</v>
          </cell>
          <cell r="U16">
            <v>0.29329495999999994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K16">
            <v>9.1683202819999998</v>
          </cell>
          <cell r="AL16">
            <v>11.994745350600001</v>
          </cell>
          <cell r="AM16">
            <v>62.139420096000002</v>
          </cell>
          <cell r="AN16">
            <v>32.349983054399999</v>
          </cell>
          <cell r="AO16">
            <v>52.9119847722</v>
          </cell>
          <cell r="AP16">
            <v>51.494143934500002</v>
          </cell>
          <cell r="AQ16">
            <v>22.043294143499999</v>
          </cell>
          <cell r="AR16">
            <v>18.978280894599997</v>
          </cell>
          <cell r="AS16">
            <v>13.8376693169</v>
          </cell>
          <cell r="AT16">
            <v>11.741455941</v>
          </cell>
          <cell r="AU16">
            <v>18.699283072500002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91">
          <cell r="K91">
            <v>8.1047399999999992E-3</v>
          </cell>
          <cell r="L91">
            <v>2.7979336E-2</v>
          </cell>
          <cell r="M91">
            <v>2.2461824000000002E-2</v>
          </cell>
          <cell r="N91">
            <v>6.8345200000000002E-3</v>
          </cell>
          <cell r="O91">
            <v>1.5191176000000001E-2</v>
          </cell>
          <cell r="P91">
            <v>1.5006375999999998E-2</v>
          </cell>
          <cell r="Q91">
            <v>4.1554799999999987E-3</v>
          </cell>
          <cell r="R91">
            <v>3.045E-3</v>
          </cell>
          <cell r="S91">
            <v>1.8549999999999994E-3</v>
          </cell>
          <cell r="T91">
            <v>2.9357999999999997E-3</v>
          </cell>
          <cell r="U91">
            <v>9.8095199999999987E-3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K91">
            <v>3.0249627364</v>
          </cell>
          <cell r="AL91">
            <v>6.2194420080000006</v>
          </cell>
          <cell r="AM91">
            <v>8.4580021920000004</v>
          </cell>
          <cell r="AN91">
            <v>7.5752797296000001</v>
          </cell>
          <cell r="AO91">
            <v>9.7068425138999999</v>
          </cell>
          <cell r="AP91">
            <v>7.5999977760000004</v>
          </cell>
          <cell r="AQ91">
            <v>5.8527556254999995</v>
          </cell>
          <cell r="AR91">
            <v>0.18584961689999999</v>
          </cell>
          <cell r="AS91">
            <v>9.3296274499999998E-2</v>
          </cell>
          <cell r="AT91">
            <v>0.17867112800000001</v>
          </cell>
          <cell r="AU91">
            <v>0.64587083125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6">
          <cell r="K106">
            <v>8.3855239999999984E-3</v>
          </cell>
          <cell r="L106">
            <v>4.4231572000000004E-2</v>
          </cell>
          <cell r="M106">
            <v>5.126382799999999E-2</v>
          </cell>
          <cell r="N106">
            <v>3.7915723999999998E-2</v>
          </cell>
          <cell r="O106">
            <v>4.8410208000000003E-2</v>
          </cell>
          <cell r="P106">
            <v>2.5029311999999998E-2</v>
          </cell>
          <cell r="Q106">
            <v>1.3032879999999998E-2</v>
          </cell>
          <cell r="R106">
            <v>1.8639039999999996E-2</v>
          </cell>
          <cell r="S106">
            <v>5.1850399999999993E-3</v>
          </cell>
          <cell r="T106">
            <v>4.3856399999999997E-3</v>
          </cell>
          <cell r="U106">
            <v>2.6406799999999994E-3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K106">
            <v>2.1361696752000001</v>
          </cell>
          <cell r="AL106">
            <v>4.7307949182</v>
          </cell>
          <cell r="AM106">
            <v>5.1585125759999997</v>
          </cell>
          <cell r="AN106">
            <v>2.9490117184</v>
          </cell>
          <cell r="AO106">
            <v>4.9722350751000004</v>
          </cell>
          <cell r="AP106">
            <v>2.2559417920000002</v>
          </cell>
          <cell r="AQ106">
            <v>1.3084999199999998</v>
          </cell>
          <cell r="AR106">
            <v>0.67094079359999992</v>
          </cell>
          <cell r="AS106">
            <v>0.34387616119999997</v>
          </cell>
          <cell r="AT106">
            <v>0.54742538699999999</v>
          </cell>
          <cell r="AU106">
            <v>0.22863683000000001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K114">
            <v>6.3529150999999992E-2</v>
          </cell>
          <cell r="L114">
            <v>0.23863747599999999</v>
          </cell>
          <cell r="M114">
            <v>0.38812681599999999</v>
          </cell>
          <cell r="N114">
            <v>0.36118235999999998</v>
          </cell>
          <cell r="O114">
            <v>0.51253109600000002</v>
          </cell>
          <cell r="P114">
            <v>0.39678407999999998</v>
          </cell>
          <cell r="Q114">
            <v>0.28287615999999993</v>
          </cell>
          <cell r="R114">
            <v>0.11380907999999998</v>
          </cell>
          <cell r="S114">
            <v>6.6602759999999983E-2</v>
          </cell>
          <cell r="T114">
            <v>5.5309519999999987E-2</v>
          </cell>
          <cell r="U114">
            <v>0.10349443999999999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K114">
            <v>7.7552051631999994</v>
          </cell>
          <cell r="AL114">
            <v>15.231148920900001</v>
          </cell>
          <cell r="AM114">
            <v>28.426476047999998</v>
          </cell>
          <cell r="AN114">
            <v>22.6031305104</v>
          </cell>
          <cell r="AO114">
            <v>37.859474681400002</v>
          </cell>
          <cell r="AP114">
            <v>27.821193256500003</v>
          </cell>
          <cell r="AQ114">
            <v>16.828553164500001</v>
          </cell>
          <cell r="AR114">
            <v>6.7044778033999997</v>
          </cell>
          <cell r="AS114">
            <v>3.6322803517</v>
          </cell>
          <cell r="AT114">
            <v>5.2152239590000002</v>
          </cell>
          <cell r="AU114">
            <v>7.3783542149999999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0.15312645599999999</v>
          </cell>
          <cell r="L263">
            <v>0.51162465199999996</v>
          </cell>
          <cell r="M263">
            <v>0.64979006399999995</v>
          </cell>
          <cell r="N263">
            <v>0.85212183199999991</v>
          </cell>
          <cell r="O263">
            <v>1.4062829806666666</v>
          </cell>
          <cell r="P263">
            <v>1.2714214149999996</v>
          </cell>
          <cell r="Q263">
            <v>0.90510027999999965</v>
          </cell>
          <cell r="R263">
            <v>0.71484475999999997</v>
          </cell>
          <cell r="S263">
            <v>0.53856680000000001</v>
          </cell>
          <cell r="T263">
            <v>0.3523989261538461</v>
          </cell>
          <cell r="U263">
            <v>0.66311105000000004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22.566555677599997</v>
          </cell>
          <cell r="AL263">
            <v>40.481603039700005</v>
          </cell>
          <cell r="AM263">
            <v>109.04652244800003</v>
          </cell>
          <cell r="AN263">
            <v>77.406115195199988</v>
          </cell>
          <cell r="AO263">
            <v>125.76804193199997</v>
          </cell>
          <cell r="AP263">
            <v>112.14301590999997</v>
          </cell>
          <cell r="AQ263">
            <v>65.893727574499991</v>
          </cell>
          <cell r="AR263">
            <v>41.965330753399996</v>
          </cell>
          <cell r="AS263">
            <v>32.795628193900001</v>
          </cell>
          <cell r="AT263">
            <v>29.004683286999999</v>
          </cell>
          <cell r="AU263">
            <v>45.317964603749992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0.153058836</v>
          </cell>
          <cell r="L264">
            <v>0.51144785999999998</v>
          </cell>
          <cell r="M264">
            <v>0.64940075200000003</v>
          </cell>
          <cell r="N264">
            <v>0.85161014400000001</v>
          </cell>
          <cell r="O264">
            <v>1.405515353</v>
          </cell>
          <cell r="P264">
            <v>1.2690522789999998</v>
          </cell>
          <cell r="Q264">
            <v>0.90336147999999972</v>
          </cell>
          <cell r="R264">
            <v>0.71245299999999989</v>
          </cell>
          <cell r="S264">
            <v>0.50677031999999989</v>
          </cell>
          <cell r="T264">
            <v>0.3505649261538461</v>
          </cell>
          <cell r="U264">
            <v>0.65847509000000015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22.350929361199999</v>
          </cell>
          <cell r="AL264">
            <v>39.888942226200001</v>
          </cell>
          <cell r="AM264">
            <v>107.80072699200002</v>
          </cell>
          <cell r="AN264">
            <v>75.654204313599976</v>
          </cell>
          <cell r="AO264">
            <v>122.33330041529999</v>
          </cell>
          <cell r="AP264">
            <v>108.86011306250001</v>
          </cell>
          <cell r="AQ264">
            <v>63.201350523500004</v>
          </cell>
          <cell r="AR264">
            <v>40.734118135099997</v>
          </cell>
          <cell r="AS264">
            <v>31.477959670299992</v>
          </cell>
          <cell r="AT264">
            <v>28.030474025</v>
          </cell>
          <cell r="AU264">
            <v>44.081457584999988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1.9403999999999999E-5</v>
          </cell>
          <cell r="O265">
            <v>2.3038400000000001E-4</v>
          </cell>
          <cell r="P265">
            <v>8.3806799999999997E-4</v>
          </cell>
          <cell r="Q265">
            <v>5.7624E-4</v>
          </cell>
          <cell r="R265">
            <v>1.7295599999999996E-3</v>
          </cell>
          <cell r="S265">
            <v>1.8418399999999998E-3</v>
          </cell>
          <cell r="T265">
            <v>1.6573199999999999E-3</v>
          </cell>
          <cell r="U265">
            <v>4.1064799999999992E-3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2.4032404E-2</v>
          </cell>
          <cell r="AL265">
            <v>0</v>
          </cell>
          <cell r="AM265">
            <v>0</v>
          </cell>
          <cell r="AN265">
            <v>1.0907951999999999E-3</v>
          </cell>
          <cell r="AO265">
            <v>2.42418093E-2</v>
          </cell>
          <cell r="AP265">
            <v>0.22596589350000001</v>
          </cell>
          <cell r="AQ265">
            <v>0.21166153399999998</v>
          </cell>
          <cell r="AR265">
            <v>0.11464384679999999</v>
          </cell>
          <cell r="AS265">
            <v>0.15558793249999997</v>
          </cell>
          <cell r="AT265">
            <v>0.15259937200000001</v>
          </cell>
          <cell r="AU265">
            <v>0.31439355458333335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9.1666666666666667E-8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3.6627447999999997E-3</v>
          </cell>
          <cell r="AL266">
            <v>0</v>
          </cell>
          <cell r="AM266">
            <v>0</v>
          </cell>
          <cell r="AN266">
            <v>6.8094400000000003E-5</v>
          </cell>
          <cell r="AO266">
            <v>6.6405000000000002E-6</v>
          </cell>
          <cell r="AP266">
            <v>0</v>
          </cell>
          <cell r="AQ266">
            <v>3.3284999999999999E-4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6.7143999999999993E-5</v>
          </cell>
          <cell r="N267">
            <v>0</v>
          </cell>
          <cell r="O267">
            <v>0</v>
          </cell>
          <cell r="P267">
            <v>9.0859999999999994E-5</v>
          </cell>
          <cell r="Q267">
            <v>0</v>
          </cell>
          <cell r="R267">
            <v>5.5999999999999993E-7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2.3044885599999999E-2</v>
          </cell>
          <cell r="AL267">
            <v>0</v>
          </cell>
          <cell r="AM267">
            <v>6.1039199999999997E-3</v>
          </cell>
          <cell r="AN267">
            <v>0</v>
          </cell>
          <cell r="AO267">
            <v>0</v>
          </cell>
          <cell r="AP267">
            <v>8.6711195000000012E-3</v>
          </cell>
          <cell r="AQ267">
            <v>2.4298049999999999E-4</v>
          </cell>
          <cell r="AR267">
            <v>4.6489799999999997E-5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1.3746799999999999E-4</v>
          </cell>
          <cell r="O273">
            <v>0</v>
          </cell>
          <cell r="P273">
            <v>4.2473199999999993E-4</v>
          </cell>
          <cell r="Q273">
            <v>7.6719999999999997E-5</v>
          </cell>
          <cell r="R273">
            <v>5.7595999999999993E-4</v>
          </cell>
          <cell r="S273">
            <v>2.9954639999999998E-2</v>
          </cell>
          <cell r="T273">
            <v>1.7667999999999997E-4</v>
          </cell>
          <cell r="U273">
            <v>5.2947999999999982E-4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2.3805051599999998E-2</v>
          </cell>
          <cell r="AL273">
            <v>0.5294646945</v>
          </cell>
          <cell r="AM273">
            <v>1.009823616</v>
          </cell>
          <cell r="AN273">
            <v>1.5386649167999999</v>
          </cell>
          <cell r="AO273">
            <v>3.129428592</v>
          </cell>
          <cell r="AP273">
            <v>2.9575824245</v>
          </cell>
          <cell r="AQ273">
            <v>2.2189212254999999</v>
          </cell>
          <cell r="AR273">
            <v>1.1097779399999999</v>
          </cell>
          <cell r="AS273">
            <v>1.1620805910999998</v>
          </cell>
          <cell r="AT273">
            <v>0.82160988999999995</v>
          </cell>
          <cell r="AU273">
            <v>0.92211346416666673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8"/>
      <sheetData sheetId="59"/>
      <sheetData sheetId="60">
        <row r="16">
          <cell r="B16">
            <v>0</v>
          </cell>
          <cell r="C16">
            <v>2.2378999999999997E-4</v>
          </cell>
          <cell r="D16">
            <v>0</v>
          </cell>
          <cell r="E16">
            <v>0</v>
          </cell>
          <cell r="F16">
            <v>2.5872699999999999E-4</v>
          </cell>
          <cell r="G16">
            <v>2.0437339999999997E-3</v>
          </cell>
          <cell r="H16">
            <v>2.2838332999999995E-2</v>
          </cell>
          <cell r="I16">
            <v>2.8377055000000002E-2</v>
          </cell>
          <cell r="J16">
            <v>4.2493695999999997E-2</v>
          </cell>
          <cell r="K16">
            <v>2.7551124999999996E-2</v>
          </cell>
          <cell r="L16">
            <v>1.1364024E-2</v>
          </cell>
          <cell r="M16">
            <v>1.3273540350000002</v>
          </cell>
          <cell r="N16">
            <v>0.37672982899999985</v>
          </cell>
          <cell r="O16">
            <v>0.38022275199999989</v>
          </cell>
          <cell r="P16">
            <v>0.355497226</v>
          </cell>
          <cell r="Q16">
            <v>2.4712211999999956E-2</v>
          </cell>
          <cell r="R16">
            <v>2.1018872000000004E-2</v>
          </cell>
          <cell r="S16">
            <v>1.1294632999999995E-2</v>
          </cell>
          <cell r="T16">
            <v>1.0602177749999997E-2</v>
          </cell>
          <cell r="U16">
            <v>7.8747134615384431E-3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5.9655915999999995E-3</v>
          </cell>
          <cell r="AD16">
            <v>0</v>
          </cell>
          <cell r="AE16">
            <v>0</v>
          </cell>
          <cell r="AF16">
            <v>1.2406658600000002E-2</v>
          </cell>
          <cell r="AG16">
            <v>0.13787738250000001</v>
          </cell>
          <cell r="AH16">
            <v>2.0349157632000003</v>
          </cell>
          <cell r="AI16">
            <v>3.1253306855000003</v>
          </cell>
          <cell r="AJ16">
            <v>3.7451995252000003</v>
          </cell>
          <cell r="AK16">
            <v>9.3421416528000005</v>
          </cell>
          <cell r="AL16">
            <v>12.292448519700001</v>
          </cell>
          <cell r="AM16">
            <v>66.730642560000007</v>
          </cell>
          <cell r="AN16">
            <v>41.7226954144</v>
          </cell>
          <cell r="AO16">
            <v>66.994696321500001</v>
          </cell>
          <cell r="AP16">
            <v>65.276397498999998</v>
          </cell>
          <cell r="AQ16">
            <v>22.4485035145</v>
          </cell>
          <cell r="AR16">
            <v>1.6574322116</v>
          </cell>
          <cell r="AS16">
            <v>1.1604323588000001</v>
          </cell>
          <cell r="AT16">
            <v>1.5644766050000001</v>
          </cell>
          <cell r="AU16">
            <v>1.0175265950000001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91">
          <cell r="B91">
            <v>3.2199999999999995E-7</v>
          </cell>
          <cell r="C91">
            <v>3.2199999999999997E-6</v>
          </cell>
          <cell r="D91">
            <v>1.8774209999999998E-3</v>
          </cell>
          <cell r="E91">
            <v>7.0967189999999996E-3</v>
          </cell>
          <cell r="F91">
            <v>6.143759999999999E-3</v>
          </cell>
          <cell r="G91">
            <v>3.6580809999999997E-3</v>
          </cell>
          <cell r="H91">
            <v>8.2525379999999985E-3</v>
          </cell>
          <cell r="I91">
            <v>1.5877336999999995E-2</v>
          </cell>
          <cell r="J91">
            <v>1.7767637999999999E-2</v>
          </cell>
          <cell r="K91">
            <v>1.7634168999999995E-2</v>
          </cell>
          <cell r="L91">
            <v>3.3862807999999994E-2</v>
          </cell>
          <cell r="M91">
            <v>5.9449788999999989E-2</v>
          </cell>
          <cell r="N91">
            <v>7.4080433000000001E-2</v>
          </cell>
          <cell r="O91">
            <v>7.4695788999999999E-2</v>
          </cell>
          <cell r="P91">
            <v>6.3092442000000012E-2</v>
          </cell>
          <cell r="Q91">
            <v>6.5640182999999991E-2</v>
          </cell>
          <cell r="R91">
            <v>5.1312309999999993E-2</v>
          </cell>
          <cell r="S91">
            <v>2.1730813999999998E-2</v>
          </cell>
          <cell r="T91">
            <v>4.0935581398809512E-2</v>
          </cell>
          <cell r="U91">
            <v>2.7777081128205119E-2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4.618065E-6</v>
          </cell>
          <cell r="AC91">
            <v>9.13512E-5</v>
          </cell>
          <cell r="AD91">
            <v>6.2949537599999994E-2</v>
          </cell>
          <cell r="AE91">
            <v>0.2678613728</v>
          </cell>
          <cell r="AF91">
            <v>0.23727516890000003</v>
          </cell>
          <cell r="AG91">
            <v>0.13849694430000001</v>
          </cell>
          <cell r="AH91">
            <v>0.88889197520000007</v>
          </cell>
          <cell r="AI91">
            <v>2.0755276855</v>
          </cell>
          <cell r="AJ91">
            <v>2.3155554508000002</v>
          </cell>
          <cell r="AK91">
            <v>3.0249627364</v>
          </cell>
          <cell r="AL91">
            <v>6.2243921718000008</v>
          </cell>
          <cell r="AM91">
            <v>8.5985719200000013</v>
          </cell>
          <cell r="AN91">
            <v>7.7001378783999996</v>
          </cell>
          <cell r="AO91">
            <v>9.8221972956000005</v>
          </cell>
          <cell r="AP91">
            <v>7.6728673295000007</v>
          </cell>
          <cell r="AQ91">
            <v>5.9117577259999994</v>
          </cell>
          <cell r="AR91">
            <v>4.1052840028000004</v>
          </cell>
          <cell r="AS91">
            <v>2.5009942529</v>
          </cell>
          <cell r="AT91">
            <v>5.0601208669999993</v>
          </cell>
          <cell r="AU91">
            <v>2.922717075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6">
          <cell r="B106">
            <v>6.4528799999999994E-4</v>
          </cell>
          <cell r="C106">
            <v>3.3343099999999997E-4</v>
          </cell>
          <cell r="D106">
            <v>5.0843799999999995E-4</v>
          </cell>
          <cell r="E106">
            <v>5.6762159999999996E-3</v>
          </cell>
          <cell r="F106">
            <v>6.7787761999999988E-2</v>
          </cell>
          <cell r="G106">
            <v>9.0139069999999988E-2</v>
          </cell>
          <cell r="H106">
            <v>8.2572552999999993E-2</v>
          </cell>
          <cell r="I106">
            <v>0.14201793899999998</v>
          </cell>
          <cell r="J106">
            <v>0.1093673</v>
          </cell>
          <cell r="K106">
            <v>5.4247017999999987E-2</v>
          </cell>
          <cell r="L106">
            <v>8.0676778000000005E-2</v>
          </cell>
          <cell r="M106">
            <v>5.5650293999999996E-2</v>
          </cell>
          <cell r="N106">
            <v>5.5175980999999999E-2</v>
          </cell>
          <cell r="O106">
            <v>4.3364062000000002E-2</v>
          </cell>
          <cell r="P106">
            <v>4.9630595E-2</v>
          </cell>
          <cell r="Q106">
            <v>2.3559613E-2</v>
          </cell>
          <cell r="R106">
            <v>2.9637846000000002E-2</v>
          </cell>
          <cell r="S106">
            <v>2.5154317999999998E-2</v>
          </cell>
          <cell r="T106">
            <v>1.7402170395833333E-2</v>
          </cell>
          <cell r="U106">
            <v>1.2374238846153844E-2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5.7051575009999999E-3</v>
          </cell>
          <cell r="AC106">
            <v>8.0353231999999997E-3</v>
          </cell>
          <cell r="AD106">
            <v>6.7061951999999999E-3</v>
          </cell>
          <cell r="AE106">
            <v>0.1303006656</v>
          </cell>
          <cell r="AF106">
            <v>1.4668106117000002</v>
          </cell>
          <cell r="AG106">
            <v>1.9854144024</v>
          </cell>
          <cell r="AH106">
            <v>1.9178662200000001</v>
          </cell>
          <cell r="AI106">
            <v>4.0595402334999999</v>
          </cell>
          <cell r="AJ106">
            <v>3.9663651920000005</v>
          </cell>
          <cell r="AK106">
            <v>2.432719498</v>
          </cell>
          <cell r="AL106">
            <v>4.8882483071999996</v>
          </cell>
          <cell r="AM106">
            <v>5.2464855839999993</v>
          </cell>
          <cell r="AN106">
            <v>3.2363713711999997</v>
          </cell>
          <cell r="AO106">
            <v>5.1231510624000007</v>
          </cell>
          <cell r="AP106">
            <v>2.3176931290000002</v>
          </cell>
          <cell r="AQ106">
            <v>1.3628043974999997</v>
          </cell>
          <cell r="AR106">
            <v>1.4252499745</v>
          </cell>
          <cell r="AS106">
            <v>1.4048678071999998</v>
          </cell>
          <cell r="AT106">
            <v>1.516305977</v>
          </cell>
          <cell r="AU106">
            <v>1.08902430625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9.0803999999999993E-5</v>
          </cell>
          <cell r="C114">
            <v>2.37636E-4</v>
          </cell>
          <cell r="D114">
            <v>7.5347999999999995E-4</v>
          </cell>
          <cell r="E114">
            <v>1.812216E-3</v>
          </cell>
          <cell r="F114">
            <v>4.327357999999999E-3</v>
          </cell>
          <cell r="G114">
            <v>8.2240409999999996E-3</v>
          </cell>
          <cell r="H114">
            <v>3.6523493999999997E-2</v>
          </cell>
          <cell r="I114">
            <v>4.2107778999999998E-2</v>
          </cell>
          <cell r="J114">
            <v>2.7249088999999997E-2</v>
          </cell>
          <cell r="K114">
            <v>1.0503639999999981E-3</v>
          </cell>
          <cell r="L114">
            <v>2.9047620000000052E-3</v>
          </cell>
          <cell r="M114">
            <v>5.2719239999999834E-3</v>
          </cell>
          <cell r="N114">
            <v>8.570422000000022E-3</v>
          </cell>
          <cell r="O114">
            <v>2.3243569999999991E-3</v>
          </cell>
          <cell r="P114">
            <v>1.3754159999999072E-3</v>
          </cell>
          <cell r="Q114">
            <v>1.1777840000000706E-3</v>
          </cell>
          <cell r="R114">
            <v>3.5387800000000191E-4</v>
          </cell>
          <cell r="S114">
            <v>5.7460899999999676E-4</v>
          </cell>
          <cell r="T114">
            <v>6.7314583522727687E-4</v>
          </cell>
          <cell r="U114">
            <v>1.7638089615384408E-3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3.2169440789999999E-3</v>
          </cell>
          <cell r="AC114">
            <v>6.7787963999999994E-3</v>
          </cell>
          <cell r="AD114">
            <v>1.7422679999999999E-2</v>
          </cell>
          <cell r="AE114">
            <v>8.9858003200000008E-2</v>
          </cell>
          <cell r="AF114">
            <v>0.38913918819999999</v>
          </cell>
          <cell r="AG114">
            <v>0.71104296119999999</v>
          </cell>
          <cell r="AH114">
            <v>3.8748230348000003</v>
          </cell>
          <cell r="AI114">
            <v>2.7001906215</v>
          </cell>
          <cell r="AJ114">
            <v>2.6849586372000003</v>
          </cell>
          <cell r="AK114">
            <v>7.7746584387999995</v>
          </cell>
          <cell r="AL114">
            <v>15.299593486200001</v>
          </cell>
          <cell r="AM114">
            <v>28.657663583999998</v>
          </cell>
          <cell r="AN114">
            <v>23.0541325696</v>
          </cell>
          <cell r="AO114">
            <v>37.9273432476</v>
          </cell>
          <cell r="AP114">
            <v>27.852208417500002</v>
          </cell>
          <cell r="AQ114">
            <v>16.842442994999999</v>
          </cell>
          <cell r="AR114">
            <v>4.7779338499999997E-2</v>
          </cell>
          <cell r="AS114">
            <v>3.9799331E-2</v>
          </cell>
          <cell r="AT114">
            <v>9.6138123999999991E-2</v>
          </cell>
          <cell r="AU114">
            <v>0.10175557041666666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263">
          <cell r="B263">
            <v>1.3821236666666662E-3</v>
          </cell>
          <cell r="C263">
            <v>8.2201769999999987E-3</v>
          </cell>
          <cell r="D263">
            <v>1.1098695999999998E-2</v>
          </cell>
          <cell r="E263">
            <v>2.0729233E-2</v>
          </cell>
          <cell r="F263">
            <v>8.0501770999999986E-2</v>
          </cell>
          <cell r="G263">
            <v>0.10878464099999999</v>
          </cell>
          <cell r="H263">
            <v>0.1561942803333333</v>
          </cell>
          <cell r="I263">
            <v>0.27264996490000004</v>
          </cell>
          <cell r="J263">
            <v>0.22230482757142855</v>
          </cell>
          <cell r="K263">
            <v>0.10610994799999998</v>
          </cell>
          <cell r="L263">
            <v>0.13424334966666668</v>
          </cell>
          <cell r="M263">
            <v>1.4783993495000003</v>
          </cell>
          <cell r="N263">
            <v>0.55822060116666672</v>
          </cell>
          <cell r="O263">
            <v>0.53943328299999993</v>
          </cell>
          <cell r="P263">
            <v>0.54823749349999995</v>
          </cell>
          <cell r="Q263">
            <v>0.19563857500000001</v>
          </cell>
          <cell r="R263">
            <v>0.13585324324999998</v>
          </cell>
          <cell r="S263">
            <v>0.11744407199999998</v>
          </cell>
          <cell r="T263">
            <v>7.6828276714285701E-2</v>
          </cell>
          <cell r="U263">
            <v>5.7298632935897362E-2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5.0926173594000007E-2</v>
          </cell>
          <cell r="AC263">
            <v>0.39288359919999993</v>
          </cell>
          <cell r="AD263">
            <v>0.58851969120000003</v>
          </cell>
          <cell r="AE263">
            <v>0.97084335040000003</v>
          </cell>
          <cell r="AF263">
            <v>2.2937080635000004</v>
          </cell>
          <cell r="AG263">
            <v>3.0483099933000002</v>
          </cell>
          <cell r="AH263">
            <v>9.4291994096000025</v>
          </cell>
          <cell r="AI263">
            <v>13.654521743999997</v>
          </cell>
          <cell r="AJ263">
            <v>13.701027075600003</v>
          </cell>
          <cell r="AK263">
            <v>23.051657354</v>
          </cell>
          <cell r="AL263">
            <v>40.574494838699998</v>
          </cell>
          <cell r="AM263">
            <v>113.32541212800002</v>
          </cell>
          <cell r="AN263">
            <v>86.228921592000006</v>
          </cell>
          <cell r="AO263">
            <v>137.64691230990005</v>
          </cell>
          <cell r="AP263">
            <v>124.84421057049997</v>
          </cell>
          <cell r="AQ263">
            <v>66.634977867499984</v>
          </cell>
          <cell r="AR263">
            <v>9.0624138938000005</v>
          </cell>
          <cell r="AS263">
            <v>5.5816093332999994</v>
          </cell>
          <cell r="AT263">
            <v>8.843906689999999</v>
          </cell>
          <cell r="AU263">
            <v>5.9163832654166653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1.3595529999999997E-3</v>
          </cell>
          <cell r="C264">
            <v>6.281254E-3</v>
          </cell>
          <cell r="D264">
            <v>1.0918697999999998E-2</v>
          </cell>
          <cell r="E264">
            <v>2.0578697999999999E-2</v>
          </cell>
          <cell r="F264">
            <v>8.0450089999999988E-2</v>
          </cell>
          <cell r="G264">
            <v>0.10877594699999998</v>
          </cell>
          <cell r="H264">
            <v>0.15510857299999994</v>
          </cell>
          <cell r="I264">
            <v>0.2708565859</v>
          </cell>
          <cell r="J264">
            <v>0.21786718457142856</v>
          </cell>
          <cell r="K264">
            <v>0.10497538099999998</v>
          </cell>
          <cell r="L264">
            <v>0.13356305466666668</v>
          </cell>
          <cell r="M264">
            <v>1.4757032925000007</v>
          </cell>
          <cell r="N264">
            <v>0.55582379650000002</v>
          </cell>
          <cell r="O264">
            <v>0.53386380999999994</v>
          </cell>
          <cell r="P264">
            <v>0.50244614649999986</v>
          </cell>
          <cell r="Q264">
            <v>0.13755798599999999</v>
          </cell>
          <cell r="R264">
            <v>0.113987264</v>
          </cell>
          <cell r="S264">
            <v>6.3427720999999979E-2</v>
          </cell>
          <cell r="T264">
            <v>7.5866140714285699E-2</v>
          </cell>
          <cell r="U264">
            <v>5.5572153858974294E-2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4.9567538871000003E-2</v>
          </cell>
          <cell r="AC264">
            <v>0.34776595799999993</v>
          </cell>
          <cell r="AD264">
            <v>0.57937384800000002</v>
          </cell>
          <cell r="AE264">
            <v>0.95778590879999992</v>
          </cell>
          <cell r="AF264">
            <v>2.2746552472000001</v>
          </cell>
          <cell r="AG264">
            <v>3.0448215368999998</v>
          </cell>
          <cell r="AH264">
            <v>9.3267487276000018</v>
          </cell>
          <cell r="AI264">
            <v>13.509095247999998</v>
          </cell>
          <cell r="AJ264">
            <v>13.535993020000003</v>
          </cell>
          <cell r="AK264">
            <v>22.954877761199999</v>
          </cell>
          <cell r="AL264">
            <v>40.506787362599994</v>
          </cell>
          <cell r="AM264">
            <v>113.06453044800003</v>
          </cell>
          <cell r="AN264">
            <v>85.988631871999985</v>
          </cell>
          <cell r="AO264">
            <v>137.1547277466</v>
          </cell>
          <cell r="AP264">
            <v>122.89068320450001</v>
          </cell>
          <cell r="AQ264">
            <v>63.794410448999997</v>
          </cell>
          <cell r="AR264">
            <v>7.9885017276000001</v>
          </cell>
          <cell r="AS264">
            <v>5.4342828969000001</v>
          </cell>
          <cell r="AT264">
            <v>8.7334784659999993</v>
          </cell>
          <cell r="AU264">
            <v>5.7244385399999995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1.9158999999999997E-5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1.6099999999999997E-7</v>
          </cell>
          <cell r="H265">
            <v>5.377399999999999E-5</v>
          </cell>
          <cell r="I265">
            <v>2.5405799999999999E-4</v>
          </cell>
          <cell r="J265">
            <v>3.0589999999999997E-5</v>
          </cell>
          <cell r="K265">
            <v>3.3616799999999997E-4</v>
          </cell>
          <cell r="L265">
            <v>0</v>
          </cell>
          <cell r="M265">
            <v>8.3719999999999991E-5</v>
          </cell>
          <cell r="N265">
            <v>1.6261699999999999E-4</v>
          </cell>
          <cell r="O265">
            <v>1.7226999999999989E-5</v>
          </cell>
          <cell r="P265">
            <v>1.9164949999999998E-3</v>
          </cell>
          <cell r="Q265">
            <v>1.3097349999999996E-3</v>
          </cell>
          <cell r="R265">
            <v>1.1340839999999996E-3</v>
          </cell>
          <cell r="S265">
            <v>2.2894199999999988E-4</v>
          </cell>
          <cell r="T265">
            <v>1.4167999999999999E-4</v>
          </cell>
          <cell r="U265">
            <v>5.9376799999999973E-4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9.5778668099999996E-4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1.0823670000000001E-4</v>
          </cell>
          <cell r="AH265">
            <v>4.3180084000000001E-3</v>
          </cell>
          <cell r="AI265">
            <v>1.1435452E-2</v>
          </cell>
          <cell r="AJ265">
            <v>3.0430852000000006E-3</v>
          </cell>
          <cell r="AK265">
            <v>1.722578E-2</v>
          </cell>
          <cell r="AL265">
            <v>0</v>
          </cell>
          <cell r="AM265">
            <v>1.0771296E-2</v>
          </cell>
          <cell r="AN265">
            <v>8.229143999999999E-3</v>
          </cell>
          <cell r="AO265">
            <v>2.4292277099999999E-2</v>
          </cell>
          <cell r="AP265">
            <v>0.24481332300000003</v>
          </cell>
          <cell r="AQ265">
            <v>0.21618274649999999</v>
          </cell>
          <cell r="AR265">
            <v>0.1137251198</v>
          </cell>
          <cell r="AS265">
            <v>2.5749252099999998E-2</v>
          </cell>
          <cell r="AT265">
            <v>1.1202966E-2</v>
          </cell>
          <cell r="AU265">
            <v>7.0496803750000003E-2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5.9569999999999999E-6</v>
          </cell>
          <cell r="G266">
            <v>0</v>
          </cell>
          <cell r="H266">
            <v>7.2833333333333328E-7</v>
          </cell>
          <cell r="I266">
            <v>8.0499999999999992E-6</v>
          </cell>
          <cell r="J266">
            <v>2.6564999999999997E-5</v>
          </cell>
          <cell r="K266">
            <v>0</v>
          </cell>
          <cell r="L266">
            <v>0</v>
          </cell>
          <cell r="M266">
            <v>0</v>
          </cell>
          <cell r="N266">
            <v>8.0499999999999992E-7</v>
          </cell>
          <cell r="O266">
            <v>0</v>
          </cell>
          <cell r="P266">
            <v>0</v>
          </cell>
          <cell r="Q266">
            <v>1.6099999999999998E-6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1.0411443000000001E-2</v>
          </cell>
          <cell r="AG266">
            <v>0</v>
          </cell>
          <cell r="AH266">
            <v>2.3856400000000001E-5</v>
          </cell>
          <cell r="AI266">
            <v>1.5435941500000001E-2</v>
          </cell>
          <cell r="AJ266">
            <v>1.3988778800000001E-2</v>
          </cell>
          <cell r="AK266">
            <v>0</v>
          </cell>
          <cell r="AL266">
            <v>0</v>
          </cell>
          <cell r="AM266">
            <v>0</v>
          </cell>
          <cell r="AN266">
            <v>6.8094400000000003E-5</v>
          </cell>
          <cell r="AO266">
            <v>6.6405000000000002E-6</v>
          </cell>
          <cell r="AP266">
            <v>0</v>
          </cell>
          <cell r="AQ266">
            <v>3.3284999999999999E-4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3.3165999999999995E-4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3.4221599999999995E-4</v>
          </cell>
          <cell r="Q267">
            <v>1.6099999999999998E-6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1.9589927E-2</v>
          </cell>
          <cell r="AJ267">
            <v>0</v>
          </cell>
          <cell r="AK267">
            <v>0</v>
          </cell>
          <cell r="AL267">
            <v>0</v>
          </cell>
          <cell r="AM267">
            <v>6.1039199999999997E-3</v>
          </cell>
          <cell r="AN267">
            <v>0</v>
          </cell>
          <cell r="AO267">
            <v>0</v>
          </cell>
          <cell r="AP267">
            <v>8.6711195000000012E-3</v>
          </cell>
          <cell r="AQ267">
            <v>2.4298049999999999E-4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1.3040999999999999E-5</v>
          </cell>
          <cell r="F268">
            <v>1.0303999999999998E-5</v>
          </cell>
          <cell r="G268">
            <v>8.3719999999999988E-6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2.8055999999999996E-4</v>
          </cell>
          <cell r="N268">
            <v>0</v>
          </cell>
          <cell r="O268">
            <v>0</v>
          </cell>
          <cell r="P268">
            <v>2.1E-7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4.9637055999999999E-3</v>
          </cell>
          <cell r="AF268">
            <v>5.9047933000000007E-3</v>
          </cell>
          <cell r="AG268">
            <v>3.2433687000000002E-3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3.5419999999999997E-6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2.5846249999999997E-5</v>
          </cell>
          <cell r="S269">
            <v>2.6725999999999998E-5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6.1932895E-3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9.6886956999999996E-3</v>
          </cell>
          <cell r="AS269">
            <v>9.9583054999999986E-3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2.7611500000000001E-4</v>
          </cell>
          <cell r="J273">
            <v>0</v>
          </cell>
          <cell r="K273">
            <v>0</v>
          </cell>
          <cell r="L273">
            <v>0</v>
          </cell>
          <cell r="M273">
            <v>7.2449999999999984E-6</v>
          </cell>
          <cell r="N273">
            <v>1.2039999999999999E-4</v>
          </cell>
          <cell r="O273">
            <v>9.659999999999999E-5</v>
          </cell>
          <cell r="P273">
            <v>1.6743999999999998E-4</v>
          </cell>
          <cell r="Q273">
            <v>3.0589999999999997E-5</v>
          </cell>
          <cell r="R273">
            <v>1.1269999999999998E-6</v>
          </cell>
          <cell r="S273">
            <v>5.2864718000000005E-2</v>
          </cell>
          <cell r="T273">
            <v>1.7709999999999998E-5</v>
          </cell>
          <cell r="U273">
            <v>2.052307692307692E-5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3.3404567000000003E-2</v>
          </cell>
          <cell r="AJ273">
            <v>0</v>
          </cell>
          <cell r="AK273">
            <v>0</v>
          </cell>
          <cell r="AL273">
            <v>0</v>
          </cell>
          <cell r="AM273">
            <v>4.2734399999999997E-4</v>
          </cell>
          <cell r="AN273">
            <v>1.4321665599999998E-2</v>
          </cell>
          <cell r="AO273">
            <v>9.3391992000000004E-3</v>
          </cell>
          <cell r="AP273">
            <v>2.7857316500000003E-2</v>
          </cell>
          <cell r="AQ273">
            <v>7.5501474999999998E-3</v>
          </cell>
          <cell r="AR273">
            <v>6.2218848999999994E-3</v>
          </cell>
          <cell r="AS273">
            <v>4.4385913000000001E-3</v>
          </cell>
          <cell r="AT273">
            <v>1.321539E-3</v>
          </cell>
          <cell r="AU273">
            <v>1.7823766666666668E-3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61"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2.81E-4</v>
          </cell>
          <cell r="J47">
            <v>2.1999999999999999E-5</v>
          </cell>
          <cell r="K47">
            <v>2.3079999999999997E-3</v>
          </cell>
          <cell r="L47">
            <v>3.7165999999999998E-2</v>
          </cell>
          <cell r="M47">
            <v>7.4659000000000003E-2</v>
          </cell>
          <cell r="N47">
            <v>5.1548999999999998E-2</v>
          </cell>
          <cell r="O47">
            <v>0.13709499999999999</v>
          </cell>
          <cell r="P47">
            <v>7.8542999999999988E-2</v>
          </cell>
          <cell r="Q47">
            <v>5.1629999999999995E-2</v>
          </cell>
          <cell r="R47">
            <v>2.2692999999999998E-2</v>
          </cell>
          <cell r="S47">
            <v>6.1200000000000002E-4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6.7238100500000009E-2</v>
          </cell>
          <cell r="AJ47">
            <v>4.1947216000000004E-3</v>
          </cell>
          <cell r="AK47">
            <v>0.17414356959999999</v>
          </cell>
          <cell r="AL47">
            <v>3.4432366329000001</v>
          </cell>
          <cell r="AM47">
            <v>8.7547083840000006</v>
          </cell>
          <cell r="AN47">
            <v>5.2586003184000001</v>
          </cell>
          <cell r="AO47">
            <v>19.717798678200001</v>
          </cell>
          <cell r="AP47">
            <v>11.132928309</v>
          </cell>
          <cell r="AQ47">
            <v>5.2075525284999999</v>
          </cell>
          <cell r="AR47">
            <v>2.5099510949999999</v>
          </cell>
          <cell r="AS47">
            <v>9.3129078899999995E-2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1.6329999999999999E-3</v>
          </cell>
          <cell r="N105">
            <v>7.5000000000000002E-4</v>
          </cell>
          <cell r="O105">
            <v>1.1119999999999999E-3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0.25553779199999999</v>
          </cell>
          <cell r="AN105">
            <v>5.7742766399999999E-2</v>
          </cell>
          <cell r="AO105">
            <v>0.15613010790000001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8.6199999999999992E-4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7.402389320000001E-2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3.4999999999999997E-5</v>
          </cell>
          <cell r="J202">
            <v>1.8279999999999998E-3</v>
          </cell>
          <cell r="K202">
            <v>7.1079999999999997E-3</v>
          </cell>
          <cell r="L202">
            <v>8.7559999999999999E-3</v>
          </cell>
          <cell r="M202">
            <v>4.9879999999999994E-3</v>
          </cell>
          <cell r="N202">
            <v>2.957E-3</v>
          </cell>
          <cell r="O202">
            <v>4.2699999999999997E-4</v>
          </cell>
          <cell r="P202">
            <v>5.6499999999999996E-4</v>
          </cell>
          <cell r="Q202">
            <v>2.4999999999999998E-5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6.1439515000000005E-3</v>
          </cell>
          <cell r="AJ202">
            <v>0.10557696560000002</v>
          </cell>
          <cell r="AK202">
            <v>0.41782768279999999</v>
          </cell>
          <cell r="AL202">
            <v>0.46225700730000002</v>
          </cell>
          <cell r="AM202">
            <v>0.47890089599999996</v>
          </cell>
          <cell r="AN202">
            <v>0.28132880160000001</v>
          </cell>
          <cell r="AO202">
            <v>7.4015013000000004E-2</v>
          </cell>
          <cell r="AP202">
            <v>5.9641679000000003E-2</v>
          </cell>
          <cell r="AQ202">
            <v>1.8251274999999999E-3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38">
          <cell r="B238">
            <v>0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2.1999999999999999E-5</v>
          </cell>
          <cell r="H238">
            <v>0</v>
          </cell>
          <cell r="I238">
            <v>6.7000000000000002E-5</v>
          </cell>
          <cell r="J238">
            <v>5.6905999999999992E-4</v>
          </cell>
          <cell r="K238">
            <v>2.3599999999999999E-4</v>
          </cell>
          <cell r="L238">
            <v>5.5999999999999997E-6</v>
          </cell>
          <cell r="M238">
            <v>3.1549999999999998E-3</v>
          </cell>
          <cell r="N238">
            <v>1.0355219999999998E-2</v>
          </cell>
          <cell r="O238">
            <v>4.5450000000000004E-3</v>
          </cell>
          <cell r="P238">
            <v>3.8450000000000003E-3</v>
          </cell>
          <cell r="Q238">
            <v>9.4200000000000002E-4</v>
          </cell>
          <cell r="R238">
            <v>1.0319999999999999E-3</v>
          </cell>
          <cell r="S238">
            <v>2.1899999999999998E-4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1.3834392E-3</v>
          </cell>
          <cell r="AH238">
            <v>0</v>
          </cell>
          <cell r="AI238">
            <v>1.3406231000000001E-2</v>
          </cell>
          <cell r="AJ238">
            <v>6.657134960000001E-2</v>
          </cell>
          <cell r="AK238">
            <v>1.65576708E-2</v>
          </cell>
          <cell r="AL238">
            <v>1.3097916E-3</v>
          </cell>
          <cell r="AM238">
            <v>1.3786368E-2</v>
          </cell>
          <cell r="AN238">
            <v>0.43415833119999997</v>
          </cell>
          <cell r="AO238">
            <v>0.1795179489</v>
          </cell>
          <cell r="AP238">
            <v>8.3385959500000009E-2</v>
          </cell>
          <cell r="AQ238">
            <v>8.5950745999999995E-2</v>
          </cell>
          <cell r="AR238">
            <v>7.4733460399999993E-2</v>
          </cell>
          <cell r="AS238">
            <v>1.9112264599999998E-2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3">
          <cell r="B263">
            <v>0</v>
          </cell>
          <cell r="C263">
            <v>0</v>
          </cell>
          <cell r="D263">
            <v>8.0280000000000004E-3</v>
          </cell>
          <cell r="E263">
            <v>1.2199679999999999E-2</v>
          </cell>
          <cell r="F263">
            <v>1.1770000000000001E-3</v>
          </cell>
          <cell r="G263">
            <v>5.7067999999999995E-4</v>
          </cell>
          <cell r="H263">
            <v>4.4999999999999996E-5</v>
          </cell>
          <cell r="I263">
            <v>3.4384599999999995E-3</v>
          </cell>
          <cell r="J263">
            <v>4.864806E-2</v>
          </cell>
          <cell r="K263">
            <v>1.4448279999999999E-2</v>
          </cell>
          <cell r="L263">
            <v>5.03667E-2</v>
          </cell>
          <cell r="M263">
            <v>0.10376899999999997</v>
          </cell>
          <cell r="N263">
            <v>7.1300219999999997E-2</v>
          </cell>
          <cell r="O263">
            <v>0.15544400000000003</v>
          </cell>
          <cell r="P263">
            <v>9.3000799999999995E-2</v>
          </cell>
          <cell r="Q263">
            <v>5.4412199999999987E-2</v>
          </cell>
          <cell r="R263">
            <v>2.5873239999999999E-2</v>
          </cell>
          <cell r="S263">
            <v>2.7589200000000001E-2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0.28532723520000003</v>
          </cell>
          <cell r="AE263">
            <v>0.56892459680000007</v>
          </cell>
          <cell r="AF263">
            <v>0.57820079309999994</v>
          </cell>
          <cell r="AG263">
            <v>0.37234668900000006</v>
          </cell>
          <cell r="AH263">
            <v>9.2889288000000004E-3</v>
          </cell>
          <cell r="AI263">
            <v>0.82162708449999999</v>
          </cell>
          <cell r="AJ263">
            <v>4.2021314904000011</v>
          </cell>
          <cell r="AK263">
            <v>0.83754950400000006</v>
          </cell>
          <cell r="AL263">
            <v>4.4951053436999997</v>
          </cell>
          <cell r="AM263">
            <v>10.552679616000001</v>
          </cell>
          <cell r="AN263">
            <v>6.6149868047999991</v>
          </cell>
          <cell r="AO263">
            <v>20.736102087900001</v>
          </cell>
          <cell r="AP263">
            <v>12.707850445500002</v>
          </cell>
          <cell r="AQ263">
            <v>5.7288511035000003</v>
          </cell>
          <cell r="AR263">
            <v>3.0445815812000001</v>
          </cell>
          <cell r="AS263">
            <v>0.16735036889999999</v>
          </cell>
          <cell r="AT263">
            <v>0.43545950099999997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7.9260000000000008E-3</v>
          </cell>
          <cell r="E264">
            <v>1.2140099999999999E-2</v>
          </cell>
          <cell r="F264">
            <v>1.0990000000000002E-3</v>
          </cell>
          <cell r="G264">
            <v>4.6367999999999995E-4</v>
          </cell>
          <cell r="H264">
            <v>4.4999999999999996E-5</v>
          </cell>
          <cell r="I264">
            <v>2.6634599999999999E-3</v>
          </cell>
          <cell r="J264">
            <v>4.2662999999999993E-2</v>
          </cell>
          <cell r="K264">
            <v>4.3829999999999997E-3</v>
          </cell>
          <cell r="L264">
            <v>2.6170999999999998E-3</v>
          </cell>
          <cell r="M264">
            <v>1.8257999999999996E-2</v>
          </cell>
          <cell r="N264">
            <v>4.3030000000000004E-3</v>
          </cell>
          <cell r="O264">
            <v>9.9799999999999993E-3</v>
          </cell>
          <cell r="P264">
            <v>6.8588E-3</v>
          </cell>
          <cell r="Q264">
            <v>9.9419999999999999E-4</v>
          </cell>
          <cell r="R264">
            <v>8.3723999999999995E-4</v>
          </cell>
          <cell r="S264">
            <v>2.0999999999999999E-5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0.2216429664</v>
          </cell>
          <cell r="AE264">
            <v>0.52213024640000005</v>
          </cell>
          <cell r="AF264">
            <v>0.52110329529999999</v>
          </cell>
          <cell r="AG264">
            <v>0.26807617979999998</v>
          </cell>
          <cell r="AH264">
            <v>9.2889288000000004E-3</v>
          </cell>
          <cell r="AI264">
            <v>0.69696914550000011</v>
          </cell>
          <cell r="AJ264">
            <v>3.6754468352000007</v>
          </cell>
          <cell r="AK264">
            <v>0.1710136384</v>
          </cell>
          <cell r="AL264">
            <v>0.37588897799999998</v>
          </cell>
          <cell r="AM264">
            <v>0.76891991999999998</v>
          </cell>
          <cell r="AN264">
            <v>0.37887724160000003</v>
          </cell>
          <cell r="AO264">
            <v>0.44804648790000001</v>
          </cell>
          <cell r="AP264">
            <v>0.58265352999999998</v>
          </cell>
          <cell r="AQ264">
            <v>0.29048374249999998</v>
          </cell>
          <cell r="AR264">
            <v>0.25791434139999997</v>
          </cell>
          <cell r="AS264">
            <v>7.6062700999999996E-3</v>
          </cell>
          <cell r="AT264">
            <v>0.41833500099999998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9.7280000000000004E-5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4.1E-5</v>
          </cell>
          <cell r="R265">
            <v>0</v>
          </cell>
          <cell r="S265">
            <v>1.4099999999999998E-4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2.1662638799999998E-2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2.7970495E-3</v>
          </cell>
          <cell r="AR265">
            <v>0</v>
          </cell>
          <cell r="AS265">
            <v>1.3929200999999999E-2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2.5700000000000001E-4</v>
          </cell>
          <cell r="N266">
            <v>0</v>
          </cell>
          <cell r="O266">
            <v>3.6200000000000002E-4</v>
          </cell>
          <cell r="P266">
            <v>0</v>
          </cell>
          <cell r="Q266">
            <v>0</v>
          </cell>
          <cell r="R266">
            <v>5.3899999999999998E-4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6.6815382899999998E-2</v>
          </cell>
          <cell r="AP266">
            <v>0</v>
          </cell>
          <cell r="AQ266">
            <v>0</v>
          </cell>
          <cell r="AR266">
            <v>9.922915739999999E-2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7.9999999999999996E-6</v>
          </cell>
          <cell r="H267">
            <v>0</v>
          </cell>
          <cell r="I267">
            <v>6.1800000000000006E-4</v>
          </cell>
          <cell r="J267">
            <v>6.3999999999999997E-5</v>
          </cell>
          <cell r="K267">
            <v>2.3079999999999997E-3</v>
          </cell>
          <cell r="L267">
            <v>3.7663000000000002E-2</v>
          </cell>
          <cell r="M267">
            <v>7.6291999999999999E-2</v>
          </cell>
          <cell r="N267">
            <v>5.2671999999999997E-2</v>
          </cell>
          <cell r="O267">
            <v>0.138296</v>
          </cell>
          <cell r="P267">
            <v>7.9156999999999991E-2</v>
          </cell>
          <cell r="Q267">
            <v>5.1691999999999995E-2</v>
          </cell>
          <cell r="R267">
            <v>2.2692999999999998E-2</v>
          </cell>
          <cell r="S267">
            <v>6.1200000000000002E-4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1.54579425E-2</v>
          </cell>
          <cell r="AH267">
            <v>0</v>
          </cell>
          <cell r="AI267">
            <v>9.5748612000000011E-2</v>
          </cell>
          <cell r="AJ267">
            <v>7.7231708000000008E-3</v>
          </cell>
          <cell r="AK267">
            <v>0.17414356959999999</v>
          </cell>
          <cell r="AL267">
            <v>3.5072493831</v>
          </cell>
          <cell r="AM267">
            <v>9.0102461760000008</v>
          </cell>
          <cell r="AN267">
            <v>5.3204236095999997</v>
          </cell>
          <cell r="AO267">
            <v>19.873928786100002</v>
          </cell>
          <cell r="AP267">
            <v>11.252065532</v>
          </cell>
          <cell r="AQ267">
            <v>5.2191390369999997</v>
          </cell>
          <cell r="AR267">
            <v>2.5099510949999999</v>
          </cell>
          <cell r="AS267">
            <v>9.3129078899999995E-2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3.4999999999999997E-5</v>
          </cell>
          <cell r="J273">
            <v>5.3519999999999991E-3</v>
          </cell>
          <cell r="K273">
            <v>7.1079999999999997E-3</v>
          </cell>
          <cell r="L273">
            <v>8.7559999999999999E-3</v>
          </cell>
          <cell r="M273">
            <v>4.9879999999999994E-3</v>
          </cell>
          <cell r="N273">
            <v>2.957E-3</v>
          </cell>
          <cell r="O273">
            <v>4.2699999999999997E-4</v>
          </cell>
          <cell r="P273">
            <v>5.6499999999999996E-4</v>
          </cell>
          <cell r="Q273">
            <v>2.4999999999999998E-5</v>
          </cell>
          <cell r="R273">
            <v>0</v>
          </cell>
          <cell r="S273">
            <v>2.6413200000000001E-2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6.1439515000000005E-3</v>
          </cell>
          <cell r="AJ273">
            <v>0.45239013480000007</v>
          </cell>
          <cell r="AK273">
            <v>0.41782768279999999</v>
          </cell>
          <cell r="AL273">
            <v>0.46225700730000002</v>
          </cell>
          <cell r="AM273">
            <v>0.47890089599999996</v>
          </cell>
          <cell r="AN273">
            <v>0.28132880160000001</v>
          </cell>
          <cell r="AO273">
            <v>7.4015013000000004E-2</v>
          </cell>
          <cell r="AP273">
            <v>5.9641679000000003E-2</v>
          </cell>
          <cell r="AQ273">
            <v>1.8251274999999999E-3</v>
          </cell>
          <cell r="AR273">
            <v>0</v>
          </cell>
          <cell r="AS273">
            <v>0</v>
          </cell>
          <cell r="AT273">
            <v>1.7124500000000001E-2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  <sheetName val="RWE'E"/>
      <sheetName val="+A32RWE"/>
      <sheetName val="m3tot"/>
    </sheetNames>
    <sheetDataSet>
      <sheetData sheetId="0"/>
      <sheetData sheetId="1">
        <row r="2">
          <cell r="A2">
            <v>1.4</v>
          </cell>
        </row>
      </sheetData>
      <sheetData sheetId="2"/>
      <sheetData sheetId="3">
        <row r="1">
          <cell r="A1">
            <v>1.1499999999999999</v>
          </cell>
          <cell r="F1">
            <v>2</v>
          </cell>
        </row>
        <row r="3">
          <cell r="A3">
            <v>1</v>
          </cell>
        </row>
        <row r="7">
          <cell r="A7">
            <v>1.82</v>
          </cell>
        </row>
        <row r="8">
          <cell r="A8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ChartsWorld"/>
      <sheetName val="ChartsFromOutsideTheEU"/>
      <sheetName val="ChartExportsOfSelectedProducts"/>
      <sheetName val="Imports"/>
      <sheetName val="Exports"/>
      <sheetName val="ImportsCoreVPA"/>
      <sheetName val="ImportsTimberSectorMinusCoreVPA"/>
      <sheetName val="ImportsPaperSectorMinusCoreVPA"/>
      <sheetName val="ImportsTimberSectorLogs"/>
      <sheetName val="ImportsSawnwood"/>
      <sheetName val="ImportsVeneer"/>
      <sheetName val="ImportsPlywood"/>
      <sheetName val="ImportsOtherPanels"/>
      <sheetName val="ImportsMouldingsAndJoinery"/>
      <sheetName val="ImportsFurniture"/>
      <sheetName val="ImportsChipsAndResidues"/>
      <sheetName val="ImportsPulpwoodLogs"/>
      <sheetName val="ImportsPulp"/>
      <sheetName val="ImportsPaper"/>
      <sheetName val="ExportsCoreVPA"/>
      <sheetName val="ExportsTimberSectorMinusCoreVPA"/>
      <sheetName val="ExportsPaperSector"/>
      <sheetName val="ExportsTimberSectorLogs"/>
      <sheetName val="ExportsSawnWood"/>
      <sheetName val="ExportsVeneer"/>
      <sheetName val="ExportsPlywood"/>
      <sheetName val="ExportsOtherPanels"/>
      <sheetName val="ExportsMouldingsAndJoinery"/>
      <sheetName val="ExportsFurniture"/>
      <sheetName val="ExportsChipsAndResidues"/>
      <sheetName val="ExportsPulpwoodLogs"/>
      <sheetName val="ExportsPulp"/>
      <sheetName val="ExportsPaper"/>
      <sheetName val=" "/>
      <sheetName val="  "/>
      <sheetName val="  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>
        <row r="261">
          <cell r="A261" t="str">
            <v>Other products</v>
          </cell>
        </row>
      </sheetData>
      <sheetData sheetId="35"/>
      <sheetData sheetId="3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U34"/>
  <sheetViews>
    <sheetView workbookViewId="0"/>
  </sheetViews>
  <sheetFormatPr defaultRowHeight="12.5"/>
  <cols>
    <col min="12" max="19" width="6.7265625" customWidth="1"/>
  </cols>
  <sheetData>
    <row r="1" spans="1:21" ht="13">
      <c r="A1" s="2" t="s">
        <v>209</v>
      </c>
    </row>
    <row r="2" spans="1:21" ht="13">
      <c r="A2" s="2" t="s">
        <v>208</v>
      </c>
    </row>
    <row r="3" spans="1:21" ht="13">
      <c r="A3" s="2" t="s">
        <v>152</v>
      </c>
    </row>
    <row r="4" spans="1:21">
      <c r="A4" s="2"/>
      <c r="M4" s="65"/>
      <c r="N4" s="65"/>
      <c r="O4" s="65"/>
      <c r="P4" s="65"/>
      <c r="Q4" s="65"/>
      <c r="R4" s="65"/>
      <c r="S4" s="65"/>
      <c r="T4" s="65"/>
      <c r="U4" s="65"/>
    </row>
    <row r="5" spans="1:21" ht="13">
      <c r="A5" s="1" t="s">
        <v>50</v>
      </c>
    </row>
    <row r="6" spans="1:21">
      <c r="A6" s="60" t="s">
        <v>136</v>
      </c>
      <c r="B6" s="60"/>
      <c r="C6" s="60"/>
      <c r="D6" s="60"/>
      <c r="E6" s="60"/>
      <c r="F6" s="60"/>
      <c r="G6" s="60"/>
      <c r="H6" s="60"/>
      <c r="I6" s="60"/>
      <c r="J6" s="60"/>
      <c r="K6" s="60"/>
      <c r="L6" s="60"/>
      <c r="M6" s="16"/>
      <c r="N6" s="16"/>
      <c r="O6" s="16"/>
    </row>
    <row r="7" spans="1:21">
      <c r="A7" t="s">
        <v>129</v>
      </c>
      <c r="B7" s="60"/>
      <c r="C7" s="60"/>
      <c r="D7" s="60"/>
      <c r="E7" s="60"/>
      <c r="F7" s="60"/>
      <c r="G7" s="60"/>
      <c r="H7" s="60"/>
      <c r="I7" s="60"/>
      <c r="J7" s="60"/>
      <c r="K7" s="60"/>
      <c r="L7" s="60"/>
      <c r="M7" s="16"/>
      <c r="N7" s="16"/>
      <c r="O7" s="16"/>
    </row>
    <row r="8" spans="1:21">
      <c r="A8" t="s">
        <v>130</v>
      </c>
      <c r="B8" s="60"/>
      <c r="C8" s="60"/>
      <c r="D8" s="60"/>
      <c r="E8" s="60"/>
      <c r="F8" s="60"/>
      <c r="G8" s="60"/>
      <c r="H8" s="60"/>
      <c r="I8" s="60"/>
      <c r="J8" s="60"/>
      <c r="K8" s="60"/>
      <c r="L8" s="60"/>
      <c r="M8" s="16"/>
      <c r="N8" s="16"/>
      <c r="O8" s="16"/>
    </row>
    <row r="10" spans="1:21" ht="13">
      <c r="A10" s="1" t="s">
        <v>137</v>
      </c>
    </row>
    <row r="11" spans="1:21">
      <c r="A11" s="2" t="s">
        <v>150</v>
      </c>
    </row>
    <row r="12" spans="1:21">
      <c r="A12" s="2" t="s">
        <v>131</v>
      </c>
    </row>
    <row r="13" spans="1:21" ht="13">
      <c r="A13" s="1" t="s">
        <v>100</v>
      </c>
    </row>
    <row r="14" spans="1:21" ht="13">
      <c r="A14" s="1" t="s">
        <v>101</v>
      </c>
    </row>
    <row r="15" spans="1:21" ht="13">
      <c r="A15" s="1" t="s">
        <v>138</v>
      </c>
    </row>
    <row r="17" spans="1:14" ht="13">
      <c r="A17" s="1" t="s">
        <v>35</v>
      </c>
    </row>
    <row r="18" spans="1:14">
      <c r="A18" t="s">
        <v>139</v>
      </c>
    </row>
    <row r="19" spans="1:14">
      <c r="A19" t="s">
        <v>37</v>
      </c>
    </row>
    <row r="20" spans="1:14">
      <c r="A20" t="s">
        <v>140</v>
      </c>
    </row>
    <row r="21" spans="1:14">
      <c r="A21" t="s">
        <v>132</v>
      </c>
    </row>
    <row r="22" spans="1:14">
      <c r="A22" t="s">
        <v>133</v>
      </c>
    </row>
    <row r="23" spans="1:14" ht="26.15" customHeight="1">
      <c r="A23" s="494" t="s">
        <v>151</v>
      </c>
      <c r="B23" s="494"/>
      <c r="C23" s="494"/>
      <c r="D23" s="494"/>
      <c r="E23" s="494"/>
      <c r="F23" s="494"/>
      <c r="G23" s="494"/>
      <c r="H23" s="494"/>
      <c r="I23" s="494"/>
      <c r="J23" s="494"/>
      <c r="K23" s="494"/>
    </row>
    <row r="25" spans="1:14" ht="13">
      <c r="A25" s="1" t="s">
        <v>102</v>
      </c>
    </row>
    <row r="26" spans="1:14">
      <c r="A26" t="s">
        <v>134</v>
      </c>
    </row>
    <row r="27" spans="1:14">
      <c r="A27" t="s">
        <v>141</v>
      </c>
    </row>
    <row r="28" spans="1:14">
      <c r="A28" t="s">
        <v>142</v>
      </c>
    </row>
    <row r="30" spans="1:14" ht="26.15" customHeight="1">
      <c r="A30" s="493" t="s">
        <v>104</v>
      </c>
      <c r="B30" s="493"/>
      <c r="C30" s="493"/>
      <c r="D30" s="493"/>
      <c r="E30" s="493"/>
      <c r="F30" s="493"/>
      <c r="G30" s="493"/>
      <c r="H30" s="493"/>
      <c r="I30" s="493"/>
      <c r="J30" s="493"/>
      <c r="K30" s="493"/>
      <c r="L30" s="493"/>
      <c r="M30" s="493"/>
      <c r="N30" s="493"/>
    </row>
    <row r="32" spans="1:14">
      <c r="A32" s="60" t="s">
        <v>135</v>
      </c>
    </row>
    <row r="34" spans="1:1">
      <c r="A34" t="s">
        <v>36</v>
      </c>
    </row>
  </sheetData>
  <mergeCells count="2">
    <mergeCell ref="A30:N30"/>
    <mergeCell ref="A23:K23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B1:B108"/>
  <sheetViews>
    <sheetView tabSelected="1" workbookViewId="0"/>
  </sheetViews>
  <sheetFormatPr defaultRowHeight="12.5"/>
  <cols>
    <col min="1" max="1" width="1.7265625" customWidth="1"/>
  </cols>
  <sheetData>
    <row r="1" spans="2:2" ht="9" customHeight="1"/>
    <row r="2" spans="2:2" s="65" customFormat="1" ht="13">
      <c r="B2" s="64" t="str">
        <f>' '!$A$287</f>
        <v>Romania's imports of wood-based products from within and outside the EU  (by product)</v>
      </c>
    </row>
    <row r="3" spans="2:2" s="65" customFormat="1" ht="13">
      <c r="B3" s="87" t="s">
        <v>149</v>
      </c>
    </row>
    <row r="4" spans="2:2" s="65" customFormat="1"/>
    <row r="5" spans="2:2" s="65" customFormat="1"/>
    <row r="6" spans="2:2" s="65" customFormat="1"/>
    <row r="7" spans="2:2" s="65" customFormat="1"/>
    <row r="8" spans="2:2" s="65" customFormat="1"/>
    <row r="9" spans="2:2" s="65" customFormat="1"/>
    <row r="10" spans="2:2" s="65" customFormat="1"/>
    <row r="11" spans="2:2" s="65" customFormat="1"/>
    <row r="12" spans="2:2" s="65" customFormat="1"/>
    <row r="13" spans="2:2" s="65" customFormat="1"/>
    <row r="14" spans="2:2" s="65" customFormat="1"/>
    <row r="15" spans="2:2" s="65" customFormat="1"/>
    <row r="16" spans="2:2" s="65" customFormat="1"/>
    <row r="17" spans="2:2" s="65" customFormat="1"/>
    <row r="18" spans="2:2" s="65" customFormat="1"/>
    <row r="19" spans="2:2" s="65" customFormat="1"/>
    <row r="20" spans="2:2" s="65" customFormat="1"/>
    <row r="21" spans="2:2" s="65" customFormat="1"/>
    <row r="22" spans="2:2" s="65" customFormat="1"/>
    <row r="23" spans="2:2" s="65" customFormat="1"/>
    <row r="24" spans="2:2" s="65" customFormat="1"/>
    <row r="25" spans="2:2" s="65" customFormat="1"/>
    <row r="26" spans="2:2" s="65" customFormat="1"/>
    <row r="27" spans="2:2" s="65" customFormat="1"/>
    <row r="28" spans="2:2" s="65" customFormat="1"/>
    <row r="29" spans="2:2" s="65" customFormat="1" ht="13">
      <c r="B29" s="64" t="str">
        <f>' '!$A$311</f>
        <v>Romania's imports of wood-based products from within and from outside the EU  (by product and supplying region)</v>
      </c>
    </row>
    <row r="30" spans="2:2" s="65" customFormat="1" ht="13">
      <c r="B30" s="87" t="s">
        <v>149</v>
      </c>
    </row>
    <row r="31" spans="2:2" s="65" customFormat="1"/>
    <row r="32" spans="2:2" s="65" customFormat="1"/>
    <row r="33" s="65" customFormat="1"/>
    <row r="34" s="65" customFormat="1"/>
    <row r="35" s="65" customFormat="1"/>
    <row r="36" s="65" customFormat="1"/>
    <row r="37" s="65" customFormat="1"/>
    <row r="38" s="65" customFormat="1"/>
    <row r="39" s="65" customFormat="1"/>
    <row r="40" s="65" customFormat="1"/>
    <row r="41" s="65" customFormat="1"/>
    <row r="42" s="65" customFormat="1"/>
    <row r="43" s="65" customFormat="1"/>
    <row r="44" s="65" customFormat="1"/>
    <row r="45" s="65" customFormat="1"/>
    <row r="46" s="65" customFormat="1"/>
    <row r="47" s="65" customFormat="1"/>
    <row r="48" s="65" customFormat="1"/>
    <row r="49" spans="2:2" s="65" customFormat="1"/>
    <row r="50" spans="2:2" s="65" customFormat="1"/>
    <row r="51" spans="2:2" s="65" customFormat="1"/>
    <row r="52" spans="2:2" s="65" customFormat="1"/>
    <row r="53" spans="2:2" s="65" customFormat="1"/>
    <row r="54" spans="2:2" s="65" customFormat="1"/>
    <row r="55" spans="2:2" s="65" customFormat="1"/>
    <row r="56" spans="2:2" s="65" customFormat="1" ht="13">
      <c r="B56" s="64" t="str">
        <f>' '!$A$574</f>
        <v>Romania's exports of wood-based products to countries within and outside the EU  (by product)</v>
      </c>
    </row>
    <row r="57" spans="2:2" s="65" customFormat="1"/>
    <row r="58" spans="2:2" s="65" customFormat="1"/>
    <row r="59" spans="2:2" s="65" customFormat="1"/>
    <row r="60" spans="2:2" s="65" customFormat="1"/>
    <row r="61" spans="2:2" s="65" customFormat="1"/>
    <row r="62" spans="2:2" s="65" customFormat="1"/>
    <row r="63" spans="2:2" s="65" customFormat="1"/>
    <row r="64" spans="2:2" s="65" customFormat="1"/>
    <row r="65" s="65" customFormat="1"/>
    <row r="66" s="65" customFormat="1"/>
    <row r="67" s="65" customFormat="1"/>
    <row r="68" s="65" customFormat="1"/>
    <row r="69" s="65" customFormat="1"/>
    <row r="70" s="65" customFormat="1"/>
    <row r="71" s="65" customFormat="1"/>
    <row r="72" s="65" customFormat="1"/>
    <row r="73" s="65" customFormat="1"/>
    <row r="74" s="65" customFormat="1"/>
    <row r="75" s="65" customFormat="1"/>
    <row r="76" s="65" customFormat="1"/>
    <row r="77" s="65" customFormat="1"/>
    <row r="78" s="65" customFormat="1"/>
    <row r="79" s="65" customFormat="1"/>
    <row r="80" s="65" customFormat="1"/>
    <row r="81" spans="2:2" s="65" customFormat="1"/>
    <row r="82" spans="2:2" s="65" customFormat="1" ht="13">
      <c r="B82" s="64" t="str">
        <f>' '!$A$597</f>
        <v>Romania's exports of wood-based products to countries within and outside the EU  (by product and destination region)</v>
      </c>
    </row>
    <row r="83" spans="2:2" s="65" customFormat="1" ht="13">
      <c r="B83" s="87" t="s">
        <v>149</v>
      </c>
    </row>
    <row r="84" spans="2:2" s="65" customFormat="1"/>
    <row r="85" spans="2:2" s="65" customFormat="1"/>
    <row r="86" spans="2:2" s="65" customFormat="1"/>
    <row r="87" spans="2:2" s="65" customFormat="1"/>
    <row r="88" spans="2:2" s="65" customFormat="1"/>
    <row r="89" spans="2:2" s="65" customFormat="1"/>
    <row r="90" spans="2:2" s="65" customFormat="1"/>
    <row r="91" spans="2:2" s="65" customFormat="1"/>
    <row r="92" spans="2:2" s="65" customFormat="1"/>
    <row r="93" spans="2:2" s="65" customFormat="1"/>
    <row r="94" spans="2:2" s="65" customFormat="1"/>
    <row r="95" spans="2:2" s="65" customFormat="1"/>
    <row r="96" spans="2:2" s="65" customFormat="1"/>
    <row r="97" s="65" customFormat="1"/>
    <row r="98" s="65" customFormat="1"/>
    <row r="99" s="65" customFormat="1"/>
    <row r="100" s="65" customFormat="1"/>
    <row r="101" s="65" customFormat="1"/>
    <row r="102" s="65" customFormat="1"/>
    <row r="103" s="65" customFormat="1"/>
    <row r="104" s="65" customFormat="1"/>
    <row r="105" s="65" customFormat="1"/>
    <row r="106" s="65" customFormat="1"/>
    <row r="107" s="65" customFormat="1"/>
    <row r="108" s="65" customFormat="1"/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</sheetPr>
  <dimension ref="B1:T264"/>
  <sheetViews>
    <sheetView workbookViewId="0"/>
  </sheetViews>
  <sheetFormatPr defaultColWidth="9.08984375" defaultRowHeight="12.5"/>
  <cols>
    <col min="1" max="1" width="1.7265625" style="15" customWidth="1"/>
    <col min="2" max="16384" width="9.08984375" style="15"/>
  </cols>
  <sheetData>
    <row r="1" spans="2:2" ht="9" customHeight="1"/>
    <row r="2" spans="2:2" ht="13">
      <c r="B2" s="64" t="str">
        <f>' '!$A$72</f>
        <v>Romania's imports of wood-based products from outside the EU  (overview)</v>
      </c>
    </row>
    <row r="28" spans="2:2" ht="13">
      <c r="B28" s="64" t="str">
        <f>' '!$A$85</f>
        <v>Romania's imports of wood-based products from outside the EU  (by product)</v>
      </c>
    </row>
    <row r="29" spans="2:2" ht="13">
      <c r="B29" s="87" t="s">
        <v>149</v>
      </c>
    </row>
    <row r="55" spans="2:2" ht="13">
      <c r="B55" s="64" t="str">
        <f>' '!$A$109</f>
        <v>Romania's imports of VPA core products from outside the EU  (by supplying country)</v>
      </c>
    </row>
    <row r="76" spans="2:10">
      <c r="B76" s="22"/>
      <c r="C76" s="22"/>
      <c r="D76" s="22"/>
      <c r="E76" s="22"/>
      <c r="F76" s="22"/>
      <c r="G76" s="22"/>
      <c r="H76" s="22"/>
      <c r="I76" s="22"/>
      <c r="J76" s="22"/>
    </row>
    <row r="77" spans="2:10">
      <c r="B77" s="22"/>
      <c r="C77" s="22"/>
      <c r="D77" s="22"/>
      <c r="E77" s="22"/>
      <c r="F77" s="22"/>
      <c r="G77" s="22"/>
      <c r="H77" s="22"/>
      <c r="I77" s="22"/>
      <c r="J77" s="22"/>
    </row>
    <row r="78" spans="2:10">
      <c r="B78" s="22"/>
      <c r="C78" s="22"/>
      <c r="D78" s="22"/>
      <c r="E78" s="22"/>
      <c r="F78" s="22"/>
      <c r="G78" s="22"/>
      <c r="H78" s="22"/>
      <c r="I78" s="22"/>
      <c r="J78" s="22"/>
    </row>
    <row r="81" spans="2:20" ht="13">
      <c r="B81" s="64" t="str">
        <f>' '!$A$126</f>
        <v>Romania's imports of other Timber Sector products from outside the EU  (by supplying country)</v>
      </c>
    </row>
    <row r="82" spans="2:20">
      <c r="L82" s="22"/>
      <c r="M82" s="22"/>
      <c r="N82" s="22"/>
      <c r="O82" s="22"/>
      <c r="P82" s="22"/>
      <c r="Q82" s="22"/>
      <c r="R82" s="22"/>
      <c r="S82" s="22"/>
      <c r="T82" s="22"/>
    </row>
    <row r="83" spans="2:20">
      <c r="L83" s="22"/>
      <c r="M83" s="22"/>
      <c r="N83" s="22"/>
      <c r="O83" s="22"/>
      <c r="P83" s="22"/>
      <c r="Q83" s="22"/>
      <c r="R83" s="22"/>
      <c r="S83" s="22"/>
      <c r="T83" s="22"/>
    </row>
    <row r="84" spans="2:20">
      <c r="L84" s="22"/>
      <c r="M84" s="22"/>
      <c r="N84" s="22"/>
      <c r="O84" s="22"/>
      <c r="P84" s="22"/>
      <c r="Q84" s="22"/>
      <c r="R84" s="22"/>
      <c r="S84" s="22"/>
      <c r="T84" s="22"/>
    </row>
    <row r="107" spans="2:2" ht="13">
      <c r="B107" s="64" t="str">
        <f>' '!$A$143</f>
        <v>Romania's imports of other Paper Sector products from outside the EU  (by supplying country)</v>
      </c>
    </row>
    <row r="133" spans="2:2" ht="13">
      <c r="B133" s="83" t="str">
        <f>' '!$A$165</f>
        <v>Romania's imports of "Timber Sector" logs from outside the EU  (by supplying country)</v>
      </c>
    </row>
    <row r="134" spans="2:2" ht="13">
      <c r="B134" s="87" t="s">
        <v>149</v>
      </c>
    </row>
    <row r="160" spans="2:2" ht="13">
      <c r="B160" s="83" t="str">
        <f>' '!$A$179</f>
        <v>Romania's imports of sawn wood from outside the EU  (by supplying country)</v>
      </c>
    </row>
    <row r="186" spans="2:2" ht="13">
      <c r="B186" s="83" t="str">
        <f>' '!$A$190</f>
        <v>Romania's imports of plywood from outside the EU  (by supplying country)</v>
      </c>
    </row>
    <row r="212" spans="2:2" ht="13">
      <c r="B212" s="64" t="str">
        <f>' '!$A$204</f>
        <v>Romania's imports of other panels from outside the EU  (by supplying country)</v>
      </c>
    </row>
    <row r="238" spans="2:2" ht="13">
      <c r="B238" s="83" t="str">
        <f>' '!$A$224</f>
        <v>Romania's imports of mouldings &amp; joinery from outside the EU  (by supplying country)</v>
      </c>
    </row>
    <row r="264" spans="2:2" ht="13">
      <c r="B264" s="84" t="str">
        <f>' '!$A$264</f>
        <v>Romania's imports of paper from outside the EU  (by supplying country)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indexed="50"/>
  </sheetPr>
  <dimension ref="B1:T237"/>
  <sheetViews>
    <sheetView workbookViewId="0"/>
  </sheetViews>
  <sheetFormatPr defaultColWidth="9.08984375" defaultRowHeight="12.5"/>
  <cols>
    <col min="1" max="1" width="1.7265625" style="15" customWidth="1"/>
    <col min="2" max="16384" width="9.08984375" style="15"/>
  </cols>
  <sheetData>
    <row r="1" spans="2:2" ht="9" customHeight="1"/>
    <row r="2" spans="2:2" ht="13">
      <c r="B2" s="64" t="str">
        <f>' '!$A$325</f>
        <v>Romania's exports of wood-based products to countries outside the EU  (overview)</v>
      </c>
    </row>
    <row r="28" spans="2:2" ht="13">
      <c r="B28" s="64" t="str">
        <f>' '!$A$338</f>
        <v>Romania's exports of wood-based products to countries outside the EU  (by product)</v>
      </c>
    </row>
    <row r="29" spans="2:2" ht="13">
      <c r="B29" s="87" t="s">
        <v>149</v>
      </c>
    </row>
    <row r="55" spans="2:2" ht="13">
      <c r="B55" s="64" t="str">
        <f>' '!$A$358</f>
        <v>Romania's exports of VPA core products to countries outside the EU  (by destination country)</v>
      </c>
    </row>
    <row r="76" spans="2:10">
      <c r="B76" s="22"/>
      <c r="C76" s="22"/>
      <c r="D76" s="22"/>
      <c r="E76" s="22"/>
      <c r="F76" s="22"/>
      <c r="G76" s="22"/>
      <c r="H76" s="22"/>
      <c r="I76" s="22"/>
      <c r="J76" s="22"/>
    </row>
    <row r="77" spans="2:10">
      <c r="B77" s="22"/>
      <c r="C77" s="22"/>
      <c r="D77" s="22"/>
      <c r="E77" s="22"/>
      <c r="F77" s="22"/>
      <c r="G77" s="22"/>
      <c r="H77" s="22"/>
      <c r="I77" s="22"/>
      <c r="J77" s="22"/>
    </row>
    <row r="78" spans="2:10">
      <c r="B78" s="22"/>
      <c r="C78" s="22"/>
      <c r="D78" s="22"/>
      <c r="E78" s="22"/>
      <c r="F78" s="22"/>
      <c r="G78" s="22"/>
      <c r="H78" s="22"/>
      <c r="I78" s="22"/>
      <c r="J78" s="22"/>
    </row>
    <row r="81" spans="2:20" ht="13">
      <c r="B81" s="64" t="str">
        <f>' '!$A$384</f>
        <v>Romania's exports of other Timber Sector products to countries outside the EU  (by destination country)</v>
      </c>
    </row>
    <row r="82" spans="2:20">
      <c r="L82" s="22"/>
      <c r="M82" s="22"/>
      <c r="N82" s="22"/>
      <c r="O82" s="22"/>
      <c r="P82" s="22"/>
      <c r="Q82" s="22"/>
      <c r="R82" s="22"/>
      <c r="S82" s="22"/>
      <c r="T82" s="22"/>
    </row>
    <row r="83" spans="2:20">
      <c r="L83" s="22"/>
      <c r="M83" s="22"/>
      <c r="N83" s="22"/>
      <c r="O83" s="22"/>
      <c r="P83" s="22"/>
      <c r="Q83" s="22"/>
      <c r="R83" s="22"/>
      <c r="S83" s="22"/>
      <c r="T83" s="22"/>
    </row>
    <row r="84" spans="2:20">
      <c r="L84" s="22"/>
      <c r="M84" s="22"/>
      <c r="N84" s="22"/>
      <c r="O84" s="22"/>
      <c r="P84" s="22"/>
      <c r="Q84" s="22"/>
      <c r="R84" s="22"/>
      <c r="S84" s="22"/>
      <c r="T84" s="22"/>
    </row>
    <row r="107" spans="2:2" ht="13">
      <c r="B107" s="64" t="str">
        <f>' '!$A$404</f>
        <v>Romania's exports of other Paper Sector products to countries outside the EU  (by destination country)</v>
      </c>
    </row>
    <row r="133" spans="2:2" ht="13">
      <c r="B133" s="83" t="str">
        <f>' '!$A$430</f>
        <v>Romania's exports of logs to countries outside the EU  (by destination country)</v>
      </c>
    </row>
    <row r="159" spans="2:2" ht="13">
      <c r="B159" s="83" t="str">
        <f>' '!$A$458</f>
        <v>Romania's exports of sawn wood to countries outside the EU  (by destination country)</v>
      </c>
    </row>
    <row r="185" spans="2:2" ht="13">
      <c r="B185" s="64" t="str">
        <f>' '!$A$502</f>
        <v>Romania's exports of other panels to countries outside the EU  (by destination country)</v>
      </c>
    </row>
    <row r="211" spans="2:2" ht="13">
      <c r="B211" s="83" t="str">
        <f>' '!$A$523</f>
        <v>Romania's exports of wooden furniture to countries outside the EU  (by destination country)</v>
      </c>
    </row>
    <row r="237" spans="2:2" ht="13">
      <c r="B237" s="84" t="str">
        <f>' '!$A$551</f>
        <v>Romania's exports of paper to countries outside the EU  (by destination country)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1:BD47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5" sqref="B5"/>
    </sheetView>
  </sheetViews>
  <sheetFormatPr defaultRowHeight="12.5"/>
  <cols>
    <col min="1" max="1" width="1.7265625" customWidth="1"/>
    <col min="2" max="2" width="21.08984375" customWidth="1"/>
    <col min="3" max="22" width="6.7265625" customWidth="1"/>
    <col min="23" max="28" width="6.7265625" hidden="1" customWidth="1"/>
    <col min="29" max="29" width="1.7265625" customWidth="1"/>
    <col min="30" max="49" width="6.7265625" customWidth="1"/>
    <col min="50" max="55" width="6.7265625" hidden="1" customWidth="1"/>
  </cols>
  <sheetData>
    <row r="1" spans="2:56" ht="9" customHeight="1" thickBot="1"/>
    <row r="2" spans="2:56" ht="20" customHeight="1" thickTop="1">
      <c r="B2" s="501" t="s">
        <v>28</v>
      </c>
      <c r="C2" s="503" t="s">
        <v>3</v>
      </c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  <c r="T2" s="504"/>
      <c r="U2" s="504"/>
      <c r="V2" s="504"/>
      <c r="W2" s="504"/>
      <c r="X2" s="504"/>
      <c r="Y2" s="504"/>
      <c r="Z2" s="504"/>
      <c r="AA2" s="504"/>
      <c r="AB2" s="505"/>
      <c r="AC2" s="3"/>
      <c r="AD2" s="509" t="s">
        <v>2</v>
      </c>
      <c r="AE2" s="510"/>
      <c r="AF2" s="510"/>
      <c r="AG2" s="510"/>
      <c r="AH2" s="510"/>
      <c r="AI2" s="510"/>
      <c r="AJ2" s="510"/>
      <c r="AK2" s="510"/>
      <c r="AL2" s="510"/>
      <c r="AM2" s="510"/>
      <c r="AN2" s="510"/>
      <c r="AO2" s="510"/>
      <c r="AP2" s="510"/>
      <c r="AQ2" s="510"/>
      <c r="AR2" s="510"/>
      <c r="AS2" s="510"/>
      <c r="AT2" s="510"/>
      <c r="AU2" s="510"/>
      <c r="AV2" s="510"/>
      <c r="AW2" s="510"/>
      <c r="AX2" s="510"/>
      <c r="AY2" s="510"/>
      <c r="AZ2" s="510"/>
      <c r="BA2" s="510"/>
      <c r="BB2" s="510"/>
      <c r="BC2" s="511"/>
      <c r="BD2" s="330"/>
    </row>
    <row r="3" spans="2:56" ht="13" thickBot="1">
      <c r="B3" s="502"/>
      <c r="C3" s="506" t="s">
        <v>1</v>
      </c>
      <c r="D3" s="507"/>
      <c r="E3" s="507"/>
      <c r="F3" s="507"/>
      <c r="G3" s="507"/>
      <c r="H3" s="507"/>
      <c r="I3" s="507"/>
      <c r="J3" s="507"/>
      <c r="K3" s="507"/>
      <c r="L3" s="507"/>
      <c r="M3" s="507"/>
      <c r="N3" s="507"/>
      <c r="O3" s="507"/>
      <c r="P3" s="507"/>
      <c r="Q3" s="507"/>
      <c r="R3" s="507"/>
      <c r="S3" s="507"/>
      <c r="T3" s="507"/>
      <c r="U3" s="507"/>
      <c r="V3" s="507"/>
      <c r="W3" s="507"/>
      <c r="X3" s="507"/>
      <c r="Y3" s="507"/>
      <c r="Z3" s="507"/>
      <c r="AA3" s="507"/>
      <c r="AB3" s="508"/>
      <c r="AC3" s="4"/>
      <c r="AD3" s="512" t="s">
        <v>13</v>
      </c>
      <c r="AE3" s="513"/>
      <c r="AF3" s="513"/>
      <c r="AG3" s="513"/>
      <c r="AH3" s="513"/>
      <c r="AI3" s="513"/>
      <c r="AJ3" s="513"/>
      <c r="AK3" s="513"/>
      <c r="AL3" s="513"/>
      <c r="AM3" s="513"/>
      <c r="AN3" s="513"/>
      <c r="AO3" s="513"/>
      <c r="AP3" s="513"/>
      <c r="AQ3" s="513"/>
      <c r="AR3" s="513"/>
      <c r="AS3" s="513"/>
      <c r="AT3" s="513"/>
      <c r="AU3" s="513"/>
      <c r="AV3" s="513"/>
      <c r="AW3" s="513"/>
      <c r="AX3" s="513"/>
      <c r="AY3" s="513"/>
      <c r="AZ3" s="513"/>
      <c r="BA3" s="513"/>
      <c r="BB3" s="513"/>
      <c r="BC3" s="514"/>
      <c r="BD3" s="330"/>
    </row>
    <row r="4" spans="2:56" ht="20" customHeight="1" thickTop="1" thickBot="1">
      <c r="B4" s="4"/>
      <c r="C4" s="31">
        <v>2000</v>
      </c>
      <c r="D4" s="32">
        <f>1+C4</f>
        <v>2001</v>
      </c>
      <c r="E4" s="32">
        <f t="shared" ref="E4:AB4" si="0">1+D4</f>
        <v>2002</v>
      </c>
      <c r="F4" s="32">
        <f t="shared" si="0"/>
        <v>2003</v>
      </c>
      <c r="G4" s="32">
        <f t="shared" si="0"/>
        <v>2004</v>
      </c>
      <c r="H4" s="32">
        <f t="shared" si="0"/>
        <v>2005</v>
      </c>
      <c r="I4" s="32">
        <f t="shared" si="0"/>
        <v>2006</v>
      </c>
      <c r="J4" s="32">
        <f t="shared" si="0"/>
        <v>2007</v>
      </c>
      <c r="K4" s="32">
        <f t="shared" si="0"/>
        <v>2008</v>
      </c>
      <c r="L4" s="32">
        <f t="shared" si="0"/>
        <v>2009</v>
      </c>
      <c r="M4" s="32">
        <f t="shared" si="0"/>
        <v>2010</v>
      </c>
      <c r="N4" s="32">
        <f t="shared" si="0"/>
        <v>2011</v>
      </c>
      <c r="O4" s="32">
        <f t="shared" si="0"/>
        <v>2012</v>
      </c>
      <c r="P4" s="32">
        <f t="shared" si="0"/>
        <v>2013</v>
      </c>
      <c r="Q4" s="32">
        <f t="shared" si="0"/>
        <v>2014</v>
      </c>
      <c r="R4" s="32">
        <f t="shared" si="0"/>
        <v>2015</v>
      </c>
      <c r="S4" s="32">
        <f t="shared" si="0"/>
        <v>2016</v>
      </c>
      <c r="T4" s="32">
        <f t="shared" si="0"/>
        <v>2017</v>
      </c>
      <c r="U4" s="32">
        <f t="shared" si="0"/>
        <v>2018</v>
      </c>
      <c r="V4" s="32">
        <f t="shared" si="0"/>
        <v>2019</v>
      </c>
      <c r="W4" s="32">
        <f t="shared" si="0"/>
        <v>2020</v>
      </c>
      <c r="X4" s="32">
        <f t="shared" si="0"/>
        <v>2021</v>
      </c>
      <c r="Y4" s="32">
        <f t="shared" si="0"/>
        <v>2022</v>
      </c>
      <c r="Z4" s="32">
        <f t="shared" si="0"/>
        <v>2023</v>
      </c>
      <c r="AA4" s="32">
        <f t="shared" si="0"/>
        <v>2024</v>
      </c>
      <c r="AB4" s="32">
        <f t="shared" si="0"/>
        <v>2025</v>
      </c>
      <c r="AC4" s="59"/>
      <c r="AD4" s="31">
        <v>2000</v>
      </c>
      <c r="AE4" s="32">
        <f>1+AD4</f>
        <v>2001</v>
      </c>
      <c r="AF4" s="32">
        <f>1+AE4</f>
        <v>2002</v>
      </c>
      <c r="AG4" s="32">
        <f t="shared" ref="AG4:BC4" si="1">1+AF4</f>
        <v>2003</v>
      </c>
      <c r="AH4" s="32">
        <f t="shared" si="1"/>
        <v>2004</v>
      </c>
      <c r="AI4" s="32">
        <f t="shared" si="1"/>
        <v>2005</v>
      </c>
      <c r="AJ4" s="32">
        <f t="shared" si="1"/>
        <v>2006</v>
      </c>
      <c r="AK4" s="32">
        <f t="shared" si="1"/>
        <v>2007</v>
      </c>
      <c r="AL4" s="32">
        <f t="shared" si="1"/>
        <v>2008</v>
      </c>
      <c r="AM4" s="32">
        <f t="shared" si="1"/>
        <v>2009</v>
      </c>
      <c r="AN4" s="32">
        <f t="shared" si="1"/>
        <v>2010</v>
      </c>
      <c r="AO4" s="32">
        <f t="shared" si="1"/>
        <v>2011</v>
      </c>
      <c r="AP4" s="32">
        <f t="shared" si="1"/>
        <v>2012</v>
      </c>
      <c r="AQ4" s="32">
        <f t="shared" si="1"/>
        <v>2013</v>
      </c>
      <c r="AR4" s="32">
        <f t="shared" si="1"/>
        <v>2014</v>
      </c>
      <c r="AS4" s="32">
        <f t="shared" si="1"/>
        <v>2015</v>
      </c>
      <c r="AT4" s="32">
        <f t="shared" si="1"/>
        <v>2016</v>
      </c>
      <c r="AU4" s="32">
        <f t="shared" si="1"/>
        <v>2017</v>
      </c>
      <c r="AV4" s="32">
        <f t="shared" si="1"/>
        <v>2018</v>
      </c>
      <c r="AW4" s="32">
        <f t="shared" si="1"/>
        <v>2019</v>
      </c>
      <c r="AX4" s="32">
        <f t="shared" si="1"/>
        <v>2020</v>
      </c>
      <c r="AY4" s="32">
        <f t="shared" si="1"/>
        <v>2021</v>
      </c>
      <c r="AZ4" s="32">
        <f t="shared" si="1"/>
        <v>2022</v>
      </c>
      <c r="BA4" s="32">
        <f t="shared" si="1"/>
        <v>2023</v>
      </c>
      <c r="BB4" s="32">
        <f t="shared" si="1"/>
        <v>2024</v>
      </c>
      <c r="BC4" s="32">
        <f t="shared" si="1"/>
        <v>2025</v>
      </c>
      <c r="BD4" s="330"/>
    </row>
    <row r="5" spans="2:56" ht="25" customHeight="1" thickTop="1">
      <c r="B5" s="7"/>
      <c r="C5" s="495" t="s">
        <v>65</v>
      </c>
      <c r="D5" s="496"/>
      <c r="E5" s="496"/>
      <c r="F5" s="496"/>
      <c r="G5" s="496"/>
      <c r="H5" s="496"/>
      <c r="I5" s="496"/>
      <c r="J5" s="496"/>
      <c r="K5" s="496"/>
      <c r="L5" s="496"/>
      <c r="M5" s="496"/>
      <c r="N5" s="496"/>
      <c r="O5" s="496"/>
      <c r="P5" s="496"/>
      <c r="Q5" s="496"/>
      <c r="R5" s="496"/>
      <c r="S5" s="496"/>
      <c r="T5" s="496"/>
      <c r="U5" s="496"/>
      <c r="V5" s="496"/>
      <c r="W5" s="496"/>
      <c r="X5" s="496"/>
      <c r="Y5" s="496"/>
      <c r="Z5" s="496"/>
      <c r="AA5" s="496"/>
      <c r="AB5" s="497"/>
      <c r="AC5" s="4"/>
      <c r="AD5" s="495" t="str">
        <f>C5</f>
        <v>Imports from all countries</v>
      </c>
      <c r="AE5" s="496"/>
      <c r="AF5" s="496"/>
      <c r="AG5" s="496"/>
      <c r="AH5" s="496"/>
      <c r="AI5" s="496"/>
      <c r="AJ5" s="496"/>
      <c r="AK5" s="496"/>
      <c r="AL5" s="496"/>
      <c r="AM5" s="496"/>
      <c r="AN5" s="496"/>
      <c r="AO5" s="496"/>
      <c r="AP5" s="496"/>
      <c r="AQ5" s="496"/>
      <c r="AR5" s="496"/>
      <c r="AS5" s="496"/>
      <c r="AT5" s="496"/>
      <c r="AU5" s="496"/>
      <c r="AV5" s="496"/>
      <c r="AW5" s="496"/>
      <c r="AX5" s="496"/>
      <c r="AY5" s="496"/>
      <c r="AZ5" s="496"/>
      <c r="BA5" s="496"/>
      <c r="BB5" s="496"/>
      <c r="BC5" s="497"/>
      <c r="BD5" s="330"/>
    </row>
    <row r="6" spans="2:56" ht="20" customHeight="1">
      <c r="B6" s="21" t="s">
        <v>12</v>
      </c>
      <c r="C6" s="42">
        <f>SUM(C8,C17,C21)</f>
        <v>1.2448699368569094</v>
      </c>
      <c r="D6" s="43">
        <f t="shared" ref="D6:AB6" si="2">SUM(D8,D17,D21)</f>
        <v>1.5793004370856645</v>
      </c>
      <c r="E6" s="43">
        <f t="shared" si="2"/>
        <v>2.0687411840420395</v>
      </c>
      <c r="F6" s="43">
        <f t="shared" si="2"/>
        <v>2.2872635318625223</v>
      </c>
      <c r="G6" s="43">
        <f t="shared" si="2"/>
        <v>2.8180044422021888</v>
      </c>
      <c r="H6" s="43">
        <f t="shared" si="2"/>
        <v>3.6154784451541495</v>
      </c>
      <c r="I6" s="43">
        <f t="shared" si="2"/>
        <v>4.1380021014775332</v>
      </c>
      <c r="J6" s="43">
        <f t="shared" si="2"/>
        <v>5.3375537264374913</v>
      </c>
      <c r="K6" s="43">
        <f t="shared" si="2"/>
        <v>5.230641570116024</v>
      </c>
      <c r="L6" s="43">
        <f t="shared" si="2"/>
        <v>4.6510920587124502</v>
      </c>
      <c r="M6" s="43">
        <f t="shared" si="2"/>
        <v>5.1460960446995685</v>
      </c>
      <c r="N6" s="43">
        <f t="shared" si="2"/>
        <v>5.1164986020874963</v>
      </c>
      <c r="O6" s="43">
        <f t="shared" si="2"/>
        <v>4.7433150036039091</v>
      </c>
      <c r="P6" s="43">
        <f t="shared" si="2"/>
        <v>5.2675981696255647</v>
      </c>
      <c r="Q6" s="477">
        <f t="shared" si="2"/>
        <v>6.1412020858706446</v>
      </c>
      <c r="R6" s="477">
        <f t="shared" si="2"/>
        <v>7.3196736372594069</v>
      </c>
      <c r="S6" s="477">
        <f t="shared" si="2"/>
        <v>8.3264283335985425</v>
      </c>
      <c r="T6" s="477">
        <f t="shared" si="2"/>
        <v>7.9485904703811849</v>
      </c>
      <c r="U6" s="477">
        <f t="shared" si="2"/>
        <v>9.0937573673312802</v>
      </c>
      <c r="V6" s="477">
        <f t="shared" si="2"/>
        <v>8.3389411297154439</v>
      </c>
      <c r="W6" s="477">
        <f t="shared" si="2"/>
        <v>0</v>
      </c>
      <c r="X6" s="477">
        <f t="shared" si="2"/>
        <v>0</v>
      </c>
      <c r="Y6" s="477">
        <f t="shared" si="2"/>
        <v>0</v>
      </c>
      <c r="Z6" s="477">
        <f t="shared" si="2"/>
        <v>0</v>
      </c>
      <c r="AA6" s="477">
        <f t="shared" si="2"/>
        <v>0</v>
      </c>
      <c r="AB6" s="478">
        <f t="shared" si="2"/>
        <v>0</v>
      </c>
      <c r="AC6" s="41"/>
      <c r="AD6" s="42">
        <f>SUM(AD8,AD17,AD21)</f>
        <v>0.35847425235334107</v>
      </c>
      <c r="AE6" s="43">
        <f t="shared" ref="AE6:BC6" si="3">SUM(AE8,AE17,AE21)</f>
        <v>0.44501309368999992</v>
      </c>
      <c r="AF6" s="43">
        <f t="shared" si="3"/>
        <v>0.55883671266399992</v>
      </c>
      <c r="AG6" s="43">
        <f t="shared" si="3"/>
        <v>0.76485127996799973</v>
      </c>
      <c r="AH6" s="43">
        <f t="shared" si="3"/>
        <v>0.98980860421940009</v>
      </c>
      <c r="AI6" s="43">
        <f t="shared" si="3"/>
        <v>1.2136686931941003</v>
      </c>
      <c r="AJ6" s="43">
        <f t="shared" si="3"/>
        <v>1.4527028976911995</v>
      </c>
      <c r="AK6" s="43">
        <f t="shared" si="3"/>
        <v>2.0582808776809998</v>
      </c>
      <c r="AL6" s="43">
        <f t="shared" si="3"/>
        <v>2.3376142871091998</v>
      </c>
      <c r="AM6" s="43">
        <f t="shared" si="3"/>
        <v>1.7501515501359997</v>
      </c>
      <c r="AN6" s="43">
        <f t="shared" si="3"/>
        <v>1.7589970114636297</v>
      </c>
      <c r="AO6" s="43">
        <f t="shared" si="3"/>
        <v>1.9939153583097926</v>
      </c>
      <c r="AP6" s="43">
        <f t="shared" si="3"/>
        <v>1.6168334679995315</v>
      </c>
      <c r="AQ6" s="43">
        <f t="shared" si="3"/>
        <v>1.7438320473133289</v>
      </c>
      <c r="AR6" s="43">
        <f t="shared" si="3"/>
        <v>1.9853806545121229</v>
      </c>
      <c r="AS6" s="43">
        <f t="shared" si="3"/>
        <v>1.7844006823168059</v>
      </c>
      <c r="AT6" s="43">
        <f t="shared" si="3"/>
        <v>2.0000976991600301</v>
      </c>
      <c r="AU6" s="43">
        <f t="shared" si="3"/>
        <v>2.2733407499230998</v>
      </c>
      <c r="AV6" s="43">
        <f t="shared" si="3"/>
        <v>2.6210805747190005</v>
      </c>
      <c r="AW6" s="43">
        <f t="shared" si="3"/>
        <v>2.4059965012979165</v>
      </c>
      <c r="AX6" s="43">
        <f t="shared" si="3"/>
        <v>0</v>
      </c>
      <c r="AY6" s="43">
        <f t="shared" si="3"/>
        <v>0</v>
      </c>
      <c r="AZ6" s="43">
        <f t="shared" si="3"/>
        <v>0</v>
      </c>
      <c r="BA6" s="43">
        <f t="shared" si="3"/>
        <v>0</v>
      </c>
      <c r="BB6" s="43">
        <f t="shared" si="3"/>
        <v>0</v>
      </c>
      <c r="BC6" s="476">
        <f t="shared" si="3"/>
        <v>0</v>
      </c>
      <c r="BD6" s="330"/>
    </row>
    <row r="7" spans="2:56" ht="17.149999999999999" customHeight="1">
      <c r="B7" s="20" t="s">
        <v>34</v>
      </c>
      <c r="C7" s="66">
        <f>[1]CoreVPAImp!B$263</f>
        <v>7.2022442419999999E-2</v>
      </c>
      <c r="D7" s="52">
        <f>[1]CoreVPAImp!C$263</f>
        <v>9.6492771679999978E-2</v>
      </c>
      <c r="E7" s="52">
        <f>[1]CoreVPAImp!D$263</f>
        <v>0.16396725503999998</v>
      </c>
      <c r="F7" s="52">
        <f>[1]CoreVPAImp!E$263</f>
        <v>0.10455260871999998</v>
      </c>
      <c r="G7" s="52">
        <f>[1]CoreVPAImp!F$263</f>
        <v>0.25775213604000002</v>
      </c>
      <c r="H7" s="52">
        <f>[1]CoreVPAImp!G$263</f>
        <v>0.49890990712</v>
      </c>
      <c r="I7" s="52">
        <f>[1]CoreVPAImp!H$263</f>
        <v>0.61796285642000004</v>
      </c>
      <c r="J7" s="62">
        <f>[1]CoreVPAImp!I$263</f>
        <v>0.63362104953999987</v>
      </c>
      <c r="K7" s="86">
        <f>[1]CoreVPAImp!J$263</f>
        <v>0.4836704518399999</v>
      </c>
      <c r="L7" s="86">
        <f>[1]CoreVPAImp!K$263</f>
        <v>0.58327627166847884</v>
      </c>
      <c r="M7" s="302">
        <f>[1]CoreVPAImp!L$263</f>
        <v>0.77073094105741002</v>
      </c>
      <c r="N7" s="302">
        <f>[1]CoreVPAImp!M$263</f>
        <v>0.78057476789629177</v>
      </c>
      <c r="O7" s="302">
        <f>[1]CoreVPAImp!N$263</f>
        <v>0.87588238183966838</v>
      </c>
      <c r="P7" s="302">
        <f>[1]CoreVPAImp!O$263</f>
        <v>1.0084285439905822</v>
      </c>
      <c r="Q7" s="302">
        <f>[1]CoreVPAImp!P$263</f>
        <v>1.3507475875521864</v>
      </c>
      <c r="R7" s="302">
        <f>[1]CoreVPAImp!Q$263</f>
        <v>2.292684816506906</v>
      </c>
      <c r="S7" s="302">
        <f>[1]CoreVPAImp!R$263</f>
        <v>2.6173568873135933</v>
      </c>
      <c r="T7" s="302">
        <f>[1]CoreVPAImp!S$263</f>
        <v>2.2378574441284629</v>
      </c>
      <c r="U7" s="302">
        <f>[1]CoreVPAImp!T$263</f>
        <v>2.7064805140410271</v>
      </c>
      <c r="V7" s="302">
        <f>[1]CoreVPAImp!U$263</f>
        <v>2.1562654799318994</v>
      </c>
      <c r="W7" s="302">
        <f>[1]CoreVPAImp!V$263</f>
        <v>0</v>
      </c>
      <c r="X7" s="302">
        <f>[1]CoreVPAImp!W$263</f>
        <v>0</v>
      </c>
      <c r="Y7" s="302">
        <f>[1]CoreVPAImp!X$263</f>
        <v>0</v>
      </c>
      <c r="Z7" s="302">
        <f>[1]CoreVPAImp!Y$263</f>
        <v>0</v>
      </c>
      <c r="AA7" s="302">
        <f>[1]CoreVPAImp!Z$263</f>
        <v>0</v>
      </c>
      <c r="AB7" s="302">
        <f>[1]CoreVPAImp!AA$263</f>
        <v>0</v>
      </c>
      <c r="AC7" s="361"/>
      <c r="AD7" s="38">
        <f>1/1000*[1]CoreVPAImp!AB$263</f>
        <v>2.7921263746319994E-2</v>
      </c>
      <c r="AE7" s="38">
        <f>1/1000*[1]CoreVPAImp!AC$263</f>
        <v>3.3526993151599987E-2</v>
      </c>
      <c r="AF7" s="38">
        <f>1/1000*[1]CoreVPAImp!AD$263</f>
        <v>4.4343176228799998E-2</v>
      </c>
      <c r="AG7" s="38">
        <f>1/1000*[1]CoreVPAImp!AE$263</f>
        <v>6.1686498729599998E-2</v>
      </c>
      <c r="AH7" s="38">
        <f>1/1000*[1]CoreVPAImp!AF$263</f>
        <v>9.3143843998800005E-2</v>
      </c>
      <c r="AI7" s="38">
        <f>1/1000*[1]CoreVPAImp!AG$263</f>
        <v>0.10979580238769998</v>
      </c>
      <c r="AJ7" s="38">
        <f>1/1000*[1]CoreVPAImp!AH$263</f>
        <v>0.11545362788720001</v>
      </c>
      <c r="AK7" s="38">
        <f>1/1000*[1]CoreVPAImp!AI$263</f>
        <v>0.13881584676450001</v>
      </c>
      <c r="AL7" s="38">
        <f>1/1000*[1]CoreVPAImp!AJ$263</f>
        <v>0.13500411720560004</v>
      </c>
      <c r="AM7" s="38">
        <f>1/1000*[1]CoreVPAImp!AK$263</f>
        <v>0.1027972049412</v>
      </c>
      <c r="AN7" s="38">
        <f>1/1000*[1]CoreVPAImp!AL$263</f>
        <v>0.12049270331039999</v>
      </c>
      <c r="AO7" s="38">
        <f>1/1000*[1]CoreVPAImp!AM$263</f>
        <v>0.14247261844800002</v>
      </c>
      <c r="AP7" s="38">
        <f>1/1000*[1]CoreVPAImp!AN$263</f>
        <v>0.14079232448160001</v>
      </c>
      <c r="AQ7" s="38">
        <f>1/1000*[1]CoreVPAImp!AO$263</f>
        <v>0.15161677653030001</v>
      </c>
      <c r="AR7" s="38">
        <f>1/1000*[1]CoreVPAImp!AP$263</f>
        <v>0.19707001282550002</v>
      </c>
      <c r="AS7" s="38">
        <f>1/1000*[1]CoreVPAImp!AQ$263</f>
        <v>0.22683405079299995</v>
      </c>
      <c r="AT7" s="38">
        <f>1/1000*[1]CoreVPAImp!AR$263</f>
        <v>0.26942039865119993</v>
      </c>
      <c r="AU7" s="38">
        <f>1/1000*[1]CoreVPAImp!AS$263</f>
        <v>0.29019396384550006</v>
      </c>
      <c r="AV7" s="38">
        <f>1/1000*[1]CoreVPAImp!AT$263</f>
        <v>0.35582675782700013</v>
      </c>
      <c r="AW7" s="38">
        <f>1/1000*[1]CoreVPAImp!AU$263</f>
        <v>0.27640737736499987</v>
      </c>
      <c r="AX7" s="38">
        <f>1/1000*[1]CoreVPAImp!AV$263</f>
        <v>0</v>
      </c>
      <c r="AY7" s="38">
        <f>1/1000*[1]CoreVPAImp!AW$263</f>
        <v>0</v>
      </c>
      <c r="AZ7" s="38">
        <f>1/1000*[1]CoreVPAImp!AX$263</f>
        <v>0</v>
      </c>
      <c r="BA7" s="38">
        <f>1/1000*[1]CoreVPAImp!AY$263</f>
        <v>0</v>
      </c>
      <c r="BB7" s="38">
        <f>1/1000*[1]CoreVPAImp!AZ$263</f>
        <v>0</v>
      </c>
      <c r="BC7" s="38">
        <f>1/1000*[1]CoreVPAImp!BA$263</f>
        <v>0</v>
      </c>
      <c r="BD7" s="330"/>
    </row>
    <row r="8" spans="2:56" ht="20" customHeight="1">
      <c r="B8" s="40" t="s">
        <v>11</v>
      </c>
      <c r="C8" s="88">
        <f>SUM([1]TimberSectorMinusCoreVPAImp!B$263:B$263)+SUM(C9:C12)</f>
        <v>0.49431746388577802</v>
      </c>
      <c r="D8" s="89">
        <f>SUM([1]TimberSectorMinusCoreVPAImp!C$263:C$263)+SUM(D9:D12)</f>
        <v>0.67931191432990756</v>
      </c>
      <c r="E8" s="43">
        <f>SUM([1]TimberSectorMinusCoreVPAImp!D$263:D$263)+SUM(E9:E12)</f>
        <v>0.85152374784515061</v>
      </c>
      <c r="F8" s="43">
        <f>SUM([1]TimberSectorMinusCoreVPAImp!E$263:E$263)+SUM(F9:F12)</f>
        <v>0.9114476202089089</v>
      </c>
      <c r="G8" s="43">
        <f>SUM([1]TimberSectorMinusCoreVPAImp!F$263:F$263)+SUM(G9:G12)</f>
        <v>1.1421720582448565</v>
      </c>
      <c r="H8" s="43">
        <f>SUM([1]TimberSectorMinusCoreVPAImp!G$263:G$263)+SUM(H9:H12)</f>
        <v>1.6204322844627603</v>
      </c>
      <c r="I8" s="43">
        <f>SUM([1]TimberSectorMinusCoreVPAImp!H$263:H$263)+SUM(I9:I12)</f>
        <v>2.0064004132514182</v>
      </c>
      <c r="J8" s="51">
        <f>SUM([1]TimberSectorMinusCoreVPAImp!I$263:I$263)+SUM(J9:J12)</f>
        <v>2.7244562720161483</v>
      </c>
      <c r="K8" s="51">
        <f>SUM([1]TimberSectorMinusCoreVPAImp!J$263:J$263)+SUM(K9:K12)</f>
        <v>2.6419631832116326</v>
      </c>
      <c r="L8" s="51">
        <f>SUM([1]TimberSectorMinusCoreVPAImp!K$263:K$263)+SUM(L9:L12)</f>
        <v>2.0245022058665412</v>
      </c>
      <c r="M8" s="43">
        <f>SUM([1]TimberSectorMinusCoreVPAImp!L$263:L$263)+SUM(M9:M12)</f>
        <v>2.1736228224230656</v>
      </c>
      <c r="N8" s="43">
        <f>SUM([1]TimberSectorMinusCoreVPAImp!M$263:M$263)+SUM(N9:N12)</f>
        <v>2.005339867067415</v>
      </c>
      <c r="O8" s="43">
        <f>SUM([1]TimberSectorMinusCoreVPAImp!N$263:N$263)+SUM(O9:O12)</f>
        <v>1.8493908739848957</v>
      </c>
      <c r="P8" s="43">
        <f>SUM([1]TimberSectorMinusCoreVPAImp!O$263:O$263)+SUM(P9:P12)</f>
        <v>1.9958205630713928</v>
      </c>
      <c r="Q8" s="43">
        <f>SUM([1]TimberSectorMinusCoreVPAImp!P$263:P$263)+SUM(Q9:Q12)</f>
        <v>2.3208051132121765</v>
      </c>
      <c r="R8" s="43">
        <f>SUM([1]TimberSectorMinusCoreVPAImp!Q$263:Q$263)+SUM(R9:R12)</f>
        <v>3.1440600373242815</v>
      </c>
      <c r="S8" s="43">
        <f>SUM([1]TimberSectorMinusCoreVPAImp!R$263:R$263)+SUM(S9:S12)</f>
        <v>3.6654984111652849</v>
      </c>
      <c r="T8" s="43">
        <f>SUM([1]TimberSectorMinusCoreVPAImp!S$263:S$263)+SUM(T9:T12)</f>
        <v>3.5693816001842729</v>
      </c>
      <c r="U8" s="43">
        <f>SUM([1]TimberSectorMinusCoreVPAImp!T$263:T$263)+SUM(U9:U12)</f>
        <v>4.1064771461032183</v>
      </c>
      <c r="V8" s="43">
        <f>SUM([1]TimberSectorMinusCoreVPAImp!U$263:U$263)+SUM(V9:V12)</f>
        <v>3.9677953123069747</v>
      </c>
      <c r="W8" s="43">
        <f>SUM([1]TimberSectorMinusCoreVPAImp!V$263:V$263)+SUM(W9:W12)</f>
        <v>0</v>
      </c>
      <c r="X8" s="43">
        <f>SUM([1]TimberSectorMinusCoreVPAImp!W$263:W$263)+SUM(X9:X12)</f>
        <v>0</v>
      </c>
      <c r="Y8" s="43">
        <f>SUM([1]TimberSectorMinusCoreVPAImp!X$263:X$263)+SUM(Y9:Y12)</f>
        <v>0</v>
      </c>
      <c r="Z8" s="43">
        <f>SUM([1]TimberSectorMinusCoreVPAImp!Y$263:Y$263)+SUM(Z9:Z12)</f>
        <v>0</v>
      </c>
      <c r="AA8" s="43">
        <f>SUM([1]TimberSectorMinusCoreVPAImp!Z$263:Z$263)+SUM(AA9:AA12)</f>
        <v>0</v>
      </c>
      <c r="AB8" s="43">
        <f>SUM([1]TimberSectorMinusCoreVPAImp!AA$263:AA$263)+SUM(AB9:AB12)</f>
        <v>0</v>
      </c>
      <c r="AC8" s="36"/>
      <c r="AD8" s="88">
        <f>1/1000*SUM([1]TimberSectorMinusCoreVPAImp!AB$263:AB$263)+SUM(AD9:AD12)</f>
        <v>0.11555252605897401</v>
      </c>
      <c r="AE8" s="89">
        <f>1/1000*SUM([1]TimberSectorMinusCoreVPAImp!AC$263:AC$263)+SUM(AE9:AE12)</f>
        <v>0.14981643936119995</v>
      </c>
      <c r="AF8" s="43">
        <f>1/1000*SUM([1]TimberSectorMinusCoreVPAImp!AD$263:AD$263)+SUM(AF9:AF12)</f>
        <v>0.19345038206560006</v>
      </c>
      <c r="AG8" s="43">
        <f>1/1000*SUM([1]TimberSectorMinusCoreVPAImp!AE$263:AE$263)+SUM(AG9:AG12)</f>
        <v>0.26596868335840002</v>
      </c>
      <c r="AH8" s="43">
        <f>1/1000*SUM([1]TimberSectorMinusCoreVPAImp!AF$263:AF$263)+SUM(AH9:AH12)</f>
        <v>0.38027574889640003</v>
      </c>
      <c r="AI8" s="43">
        <f>1/1000*SUM([1]TimberSectorMinusCoreVPAImp!AG$263:AG$263)+SUM(AI9:AI12)</f>
        <v>0.51376577164770021</v>
      </c>
      <c r="AJ8" s="43">
        <f>1/1000*SUM([1]TimberSectorMinusCoreVPAImp!AH$263:AH$263)+SUM(AJ9:AJ12)</f>
        <v>0.63807740366679977</v>
      </c>
      <c r="AK8" s="43">
        <f>1/1000*SUM([1]TimberSectorMinusCoreVPAImp!AI$263:AI$263)+SUM(AK9:AK12)</f>
        <v>1.0359792804375001</v>
      </c>
      <c r="AL8" s="43">
        <f>1/1000*SUM([1]TimberSectorMinusCoreVPAImp!AJ$263:AJ$263)+SUM(AL9:AL12)</f>
        <v>1.1569472470047999</v>
      </c>
      <c r="AM8" s="43">
        <f>1/1000*SUM([1]TimberSectorMinusCoreVPAImp!AK$263:AK$263)+SUM(AM9:AM12)</f>
        <v>0.69890391938839969</v>
      </c>
      <c r="AN8" s="43">
        <f>1/1000*SUM([1]TimberSectorMinusCoreVPAImp!AL$263:AL$263)+SUM(AN9:AN12)</f>
        <v>0.65582505736920016</v>
      </c>
      <c r="AO8" s="43">
        <f>1/1000*SUM([1]TimberSectorMinusCoreVPAImp!AM$263:AM$263)+SUM(AO9:AO12)</f>
        <v>0.70046310139199974</v>
      </c>
      <c r="AP8" s="43">
        <f>1/1000*SUM([1]TimberSectorMinusCoreVPAImp!AN$263:AN$263)+SUM(AP9:AP12)</f>
        <v>0.58654061421119996</v>
      </c>
      <c r="AQ8" s="43">
        <f>1/1000*SUM([1]TimberSectorMinusCoreVPAImp!AO$263:AO$263)+SUM(AQ9:AQ12)</f>
        <v>0.62363588379750001</v>
      </c>
      <c r="AR8" s="43">
        <f>1/1000*SUM([1]TimberSectorMinusCoreVPAImp!AP$263:AP$263)+SUM(AR9:AR12)</f>
        <v>0.73937868634900028</v>
      </c>
      <c r="AS8" s="43">
        <f>1/1000*SUM([1]TimberSectorMinusCoreVPAImp!AQ$263:AQ$263)+SUM(AS9:AS12)</f>
        <v>0.73236732755899991</v>
      </c>
      <c r="AT8" s="43">
        <f>1/1000*SUM([1]TimberSectorMinusCoreVPAImp!AR$263:AR$263)+SUM(AT9:AT12)</f>
        <v>0.86673651911570004</v>
      </c>
      <c r="AU8" s="43">
        <f>1/1000*SUM([1]TimberSectorMinusCoreVPAImp!AS$263:AS$263)+SUM(AU9:AU12)</f>
        <v>0.99052276074180012</v>
      </c>
      <c r="AV8" s="43">
        <f>1/1000*SUM([1]TimberSectorMinusCoreVPAImp!AT$263:AT$263)+SUM(AV9:AV12)</f>
        <v>1.2008331494820002</v>
      </c>
      <c r="AW8" s="43">
        <f>1/1000*SUM([1]TimberSectorMinusCoreVPAImp!AU$263:AU$263)+SUM(AW9:AW12)</f>
        <v>1.1385085875079166</v>
      </c>
      <c r="AX8" s="43">
        <f>1/1000*SUM([1]TimberSectorMinusCoreVPAImp!AV$263:AV$263)+SUM(AX9:AX12)</f>
        <v>0</v>
      </c>
      <c r="AY8" s="43">
        <f>1/1000*SUM([1]TimberSectorMinusCoreVPAImp!AW$263:AW$263)+SUM(AY9:AY12)</f>
        <v>0</v>
      </c>
      <c r="AZ8" s="43">
        <f>1/1000*SUM([1]TimberSectorMinusCoreVPAImp!AX$263:AX$263)+SUM(AZ9:AZ12)</f>
        <v>0</v>
      </c>
      <c r="BA8" s="43">
        <f>1/1000*SUM([1]TimberSectorMinusCoreVPAImp!AY$263:AY$263)+SUM(BA9:BA12)</f>
        <v>0</v>
      </c>
      <c r="BB8" s="43">
        <f>1/1000*SUM([1]TimberSectorMinusCoreVPAImp!AZ$263:AZ$263)+SUM(BB9:BB12)</f>
        <v>0</v>
      </c>
      <c r="BC8" s="43">
        <f>1/1000*SUM([1]TimberSectorMinusCoreVPAImp!BA$263:BA$263)+SUM(BC9:BC12)</f>
        <v>0</v>
      </c>
      <c r="BD8" s="330"/>
    </row>
    <row r="9" spans="2:56" ht="13">
      <c r="B9" s="5" t="s">
        <v>4</v>
      </c>
      <c r="C9" s="90">
        <f>'[1]4403Imp'!B$263</f>
        <v>2.4198662000000003E-2</v>
      </c>
      <c r="D9" s="91">
        <f>'[1]4403Imp'!C$263</f>
        <v>3.4318940999999999E-2</v>
      </c>
      <c r="E9" s="11">
        <f>'[1]4403Imp'!D$263</f>
        <v>2.4226377999999996E-2</v>
      </c>
      <c r="F9" s="11">
        <f>'[1]4403Imp'!E$263</f>
        <v>1.0482999999999999E-2</v>
      </c>
      <c r="G9" s="11">
        <f>'[1]4403Imp'!F$263</f>
        <v>5.8724360000000038E-2</v>
      </c>
      <c r="H9" s="11">
        <f>'[1]4403Imp'!G$263</f>
        <v>0.21326995999999998</v>
      </c>
      <c r="I9" s="11">
        <f>'[1]4403Imp'!H$263</f>
        <v>0.36869755799999993</v>
      </c>
      <c r="J9" s="49">
        <f>'[1]4403Imp'!I$263</f>
        <v>0.32833859400000004</v>
      </c>
      <c r="K9" s="49">
        <f>'[1]4403Imp'!J$263</f>
        <v>0.18680880899999999</v>
      </c>
      <c r="L9" s="49">
        <f>'[1]4403Imp'!K$263</f>
        <v>0.37782458666666663</v>
      </c>
      <c r="M9" s="11">
        <f>'[1]4403Imp'!L$263</f>
        <v>0.53976695333333335</v>
      </c>
      <c r="N9" s="11">
        <f>'[1]4403Imp'!M$263</f>
        <v>0.50980115012987015</v>
      </c>
      <c r="O9" s="11">
        <f>'[1]4403Imp'!N$263</f>
        <v>0.61085667333333316</v>
      </c>
      <c r="P9" s="11">
        <f>'[1]4403Imp'!O$263</f>
        <v>0.61073537</v>
      </c>
      <c r="Q9" s="11">
        <f>'[1]4403Imp'!P$263</f>
        <v>0.84478708507936506</v>
      </c>
      <c r="R9" s="11">
        <f>'[1]4403Imp'!Q$263</f>
        <v>1.199032378333333</v>
      </c>
      <c r="S9" s="11">
        <f>'[1]4403Imp'!R$263</f>
        <v>1.107485068153846</v>
      </c>
      <c r="T9" s="11">
        <f>'[1]4403Imp'!S$263</f>
        <v>0.61127533999999994</v>
      </c>
      <c r="U9" s="11">
        <f>'[1]4403Imp'!T$263</f>
        <v>0.79930509715506692</v>
      </c>
      <c r="V9" s="11">
        <f>'[1]4403Imp'!U$263</f>
        <v>0.75611098157264955</v>
      </c>
      <c r="W9" s="11">
        <f>'[1]4403Imp'!V$263</f>
        <v>0</v>
      </c>
      <c r="X9" s="11">
        <f>'[1]4403Imp'!W$263</f>
        <v>0</v>
      </c>
      <c r="Y9" s="11">
        <f>'[1]4403Imp'!X$263</f>
        <v>0</v>
      </c>
      <c r="Z9" s="11">
        <f>'[1]4403Imp'!Y$263</f>
        <v>0</v>
      </c>
      <c r="AA9" s="11">
        <f>'[1]4403Imp'!Z$263</f>
        <v>0</v>
      </c>
      <c r="AB9" s="11">
        <f>'[1]4403Imp'!AA$263</f>
        <v>0</v>
      </c>
      <c r="AC9" s="36"/>
      <c r="AD9" s="90">
        <f>1/1000*'[1]4403Imp'!AB$263</f>
        <v>1.2588267486679998E-3</v>
      </c>
      <c r="AE9" s="91">
        <f>1/1000*'[1]4403Imp'!AC$263</f>
        <v>2.1486952475999999E-3</v>
      </c>
      <c r="AF9" s="11">
        <f>1/1000*'[1]4403Imp'!AD$263</f>
        <v>1.7585523088000004E-3</v>
      </c>
      <c r="AG9" s="11">
        <f>1/1000*'[1]4403Imp'!AE$263</f>
        <v>1.0241669872000001E-3</v>
      </c>
      <c r="AH9" s="11">
        <f>1/1000*'[1]4403Imp'!AF$263</f>
        <v>4.8449531830000005E-3</v>
      </c>
      <c r="AI9" s="11">
        <f>1/1000*'[1]4403Imp'!AG$263</f>
        <v>1.54241490117E-2</v>
      </c>
      <c r="AJ9" s="11">
        <f>1/1000*'[1]4403Imp'!AH$263</f>
        <v>3.0474579708000004E-2</v>
      </c>
      <c r="AK9" s="11">
        <f>1/1000*'[1]4403Imp'!AI$263</f>
        <v>3.0374110547500003E-2</v>
      </c>
      <c r="AL9" s="11">
        <f>1/1000*'[1]4403Imp'!AJ$263</f>
        <v>1.9192267700400001E-2</v>
      </c>
      <c r="AM9" s="11">
        <f>1/1000*'[1]4403Imp'!AK$263</f>
        <v>2.8219872559999998E-2</v>
      </c>
      <c r="AN9" s="11">
        <f>1/1000*'[1]4403Imp'!AL$263</f>
        <v>4.0744083685500004E-2</v>
      </c>
      <c r="AO9" s="11">
        <f>1/1000*'[1]4403Imp'!AM$263</f>
        <v>4.9691975135999995E-2</v>
      </c>
      <c r="AP9" s="11">
        <f>1/1000*'[1]4403Imp'!AN$263</f>
        <v>5.4117510479999999E-2</v>
      </c>
      <c r="AQ9" s="11">
        <f>1/1000*'[1]4403Imp'!AO$263</f>
        <v>5.4154954890299999E-2</v>
      </c>
      <c r="AR9" s="11">
        <f>1/1000*'[1]4403Imp'!AP$263</f>
        <v>7.8906192403499997E-2</v>
      </c>
      <c r="AS9" s="11">
        <f>1/1000*'[1]4403Imp'!AQ$263</f>
        <v>8.8077992568999994E-2</v>
      </c>
      <c r="AT9" s="11">
        <f>1/1000*'[1]4403Imp'!AR$263</f>
        <v>9.3409943902700007E-2</v>
      </c>
      <c r="AU9" s="11">
        <f>1/1000*'[1]4403Imp'!AS$263</f>
        <v>6.5219308311299989E-2</v>
      </c>
      <c r="AV9" s="11">
        <f>1/1000*'[1]4403Imp'!AT$263</f>
        <v>7.203470881299999E-2</v>
      </c>
      <c r="AW9" s="11">
        <f>1/1000*'[1]4403Imp'!AU$263</f>
        <v>5.8046225385416671E-2</v>
      </c>
      <c r="AX9" s="11">
        <f>1/1000*'[1]4403Imp'!AV$263</f>
        <v>0</v>
      </c>
      <c r="AY9" s="11">
        <f>1/1000*'[1]4403Imp'!AW$263</f>
        <v>0</v>
      </c>
      <c r="AZ9" s="11">
        <f>1/1000*'[1]4403Imp'!AX$263</f>
        <v>0</v>
      </c>
      <c r="BA9" s="11">
        <f>1/1000*'[1]4403Imp'!AY$263</f>
        <v>0</v>
      </c>
      <c r="BB9" s="11">
        <f>1/1000*'[1]4403Imp'!AZ$263</f>
        <v>0</v>
      </c>
      <c r="BC9" s="11">
        <f>1/1000*'[1]4403Imp'!BA$263</f>
        <v>0</v>
      </c>
      <c r="BD9" s="330"/>
    </row>
    <row r="10" spans="2:56" ht="13">
      <c r="B10" s="5" t="s">
        <v>5</v>
      </c>
      <c r="C10" s="53">
        <f>'[1]4407Imp'!B$263</f>
        <v>1.4179958520000001E-2</v>
      </c>
      <c r="D10" s="13">
        <f>'[1]4407Imp'!C$263</f>
        <v>2.2397436880000003E-2</v>
      </c>
      <c r="E10" s="13">
        <f>'[1]4407Imp'!D$263</f>
        <v>2.0431451040000003E-2</v>
      </c>
      <c r="F10" s="13">
        <f>'[1]4407Imp'!E$263</f>
        <v>2.7180063820000006E-2</v>
      </c>
      <c r="G10" s="13">
        <f>'[1]4407Imp'!F$263</f>
        <v>4.214293174E-2</v>
      </c>
      <c r="H10" s="13">
        <f>'[1]4407Imp'!G$263</f>
        <v>5.3759598620000008E-2</v>
      </c>
      <c r="I10" s="13">
        <f>'[1]4407Imp'!H$263</f>
        <v>8.4379169420000011E-2</v>
      </c>
      <c r="J10" s="35">
        <f>'[1]4407Imp'!I$263</f>
        <v>8.9371458540000004E-2</v>
      </c>
      <c r="K10" s="35">
        <f>'[1]4407Imp'!J$263</f>
        <v>0.11748892974000004</v>
      </c>
      <c r="L10" s="35">
        <f>'[1]4407Imp'!K$263</f>
        <v>8.7655389806385042E-2</v>
      </c>
      <c r="M10" s="13">
        <f>'[1]4407Imp'!L$263</f>
        <v>7.4469274107410027E-2</v>
      </c>
      <c r="N10" s="13">
        <f>'[1]4407Imp'!M$263</f>
        <v>8.871195085013954E-2</v>
      </c>
      <c r="O10" s="13">
        <f>'[1]4407Imp'!N$263</f>
        <v>8.6107863270000001E-2</v>
      </c>
      <c r="P10" s="13">
        <f>'[1]4407Imp'!O$263</f>
        <v>9.8545189786592727E-2</v>
      </c>
      <c r="Q10" s="13">
        <f>'[1]4407Imp'!P$263</f>
        <v>0.13588035482265939</v>
      </c>
      <c r="R10" s="13">
        <f>'[1]4407Imp'!Q$263</f>
        <v>0.26660180723114552</v>
      </c>
      <c r="S10" s="13">
        <f>'[1]4407Imp'!R$263</f>
        <v>0.60168341676969694</v>
      </c>
      <c r="T10" s="13">
        <f>'[1]4407Imp'!S$263</f>
        <v>0.70493397565606086</v>
      </c>
      <c r="U10" s="13">
        <f>'[1]4407Imp'!T$263</f>
        <v>1.0104832562506159</v>
      </c>
      <c r="V10" s="13">
        <f>'[1]4407Imp'!U$263</f>
        <v>0.80004229059516174</v>
      </c>
      <c r="W10" s="13">
        <f>'[1]4407Imp'!V$263</f>
        <v>0</v>
      </c>
      <c r="X10" s="13">
        <f>'[1]4407Imp'!W$263</f>
        <v>0</v>
      </c>
      <c r="Y10" s="13">
        <f>'[1]4407Imp'!X$263</f>
        <v>0</v>
      </c>
      <c r="Z10" s="13">
        <f>'[1]4407Imp'!Y$263</f>
        <v>0</v>
      </c>
      <c r="AA10" s="13">
        <f>'[1]4407Imp'!Z$263</f>
        <v>0</v>
      </c>
      <c r="AB10" s="13">
        <f>'[1]4407Imp'!AA$263</f>
        <v>0</v>
      </c>
      <c r="AC10" s="36"/>
      <c r="AD10" s="10">
        <f>1/1000*'[1]4407Imp'!AB$263</f>
        <v>2.8180955875509997E-3</v>
      </c>
      <c r="AE10" s="11">
        <f>1/1000*'[1]4407Imp'!AC$263</f>
        <v>3.7286714851999993E-3</v>
      </c>
      <c r="AF10" s="11">
        <f>1/1000*'[1]4407Imp'!AD$263</f>
        <v>4.1810136544000003E-3</v>
      </c>
      <c r="AG10" s="11">
        <f>1/1000*'[1]4407Imp'!AE$263</f>
        <v>4.8529633824000006E-3</v>
      </c>
      <c r="AH10" s="11">
        <f>1/1000*'[1]4407Imp'!AF$263</f>
        <v>8.9989460379000033E-3</v>
      </c>
      <c r="AI10" s="11">
        <f>1/1000*'[1]4407Imp'!AG$263</f>
        <v>1.0677868944600001E-2</v>
      </c>
      <c r="AJ10" s="11">
        <f>1/1000*'[1]4407Imp'!AH$263</f>
        <v>1.6519511085199994E-2</v>
      </c>
      <c r="AK10" s="11">
        <f>1/1000*'[1]4407Imp'!AI$263</f>
        <v>2.4928649447999999E-2</v>
      </c>
      <c r="AL10" s="11">
        <f>1/1000*'[1]4407Imp'!AJ$263</f>
        <v>4.2981748774800002E-2</v>
      </c>
      <c r="AM10" s="11">
        <f>1/1000*'[1]4407Imp'!AK$263</f>
        <v>2.7039398922799988E-2</v>
      </c>
      <c r="AN10" s="11">
        <f>1/1000*'[1]4407Imp'!AL$263</f>
        <v>2.3455408593600006E-2</v>
      </c>
      <c r="AO10" s="11">
        <f>1/1000*'[1]4407Imp'!AM$263</f>
        <v>2.7258153743999997E-2</v>
      </c>
      <c r="AP10" s="11">
        <f>1/1000*'[1]4407Imp'!AN$263</f>
        <v>2.6406318382399999E-2</v>
      </c>
      <c r="AQ10" s="11">
        <f>1/1000*'[1]4407Imp'!AO$263</f>
        <v>3.1269762553500002E-2</v>
      </c>
      <c r="AR10" s="11">
        <f>1/1000*'[1]4407Imp'!AP$263</f>
        <v>3.8552472174999998E-2</v>
      </c>
      <c r="AS10" s="11">
        <f>1/1000*'[1]4407Imp'!AQ$263</f>
        <v>4.3693906280500003E-2</v>
      </c>
      <c r="AT10" s="11">
        <f>1/1000*'[1]4407Imp'!AR$263</f>
        <v>8.303539303849998E-2</v>
      </c>
      <c r="AU10" s="11">
        <f>1/1000*'[1]4407Imp'!AS$263</f>
        <v>0.10148738464149999</v>
      </c>
      <c r="AV10" s="11">
        <f>1/1000*'[1]4407Imp'!AT$263</f>
        <v>0.146199616851</v>
      </c>
      <c r="AW10" s="11">
        <f>1/1000*'[1]4407Imp'!AU$263</f>
        <v>0.11342636794625</v>
      </c>
      <c r="AX10" s="11">
        <f>1/1000*'[1]4407Imp'!AV$263</f>
        <v>0</v>
      </c>
      <c r="AY10" s="11">
        <f>1/1000*'[1]4407Imp'!AW$263</f>
        <v>0</v>
      </c>
      <c r="AZ10" s="11">
        <f>1/1000*'[1]4407Imp'!AX$263</f>
        <v>0</v>
      </c>
      <c r="BA10" s="11">
        <f>1/1000*'[1]4407Imp'!AY$263</f>
        <v>0</v>
      </c>
      <c r="BB10" s="11">
        <f>1/1000*'[1]4407Imp'!AZ$263</f>
        <v>0</v>
      </c>
      <c r="BC10" s="11">
        <f>1/1000*'[1]4407Imp'!BA$263</f>
        <v>0</v>
      </c>
      <c r="BD10" s="330"/>
    </row>
    <row r="11" spans="2:56" ht="13">
      <c r="B11" s="5" t="s">
        <v>6</v>
      </c>
      <c r="C11" s="53">
        <f>'[1]4408Imp'!B$263</f>
        <v>1.4367383899999997E-2</v>
      </c>
      <c r="D11" s="13">
        <f>'[1]4408Imp'!C$263</f>
        <v>2.12896539E-2</v>
      </c>
      <c r="E11" s="13">
        <f>'[1]4408Imp'!D$263</f>
        <v>2.7635036399999997E-2</v>
      </c>
      <c r="F11" s="13">
        <f>'[1]4408Imp'!E$263</f>
        <v>2.6793815199999994E-2</v>
      </c>
      <c r="G11" s="13">
        <f>'[1]4408Imp'!F$263</f>
        <v>3.2417231900000003E-2</v>
      </c>
      <c r="H11" s="13">
        <f>'[1]4408Imp'!G$263</f>
        <v>5.0513892099999999E-2</v>
      </c>
      <c r="I11" s="13">
        <f>'[1]4408Imp'!H$263</f>
        <v>3.9706861199999999E-2</v>
      </c>
      <c r="J11" s="35">
        <f>'[1]4408Imp'!I$263</f>
        <v>4.3877230099999991E-2</v>
      </c>
      <c r="K11" s="35">
        <f>'[1]4408Imp'!J$263</f>
        <v>2.9482089099999997E-2</v>
      </c>
      <c r="L11" s="35">
        <f>'[1]4408Imp'!K$263</f>
        <v>2.4134236743575295E-2</v>
      </c>
      <c r="M11" s="13">
        <f>'[1]4408Imp'!L$263</f>
        <v>4.080579744999998E-2</v>
      </c>
      <c r="N11" s="13">
        <f>'[1]4408Imp'!M$263</f>
        <v>4.2434678987222224E-2</v>
      </c>
      <c r="O11" s="13">
        <f>'[1]4408Imp'!N$263</f>
        <v>3.6500709318153413E-2</v>
      </c>
      <c r="P11" s="13">
        <f>'[1]4408Imp'!O$263</f>
        <v>4.1494115771645017E-2</v>
      </c>
      <c r="Q11" s="13">
        <f>'[1]4408Imp'!P$263</f>
        <v>5.0447141967483657E-2</v>
      </c>
      <c r="R11" s="13">
        <f>'[1]4408Imp'!Q$263</f>
        <v>6.3650978597222213E-2</v>
      </c>
      <c r="S11" s="13">
        <f>'[1]4408Imp'!R$263</f>
        <v>5.3129600687301576E-2</v>
      </c>
      <c r="T11" s="13">
        <f>'[1]4408Imp'!S$263</f>
        <v>8.8520488938095207E-2</v>
      </c>
      <c r="U11" s="13">
        <f>'[1]4408Imp'!T$263</f>
        <v>6.3021470852171704E-2</v>
      </c>
      <c r="V11" s="13">
        <f>'[1]4408Imp'!U$263</f>
        <v>5.5347402452460302E-2</v>
      </c>
      <c r="W11" s="13">
        <f>'[1]4408Imp'!V$263</f>
        <v>0</v>
      </c>
      <c r="X11" s="13">
        <f>'[1]4408Imp'!W$263</f>
        <v>0</v>
      </c>
      <c r="Y11" s="13">
        <f>'[1]4408Imp'!X$263</f>
        <v>0</v>
      </c>
      <c r="Z11" s="13">
        <f>'[1]4408Imp'!Y$263</f>
        <v>0</v>
      </c>
      <c r="AA11" s="13">
        <f>'[1]4408Imp'!Z$263</f>
        <v>0</v>
      </c>
      <c r="AB11" s="13">
        <f>'[1]4408Imp'!AA$263</f>
        <v>0</v>
      </c>
      <c r="AC11" s="36"/>
      <c r="AD11" s="10">
        <f>1/1000*'[1]4408Imp'!AB$263</f>
        <v>2.0110439128031999E-2</v>
      </c>
      <c r="AE11" s="11">
        <f>1/1000*'[1]4408Imp'!AC$263</f>
        <v>2.3831248357199998E-2</v>
      </c>
      <c r="AF11" s="11">
        <f>1/1000*'[1]4408Imp'!AD$263</f>
        <v>3.0850373062399995E-2</v>
      </c>
      <c r="AG11" s="11">
        <f>1/1000*'[1]4408Imp'!AE$263</f>
        <v>4.8283633897600015E-2</v>
      </c>
      <c r="AH11" s="11">
        <f>1/1000*'[1]4408Imp'!AF$263</f>
        <v>6.4738465768899994E-2</v>
      </c>
      <c r="AI11" s="11">
        <f>1/1000*'[1]4408Imp'!AG$263</f>
        <v>6.35543471277E-2</v>
      </c>
      <c r="AJ11" s="11">
        <f>1/1000*'[1]4408Imp'!AH$263</f>
        <v>4.5342106662400003E-2</v>
      </c>
      <c r="AK11" s="11">
        <f>1/1000*'[1]4408Imp'!AI$263</f>
        <v>5.2641439495000018E-2</v>
      </c>
      <c r="AL11" s="11">
        <f>1/1000*'[1]4408Imp'!AJ$263</f>
        <v>3.2644788408000003E-2</v>
      </c>
      <c r="AM11" s="11">
        <f>1/1000*'[1]4408Imp'!AK$263</f>
        <v>2.1182308734399996E-2</v>
      </c>
      <c r="AN11" s="11">
        <f>1/1000*'[1]4408Imp'!AL$263</f>
        <v>3.3155291679300002E-2</v>
      </c>
      <c r="AO11" s="11">
        <f>1/1000*'[1]4408Imp'!AM$263</f>
        <v>3.4208696496000002E-2</v>
      </c>
      <c r="AP11" s="11">
        <f>1/1000*'[1]4408Imp'!AN$263</f>
        <v>3.1332886551999999E-2</v>
      </c>
      <c r="AQ11" s="11">
        <f>1/1000*'[1]4408Imp'!AO$263</f>
        <v>3.0819852741300002E-2</v>
      </c>
      <c r="AR11" s="11">
        <f>1/1000*'[1]4408Imp'!AP$263</f>
        <v>3.4632840533499992E-2</v>
      </c>
      <c r="AS11" s="11">
        <f>1/1000*'[1]4408Imp'!AQ$263</f>
        <v>3.4196353285500004E-2</v>
      </c>
      <c r="AT11" s="11">
        <f>1/1000*'[1]4408Imp'!AR$263</f>
        <v>2.9668536242300002E-2</v>
      </c>
      <c r="AU11" s="11">
        <f>1/1000*'[1]4408Imp'!AS$263</f>
        <v>3.6631147224099998E-2</v>
      </c>
      <c r="AV11" s="11">
        <f>1/1000*'[1]4408Imp'!AT$263</f>
        <v>4.1231020035999995E-2</v>
      </c>
      <c r="AW11" s="11">
        <f>1/1000*'[1]4408Imp'!AU$263</f>
        <v>3.4476356241250013E-2</v>
      </c>
      <c r="AX11" s="11">
        <f>1/1000*'[1]4408Imp'!AV$263</f>
        <v>0</v>
      </c>
      <c r="AY11" s="11">
        <f>1/1000*'[1]4408Imp'!AW$263</f>
        <v>0</v>
      </c>
      <c r="AZ11" s="11">
        <f>1/1000*'[1]4408Imp'!AX$263</f>
        <v>0</v>
      </c>
      <c r="BA11" s="11">
        <f>1/1000*'[1]4408Imp'!AY$263</f>
        <v>0</v>
      </c>
      <c r="BB11" s="11">
        <f>1/1000*'[1]4408Imp'!AZ$263</f>
        <v>0</v>
      </c>
      <c r="BC11" s="11">
        <f>1/1000*'[1]4408Imp'!BA$263</f>
        <v>0</v>
      </c>
      <c r="BD11" s="330"/>
    </row>
    <row r="12" spans="2:56" ht="13">
      <c r="B12" s="5" t="s">
        <v>7</v>
      </c>
      <c r="C12" s="53">
        <f>'[1]4412Imp'!B$263</f>
        <v>1.9276437999999996E-2</v>
      </c>
      <c r="D12" s="13">
        <f>'[1]4412Imp'!C$263</f>
        <v>1.8486739899999997E-2</v>
      </c>
      <c r="E12" s="13">
        <f>'[1]4412Imp'!D$263</f>
        <v>2.8038269599999999E-2</v>
      </c>
      <c r="F12" s="13">
        <f>'[1]4412Imp'!E$263</f>
        <v>2.9639729699999999E-2</v>
      </c>
      <c r="G12" s="13">
        <f>'[1]4412Imp'!F$263</f>
        <v>3.7528612399999994E-2</v>
      </c>
      <c r="H12" s="13">
        <f>'[1]4412Imp'!G$263</f>
        <v>5.5892456400000005E-2</v>
      </c>
      <c r="I12" s="13">
        <f>'[1]4412Imp'!H$263</f>
        <v>6.1688267800000002E-2</v>
      </c>
      <c r="J12" s="35">
        <f>'[1]4412Imp'!I$263</f>
        <v>9.9331762900000009E-2</v>
      </c>
      <c r="K12" s="35">
        <f>'[1]4412Imp'!J$263</f>
        <v>0.12909267500000005</v>
      </c>
      <c r="L12" s="35">
        <f>'[1]4412Imp'!K$263</f>
        <v>8.9049358451851829E-2</v>
      </c>
      <c r="M12" s="13">
        <f>'[1]4412Imp'!L$263</f>
        <v>9.5481276166666657E-2</v>
      </c>
      <c r="N12" s="13">
        <f>'[1]4412Imp'!M$263</f>
        <v>0.12245074792905981</v>
      </c>
      <c r="O12" s="13">
        <f>'[1]4412Imp'!N$263</f>
        <v>0.11313176791818179</v>
      </c>
      <c r="P12" s="13">
        <f>'[1]4412Imp'!O$263</f>
        <v>0.13191728843234421</v>
      </c>
      <c r="Q12" s="13">
        <f>'[1]4412Imp'!P$263</f>
        <v>0.15807558568267849</v>
      </c>
      <c r="R12" s="13">
        <f>'[1]4412Imp'!Q$263</f>
        <v>0.17242325234520522</v>
      </c>
      <c r="S12" s="13">
        <f>'[1]4412Imp'!R$263</f>
        <v>0.19499828170274916</v>
      </c>
      <c r="T12" s="13">
        <f>'[1]4412Imp'!S$263</f>
        <v>0.25629549286764064</v>
      </c>
      <c r="U12" s="13">
        <f>'[1]4412Imp'!T$263</f>
        <v>0.28976370392236656</v>
      </c>
      <c r="V12" s="13">
        <f>'[1]4412Imp'!U$263</f>
        <v>0.27027892975607232</v>
      </c>
      <c r="W12" s="13">
        <f>'[1]4412Imp'!V$263</f>
        <v>0</v>
      </c>
      <c r="X12" s="13">
        <f>'[1]4412Imp'!W$263</f>
        <v>0</v>
      </c>
      <c r="Y12" s="13">
        <f>'[1]4412Imp'!X$263</f>
        <v>0</v>
      </c>
      <c r="Z12" s="13">
        <f>'[1]4412Imp'!Y$263</f>
        <v>0</v>
      </c>
      <c r="AA12" s="13">
        <f>'[1]4412Imp'!Z$263</f>
        <v>0</v>
      </c>
      <c r="AB12" s="13">
        <f>'[1]4412Imp'!AA$263</f>
        <v>0</v>
      </c>
      <c r="AC12" s="36"/>
      <c r="AD12" s="10">
        <f>1/1000*'[1]4412Imp'!AB$263</f>
        <v>3.733902282069E-3</v>
      </c>
      <c r="AE12" s="11">
        <f>1/1000*'[1]4412Imp'!AC$263</f>
        <v>3.8183780615999993E-3</v>
      </c>
      <c r="AF12" s="11">
        <f>1/1000*'[1]4412Imp'!AD$263</f>
        <v>5.8545679823999988E-3</v>
      </c>
      <c r="AG12" s="11">
        <f>1/1000*'[1]4412Imp'!AE$263</f>
        <v>7.0816581472000007E-3</v>
      </c>
      <c r="AH12" s="11">
        <f>1/1000*'[1]4412Imp'!AF$263</f>
        <v>1.1765163199300004E-2</v>
      </c>
      <c r="AI12" s="11">
        <f>1/1000*'[1]4412Imp'!AG$263</f>
        <v>1.5363382191299997E-2</v>
      </c>
      <c r="AJ12" s="11">
        <f>1/1000*'[1]4412Imp'!AH$263</f>
        <v>2.0616901776000007E-2</v>
      </c>
      <c r="AK12" s="11">
        <f>1/1000*'[1]4412Imp'!AI$263</f>
        <v>2.7618899833000005E-2</v>
      </c>
      <c r="AL12" s="11">
        <f>1/1000*'[1]4412Imp'!AJ$263</f>
        <v>3.9052144758000007E-2</v>
      </c>
      <c r="AM12" s="11">
        <f>1/1000*'[1]4412Imp'!AK$263</f>
        <v>2.5951986341600005E-2</v>
      </c>
      <c r="AN12" s="11">
        <f>1/1000*'[1]4412Imp'!AL$263</f>
        <v>2.1855075255900011E-2</v>
      </c>
      <c r="AO12" s="11">
        <f>1/1000*'[1]4412Imp'!AM$263</f>
        <v>3.0473320175999987E-2</v>
      </c>
      <c r="AP12" s="11">
        <f>1/1000*'[1]4412Imp'!AN$263</f>
        <v>2.7122551984000001E-2</v>
      </c>
      <c r="AQ12" s="11">
        <f>1/1000*'[1]4412Imp'!AO$263</f>
        <v>3.0627711201899995E-2</v>
      </c>
      <c r="AR12" s="11">
        <f>1/1000*'[1]4412Imp'!AP$263</f>
        <v>3.8209503958000011E-2</v>
      </c>
      <c r="AS12" s="11">
        <f>1/1000*'[1]4412Imp'!AQ$263</f>
        <v>3.5016167273499987E-2</v>
      </c>
      <c r="AT12" s="11">
        <f>1/1000*'[1]4412Imp'!AR$263</f>
        <v>3.6513745311699999E-2</v>
      </c>
      <c r="AU12" s="11">
        <f>1/1000*'[1]4412Imp'!AS$263</f>
        <v>4.9595062502699988E-2</v>
      </c>
      <c r="AV12" s="11">
        <f>1/1000*'[1]4412Imp'!AT$263</f>
        <v>6.3425871905999992E-2</v>
      </c>
      <c r="AW12" s="11">
        <f>1/1000*'[1]4412Imp'!AU$263</f>
        <v>5.4259848292083329E-2</v>
      </c>
      <c r="AX12" s="11">
        <f>1/1000*'[1]4412Imp'!AV$263</f>
        <v>0</v>
      </c>
      <c r="AY12" s="11">
        <f>1/1000*'[1]4412Imp'!AW$263</f>
        <v>0</v>
      </c>
      <c r="AZ12" s="11">
        <f>1/1000*'[1]4412Imp'!AX$263</f>
        <v>0</v>
      </c>
      <c r="BA12" s="11">
        <f>1/1000*'[1]4412Imp'!AY$263</f>
        <v>0</v>
      </c>
      <c r="BB12" s="11">
        <f>1/1000*'[1]4412Imp'!AZ$263</f>
        <v>0</v>
      </c>
      <c r="BC12" s="11">
        <f>1/1000*'[1]4412Imp'!BA$263</f>
        <v>0</v>
      </c>
      <c r="BD12" s="330"/>
    </row>
    <row r="13" spans="2:56" ht="13">
      <c r="B13" s="5" t="s">
        <v>43</v>
      </c>
      <c r="C13" s="54">
        <f>'[1]44104411Imp'!B$263</f>
        <v>0.28904736640000001</v>
      </c>
      <c r="D13" s="55">
        <f>'[1]44104411Imp'!C$263</f>
        <v>0.39587464440000003</v>
      </c>
      <c r="E13" s="55">
        <f>'[1]44104411Imp'!D$263</f>
        <v>0.54122016700000009</v>
      </c>
      <c r="F13" s="55">
        <f>'[1]44104411Imp'!E$263</f>
        <v>0.57544044019999996</v>
      </c>
      <c r="G13" s="55">
        <f>'[1]44104411Imp'!F$263</f>
        <v>0.68919324939999982</v>
      </c>
      <c r="H13" s="55">
        <f>'[1]44104411Imp'!G$263</f>
        <v>0.89555197977375567</v>
      </c>
      <c r="I13" s="55">
        <f>'[1]44104411Imp'!H$263</f>
        <v>1.014719642</v>
      </c>
      <c r="J13" s="56">
        <f>'[1]44104411Imp'!I$263</f>
        <v>1.4889741868000002</v>
      </c>
      <c r="K13" s="56">
        <f>'[1]44104411Imp'!J$263</f>
        <v>1.3580161486000004</v>
      </c>
      <c r="L13" s="56">
        <f>'[1]44104411Imp'!K$263</f>
        <v>0.90040090246374116</v>
      </c>
      <c r="M13" s="55">
        <f>'[1]44104411Imp'!L$263</f>
        <v>0.88408708767452582</v>
      </c>
      <c r="N13" s="55">
        <f>'[1]44104411Imp'!M$263</f>
        <v>0.71827371434714116</v>
      </c>
      <c r="O13" s="55">
        <f>'[1]44104411Imp'!N$263</f>
        <v>0.53393248577391605</v>
      </c>
      <c r="P13" s="55">
        <f>'[1]44104411Imp'!O$263</f>
        <v>0.52005421465343038</v>
      </c>
      <c r="Q13" s="55">
        <f>'[1]44104411Imp'!P$263</f>
        <v>0.57454320431625072</v>
      </c>
      <c r="R13" s="55">
        <f>'[1]44104411Imp'!Q$263</f>
        <v>0.67006484476438577</v>
      </c>
      <c r="S13" s="55">
        <f>'[1]44104411Imp'!R$263</f>
        <v>0.87705546327895401</v>
      </c>
      <c r="T13" s="55">
        <f>'[1]44104411Imp'!S$263</f>
        <v>1.0072655850565218</v>
      </c>
      <c r="U13" s="55">
        <f>'[1]44104411Imp'!T$263</f>
        <v>0.89798283082417429</v>
      </c>
      <c r="V13" s="55">
        <f>'[1]44104411Imp'!U$263</f>
        <v>0.92063925861056328</v>
      </c>
      <c r="W13" s="55">
        <f>'[1]44104411Imp'!V$263</f>
        <v>0</v>
      </c>
      <c r="X13" s="55">
        <f>'[1]44104411Imp'!W$263</f>
        <v>0</v>
      </c>
      <c r="Y13" s="55">
        <f>'[1]44104411Imp'!X$263</f>
        <v>0</v>
      </c>
      <c r="Z13" s="55">
        <f>'[1]44104411Imp'!Y$263</f>
        <v>0</v>
      </c>
      <c r="AA13" s="55">
        <f>'[1]44104411Imp'!Z$263</f>
        <v>0</v>
      </c>
      <c r="AB13" s="55">
        <f>'[1]44104411Imp'!AA$263</f>
        <v>0</v>
      </c>
      <c r="AC13" s="36"/>
      <c r="AD13" s="10">
        <f>1/1000*'[1]44104411Imp'!AB$263</f>
        <v>4.0993876760540997E-2</v>
      </c>
      <c r="AE13" s="11">
        <f>1/1000*'[1]44104411Imp'!AC$263</f>
        <v>5.7561955733199992E-2</v>
      </c>
      <c r="AF13" s="11">
        <f>1/1000*'[1]44104411Imp'!AD$263</f>
        <v>7.8546991166400001E-2</v>
      </c>
      <c r="AG13" s="11">
        <f>1/1000*'[1]44104411Imp'!AE$263</f>
        <v>0.10618825800480006</v>
      </c>
      <c r="AH13" s="11">
        <f>1/1000*'[1]44104411Imp'!AF$263</f>
        <v>0.1541705979968</v>
      </c>
      <c r="AI13" s="11">
        <f>1/1000*'[1]44104411Imp'!AG$263</f>
        <v>0.21959375582430002</v>
      </c>
      <c r="AJ13" s="11">
        <f>1/1000*'[1]44104411Imp'!AH$263</f>
        <v>0.27348795023559996</v>
      </c>
      <c r="AK13" s="11">
        <f>1/1000*'[1]44104411Imp'!AI$263</f>
        <v>0.43571154320649991</v>
      </c>
      <c r="AL13" s="11">
        <f>1/1000*'[1]44104411Imp'!AJ$263</f>
        <v>0.41816182280920017</v>
      </c>
      <c r="AM13" s="11">
        <f>1/1000*'[1]44104411Imp'!AK$263</f>
        <v>0.23341930437319994</v>
      </c>
      <c r="AN13" s="11">
        <f>1/1000*'[1]44104411Imp'!AL$263</f>
        <v>0.21741168460500002</v>
      </c>
      <c r="AO13" s="11">
        <f>1/1000*'[1]44104411Imp'!AM$263</f>
        <v>0.19830855724800001</v>
      </c>
      <c r="AP13" s="11">
        <f>1/1000*'[1]44104411Imp'!AN$263</f>
        <v>0.1605169222624</v>
      </c>
      <c r="AQ13" s="11">
        <f>1/1000*'[1]44104411Imp'!AO$263</f>
        <v>0.15696736073339998</v>
      </c>
      <c r="AR13" s="11">
        <f>1/1000*'[1]44104411Imp'!AP$263</f>
        <v>0.17839685462699992</v>
      </c>
      <c r="AS13" s="11">
        <f>1/1000*'[1]44104411Imp'!AQ$263</f>
        <v>0.16741657346400002</v>
      </c>
      <c r="AT13" s="11">
        <f>1/1000*'[1]44104411Imp'!AR$263</f>
        <v>0.2061844358447</v>
      </c>
      <c r="AU13" s="11">
        <f>1/1000*'[1]44104411Imp'!AS$263</f>
        <v>0.23042309470179997</v>
      </c>
      <c r="AV13" s="11">
        <f>1/1000*'[1]44104411Imp'!AT$263</f>
        <v>0.25366047087999993</v>
      </c>
      <c r="AW13" s="11">
        <f>1/1000*'[1]44104411Imp'!AU$263</f>
        <v>0.23669094008416663</v>
      </c>
      <c r="AX13" s="11">
        <f>1/1000*'[1]44104411Imp'!AV$263</f>
        <v>0</v>
      </c>
      <c r="AY13" s="11">
        <f>1/1000*'[1]44104411Imp'!AW$263</f>
        <v>0</v>
      </c>
      <c r="AZ13" s="11">
        <f>1/1000*'[1]44104411Imp'!AX$263</f>
        <v>0</v>
      </c>
      <c r="BA13" s="11">
        <f>1/1000*'[1]44104411Imp'!AY$263</f>
        <v>0</v>
      </c>
      <c r="BB13" s="11">
        <f>1/1000*'[1]44104411Imp'!AZ$263</f>
        <v>0</v>
      </c>
      <c r="BC13" s="11">
        <f>1/1000*'[1]44104411Imp'!BA$263</f>
        <v>0</v>
      </c>
      <c r="BD13" s="330"/>
    </row>
    <row r="14" spans="2:56" ht="13">
      <c r="B14" s="5" t="s">
        <v>44</v>
      </c>
      <c r="C14" s="53">
        <f>'[1]44094418Imp'!B$263</f>
        <v>1.8722043599999991E-2</v>
      </c>
      <c r="D14" s="13">
        <f>'[1]44094418Imp'!C$263</f>
        <v>3.1393528199999993E-2</v>
      </c>
      <c r="E14" s="13">
        <f>'[1]44094418Imp'!D$263</f>
        <v>3.9134188699999996E-2</v>
      </c>
      <c r="F14" s="13">
        <f>'[1]44094418Imp'!E$263</f>
        <v>4.7300450100000002E-2</v>
      </c>
      <c r="G14" s="13">
        <f>'[1]44094418Imp'!F$263</f>
        <v>5.5328006199999995E-2</v>
      </c>
      <c r="H14" s="13">
        <f>'[1]44094418Imp'!G$263</f>
        <v>6.7763344099999984E-2</v>
      </c>
      <c r="I14" s="13">
        <f>'[1]44094418Imp'!H$263</f>
        <v>9.2947040099999989E-2</v>
      </c>
      <c r="J14" s="35">
        <f>'[1]44094418Imp'!I$263</f>
        <v>0.18036540210000002</v>
      </c>
      <c r="K14" s="35">
        <f>'[1]44094418Imp'!J$263</f>
        <v>0.29127659939999989</v>
      </c>
      <c r="L14" s="35">
        <f>'[1]44094418Imp'!K$263</f>
        <v>0.18497589770186881</v>
      </c>
      <c r="M14" s="13">
        <f>'[1]44094418Imp'!L$263</f>
        <v>0.18727843293531679</v>
      </c>
      <c r="N14" s="13">
        <f>'[1]44094418Imp'!M$263</f>
        <v>0.16807894881910837</v>
      </c>
      <c r="O14" s="13">
        <f>'[1]44094418Imp'!N$263</f>
        <v>0.15965018669117792</v>
      </c>
      <c r="P14" s="13">
        <f>'[1]44094418Imp'!O$263</f>
        <v>0.16598602498675424</v>
      </c>
      <c r="Q14" s="13">
        <f>'[1]44094418Imp'!P$263</f>
        <v>0.18268045106365127</v>
      </c>
      <c r="R14" s="13">
        <f>'[1]44094418Imp'!Q$263</f>
        <v>0.21719495141887143</v>
      </c>
      <c r="S14" s="13">
        <f>'[1]44094418Imp'!R$263</f>
        <v>0.24621643511510286</v>
      </c>
      <c r="T14" s="13">
        <f>'[1]44094418Imp'!S$263</f>
        <v>0.33817328925025875</v>
      </c>
      <c r="U14" s="13">
        <f>'[1]44094418Imp'!T$263</f>
        <v>0.32110184634646216</v>
      </c>
      <c r="V14" s="13">
        <f>'[1]44094418Imp'!U$263</f>
        <v>0.31836383101351173</v>
      </c>
      <c r="W14" s="13">
        <f>'[1]44094418Imp'!V$263</f>
        <v>0</v>
      </c>
      <c r="X14" s="13">
        <f>'[1]44094418Imp'!W$263</f>
        <v>0</v>
      </c>
      <c r="Y14" s="13">
        <f>'[1]44094418Imp'!X$263</f>
        <v>0</v>
      </c>
      <c r="Z14" s="13">
        <f>'[1]44094418Imp'!Y$263</f>
        <v>0</v>
      </c>
      <c r="AA14" s="13">
        <f>'[1]44094418Imp'!Z$263</f>
        <v>0</v>
      </c>
      <c r="AB14" s="13">
        <f>'[1]44094418Imp'!AA$263</f>
        <v>0</v>
      </c>
      <c r="AC14" s="36"/>
      <c r="AD14" s="10">
        <f>1/1000*'[1]44094418Imp'!AB$263</f>
        <v>7.3904076419640001E-3</v>
      </c>
      <c r="AE14" s="11">
        <f>1/1000*'[1]44094418Imp'!AC$263</f>
        <v>9.8159658672000005E-3</v>
      </c>
      <c r="AF14" s="11">
        <f>1/1000*'[1]44094418Imp'!AD$263</f>
        <v>1.2551590988800002E-2</v>
      </c>
      <c r="AG14" s="11">
        <f>1/1000*'[1]44094418Imp'!AE$263</f>
        <v>1.8182200599999993E-2</v>
      </c>
      <c r="AH14" s="11">
        <f>1/1000*'[1]44094418Imp'!AF$263</f>
        <v>2.5713710483299995E-2</v>
      </c>
      <c r="AI14" s="11">
        <f>1/1000*'[1]44094418Imp'!AG$263</f>
        <v>3.8000929995600008E-2</v>
      </c>
      <c r="AJ14" s="11">
        <f>1/1000*'[1]44094418Imp'!AH$263</f>
        <v>5.4976763666800016E-2</v>
      </c>
      <c r="AK14" s="11">
        <f>1/1000*'[1]44094418Imp'!AI$263</f>
        <v>0.11887863780549998</v>
      </c>
      <c r="AL14" s="11">
        <f>1/1000*'[1]44094418Imp'!AJ$263</f>
        <v>0.19020603425480004</v>
      </c>
      <c r="AM14" s="11">
        <f>1/1000*'[1]44094418Imp'!AK$263</f>
        <v>0.10138932311200002</v>
      </c>
      <c r="AN14" s="11">
        <f>1/1000*'[1]44094418Imp'!AL$263</f>
        <v>9.1922695065899993E-2</v>
      </c>
      <c r="AO14" s="11">
        <f>1/1000*'[1]44094418Imp'!AM$263</f>
        <v>8.5259207951999996E-2</v>
      </c>
      <c r="AP14" s="11">
        <f>1/1000*'[1]44094418Imp'!AN$263</f>
        <v>7.3694020928000023E-2</v>
      </c>
      <c r="AQ14" s="11">
        <f>1/1000*'[1]44094418Imp'!AO$263</f>
        <v>7.9500404665499971E-2</v>
      </c>
      <c r="AR14" s="11">
        <f>1/1000*'[1]44094418Imp'!AP$263</f>
        <v>9.4822455372999992E-2</v>
      </c>
      <c r="AS14" s="11">
        <f>1/1000*'[1]44094418Imp'!AQ$263</f>
        <v>9.6879225583000037E-2</v>
      </c>
      <c r="AT14" s="11">
        <f>1/1000*'[1]44094418Imp'!AR$263</f>
        <v>0.10688663957570001</v>
      </c>
      <c r="AU14" s="11">
        <f>1/1000*'[1]44094418Imp'!AS$263</f>
        <v>0.12227179277170004</v>
      </c>
      <c r="AV14" s="11">
        <f>1/1000*'[1]44094418Imp'!AT$263</f>
        <v>0.15372245576000002</v>
      </c>
      <c r="AW14" s="11">
        <f>1/1000*'[1]44094418Imp'!AU$263</f>
        <v>0.15536800733083331</v>
      </c>
      <c r="AX14" s="11">
        <f>1/1000*'[1]44094418Imp'!AV$263</f>
        <v>0</v>
      </c>
      <c r="AY14" s="11">
        <f>1/1000*'[1]44094418Imp'!AW$263</f>
        <v>0</v>
      </c>
      <c r="AZ14" s="11">
        <f>1/1000*'[1]44094418Imp'!AX$263</f>
        <v>0</v>
      </c>
      <c r="BA14" s="11">
        <f>1/1000*'[1]44094418Imp'!AY$263</f>
        <v>0</v>
      </c>
      <c r="BB14" s="11">
        <f>1/1000*'[1]44094418Imp'!AZ$263</f>
        <v>0</v>
      </c>
      <c r="BC14" s="11">
        <f>1/1000*'[1]44094418Imp'!BA$263</f>
        <v>0</v>
      </c>
      <c r="BD14" s="330"/>
    </row>
    <row r="15" spans="2:56" ht="13">
      <c r="B15" s="5" t="s">
        <v>143</v>
      </c>
      <c r="C15" s="53">
        <f>'[1]94Imp'!B$263</f>
        <v>9.7198238215778054E-2</v>
      </c>
      <c r="D15" s="13">
        <f>'[1]94Imp'!C$263</f>
        <v>0.13176457934990771</v>
      </c>
      <c r="E15" s="13">
        <f>'[1]94Imp'!D$263</f>
        <v>0.13792769125515081</v>
      </c>
      <c r="F15" s="13">
        <f>'[1]94Imp'!E$263</f>
        <v>0.15586043433890889</v>
      </c>
      <c r="G15" s="13">
        <f>'[1]94Imp'!F$263</f>
        <v>0.17820429270485683</v>
      </c>
      <c r="H15" s="13">
        <f>'[1]94Imp'!G$263</f>
        <v>0.21854597176900453</v>
      </c>
      <c r="I15" s="13">
        <f>'[1]94Imp'!H$263</f>
        <v>0.25187376683141827</v>
      </c>
      <c r="J15" s="35">
        <f>'[1]94Imp'!I$263</f>
        <v>0.30830056617614759</v>
      </c>
      <c r="K15" s="35">
        <f>'[1]94Imp'!J$263</f>
        <v>0.32274127787163182</v>
      </c>
      <c r="L15" s="35">
        <f>'[1]94Imp'!K$263</f>
        <v>0.19130162103200371</v>
      </c>
      <c r="M15" s="13">
        <f>'[1]94Imp'!L$263</f>
        <v>0.17426281212098557</v>
      </c>
      <c r="N15" s="13">
        <f>'[1]94Imp'!M$263</f>
        <v>0.17679720557247097</v>
      </c>
      <c r="O15" s="13">
        <f>'[1]94Imp'!N$263</f>
        <v>0.14430150758351237</v>
      </c>
      <c r="P15" s="13">
        <f>'[1]94Imp'!O$263</f>
        <v>0.15731098352802972</v>
      </c>
      <c r="Q15" s="13">
        <f>'[1]94Imp'!P$263</f>
        <v>0.18800227839146191</v>
      </c>
      <c r="R15" s="13">
        <f>'[1]94Imp'!Q$263</f>
        <v>0.22732399627380551</v>
      </c>
      <c r="S15" s="13">
        <f>'[1]94Imp'!R$263</f>
        <v>0.29007515378255494</v>
      </c>
      <c r="T15" s="13">
        <f>'[1]94Imp'!S$263</f>
        <v>0.36678169366656893</v>
      </c>
      <c r="U15" s="13">
        <f>'[1]94Imp'!T$263</f>
        <v>0.43906494860858086</v>
      </c>
      <c r="V15" s="13">
        <f>'[1]94Imp'!U$263</f>
        <v>0.47637722713853664</v>
      </c>
      <c r="W15" s="13">
        <f>'[1]94Imp'!V$263</f>
        <v>0</v>
      </c>
      <c r="X15" s="13">
        <f>'[1]94Imp'!W$263</f>
        <v>0</v>
      </c>
      <c r="Y15" s="13">
        <f>'[1]94Imp'!X$263</f>
        <v>0</v>
      </c>
      <c r="Z15" s="13">
        <f>'[1]94Imp'!Y$263</f>
        <v>0</v>
      </c>
      <c r="AA15" s="13">
        <f>'[1]94Imp'!Z$263</f>
        <v>0</v>
      </c>
      <c r="AB15" s="13">
        <f>'[1]94Imp'!AA$263</f>
        <v>0</v>
      </c>
      <c r="AC15" s="36"/>
      <c r="AD15" s="10">
        <f>1/1000*'[1]94Imp'!AB$263</f>
        <v>3.4647669031857002E-2</v>
      </c>
      <c r="AE15" s="11">
        <f>1/1000*'[1]94Imp'!AC$263</f>
        <v>4.3637498305199987E-2</v>
      </c>
      <c r="AF15" s="11">
        <f>1/1000*'[1]94Imp'!AD$263</f>
        <v>5.1162557951999997E-2</v>
      </c>
      <c r="AG15" s="11">
        <f>1/1000*'[1]94Imp'!AE$263</f>
        <v>6.8192385251199999E-2</v>
      </c>
      <c r="AH15" s="11">
        <f>1/1000*'[1]94Imp'!AF$263</f>
        <v>9.2551874476599988E-2</v>
      </c>
      <c r="AI15" s="11">
        <f>1/1000*'[1]94Imp'!AG$263</f>
        <v>0.12813504938520001</v>
      </c>
      <c r="AJ15" s="11">
        <f>1/1000*'[1]94Imp'!AH$263</f>
        <v>0.16632123840240001</v>
      </c>
      <c r="AK15" s="11">
        <f>1/1000*'[1]94Imp'!AI$263</f>
        <v>0.263307208342</v>
      </c>
      <c r="AL15" s="11">
        <f>1/1000*'[1]94Imp'!AJ$263</f>
        <v>0.32303497063239989</v>
      </c>
      <c r="AM15" s="11">
        <f>1/1000*'[1]94Imp'!AK$263</f>
        <v>0.18355558794319998</v>
      </c>
      <c r="AN15" s="11">
        <f>1/1000*'[1]94Imp'!AL$263</f>
        <v>0.14854957550729994</v>
      </c>
      <c r="AO15" s="11">
        <f>1/1000*'[1]94Imp'!AM$263</f>
        <v>0.18919348233600003</v>
      </c>
      <c r="AP15" s="11">
        <f>1/1000*'[1]94Imp'!AN$263</f>
        <v>0.14466206499360004</v>
      </c>
      <c r="AQ15" s="11">
        <f>1/1000*'[1]94Imp'!AO$263</f>
        <v>0.16216659466049993</v>
      </c>
      <c r="AR15" s="11">
        <f>1/1000*'[1]94Imp'!AP$263</f>
        <v>0.19564913557800001</v>
      </c>
      <c r="AS15" s="11">
        <f>1/1000*'[1]94Imp'!AQ$263</f>
        <v>0.19318616218999993</v>
      </c>
      <c r="AT15" s="11">
        <f>1/1000*'[1]94Imp'!AR$263</f>
        <v>0.2232573333932</v>
      </c>
      <c r="AU15" s="11">
        <f>1/1000*'[1]94Imp'!AS$263</f>
        <v>0.28240264549639993</v>
      </c>
      <c r="AV15" s="11">
        <f>1/1000*'[1]94Imp'!AT$263</f>
        <v>0.38606242103400012</v>
      </c>
      <c r="AW15" s="11">
        <f>1/1000*'[1]94Imp'!AU$263</f>
        <v>0.38744706458374983</v>
      </c>
      <c r="AX15" s="11">
        <f>1/1000*'[1]94Imp'!AV$263</f>
        <v>0</v>
      </c>
      <c r="AY15" s="11">
        <f>1/1000*'[1]94Imp'!AW$263</f>
        <v>0</v>
      </c>
      <c r="AZ15" s="11">
        <f>1/1000*'[1]94Imp'!AX$263</f>
        <v>0</v>
      </c>
      <c r="BA15" s="11">
        <f>1/1000*'[1]94Imp'!AY$263</f>
        <v>0</v>
      </c>
      <c r="BB15" s="11">
        <f>1/1000*'[1]94Imp'!AZ$263</f>
        <v>0</v>
      </c>
      <c r="BC15" s="11">
        <f>1/1000*'[1]94Imp'!BA$263</f>
        <v>0</v>
      </c>
      <c r="BD15" s="330"/>
    </row>
    <row r="16" spans="2:56" ht="13">
      <c r="B16" s="8" t="s">
        <v>8</v>
      </c>
      <c r="C16" s="33">
        <f t="shared" ref="C16:L16" si="4">C8-SUM(C9:C15)</f>
        <v>1.7327373249999944E-2</v>
      </c>
      <c r="D16" s="25">
        <f t="shared" si="4"/>
        <v>2.3786390699999882E-2</v>
      </c>
      <c r="E16" s="25">
        <f t="shared" si="4"/>
        <v>3.291056584999974E-2</v>
      </c>
      <c r="F16" s="25">
        <f t="shared" si="4"/>
        <v>3.874968685000002E-2</v>
      </c>
      <c r="G16" s="25">
        <f t="shared" si="4"/>
        <v>4.8633373899999777E-2</v>
      </c>
      <c r="H16" s="25">
        <f t="shared" si="4"/>
        <v>6.5135081700000041E-2</v>
      </c>
      <c r="I16" s="25">
        <f t="shared" si="4"/>
        <v>9.2388107900000183E-2</v>
      </c>
      <c r="J16" s="26">
        <f t="shared" si="4"/>
        <v>0.18589707140000034</v>
      </c>
      <c r="K16" s="26">
        <f t="shared" si="4"/>
        <v>0.20705665450000055</v>
      </c>
      <c r="L16" s="26">
        <f t="shared" si="4"/>
        <v>0.16916021300044881</v>
      </c>
      <c r="M16" s="25">
        <f>M8-SUM(M9:M15)</f>
        <v>0.17747118863482747</v>
      </c>
      <c r="N16" s="25">
        <f>N8-SUM(N9:N15)</f>
        <v>0.17879147043240273</v>
      </c>
      <c r="O16" s="25">
        <f t="shared" ref="O16:AB16" si="5">O8-SUM(O9:O15)</f>
        <v>0.16490968009662099</v>
      </c>
      <c r="P16" s="25">
        <f t="shared" si="5"/>
        <v>0.26977737591259654</v>
      </c>
      <c r="Q16" s="25">
        <f t="shared" si="5"/>
        <v>0.18638901188862622</v>
      </c>
      <c r="R16" s="25">
        <f t="shared" si="5"/>
        <v>0.32776782836031293</v>
      </c>
      <c r="S16" s="25">
        <f t="shared" si="5"/>
        <v>0.29485499167507934</v>
      </c>
      <c r="T16" s="25">
        <f t="shared" si="5"/>
        <v>0.19613573474912638</v>
      </c>
      <c r="U16" s="25">
        <f t="shared" si="5"/>
        <v>0.28575399214378017</v>
      </c>
      <c r="V16" s="25">
        <f t="shared" si="5"/>
        <v>0.37063539116801891</v>
      </c>
      <c r="W16" s="25">
        <f t="shared" si="5"/>
        <v>0</v>
      </c>
      <c r="X16" s="25">
        <f t="shared" si="5"/>
        <v>0</v>
      </c>
      <c r="Y16" s="25">
        <f t="shared" si="5"/>
        <v>0</v>
      </c>
      <c r="Z16" s="25">
        <f t="shared" si="5"/>
        <v>0</v>
      </c>
      <c r="AA16" s="25">
        <f t="shared" si="5"/>
        <v>0</v>
      </c>
      <c r="AB16" s="25">
        <f t="shared" si="5"/>
        <v>0</v>
      </c>
      <c r="AC16" s="36"/>
      <c r="AD16" s="34">
        <f t="shared" ref="AD16:BC16" si="6">AD8-SUM(AD9:AD15)</f>
        <v>4.5993088782920188E-3</v>
      </c>
      <c r="AE16" s="27">
        <f t="shared" si="6"/>
        <v>5.2740263039999791E-3</v>
      </c>
      <c r="AF16" s="27">
        <f t="shared" si="6"/>
        <v>8.5447349504000625E-3</v>
      </c>
      <c r="AG16" s="27">
        <f t="shared" si="6"/>
        <v>1.216341708799995E-2</v>
      </c>
      <c r="AH16" s="27">
        <f t="shared" si="6"/>
        <v>1.7492037750600042E-2</v>
      </c>
      <c r="AI16" s="27">
        <f t="shared" si="6"/>
        <v>2.3016289167300141E-2</v>
      </c>
      <c r="AJ16" s="27">
        <f t="shared" si="6"/>
        <v>3.0338352130399815E-2</v>
      </c>
      <c r="AK16" s="27">
        <f t="shared" si="6"/>
        <v>8.2518791760000099E-2</v>
      </c>
      <c r="AL16" s="27">
        <f t="shared" si="6"/>
        <v>9.1673469667199914E-2</v>
      </c>
      <c r="AM16" s="27">
        <f t="shared" si="6"/>
        <v>7.81461374011998E-2</v>
      </c>
      <c r="AN16" s="27">
        <f t="shared" si="6"/>
        <v>7.87312429767002E-2</v>
      </c>
      <c r="AO16" s="27">
        <f t="shared" si="6"/>
        <v>8.6069708303999737E-2</v>
      </c>
      <c r="AP16" s="27">
        <f t="shared" si="6"/>
        <v>6.8688338628799861E-2</v>
      </c>
      <c r="AQ16" s="27">
        <f t="shared" si="6"/>
        <v>7.8129242351100192E-2</v>
      </c>
      <c r="AR16" s="27">
        <f t="shared" si="6"/>
        <v>8.0209231701000361E-2</v>
      </c>
      <c r="AS16" s="27">
        <f t="shared" si="6"/>
        <v>7.390094691349991E-2</v>
      </c>
      <c r="AT16" s="27">
        <f t="shared" si="6"/>
        <v>8.7780491806900063E-2</v>
      </c>
      <c r="AU16" s="27">
        <f t="shared" si="6"/>
        <v>0.10249232509230011</v>
      </c>
      <c r="AV16" s="27">
        <f t="shared" si="6"/>
        <v>8.4496584202000236E-2</v>
      </c>
      <c r="AW16" s="27">
        <f t="shared" si="6"/>
        <v>9.8793777644166747E-2</v>
      </c>
      <c r="AX16" s="27">
        <f t="shared" si="6"/>
        <v>0</v>
      </c>
      <c r="AY16" s="27">
        <f t="shared" si="6"/>
        <v>0</v>
      </c>
      <c r="AZ16" s="27">
        <f t="shared" si="6"/>
        <v>0</v>
      </c>
      <c r="BA16" s="27">
        <f t="shared" si="6"/>
        <v>0</v>
      </c>
      <c r="BB16" s="27">
        <f t="shared" si="6"/>
        <v>0</v>
      </c>
      <c r="BC16" s="27">
        <f t="shared" si="6"/>
        <v>0</v>
      </c>
      <c r="BD16" s="330"/>
    </row>
    <row r="17" spans="2:56" ht="20" customHeight="1">
      <c r="B17" s="21" t="s">
        <v>232</v>
      </c>
      <c r="C17" s="470">
        <f t="shared" ref="C17:AB17" si="7">SUM(C18:C20)</f>
        <v>1.9069207999999999E-5</v>
      </c>
      <c r="D17" s="470">
        <f t="shared" si="7"/>
        <v>8.3397999999999985E-7</v>
      </c>
      <c r="E17" s="470">
        <f t="shared" si="7"/>
        <v>9.4723107999999983E-5</v>
      </c>
      <c r="F17" s="470">
        <f t="shared" si="7"/>
        <v>1.0441174299999997E-4</v>
      </c>
      <c r="G17" s="470">
        <f t="shared" si="7"/>
        <v>5.831392399999999E-5</v>
      </c>
      <c r="H17" s="470">
        <f t="shared" si="7"/>
        <v>1.1747203999999999E-4</v>
      </c>
      <c r="I17" s="470">
        <f t="shared" si="7"/>
        <v>1.4701961099999997E-4</v>
      </c>
      <c r="J17" s="470">
        <f t="shared" si="7"/>
        <v>4.3921811999999996E-5</v>
      </c>
      <c r="K17" s="471">
        <f t="shared" si="7"/>
        <v>1.1989866649999999E-3</v>
      </c>
      <c r="L17" s="471">
        <f t="shared" si="7"/>
        <v>1.1258415981818181E-3</v>
      </c>
      <c r="M17" s="472">
        <f t="shared" si="7"/>
        <v>3.587695134888888E-2</v>
      </c>
      <c r="N17" s="472">
        <f t="shared" si="7"/>
        <v>3.8192935018095238E-2</v>
      </c>
      <c r="O17" s="472">
        <f t="shared" si="7"/>
        <v>0.12849372209214283</v>
      </c>
      <c r="P17" s="472">
        <f t="shared" si="7"/>
        <v>0.25646531155975272</v>
      </c>
      <c r="Q17" s="472">
        <f t="shared" si="7"/>
        <v>0.35150515163462182</v>
      </c>
      <c r="R17" s="472">
        <f t="shared" si="7"/>
        <v>0.31013032647492056</v>
      </c>
      <c r="S17" s="472">
        <f t="shared" si="7"/>
        <v>0.3941890533707143</v>
      </c>
      <c r="T17" s="472">
        <f t="shared" si="7"/>
        <v>0.32513223597285712</v>
      </c>
      <c r="U17" s="472">
        <f t="shared" si="7"/>
        <v>0.31831007690921209</v>
      </c>
      <c r="V17" s="472">
        <f t="shared" si="7"/>
        <v>0.25213326086530208</v>
      </c>
      <c r="W17" s="472">
        <f t="shared" si="7"/>
        <v>0</v>
      </c>
      <c r="X17" s="472">
        <f t="shared" si="7"/>
        <v>0</v>
      </c>
      <c r="Y17" s="472">
        <f t="shared" si="7"/>
        <v>0</v>
      </c>
      <c r="Z17" s="472">
        <f t="shared" si="7"/>
        <v>0</v>
      </c>
      <c r="AA17" s="472">
        <f t="shared" si="7"/>
        <v>0</v>
      </c>
      <c r="AB17" s="472">
        <f t="shared" si="7"/>
        <v>0</v>
      </c>
      <c r="AC17" s="36"/>
      <c r="AD17" s="470">
        <f t="shared" ref="AD17:BC17" si="8">SUM(AD18:AD20)</f>
        <v>1.9007955540000003E-5</v>
      </c>
      <c r="AE17" s="470">
        <f t="shared" si="8"/>
        <v>8.993615199999999E-6</v>
      </c>
      <c r="AF17" s="470">
        <f t="shared" si="8"/>
        <v>1.5031257599999997E-4</v>
      </c>
      <c r="AG17" s="470">
        <f t="shared" si="8"/>
        <v>1.17169696E-4</v>
      </c>
      <c r="AH17" s="470">
        <f t="shared" si="8"/>
        <v>1.1833220700000003E-4</v>
      </c>
      <c r="AI17" s="470">
        <f t="shared" si="8"/>
        <v>1.6152647940000003E-4</v>
      </c>
      <c r="AJ17" s="470">
        <f t="shared" si="8"/>
        <v>1.5558892960000002E-4</v>
      </c>
      <c r="AK17" s="470">
        <f t="shared" si="8"/>
        <v>1.3271373799999999E-4</v>
      </c>
      <c r="AL17" s="470">
        <f t="shared" si="8"/>
        <v>1.9191586720000004E-3</v>
      </c>
      <c r="AM17" s="470">
        <f t="shared" si="8"/>
        <v>9.8777364839999987E-4</v>
      </c>
      <c r="AN17" s="470">
        <f t="shared" si="8"/>
        <v>2.007446733429705E-3</v>
      </c>
      <c r="AO17" s="470">
        <f t="shared" si="8"/>
        <v>3.2021979417931039E-3</v>
      </c>
      <c r="AP17" s="470">
        <f t="shared" si="8"/>
        <v>8.2874312315317569E-3</v>
      </c>
      <c r="AQ17" s="470">
        <f t="shared" si="8"/>
        <v>1.5087544155129031E-2</v>
      </c>
      <c r="AR17" s="470">
        <f t="shared" si="8"/>
        <v>1.4053923290123071E-2</v>
      </c>
      <c r="AS17" s="470">
        <f t="shared" si="8"/>
        <v>1.3117829760806219E-2</v>
      </c>
      <c r="AT17" s="470">
        <f t="shared" si="8"/>
        <v>1.7118257766329831E-2</v>
      </c>
      <c r="AU17" s="470">
        <f t="shared" si="8"/>
        <v>2.00020739347E-2</v>
      </c>
      <c r="AV17" s="470">
        <f t="shared" si="8"/>
        <v>2.9336805287999999E-2</v>
      </c>
      <c r="AW17" s="470">
        <f t="shared" si="8"/>
        <v>2.631580289125E-2</v>
      </c>
      <c r="AX17" s="57">
        <f t="shared" si="8"/>
        <v>0</v>
      </c>
      <c r="AY17" s="57">
        <f t="shared" si="8"/>
        <v>0</v>
      </c>
      <c r="AZ17" s="57">
        <f t="shared" si="8"/>
        <v>0</v>
      </c>
      <c r="BA17" s="57">
        <f t="shared" si="8"/>
        <v>0</v>
      </c>
      <c r="BB17" s="57">
        <f t="shared" si="8"/>
        <v>0</v>
      </c>
      <c r="BC17" s="57">
        <f t="shared" si="8"/>
        <v>0</v>
      </c>
      <c r="BD17" s="330"/>
    </row>
    <row r="18" spans="2:56">
      <c r="B18" s="468" t="s">
        <v>234</v>
      </c>
      <c r="C18" s="18">
        <f>[1]WoodFuel44011Imp!B$263</f>
        <v>3.6076879999999994E-6</v>
      </c>
      <c r="D18" s="18">
        <f>[1]WoodFuel44011Imp!C$263</f>
        <v>1.5777999999999995E-7</v>
      </c>
      <c r="E18" s="18">
        <f>[1]WoodFuel44011Imp!D$263</f>
        <v>1.7920587999999993E-5</v>
      </c>
      <c r="F18" s="18">
        <f>[1]WoodFuel44011Imp!E$263</f>
        <v>1.9753572999999996E-5</v>
      </c>
      <c r="G18" s="18">
        <f>[1]WoodFuel44011Imp!F$263</f>
        <v>1.1032363999999998E-5</v>
      </c>
      <c r="H18" s="18">
        <f>[1]WoodFuel44011Imp!G$263</f>
        <v>2.222444E-5</v>
      </c>
      <c r="I18" s="18">
        <f>[1]WoodFuel44011Imp!H$263</f>
        <v>2.7814520999999997E-5</v>
      </c>
      <c r="J18" s="47">
        <f>[1]WoodFuel44011Imp!I$263</f>
        <v>8.3095319999999982E-6</v>
      </c>
      <c r="K18" s="49">
        <f>[1]WoodFuel44011Imp!J$263</f>
        <v>2.2683531499999998E-4</v>
      </c>
      <c r="L18" s="49">
        <f>[1]WoodFuel44011Imp!K$263</f>
        <v>7.1735579999999976E-5</v>
      </c>
      <c r="M18" s="11">
        <f>[1]WoodFuel44011Imp!L$263</f>
        <v>7.7731218599999975E-3</v>
      </c>
      <c r="N18" s="11">
        <f>[1]WoodFuel44011Imp!M$263</f>
        <v>1.3303993499999998E-2</v>
      </c>
      <c r="O18" s="11">
        <f>[1]WoodFuel44011Imp!N$263</f>
        <v>4.8240858259999984E-2</v>
      </c>
      <c r="P18" s="11">
        <f>[1]WoodFuel44011Imp!O$263</f>
        <v>9.2645874212499993E-2</v>
      </c>
      <c r="Q18" s="11">
        <f>[1]WoodFuel44011Imp!P$263</f>
        <v>0.10306292547999998</v>
      </c>
      <c r="R18" s="11">
        <f>[1]WoodFuel44011Imp!Q$263</f>
        <v>9.0153241373333318E-2</v>
      </c>
      <c r="S18" s="11">
        <f>[1]WoodFuel44011Imp!R$263</f>
        <v>9.8244290584999991E-2</v>
      </c>
      <c r="T18" s="11">
        <f>[1]WoodFuel44011Imp!S$263</f>
        <v>5.0679993769999994E-2</v>
      </c>
      <c r="U18" s="11">
        <f>[1]WoodFuel44011Imp!T$263</f>
        <v>4.7112533919999984E-2</v>
      </c>
      <c r="V18" s="11">
        <f>[1]WoodFuel44011Imp!U$263</f>
        <v>2.6522234901346153E-2</v>
      </c>
      <c r="W18" s="11">
        <f>[1]WoodFuel44011Imp!V$263</f>
        <v>0</v>
      </c>
      <c r="X18" s="11">
        <f>[1]WoodFuel44011Imp!W$263</f>
        <v>0</v>
      </c>
      <c r="Y18" s="11">
        <f>[1]WoodFuel44011Imp!X$263</f>
        <v>0</v>
      </c>
      <c r="Z18" s="11">
        <f>[1]WoodFuel44011Imp!Y$263</f>
        <v>0</v>
      </c>
      <c r="AA18" s="11">
        <f>[1]WoodFuel44011Imp!Z$263</f>
        <v>0</v>
      </c>
      <c r="AB18" s="11">
        <f>[1]WoodFuel44011Imp!AA$263</f>
        <v>0</v>
      </c>
      <c r="AC18" s="362"/>
      <c r="AD18" s="10">
        <f>1/1000*[1]WoodFuel44011Imp!AB$263</f>
        <v>9.5039777700000013E-6</v>
      </c>
      <c r="AE18" s="18">
        <f>1/1000*[1]WoodFuel44011Imp!AC$263</f>
        <v>4.4968075999999995E-6</v>
      </c>
      <c r="AF18" s="18">
        <f>1/1000*[1]WoodFuel44011Imp!AD$263</f>
        <v>7.5156287999999984E-5</v>
      </c>
      <c r="AG18" s="18">
        <f>1/1000*[1]WoodFuel44011Imp!AE$263</f>
        <v>5.8584848E-5</v>
      </c>
      <c r="AH18" s="18">
        <f>1/1000*[1]WoodFuel44011Imp!AF$263</f>
        <v>5.9166103500000016E-5</v>
      </c>
      <c r="AI18" s="18">
        <f>1/1000*[1]WoodFuel44011Imp!AG$263</f>
        <v>8.0763239700000014E-5</v>
      </c>
      <c r="AJ18" s="18">
        <f>1/1000*[1]WoodFuel44011Imp!AH$263</f>
        <v>7.779446480000001E-5</v>
      </c>
      <c r="AK18" s="18">
        <f>1/1000*[1]WoodFuel44011Imp!AI$263</f>
        <v>6.6356868999999997E-5</v>
      </c>
      <c r="AL18" s="18">
        <f>1/1000*[1]WoodFuel44011Imp!AJ$263</f>
        <v>9.5957933600000018E-4</v>
      </c>
      <c r="AM18" s="18">
        <f>1/1000*[1]WoodFuel44011Imp!AK$263</f>
        <v>9.3246564400000011E-5</v>
      </c>
      <c r="AN18" s="18">
        <f>1/1000*[1]WoodFuel44011Imp!AL$263</f>
        <v>9.1715923662970505E-4</v>
      </c>
      <c r="AO18" s="18">
        <f>1/1000*[1]WoodFuel44011Imp!AM$263</f>
        <v>1.7297974137931037E-3</v>
      </c>
      <c r="AP18" s="18">
        <f>1/1000*[1]WoodFuel44011Imp!AN$263</f>
        <v>6.8750505915317565E-3</v>
      </c>
      <c r="AQ18" s="18">
        <f>1/1000*[1]WoodFuel44011Imp!AO$263</f>
        <v>1.2906316542429032E-2</v>
      </c>
      <c r="AR18" s="18">
        <f>1/1000*[1]WoodFuel44011Imp!AP$263</f>
        <v>1.2219017689123072E-2</v>
      </c>
      <c r="AS18" s="18">
        <f>1/1000*[1]WoodFuel44011Imp!AQ$263</f>
        <v>1.0910392969806219E-2</v>
      </c>
      <c r="AT18" s="18">
        <f>1/1000*[1]WoodFuel44011Imp!AR$263</f>
        <v>1.3556022224229832E-2</v>
      </c>
      <c r="AU18" s="18">
        <f>1/1000*[1]WoodFuel44011Imp!AS$263</f>
        <v>1.1336576780099999E-2</v>
      </c>
      <c r="AV18" s="18">
        <f>1/1000*[1]WoodFuel44011Imp!AT$263</f>
        <v>1.3402846587000004E-2</v>
      </c>
      <c r="AW18" s="18">
        <f>1/1000*[1]WoodFuel44011Imp!AU$263</f>
        <v>1.1198164305833333E-2</v>
      </c>
      <c r="AX18" s="18">
        <f>1/1000*[1]WoodFuel44011Imp!AV$263</f>
        <v>0</v>
      </c>
      <c r="AY18" s="18">
        <f>1/1000*[1]WoodFuel44011Imp!AW$263</f>
        <v>0</v>
      </c>
      <c r="AZ18" s="18">
        <f>1/1000*[1]WoodFuel44011Imp!AX$263</f>
        <v>0</v>
      </c>
      <c r="BA18" s="18">
        <f>1/1000*[1]WoodFuel44011Imp!AY$263</f>
        <v>0</v>
      </c>
      <c r="BB18" s="18">
        <f>1/1000*[1]WoodFuel44011Imp!AZ$263</f>
        <v>0</v>
      </c>
      <c r="BC18" s="18">
        <f>1/1000*[1]WoodFuel44011Imp!BA$263</f>
        <v>0</v>
      </c>
      <c r="BD18" s="330"/>
    </row>
    <row r="19" spans="2:56">
      <c r="B19" s="468" t="s">
        <v>233</v>
      </c>
      <c r="C19" s="10">
        <f>'[1]44013020Imp'!B$263</f>
        <v>0</v>
      </c>
      <c r="D19" s="18">
        <f>'[1]44013020Imp'!C$263</f>
        <v>0</v>
      </c>
      <c r="E19" s="18">
        <f>'[1]44013020Imp'!D$263</f>
        <v>0</v>
      </c>
      <c r="F19" s="18">
        <f>'[1]44013020Imp'!E$263</f>
        <v>0</v>
      </c>
      <c r="G19" s="18">
        <f>'[1]44013020Imp'!F$263</f>
        <v>0</v>
      </c>
      <c r="H19" s="18">
        <f>'[1]44013020Imp'!G$263</f>
        <v>0</v>
      </c>
      <c r="I19" s="18">
        <f>'[1]44013020Imp'!H$263</f>
        <v>0</v>
      </c>
      <c r="J19" s="47">
        <f>'[1]44013020Imp'!I$263</f>
        <v>0</v>
      </c>
      <c r="K19" s="49">
        <f>'[1]44013020Imp'!J$263</f>
        <v>0</v>
      </c>
      <c r="L19" s="49">
        <f>'[1]44013020Imp'!K$263</f>
        <v>7.466678181818181E-4</v>
      </c>
      <c r="M19" s="11">
        <f>'[1]44013020Imp'!L$263</f>
        <v>4.059026888888889E-3</v>
      </c>
      <c r="N19" s="11">
        <f>'[1]44013020Imp'!M$263</f>
        <v>2.1048112380952378E-3</v>
      </c>
      <c r="O19" s="11">
        <f>'[1]44013020Imp'!N$263</f>
        <v>2.3171279999999999E-3</v>
      </c>
      <c r="P19" s="11">
        <f>'[1]44013020Imp'!O$263</f>
        <v>1.9154374461538465E-2</v>
      </c>
      <c r="Q19" s="11">
        <f>'[1]44013020Imp'!P$263</f>
        <v>8.6807269999999992E-3</v>
      </c>
      <c r="R19" s="11">
        <f>'[1]44013020Imp'!Q$263</f>
        <v>2.2824559999999994E-2</v>
      </c>
      <c r="S19" s="11">
        <f>'[1]44013020Imp'!R$263</f>
        <v>3.8725457142857134E-2</v>
      </c>
      <c r="T19" s="11">
        <f>'[1]44013020Imp'!S$263</f>
        <v>0.11496843275999998</v>
      </c>
      <c r="U19" s="11">
        <f>'[1]44013020Imp'!T$263</f>
        <v>7.2107586086956499E-2</v>
      </c>
      <c r="V19" s="11">
        <f>'[1]44013020Imp'!U$263</f>
        <v>9.7187771851851845E-2</v>
      </c>
      <c r="W19" s="11">
        <f>'[1]44013020Imp'!V$263</f>
        <v>0</v>
      </c>
      <c r="X19" s="11">
        <f>'[1]44013020Imp'!W$263</f>
        <v>0</v>
      </c>
      <c r="Y19" s="11">
        <f>'[1]44013020Imp'!X$263</f>
        <v>0</v>
      </c>
      <c r="Z19" s="11">
        <f>'[1]44013020Imp'!Y$263</f>
        <v>0</v>
      </c>
      <c r="AA19" s="11">
        <f>'[1]44013020Imp'!Z$263</f>
        <v>0</v>
      </c>
      <c r="AB19" s="11">
        <f>'[1]44013020Imp'!AA$263</f>
        <v>0</v>
      </c>
      <c r="AC19" s="362"/>
      <c r="AD19" s="10">
        <f>1/1000*'[1]44013020Imp'!AB$263</f>
        <v>0</v>
      </c>
      <c r="AE19" s="18">
        <f>1/1000*'[1]44013020Imp'!AC$263</f>
        <v>0</v>
      </c>
      <c r="AF19" s="18">
        <f>1/1000*'[1]44013020Imp'!AD$263</f>
        <v>0</v>
      </c>
      <c r="AG19" s="18">
        <f>1/1000*'[1]44013020Imp'!AE$263</f>
        <v>0</v>
      </c>
      <c r="AH19" s="18">
        <f>1/1000*'[1]44013020Imp'!AF$263</f>
        <v>0</v>
      </c>
      <c r="AI19" s="18">
        <f>1/1000*'[1]44013020Imp'!AG$263</f>
        <v>0</v>
      </c>
      <c r="AJ19" s="18">
        <f>1/1000*'[1]44013020Imp'!AH$263</f>
        <v>0</v>
      </c>
      <c r="AK19" s="18">
        <f>1/1000*'[1]44013020Imp'!AI$263</f>
        <v>0</v>
      </c>
      <c r="AL19" s="18">
        <f>1/1000*'[1]44013020Imp'!AJ$263</f>
        <v>0</v>
      </c>
      <c r="AM19" s="18">
        <f>1/1000*'[1]44013020Imp'!AK$263</f>
        <v>8.0128051959999988E-4</v>
      </c>
      <c r="AN19" s="18">
        <f>1/1000*'[1]44013020Imp'!AL$263</f>
        <v>1.0380244257E-3</v>
      </c>
      <c r="AO19" s="18">
        <f>1/1000*'[1]44013020Imp'!AM$263</f>
        <v>1.4417876640000001E-3</v>
      </c>
      <c r="AP19" s="18">
        <f>1/1000*'[1]44013020Imp'!AN$263</f>
        <v>1.3150608944000003E-3</v>
      </c>
      <c r="AQ19" s="18">
        <f>1/1000*'[1]44013020Imp'!AO$263</f>
        <v>2.0446099499999994E-3</v>
      </c>
      <c r="AR19" s="18">
        <f>1/1000*'[1]44013020Imp'!AP$263</f>
        <v>1.6326056065000003E-3</v>
      </c>
      <c r="AS19" s="18">
        <f>1/1000*'[1]44013020Imp'!AQ$263</f>
        <v>1.9535820815E-3</v>
      </c>
      <c r="AT19" s="18">
        <f>1/1000*'[1]44013020Imp'!AR$263</f>
        <v>3.1497005534999998E-3</v>
      </c>
      <c r="AU19" s="18">
        <f>1/1000*'[1]44013020Imp'!AS$263</f>
        <v>4.0007342660999994E-3</v>
      </c>
      <c r="AV19" s="18">
        <f>1/1000*'[1]44013020Imp'!AT$263</f>
        <v>5.5568908020000004E-3</v>
      </c>
      <c r="AW19" s="18">
        <f>1/1000*'[1]44013020Imp'!AU$263</f>
        <v>6.7285670812499993E-3</v>
      </c>
      <c r="AX19" s="18">
        <f>1/1000*'[1]44013020Imp'!AV$263</f>
        <v>0</v>
      </c>
      <c r="AY19" s="18">
        <f>1/1000*'[1]44013020Imp'!AW$263</f>
        <v>0</v>
      </c>
      <c r="AZ19" s="18">
        <f>1/1000*'[1]44013020Imp'!AX$263</f>
        <v>0</v>
      </c>
      <c r="BA19" s="18">
        <f>1/1000*'[1]44013020Imp'!AY$263</f>
        <v>0</v>
      </c>
      <c r="BB19" s="18">
        <f>1/1000*'[1]44013020Imp'!AZ$263</f>
        <v>0</v>
      </c>
      <c r="BC19" s="18">
        <f>1/1000*'[1]44013020Imp'!BA$263</f>
        <v>0</v>
      </c>
      <c r="BD19" s="330"/>
    </row>
    <row r="20" spans="2:56" ht="13.5" thickBot="1">
      <c r="B20" s="469" t="s">
        <v>235</v>
      </c>
      <c r="C20" s="473">
        <f>[1]CharcoalImp!B$263</f>
        <v>1.5461519999999999E-5</v>
      </c>
      <c r="D20" s="474">
        <f>[1]CharcoalImp!C$263</f>
        <v>6.7619999999999987E-7</v>
      </c>
      <c r="E20" s="474">
        <f>[1]CharcoalImp!D$263</f>
        <v>7.6802519999999983E-5</v>
      </c>
      <c r="F20" s="474">
        <f>[1]CharcoalImp!E$263</f>
        <v>8.4658169999999973E-5</v>
      </c>
      <c r="G20" s="474">
        <f>[1]CharcoalImp!F$263</f>
        <v>4.7281559999999995E-5</v>
      </c>
      <c r="H20" s="474">
        <f>[1]CharcoalImp!G$263</f>
        <v>9.5247599999999992E-5</v>
      </c>
      <c r="I20" s="474">
        <f>[1]CharcoalImp!H$263</f>
        <v>1.1920508999999996E-4</v>
      </c>
      <c r="J20" s="475">
        <f>[1]CharcoalImp!I$263</f>
        <v>3.5612279999999996E-5</v>
      </c>
      <c r="K20" s="475">
        <f>[1]CharcoalImp!J$263</f>
        <v>9.7215134999999989E-4</v>
      </c>
      <c r="L20" s="475">
        <f>[1]CharcoalImp!K$263</f>
        <v>3.0743819999999995E-4</v>
      </c>
      <c r="M20" s="474">
        <f>[1]CharcoalImp!L$263</f>
        <v>2.4044802599999995E-2</v>
      </c>
      <c r="N20" s="474">
        <f>[1]CharcoalImp!M$263</f>
        <v>2.2784130280000002E-2</v>
      </c>
      <c r="O20" s="474">
        <f>[1]CharcoalImp!N$263</f>
        <v>7.7935735832142847E-2</v>
      </c>
      <c r="P20" s="474">
        <f>[1]CharcoalImp!O$263</f>
        <v>0.14466506288571429</v>
      </c>
      <c r="Q20" s="474">
        <f>[1]CharcoalImp!P$263</f>
        <v>0.2397614991546218</v>
      </c>
      <c r="R20" s="474">
        <f>[1]CharcoalImp!Q$263</f>
        <v>0.19715252510158726</v>
      </c>
      <c r="S20" s="474">
        <f>[1]CharcoalImp!R$263</f>
        <v>0.25721930564285717</v>
      </c>
      <c r="T20" s="474">
        <f>[1]CharcoalImp!S$263</f>
        <v>0.15948380944285712</v>
      </c>
      <c r="U20" s="474">
        <f>[1]CharcoalImp!T$263</f>
        <v>0.19908995690225559</v>
      </c>
      <c r="V20" s="474">
        <f>[1]CharcoalImp!U$263</f>
        <v>0.12842325411210406</v>
      </c>
      <c r="W20" s="474">
        <f>[1]CharcoalImp!V$263</f>
        <v>0</v>
      </c>
      <c r="X20" s="474">
        <f>[1]CharcoalImp!W$263</f>
        <v>0</v>
      </c>
      <c r="Y20" s="474">
        <f>[1]CharcoalImp!X$263</f>
        <v>0</v>
      </c>
      <c r="Z20" s="474">
        <f>[1]CharcoalImp!Y$263</f>
        <v>0</v>
      </c>
      <c r="AA20" s="474">
        <f>[1]CharcoalImp!Z$263</f>
        <v>0</v>
      </c>
      <c r="AB20" s="474">
        <f>[1]CharcoalImp!AA$263</f>
        <v>0</v>
      </c>
      <c r="AC20" s="36"/>
      <c r="AD20" s="473">
        <f>1/1000*[1]CharcoalImp!AB$263</f>
        <v>9.5039777700000013E-6</v>
      </c>
      <c r="AE20" s="474">
        <f>1/1000*[1]CharcoalImp!AC$263</f>
        <v>4.4968075999999995E-6</v>
      </c>
      <c r="AF20" s="474">
        <f>1/1000*[1]CharcoalImp!AD$263</f>
        <v>7.5156287999999984E-5</v>
      </c>
      <c r="AG20" s="474">
        <f>1/1000*[1]CharcoalImp!AE$263</f>
        <v>5.8584848E-5</v>
      </c>
      <c r="AH20" s="474">
        <f>1/1000*[1]CharcoalImp!AF$263</f>
        <v>5.9166103500000016E-5</v>
      </c>
      <c r="AI20" s="474">
        <f>1/1000*[1]CharcoalImp!AG$263</f>
        <v>8.0763239700000014E-5</v>
      </c>
      <c r="AJ20" s="474">
        <f>1/1000*[1]CharcoalImp!AH$263</f>
        <v>7.779446480000001E-5</v>
      </c>
      <c r="AK20" s="474">
        <f>1/1000*[1]CharcoalImp!AI$263</f>
        <v>6.6356868999999997E-5</v>
      </c>
      <c r="AL20" s="474">
        <f>1/1000*[1]CharcoalImp!AJ$263</f>
        <v>9.5957933600000018E-4</v>
      </c>
      <c r="AM20" s="474">
        <f>1/1000*[1]CharcoalImp!AK$263</f>
        <v>9.3246564400000011E-5</v>
      </c>
      <c r="AN20" s="474">
        <f>1/1000*[1]CharcoalImp!AL$263</f>
        <v>5.2263071100000003E-5</v>
      </c>
      <c r="AO20" s="474">
        <f>1/1000*[1]CharcoalImp!AM$263</f>
        <v>3.0612863999999994E-5</v>
      </c>
      <c r="AP20" s="474">
        <f>1/1000*[1]CharcoalImp!AN$263</f>
        <v>9.7319745600000002E-5</v>
      </c>
      <c r="AQ20" s="474">
        <f>1/1000*[1]CharcoalImp!AO$263</f>
        <v>1.366176627E-4</v>
      </c>
      <c r="AR20" s="474">
        <f>1/1000*[1]CharcoalImp!AP$263</f>
        <v>2.0229999450000001E-4</v>
      </c>
      <c r="AS20" s="474">
        <f>1/1000*[1]CharcoalImp!AQ$263</f>
        <v>2.5385470950000001E-4</v>
      </c>
      <c r="AT20" s="474">
        <f>1/1000*[1]CharcoalImp!AR$263</f>
        <v>4.1253498860000003E-4</v>
      </c>
      <c r="AU20" s="474">
        <f>1/1000*[1]CharcoalImp!AS$263</f>
        <v>4.6647628885000004E-3</v>
      </c>
      <c r="AV20" s="474">
        <f>1/1000*[1]CharcoalImp!AT$263</f>
        <v>1.0377067898999998E-2</v>
      </c>
      <c r="AW20" s="474">
        <f>1/1000*[1]CharcoalImp!AU$263</f>
        <v>8.3890715041666682E-3</v>
      </c>
      <c r="AX20" s="45">
        <f>1/1000*[1]CharcoalImp!AV$263</f>
        <v>0</v>
      </c>
      <c r="AY20" s="45">
        <f>1/1000*[1]CharcoalImp!AW$263</f>
        <v>0</v>
      </c>
      <c r="AZ20" s="45">
        <f>1/1000*[1]CharcoalImp!AX$263</f>
        <v>0</v>
      </c>
      <c r="BA20" s="45">
        <f>1/1000*[1]CharcoalImp!AY$263</f>
        <v>0</v>
      </c>
      <c r="BB20" s="45">
        <f>1/1000*[1]CharcoalImp!AZ$263</f>
        <v>0</v>
      </c>
      <c r="BC20" s="45">
        <f>1/1000*[1]CharcoalImp!BA$263</f>
        <v>0</v>
      </c>
      <c r="BD20" s="330"/>
    </row>
    <row r="21" spans="2:56" ht="20" customHeight="1" thickTop="1">
      <c r="B21" s="21" t="s">
        <v>10</v>
      </c>
      <c r="C21" s="94">
        <f t="shared" ref="C21:K21" si="9">SUM(C22:C25)</f>
        <v>0.75053340376313127</v>
      </c>
      <c r="D21" s="94">
        <f t="shared" si="9"/>
        <v>0.89998768877575708</v>
      </c>
      <c r="E21" s="67">
        <f t="shared" si="9"/>
        <v>1.2171227130888889</v>
      </c>
      <c r="F21" s="67">
        <f t="shared" si="9"/>
        <v>1.3757114999106135</v>
      </c>
      <c r="G21" s="67">
        <f t="shared" si="9"/>
        <v>1.6757740700333326</v>
      </c>
      <c r="H21" s="67">
        <f t="shared" si="9"/>
        <v>1.9949286886513895</v>
      </c>
      <c r="I21" s="67">
        <f t="shared" si="9"/>
        <v>2.131454668615115</v>
      </c>
      <c r="J21" s="67">
        <f t="shared" si="9"/>
        <v>2.6130535326093431</v>
      </c>
      <c r="K21" s="68">
        <f t="shared" si="9"/>
        <v>2.5874794002393915</v>
      </c>
      <c r="L21" s="68">
        <f>SUM(L22:L25)</f>
        <v>2.6254640112477277</v>
      </c>
      <c r="M21" s="80">
        <f>SUM(M22:M25)</f>
        <v>2.9365962709276143</v>
      </c>
      <c r="N21" s="80">
        <f>SUM(N22:N25)</f>
        <v>3.0729658000019855</v>
      </c>
      <c r="O21" s="80">
        <f t="shared" ref="O21:AB21" si="10">SUM(O22:O25)</f>
        <v>2.7654304075268703</v>
      </c>
      <c r="P21" s="80">
        <f t="shared" si="10"/>
        <v>3.0153122949944189</v>
      </c>
      <c r="Q21" s="80">
        <f t="shared" si="10"/>
        <v>3.4688918210238464</v>
      </c>
      <c r="R21" s="80">
        <f t="shared" si="10"/>
        <v>3.8654832734602049</v>
      </c>
      <c r="S21" s="80">
        <f t="shared" si="10"/>
        <v>4.2667408690625432</v>
      </c>
      <c r="T21" s="80">
        <f t="shared" si="10"/>
        <v>4.0540766342240548</v>
      </c>
      <c r="U21" s="80">
        <f t="shared" si="10"/>
        <v>4.66897014431885</v>
      </c>
      <c r="V21" s="80">
        <f t="shared" si="10"/>
        <v>4.1190125565431668</v>
      </c>
      <c r="W21" s="80">
        <f t="shared" si="10"/>
        <v>0</v>
      </c>
      <c r="X21" s="80">
        <f t="shared" si="10"/>
        <v>0</v>
      </c>
      <c r="Y21" s="80">
        <f t="shared" si="10"/>
        <v>0</v>
      </c>
      <c r="Z21" s="80">
        <f t="shared" si="10"/>
        <v>0</v>
      </c>
      <c r="AA21" s="80">
        <f t="shared" si="10"/>
        <v>0</v>
      </c>
      <c r="AB21" s="80">
        <f t="shared" si="10"/>
        <v>0</v>
      </c>
      <c r="AC21" s="36"/>
      <c r="AD21" s="92">
        <f>SUM(AD22:AD25)</f>
        <v>0.24290271833882709</v>
      </c>
      <c r="AE21" s="92">
        <f>SUM(AE22:AE25)</f>
        <v>0.29518766071359998</v>
      </c>
      <c r="AF21" s="57">
        <f>SUM(AF22:AF25)</f>
        <v>0.36523601802239986</v>
      </c>
      <c r="AG21" s="57">
        <f t="shared" ref="AG21:BC21" si="11">SUM(AG22:AG25)</f>
        <v>0.49876542691359971</v>
      </c>
      <c r="AH21" s="57">
        <f t="shared" si="11"/>
        <v>0.60941452311600008</v>
      </c>
      <c r="AI21" s="57">
        <f t="shared" si="11"/>
        <v>0.69974139506700006</v>
      </c>
      <c r="AJ21" s="57">
        <f t="shared" si="11"/>
        <v>0.81446990509479988</v>
      </c>
      <c r="AK21" s="57">
        <f t="shared" si="11"/>
        <v>1.0221688835054998</v>
      </c>
      <c r="AL21" s="57">
        <f t="shared" si="11"/>
        <v>1.1787478814323999</v>
      </c>
      <c r="AM21" s="57">
        <f t="shared" si="11"/>
        <v>1.0502598570992001</v>
      </c>
      <c r="AN21" s="57">
        <f t="shared" si="11"/>
        <v>1.1011645073609999</v>
      </c>
      <c r="AO21" s="57">
        <f t="shared" si="11"/>
        <v>1.2902500589759998</v>
      </c>
      <c r="AP21" s="57">
        <f t="shared" si="11"/>
        <v>1.0220054225567998</v>
      </c>
      <c r="AQ21" s="57">
        <f t="shared" si="11"/>
        <v>1.1051086193606998</v>
      </c>
      <c r="AR21" s="57">
        <f t="shared" si="11"/>
        <v>1.2319480448729996</v>
      </c>
      <c r="AS21" s="57">
        <f t="shared" si="11"/>
        <v>1.0389155249969999</v>
      </c>
      <c r="AT21" s="57">
        <f t="shared" si="11"/>
        <v>1.1162429222780001</v>
      </c>
      <c r="AU21" s="57">
        <f t="shared" si="11"/>
        <v>1.2628159152465996</v>
      </c>
      <c r="AV21" s="57">
        <f t="shared" si="11"/>
        <v>1.3909106199490004</v>
      </c>
      <c r="AW21" s="57">
        <f t="shared" si="11"/>
        <v>1.2411721108987499</v>
      </c>
      <c r="AX21" s="57">
        <f t="shared" si="11"/>
        <v>0</v>
      </c>
      <c r="AY21" s="57">
        <f t="shared" si="11"/>
        <v>0</v>
      </c>
      <c r="AZ21" s="57">
        <f t="shared" si="11"/>
        <v>0</v>
      </c>
      <c r="BA21" s="57">
        <f t="shared" si="11"/>
        <v>0</v>
      </c>
      <c r="BB21" s="57">
        <f t="shared" si="11"/>
        <v>0</v>
      </c>
      <c r="BC21" s="57">
        <f t="shared" si="11"/>
        <v>0</v>
      </c>
      <c r="BD21" s="330"/>
    </row>
    <row r="22" spans="2:56">
      <c r="B22" s="5" t="s">
        <v>144</v>
      </c>
      <c r="C22" s="95">
        <f>[1]PulpLogsImp!B$263</f>
        <v>0</v>
      </c>
      <c r="D22" s="96">
        <f>[1]PulpLogsImp!C$263</f>
        <v>0</v>
      </c>
      <c r="E22" s="17">
        <f>[1]PulpLogsImp!D$263</f>
        <v>6.363611999999999E-2</v>
      </c>
      <c r="F22" s="17">
        <f>[1]PulpLogsImp!E$263</f>
        <v>1.0455999999999998E-2</v>
      </c>
      <c r="G22" s="17">
        <f>[1]PulpLogsImp!F$263</f>
        <v>8.6938999999999989E-2</v>
      </c>
      <c r="H22" s="17">
        <f>[1]PulpLogsImp!G$263</f>
        <v>0.125474</v>
      </c>
      <c r="I22" s="17">
        <f>[1]PulpLogsImp!H$263</f>
        <v>6.3491000000000006E-2</v>
      </c>
      <c r="J22" s="48">
        <f>[1]PulpLogsImp!I$263</f>
        <v>7.2702003999999987E-2</v>
      </c>
      <c r="K22" s="35">
        <f>[1]PulpLogsImp!J$263</f>
        <v>2.0797949000000003E-2</v>
      </c>
      <c r="L22" s="35">
        <f>[1]PulpLogsImp!K$263</f>
        <v>4.6127E-3</v>
      </c>
      <c r="M22" s="13">
        <f>[1]PulpLogsImp!L$263</f>
        <v>2.0207640000000002E-2</v>
      </c>
      <c r="N22" s="13">
        <f>[1]PulpLogsImp!M$263</f>
        <v>1.7176240000000002E-2</v>
      </c>
      <c r="O22" s="13">
        <f>[1]PulpLogsImp!N$263</f>
        <v>2.9285367999999996E-2</v>
      </c>
      <c r="P22" s="13">
        <f>[1]PulpLogsImp!O$263</f>
        <v>0.12573657999999999</v>
      </c>
      <c r="Q22" s="13">
        <f>[1]PulpLogsImp!P$263</f>
        <v>0.16155741999999998</v>
      </c>
      <c r="R22" s="13">
        <f>[1]PulpLogsImp!Q$263</f>
        <v>0.59097639999999996</v>
      </c>
      <c r="S22" s="13">
        <f>[1]PulpLogsImp!R$263</f>
        <v>0.66006051999999993</v>
      </c>
      <c r="T22" s="13">
        <f>[1]PulpLogsImp!S$263</f>
        <v>0.5768321466666666</v>
      </c>
      <c r="U22" s="13">
        <f>[1]PulpLogsImp!T$263</f>
        <v>0.54390698586080588</v>
      </c>
      <c r="V22" s="13">
        <f>[1]PulpLogsImp!U$263</f>
        <v>0.27448587555555559</v>
      </c>
      <c r="W22" s="13">
        <f>[1]PulpLogsImp!V$263</f>
        <v>0</v>
      </c>
      <c r="X22" s="13">
        <f>[1]PulpLogsImp!W$263</f>
        <v>0</v>
      </c>
      <c r="Y22" s="13">
        <f>[1]PulpLogsImp!X$263</f>
        <v>0</v>
      </c>
      <c r="Z22" s="13">
        <f>[1]PulpLogsImp!Y$263</f>
        <v>0</v>
      </c>
      <c r="AA22" s="13">
        <f>[1]PulpLogsImp!Z$263</f>
        <v>0</v>
      </c>
      <c r="AB22" s="13">
        <f>[1]PulpLogsImp!AA$263</f>
        <v>0</v>
      </c>
      <c r="AC22" s="362"/>
      <c r="AD22" s="90">
        <f>1/1000*[1]PulpLogsImp!AB$263</f>
        <v>0</v>
      </c>
      <c r="AE22" s="93">
        <f>1/1000*[1]PulpLogsImp!AC$263</f>
        <v>0</v>
      </c>
      <c r="AF22" s="18">
        <f>1/1000*[1]PulpLogsImp!AD$263</f>
        <v>1.6986692208000001E-3</v>
      </c>
      <c r="AG22" s="18">
        <f>1/1000*[1]PulpLogsImp!AE$263</f>
        <v>4.4407631520000001E-4</v>
      </c>
      <c r="AH22" s="18">
        <f>1/1000*[1]PulpLogsImp!AF$263</f>
        <v>2.7963158097000004E-3</v>
      </c>
      <c r="AI22" s="18">
        <f>1/1000*[1]PulpLogsImp!AG$263</f>
        <v>4.7760551124000003E-3</v>
      </c>
      <c r="AJ22" s="18">
        <f>1/1000*[1]PulpLogsImp!AH$263</f>
        <v>2.5005286556000002E-3</v>
      </c>
      <c r="AK22" s="18">
        <f>1/1000*[1]PulpLogsImp!AI$263</f>
        <v>3.2527474410000002E-3</v>
      </c>
      <c r="AL22" s="18">
        <f>1/1000*[1]PulpLogsImp!AJ$263</f>
        <v>1.1331675643999999E-3</v>
      </c>
      <c r="AM22" s="18">
        <f>1/1000*[1]PulpLogsImp!AK$263</f>
        <v>4.0363838239999996E-4</v>
      </c>
      <c r="AN22" s="18">
        <f>1/1000*[1]PulpLogsImp!AL$263</f>
        <v>1.2828440961000001E-3</v>
      </c>
      <c r="AO22" s="18">
        <f>1/1000*[1]PulpLogsImp!AM$263</f>
        <v>8.4047289599999998E-4</v>
      </c>
      <c r="AP22" s="18">
        <f>1/1000*[1]PulpLogsImp!AN$263</f>
        <v>1.8130570831999999E-3</v>
      </c>
      <c r="AQ22" s="18">
        <f>1/1000*[1]PulpLogsImp!AO$263</f>
        <v>4.7444951433E-3</v>
      </c>
      <c r="AR22" s="18">
        <f>1/1000*[1]PulpLogsImp!AP$263</f>
        <v>6.7690037555000002E-3</v>
      </c>
      <c r="AS22" s="18">
        <f>1/1000*[1]PulpLogsImp!AQ$263</f>
        <v>2.5849631384499996E-2</v>
      </c>
      <c r="AT22" s="18">
        <f>1/1000*[1]PulpLogsImp!AR$263</f>
        <v>2.6792780156E-2</v>
      </c>
      <c r="AU22" s="18">
        <f>1/1000*[1]PulpLogsImp!AS$263</f>
        <v>3.72610611659E-2</v>
      </c>
      <c r="AV22" s="18">
        <f>1/1000*[1]PulpLogsImp!AT$263</f>
        <v>3.2935540220999995E-2</v>
      </c>
      <c r="AW22" s="18">
        <f>1/1000*[1]PulpLogsImp!AU$263</f>
        <v>1.6198579500000001E-2</v>
      </c>
      <c r="AX22" s="18">
        <f>1/1000*[1]PulpLogsImp!AV$263</f>
        <v>0</v>
      </c>
      <c r="AY22" s="18">
        <f>1/1000*[1]PulpLogsImp!AW$263</f>
        <v>0</v>
      </c>
      <c r="AZ22" s="18">
        <f>1/1000*[1]PulpLogsImp!AX$263</f>
        <v>0</v>
      </c>
      <c r="BA22" s="18">
        <f>1/1000*[1]PulpLogsImp!AY$263</f>
        <v>0</v>
      </c>
      <c r="BB22" s="18">
        <f>1/1000*[1]PulpLogsImp!AZ$263</f>
        <v>0</v>
      </c>
      <c r="BC22" s="18">
        <f>1/1000*[1]PulpLogsImp!BA$263</f>
        <v>0</v>
      </c>
      <c r="BD22" s="330"/>
    </row>
    <row r="23" spans="2:56">
      <c r="B23" s="5" t="s">
        <v>103</v>
      </c>
      <c r="C23" s="53">
        <f>'[1]440123Imp'!B$263</f>
        <v>1.6793219999999996E-4</v>
      </c>
      <c r="D23" s="17">
        <f>'[1]440123Imp'!C$263</f>
        <v>4.0030349999999992E-4</v>
      </c>
      <c r="E23" s="17">
        <f>'[1]440123Imp'!D$263</f>
        <v>8.1359854999999998E-4</v>
      </c>
      <c r="F23" s="17">
        <f>'[1]440123Imp'!E$263</f>
        <v>1.5501447999999997E-3</v>
      </c>
      <c r="G23" s="17">
        <f>'[1]440123Imp'!F$263</f>
        <v>1.3893931999999999E-3</v>
      </c>
      <c r="H23" s="17">
        <f>'[1]440123Imp'!G$263</f>
        <v>1.9468027999999997E-3</v>
      </c>
      <c r="I23" s="17">
        <f>'[1]440123Imp'!H$263</f>
        <v>2.0286621000000001E-3</v>
      </c>
      <c r="J23" s="48">
        <f>'[1]440123Imp'!I$263</f>
        <v>4.3227660500000011E-3</v>
      </c>
      <c r="K23" s="35">
        <f>'[1]440123Imp'!J$263</f>
        <v>7.92160825E-3</v>
      </c>
      <c r="L23" s="35">
        <f>'[1]440123Imp'!K$263</f>
        <v>4.756228234848483E-3</v>
      </c>
      <c r="M23" s="13">
        <f>'[1]440123Imp'!L$263</f>
        <v>6.9341131388888878E-3</v>
      </c>
      <c r="N23" s="13">
        <f>'[1]440123Imp'!M$263</f>
        <v>9.0182263714285692E-3</v>
      </c>
      <c r="O23" s="13">
        <f>'[1]440123Imp'!N$263</f>
        <v>9.0625878262987035E-3</v>
      </c>
      <c r="P23" s="13">
        <f>'[1]440123Imp'!O$263</f>
        <v>2.7019974621402407E-2</v>
      </c>
      <c r="Q23" s="13">
        <f>'[1]440123Imp'!P$263</f>
        <v>2.0972151272549016E-2</v>
      </c>
      <c r="R23" s="13">
        <f>'[1]440123Imp'!Q$263</f>
        <v>2.9264824426984127E-2</v>
      </c>
      <c r="S23" s="13">
        <f>'[1]440123Imp'!R$263</f>
        <v>6.4497335168695408E-2</v>
      </c>
      <c r="T23" s="13">
        <f>'[1]440123Imp'!S$263</f>
        <v>0.24932661304761902</v>
      </c>
      <c r="U23" s="13">
        <f>'[1]440123Imp'!T$263</f>
        <v>0.3293280331776316</v>
      </c>
      <c r="V23" s="13">
        <f>'[1]440123Imp'!U$263</f>
        <v>0.35120909867363054</v>
      </c>
      <c r="W23" s="13">
        <f>'[1]440123Imp'!V$263</f>
        <v>0</v>
      </c>
      <c r="X23" s="13">
        <f>'[1]440123Imp'!W$263</f>
        <v>0</v>
      </c>
      <c r="Y23" s="13">
        <f>'[1]440123Imp'!X$263</f>
        <v>0</v>
      </c>
      <c r="Z23" s="13">
        <f>'[1]440123Imp'!Y$263</f>
        <v>0</v>
      </c>
      <c r="AA23" s="13">
        <f>'[1]440123Imp'!Z$263</f>
        <v>0</v>
      </c>
      <c r="AB23" s="13">
        <f>'[1]440123Imp'!AA$263</f>
        <v>0</v>
      </c>
      <c r="AC23" s="362"/>
      <c r="AD23" s="10">
        <f>1/1000*'[1]440123Imp'!AB$263</f>
        <v>4.1125716050999998E-5</v>
      </c>
      <c r="AE23" s="18">
        <f>1/1000*'[1]440123Imp'!AC$263</f>
        <v>9.0076761200000001E-5</v>
      </c>
      <c r="AF23" s="18">
        <f>1/1000*'[1]440123Imp'!AD$263</f>
        <v>2.1234109920000003E-4</v>
      </c>
      <c r="AG23" s="18">
        <f>1/1000*'[1]440123Imp'!AE$263</f>
        <v>2.968268800000001E-4</v>
      </c>
      <c r="AH23" s="18">
        <f>1/1000*'[1]440123Imp'!AF$263</f>
        <v>3.8161856880000001E-4</v>
      </c>
      <c r="AI23" s="18">
        <f>1/1000*'[1]440123Imp'!AG$263</f>
        <v>5.7354502919999991E-4</v>
      </c>
      <c r="AJ23" s="18">
        <f>1/1000*'[1]440123Imp'!AH$263</f>
        <v>5.8867048160000002E-4</v>
      </c>
      <c r="AK23" s="18">
        <f>1/1000*'[1]440123Imp'!AI$263</f>
        <v>7.6471981300000008E-4</v>
      </c>
      <c r="AL23" s="18">
        <f>1/1000*'[1]440123Imp'!AJ$263</f>
        <v>1.9965521680000002E-3</v>
      </c>
      <c r="AM23" s="18">
        <f>1/1000*'[1]440123Imp'!AK$263</f>
        <v>9.5862651280000002E-4</v>
      </c>
      <c r="AN23" s="18">
        <f>1/1000*'[1]440123Imp'!AL$263</f>
        <v>1.3171837031999999E-3</v>
      </c>
      <c r="AO23" s="18">
        <f>1/1000*'[1]440123Imp'!AM$263</f>
        <v>1.5334007520000001E-3</v>
      </c>
      <c r="AP23" s="18">
        <f>1/1000*'[1]440123Imp'!AN$263</f>
        <v>1.7383626656000005E-3</v>
      </c>
      <c r="AQ23" s="18">
        <f>1/1000*'[1]440123Imp'!AO$263</f>
        <v>2.3145675246000002E-3</v>
      </c>
      <c r="AR23" s="18">
        <f>1/1000*'[1]440123Imp'!AP$263</f>
        <v>2.0162936770000005E-3</v>
      </c>
      <c r="AS23" s="18">
        <f>1/1000*'[1]440123Imp'!AQ$263</f>
        <v>2.3260589835E-3</v>
      </c>
      <c r="AT23" s="18">
        <f>1/1000*'[1]440123Imp'!AR$263</f>
        <v>3.9341816146000004E-3</v>
      </c>
      <c r="AU23" s="18">
        <f>1/1000*'[1]440123Imp'!AS$263</f>
        <v>8.6658914199000004E-3</v>
      </c>
      <c r="AV23" s="18">
        <f>1/1000*'[1]440123Imp'!AT$263</f>
        <v>1.5934328353999997E-2</v>
      </c>
      <c r="AW23" s="18">
        <f>1/1000*'[1]440123Imp'!AU$263</f>
        <v>1.5115839415000002E-2</v>
      </c>
      <c r="AX23" s="18">
        <f>1/1000*'[1]440123Imp'!AV$263</f>
        <v>0</v>
      </c>
      <c r="AY23" s="18">
        <f>1/1000*'[1]440123Imp'!AW$263</f>
        <v>0</v>
      </c>
      <c r="AZ23" s="18">
        <f>1/1000*'[1]440123Imp'!AX$263</f>
        <v>0</v>
      </c>
      <c r="BA23" s="18">
        <f>1/1000*'[1]440123Imp'!AY$263</f>
        <v>0</v>
      </c>
      <c r="BB23" s="18">
        <f>1/1000*'[1]440123Imp'!AZ$263</f>
        <v>0</v>
      </c>
      <c r="BC23" s="18">
        <f>1/1000*'[1]440123Imp'!BA$263</f>
        <v>0</v>
      </c>
      <c r="BD23" s="330"/>
    </row>
    <row r="24" spans="2:56" ht="13">
      <c r="B24" s="5" t="s">
        <v>9</v>
      </c>
      <c r="C24" s="53">
        <f>'[1]4701-5Imp'!B$263</f>
        <v>4.4852880000000005E-3</v>
      </c>
      <c r="D24" s="13">
        <f>'[1]4701-5Imp'!C$263</f>
        <v>9.533970000000001E-3</v>
      </c>
      <c r="E24" s="13">
        <f>'[1]4701-5Imp'!D$263</f>
        <v>7.0910946000000002E-2</v>
      </c>
      <c r="F24" s="13">
        <f>'[1]4701-5Imp'!E$263</f>
        <v>6.3122085000000008E-2</v>
      </c>
      <c r="G24" s="13">
        <f>'[1]4701-5Imp'!F$263</f>
        <v>3.3369528000000002E-2</v>
      </c>
      <c r="H24" s="13">
        <f>'[1]4701-5Imp'!G$263</f>
        <v>6.7537089000000008E-2</v>
      </c>
      <c r="I24" s="13">
        <f>'[1]4701-5Imp'!H$263</f>
        <v>6.5140679571428578E-2</v>
      </c>
      <c r="J24" s="35">
        <f>'[1]4701-5Imp'!I$263</f>
        <v>0.12425493000000001</v>
      </c>
      <c r="K24" s="35">
        <f>'[1]4701-5Imp'!J$263</f>
        <v>0.11263966875000002</v>
      </c>
      <c r="L24" s="35">
        <f>'[1]4701-5Imp'!K$263</f>
        <v>0.29977732574999999</v>
      </c>
      <c r="M24" s="13">
        <f>'[1]4701-5Imp'!L$263</f>
        <v>0.33154902749999987</v>
      </c>
      <c r="N24" s="13">
        <f>'[1]4701-5Imp'!M$263</f>
        <v>0.32201971600000001</v>
      </c>
      <c r="O24" s="13">
        <f>'[1]4701-5Imp'!N$263</f>
        <v>0.33675225646153845</v>
      </c>
      <c r="P24" s="13">
        <f>'[1]4701-5Imp'!O$263</f>
        <v>0.40444990642857148</v>
      </c>
      <c r="Q24" s="13">
        <f>'[1]4701-5Imp'!P$263</f>
        <v>0.52073236642857146</v>
      </c>
      <c r="R24" s="13">
        <f>'[1]4701-5Imp'!Q$263</f>
        <v>0.49561656893406603</v>
      </c>
      <c r="S24" s="13">
        <f>'[1]4701-5Imp'!R$263</f>
        <v>0.61047874992857154</v>
      </c>
      <c r="T24" s="13">
        <f>'[1]4701-5Imp'!S$263</f>
        <v>0.56412314212499992</v>
      </c>
      <c r="U24" s="13">
        <f>'[1]4701-5Imp'!T$263</f>
        <v>0.69411757103571425</v>
      </c>
      <c r="V24" s="13">
        <f>'[1]4701-5Imp'!U$263</f>
        <v>0.53877496857142859</v>
      </c>
      <c r="W24" s="13">
        <f>'[1]4701-5Imp'!V$263</f>
        <v>0</v>
      </c>
      <c r="X24" s="13">
        <f>'[1]4701-5Imp'!W$263</f>
        <v>0</v>
      </c>
      <c r="Y24" s="13">
        <f>'[1]4701-5Imp'!X$263</f>
        <v>0</v>
      </c>
      <c r="Z24" s="13">
        <f>'[1]4701-5Imp'!Y$263</f>
        <v>0</v>
      </c>
      <c r="AA24" s="13">
        <f>'[1]4701-5Imp'!Z$263</f>
        <v>0</v>
      </c>
      <c r="AB24" s="13">
        <f>'[1]4701-5Imp'!AA$263</f>
        <v>0</v>
      </c>
      <c r="AC24" s="36"/>
      <c r="AD24" s="53">
        <f>1/1000*'[1]4701-5Imp'!AB$263</f>
        <v>7.5579436512599992E-4</v>
      </c>
      <c r="AE24" s="13">
        <f>1/1000*'[1]4701-5Imp'!AC$263</f>
        <v>1.00607226E-3</v>
      </c>
      <c r="AF24" s="13">
        <f>1/1000*'[1]4701-5Imp'!AD$263</f>
        <v>6.8996715792E-3</v>
      </c>
      <c r="AG24" s="13">
        <f>1/1000*'[1]4701-5Imp'!AE$263</f>
        <v>7.4414996544000002E-3</v>
      </c>
      <c r="AH24" s="13">
        <f>1/1000*'[1]4701-5Imp'!AF$263</f>
        <v>3.8661096144999994E-3</v>
      </c>
      <c r="AI24" s="13">
        <f>1/1000*'[1]4701-5Imp'!AG$263</f>
        <v>8.2827711681000005E-3</v>
      </c>
      <c r="AJ24" s="13">
        <f>1/1000*'[1]4701-5Imp'!AH$263</f>
        <v>9.2193334032000026E-3</v>
      </c>
      <c r="AK24" s="13">
        <f>1/1000*'[1]4701-5Imp'!AI$263</f>
        <v>1.9886041341499999E-2</v>
      </c>
      <c r="AL24" s="13">
        <f>1/1000*'[1]4701-5Imp'!AJ$263</f>
        <v>1.9041838688799998E-2</v>
      </c>
      <c r="AM24" s="13">
        <f>1/1000*'[1]4701-5Imp'!AK$263</f>
        <v>3.8104850845599995E-2</v>
      </c>
      <c r="AN24" s="13">
        <f>1/1000*'[1]4701-5Imp'!AL$263</f>
        <v>5.8483629347400014E-2</v>
      </c>
      <c r="AO24" s="13">
        <f>1/1000*'[1]4701-5Imp'!AM$263</f>
        <v>5.3448579455999984E-2</v>
      </c>
      <c r="AP24" s="13">
        <f>1/1000*'[1]4701-5Imp'!AN$263</f>
        <v>4.6930611657599999E-2</v>
      </c>
      <c r="AQ24" s="13">
        <f>1/1000*'[1]4701-5Imp'!AO$263</f>
        <v>6.0187130638200005E-2</v>
      </c>
      <c r="AR24" s="13">
        <f>1/1000*'[1]4701-5Imp'!AP$263</f>
        <v>7.6310958353999994E-2</v>
      </c>
      <c r="AS24" s="13">
        <f>1/1000*'[1]4701-5Imp'!AQ$263</f>
        <v>6.9463319705500001E-2</v>
      </c>
      <c r="AT24" s="13">
        <f>1/1000*'[1]4701-5Imp'!AR$263</f>
        <v>7.7382365079599988E-2</v>
      </c>
      <c r="AU24" s="13">
        <f>1/1000*'[1]4701-5Imp'!AS$263</f>
        <v>9.3287809657899998E-2</v>
      </c>
      <c r="AV24" s="13">
        <f>1/1000*'[1]4701-5Imp'!AT$263</f>
        <v>0.12099726581100002</v>
      </c>
      <c r="AW24" s="13">
        <f>1/1000*'[1]4701-5Imp'!AU$263</f>
        <v>8.0956327430000002E-2</v>
      </c>
      <c r="AX24" s="13">
        <f>1/1000*'[1]4701-5Imp'!AV$263</f>
        <v>0</v>
      </c>
      <c r="AY24" s="13">
        <f>1/1000*'[1]4701-5Imp'!AW$263</f>
        <v>0</v>
      </c>
      <c r="AZ24" s="13">
        <f>1/1000*'[1]4701-5Imp'!AX$263</f>
        <v>0</v>
      </c>
      <c r="BA24" s="13">
        <f>1/1000*'[1]4701-5Imp'!AY$263</f>
        <v>0</v>
      </c>
      <c r="BB24" s="13">
        <f>1/1000*'[1]4701-5Imp'!AZ$263</f>
        <v>0</v>
      </c>
      <c r="BC24" s="13">
        <f>1/1000*'[1]4701-5Imp'!BA$263</f>
        <v>0</v>
      </c>
      <c r="BD24" s="330"/>
    </row>
    <row r="25" spans="2:56" ht="13.5" thickBot="1">
      <c r="B25" s="6" t="s">
        <v>14</v>
      </c>
      <c r="C25" s="44">
        <f>'[1]48Imp'!B$263</f>
        <v>0.74588018356313124</v>
      </c>
      <c r="D25" s="45">
        <f>'[1]48Imp'!C$263</f>
        <v>0.8900534152757571</v>
      </c>
      <c r="E25" s="45">
        <f>'[1]48Imp'!D$263</f>
        <v>1.0817620485388888</v>
      </c>
      <c r="F25" s="45">
        <f>'[1]48Imp'!E$263</f>
        <v>1.3005832701106135</v>
      </c>
      <c r="G25" s="45">
        <f>'[1]48Imp'!F$263</f>
        <v>1.5540761488333326</v>
      </c>
      <c r="H25" s="45">
        <f>'[1]48Imp'!G$263</f>
        <v>1.7999707968513894</v>
      </c>
      <c r="I25" s="45">
        <f>'[1]48Imp'!H$263</f>
        <v>2.0007943269436863</v>
      </c>
      <c r="J25" s="50">
        <f>'[1]48Imp'!I$263</f>
        <v>2.411773832559343</v>
      </c>
      <c r="K25" s="50">
        <f>'[1]48Imp'!J$263</f>
        <v>2.4461201742393914</v>
      </c>
      <c r="L25" s="50">
        <f>'[1]48Imp'!K$263</f>
        <v>2.3163177572628793</v>
      </c>
      <c r="M25" s="45">
        <f>'[1]48Imp'!L$263</f>
        <v>2.5779054902887255</v>
      </c>
      <c r="N25" s="45">
        <f>'[1]48Imp'!M$263</f>
        <v>2.7247516176305568</v>
      </c>
      <c r="O25" s="45">
        <f>'[1]48Imp'!N$263</f>
        <v>2.390330195239033</v>
      </c>
      <c r="P25" s="45">
        <f>'[1]48Imp'!O$263</f>
        <v>2.4581058339444448</v>
      </c>
      <c r="Q25" s="45">
        <f>'[1]48Imp'!P$263</f>
        <v>2.7656298833227257</v>
      </c>
      <c r="R25" s="45">
        <f>'[1]48Imp'!Q$263</f>
        <v>2.7496254800991551</v>
      </c>
      <c r="S25" s="45">
        <f>'[1]48Imp'!R$263</f>
        <v>2.9317042639652762</v>
      </c>
      <c r="T25" s="45">
        <f>'[1]48Imp'!S$263</f>
        <v>2.663794732384769</v>
      </c>
      <c r="U25" s="45">
        <f>'[1]48Imp'!T$263</f>
        <v>3.1016175542446978</v>
      </c>
      <c r="V25" s="45">
        <f>'[1]48Imp'!U$263</f>
        <v>2.9545426137425514</v>
      </c>
      <c r="W25" s="45">
        <f>'[1]48Imp'!V$263</f>
        <v>0</v>
      </c>
      <c r="X25" s="45">
        <f>'[1]48Imp'!W$263</f>
        <v>0</v>
      </c>
      <c r="Y25" s="45">
        <f>'[1]48Imp'!X$263</f>
        <v>0</v>
      </c>
      <c r="Z25" s="45">
        <f>'[1]48Imp'!Y$263</f>
        <v>0</v>
      </c>
      <c r="AA25" s="45">
        <f>'[1]48Imp'!Z$263</f>
        <v>0</v>
      </c>
      <c r="AB25" s="45">
        <f>'[1]48Imp'!AA$263</f>
        <v>0</v>
      </c>
      <c r="AC25" s="36"/>
      <c r="AD25" s="44">
        <f>1/1000*'[1]48Imp'!AB$263</f>
        <v>0.24210579825765011</v>
      </c>
      <c r="AE25" s="45">
        <f>1/1000*'[1]48Imp'!AC$263</f>
        <v>0.2940915116924</v>
      </c>
      <c r="AF25" s="45">
        <f>1/1000*'[1]48Imp'!AD$263</f>
        <v>0.35642533612319988</v>
      </c>
      <c r="AG25" s="45">
        <f>1/1000*'[1]48Imp'!AE$263</f>
        <v>0.49058302406399973</v>
      </c>
      <c r="AH25" s="45">
        <f>1/1000*'[1]48Imp'!AF$263</f>
        <v>0.60237047912300012</v>
      </c>
      <c r="AI25" s="45">
        <f>1/1000*'[1]48Imp'!AG$263</f>
        <v>0.6861090237573001</v>
      </c>
      <c r="AJ25" s="45">
        <f>1/1000*'[1]48Imp'!AH$263</f>
        <v>0.8021613725543999</v>
      </c>
      <c r="AK25" s="45">
        <f>1/1000*'[1]48Imp'!AI$263</f>
        <v>0.99826537490999989</v>
      </c>
      <c r="AL25" s="45">
        <f>1/1000*'[1]48Imp'!AJ$263</f>
        <v>1.1565763230111998</v>
      </c>
      <c r="AM25" s="45">
        <f>1/1000*'[1]48Imp'!AK$263</f>
        <v>1.0107927413584001</v>
      </c>
      <c r="AN25" s="45">
        <f>1/1000*'[1]48Imp'!AL$263</f>
        <v>1.0400808502143</v>
      </c>
      <c r="AO25" s="45">
        <f>1/1000*'[1]48Imp'!AM$263</f>
        <v>1.2344276058719998</v>
      </c>
      <c r="AP25" s="45">
        <f>1/1000*'[1]48Imp'!AN$263</f>
        <v>0.97152339115039976</v>
      </c>
      <c r="AQ25" s="45">
        <f>1/1000*'[1]48Imp'!AO$263</f>
        <v>1.0378624260545999</v>
      </c>
      <c r="AR25" s="45">
        <f>1/1000*'[1]48Imp'!AP$263</f>
        <v>1.1468517890864995</v>
      </c>
      <c r="AS25" s="45">
        <f>1/1000*'[1]48Imp'!AQ$263</f>
        <v>0.94127651492349984</v>
      </c>
      <c r="AT25" s="45">
        <f>1/1000*'[1]48Imp'!AR$263</f>
        <v>1.0081335954278001</v>
      </c>
      <c r="AU25" s="45">
        <f>1/1000*'[1]48Imp'!AS$263</f>
        <v>1.1236011530028995</v>
      </c>
      <c r="AV25" s="45">
        <f>1/1000*'[1]48Imp'!AT$263</f>
        <v>1.2210434855630004</v>
      </c>
      <c r="AW25" s="45">
        <f>1/1000*'[1]48Imp'!AU$263</f>
        <v>1.12890136455375</v>
      </c>
      <c r="AX25" s="45">
        <f>1/1000*'[1]48Imp'!AV$263</f>
        <v>0</v>
      </c>
      <c r="AY25" s="45">
        <f>1/1000*'[1]48Imp'!AW$263</f>
        <v>0</v>
      </c>
      <c r="AZ25" s="45">
        <f>1/1000*'[1]48Imp'!AX$263</f>
        <v>0</v>
      </c>
      <c r="BA25" s="45">
        <f>1/1000*'[1]48Imp'!AY$263</f>
        <v>0</v>
      </c>
      <c r="BB25" s="45">
        <f>1/1000*'[1]48Imp'!AZ$263</f>
        <v>0</v>
      </c>
      <c r="BC25" s="45">
        <f>1/1000*'[1]48Imp'!BA$263</f>
        <v>0</v>
      </c>
      <c r="BD25" s="330"/>
    </row>
    <row r="26" spans="2:56" ht="25" customHeight="1" thickTop="1">
      <c r="B26" s="7"/>
      <c r="C26" s="498" t="s">
        <v>210</v>
      </c>
      <c r="D26" s="499"/>
      <c r="E26" s="499"/>
      <c r="F26" s="499"/>
      <c r="G26" s="499"/>
      <c r="H26" s="499"/>
      <c r="I26" s="499"/>
      <c r="J26" s="499"/>
      <c r="K26" s="499"/>
      <c r="L26" s="499"/>
      <c r="M26" s="499"/>
      <c r="N26" s="499"/>
      <c r="O26" s="499"/>
      <c r="P26" s="499"/>
      <c r="Q26" s="499"/>
      <c r="R26" s="499"/>
      <c r="S26" s="499"/>
      <c r="T26" s="499"/>
      <c r="U26" s="499"/>
      <c r="V26" s="499"/>
      <c r="W26" s="499"/>
      <c r="X26" s="499"/>
      <c r="Y26" s="499"/>
      <c r="Z26" s="499"/>
      <c r="AA26" s="499"/>
      <c r="AB26" s="500"/>
      <c r="AC26" s="36"/>
      <c r="AD26" s="495" t="str">
        <f>C26</f>
        <v>Imports from all 28 EU member states</v>
      </c>
      <c r="AE26" s="496"/>
      <c r="AF26" s="496"/>
      <c r="AG26" s="496"/>
      <c r="AH26" s="496"/>
      <c r="AI26" s="496"/>
      <c r="AJ26" s="496"/>
      <c r="AK26" s="496"/>
      <c r="AL26" s="496"/>
      <c r="AM26" s="496"/>
      <c r="AN26" s="496"/>
      <c r="AO26" s="496"/>
      <c r="AP26" s="496"/>
      <c r="AQ26" s="496"/>
      <c r="AR26" s="496"/>
      <c r="AS26" s="496"/>
      <c r="AT26" s="496"/>
      <c r="AU26" s="496"/>
      <c r="AV26" s="496"/>
      <c r="AW26" s="496"/>
      <c r="AX26" s="496"/>
      <c r="AY26" s="496"/>
      <c r="AZ26" s="496"/>
      <c r="BA26" s="496"/>
      <c r="BB26" s="496"/>
      <c r="BC26" s="497"/>
      <c r="BD26" s="330"/>
    </row>
    <row r="27" spans="2:56" ht="20" customHeight="1">
      <c r="B27" s="21" t="s">
        <v>12</v>
      </c>
      <c r="C27" s="42">
        <f>SUM(C29,C38,C42)</f>
        <v>1.1211804028763037</v>
      </c>
      <c r="D27" s="43">
        <f t="shared" ref="D27:AB27" si="12">SUM(D29,D38,D42)</f>
        <v>1.4113339111644159</v>
      </c>
      <c r="E27" s="43">
        <f t="shared" si="12"/>
        <v>1.7818700369573777</v>
      </c>
      <c r="F27" s="43">
        <f t="shared" si="12"/>
        <v>1.9761394689908007</v>
      </c>
      <c r="G27" s="43">
        <f t="shared" si="12"/>
        <v>2.3223849526205806</v>
      </c>
      <c r="H27" s="43">
        <f t="shared" si="12"/>
        <v>3.026049732913112</v>
      </c>
      <c r="I27" s="43">
        <f t="shared" si="12"/>
        <v>3.3126901799385662</v>
      </c>
      <c r="J27" s="43">
        <f t="shared" si="12"/>
        <v>4.1516975023042946</v>
      </c>
      <c r="K27" s="43">
        <f t="shared" si="12"/>
        <v>3.9993769956874163</v>
      </c>
      <c r="L27" s="43">
        <f t="shared" si="12"/>
        <v>3.4910758062778475</v>
      </c>
      <c r="M27" s="43">
        <f t="shared" si="12"/>
        <v>3.8352780125530925</v>
      </c>
      <c r="N27" s="43">
        <f t="shared" si="12"/>
        <v>3.6474716113362051</v>
      </c>
      <c r="O27" s="43">
        <f t="shared" si="12"/>
        <v>3.1318578722964863</v>
      </c>
      <c r="P27" s="43">
        <f t="shared" si="12"/>
        <v>3.4122102703489858</v>
      </c>
      <c r="Q27" s="477">
        <f t="shared" si="12"/>
        <v>3.7585020832162597</v>
      </c>
      <c r="R27" s="477">
        <f t="shared" si="12"/>
        <v>4.0232810123848575</v>
      </c>
      <c r="S27" s="477">
        <f t="shared" si="12"/>
        <v>4.5182968704626134</v>
      </c>
      <c r="T27" s="477">
        <f t="shared" si="12"/>
        <v>4.9257646813907652</v>
      </c>
      <c r="U27" s="477">
        <f t="shared" si="12"/>
        <v>5.9061891481068489</v>
      </c>
      <c r="V27" s="477">
        <f t="shared" si="12"/>
        <v>5.5348149207193522</v>
      </c>
      <c r="W27" s="477">
        <f t="shared" si="12"/>
        <v>0</v>
      </c>
      <c r="X27" s="477">
        <f t="shared" si="12"/>
        <v>0</v>
      </c>
      <c r="Y27" s="477">
        <f t="shared" si="12"/>
        <v>0</v>
      </c>
      <c r="Z27" s="477">
        <f t="shared" si="12"/>
        <v>0</v>
      </c>
      <c r="AA27" s="477">
        <f t="shared" si="12"/>
        <v>0</v>
      </c>
      <c r="AB27" s="478">
        <f t="shared" si="12"/>
        <v>0</v>
      </c>
      <c r="AC27" s="41"/>
      <c r="AD27" s="42">
        <f>SUM(AD29,AD38,AD42)</f>
        <v>0.32607731641213505</v>
      </c>
      <c r="AE27" s="43">
        <f t="shared" ref="AE27:BC27" si="13">SUM(AE29,AE38,AE42)</f>
        <v>0.40494427541279987</v>
      </c>
      <c r="AF27" s="43">
        <f t="shared" si="13"/>
        <v>0.49922226441119993</v>
      </c>
      <c r="AG27" s="43">
        <f t="shared" si="13"/>
        <v>0.6769637124543999</v>
      </c>
      <c r="AH27" s="43">
        <f t="shared" si="13"/>
        <v>0.86067356730390021</v>
      </c>
      <c r="AI27" s="43">
        <f t="shared" si="13"/>
        <v>1.0647374971232999</v>
      </c>
      <c r="AJ27" s="43">
        <f t="shared" si="13"/>
        <v>1.2530606255916001</v>
      </c>
      <c r="AK27" s="43">
        <f t="shared" si="13"/>
        <v>1.7216178185580002</v>
      </c>
      <c r="AL27" s="43">
        <f t="shared" si="13"/>
        <v>1.8719252404828004</v>
      </c>
      <c r="AM27" s="43">
        <f t="shared" si="13"/>
        <v>1.4443226166951999</v>
      </c>
      <c r="AN27" s="43">
        <f t="shared" si="13"/>
        <v>1.4446321397743922</v>
      </c>
      <c r="AO27" s="43">
        <f t="shared" si="13"/>
        <v>1.6410948322924599</v>
      </c>
      <c r="AP27" s="43">
        <f t="shared" si="13"/>
        <v>1.2875257264672717</v>
      </c>
      <c r="AQ27" s="43">
        <f t="shared" si="13"/>
        <v>1.3789679915197728</v>
      </c>
      <c r="AR27" s="43">
        <f t="shared" si="13"/>
        <v>1.5622322865908447</v>
      </c>
      <c r="AS27" s="43">
        <f t="shared" si="13"/>
        <v>1.3406986713256894</v>
      </c>
      <c r="AT27" s="43">
        <f t="shared" si="13"/>
        <v>1.4711237255121627</v>
      </c>
      <c r="AU27" s="43">
        <f t="shared" si="13"/>
        <v>1.7193719333361999</v>
      </c>
      <c r="AV27" s="43">
        <f t="shared" si="13"/>
        <v>1.979429999098</v>
      </c>
      <c r="AW27" s="43">
        <f t="shared" si="13"/>
        <v>1.7748677354475002</v>
      </c>
      <c r="AX27" s="43">
        <f t="shared" si="13"/>
        <v>0</v>
      </c>
      <c r="AY27" s="43">
        <f t="shared" si="13"/>
        <v>0</v>
      </c>
      <c r="AZ27" s="43">
        <f t="shared" si="13"/>
        <v>0</v>
      </c>
      <c r="BA27" s="43">
        <f t="shared" si="13"/>
        <v>0</v>
      </c>
      <c r="BB27" s="43">
        <f t="shared" si="13"/>
        <v>0</v>
      </c>
      <c r="BC27" s="476">
        <f t="shared" si="13"/>
        <v>0</v>
      </c>
      <c r="BD27" s="330"/>
    </row>
    <row r="28" spans="2:56" ht="16" customHeight="1">
      <c r="B28" s="19" t="s">
        <v>34</v>
      </c>
      <c r="C28" s="37">
        <f>[1]CoreVPAImp!B$264</f>
        <v>4.268885632000001E-2</v>
      </c>
      <c r="D28" s="38">
        <f>[1]CoreVPAImp!C$264</f>
        <v>4.1862281079999994E-2</v>
      </c>
      <c r="E28" s="38">
        <f>[1]CoreVPAImp!D$264</f>
        <v>4.3474274019999995E-2</v>
      </c>
      <c r="F28" s="38">
        <f>[1]CoreVPAImp!E$264</f>
        <v>3.8611380919999994E-2</v>
      </c>
      <c r="G28" s="38">
        <f>[1]CoreVPAImp!F$264</f>
        <v>5.506095984E-2</v>
      </c>
      <c r="H28" s="38">
        <f>[1]CoreVPAImp!G$264</f>
        <v>0.23768194981999996</v>
      </c>
      <c r="I28" s="38">
        <f>[1]CoreVPAImp!H$264</f>
        <v>0.17029353441999998</v>
      </c>
      <c r="J28" s="46">
        <f>[1]CoreVPAImp!I$264</f>
        <v>0.19695654455999997</v>
      </c>
      <c r="K28" s="85">
        <f>[1]CoreVPAImp!J$264</f>
        <v>0.17569116054</v>
      </c>
      <c r="L28" s="85">
        <f>[1]CoreVPAImp!K$264</f>
        <v>0.17974823905996029</v>
      </c>
      <c r="M28" s="303">
        <f>[1]CoreVPAImp!L$264</f>
        <v>0.25876920928241004</v>
      </c>
      <c r="N28" s="303">
        <f>[1]CoreVPAImp!M$264</f>
        <v>0.15515759273824972</v>
      </c>
      <c r="O28" s="303">
        <f>[1]CoreVPAImp!N$264</f>
        <v>0.11489716552148675</v>
      </c>
      <c r="P28" s="303">
        <f>[1]CoreVPAImp!O$264</f>
        <v>0.14166363805981891</v>
      </c>
      <c r="Q28" s="303">
        <f>[1]CoreVPAImp!P$264</f>
        <v>0.15926821151834039</v>
      </c>
      <c r="R28" s="303">
        <f>[1]CoreVPAImp!Q$264</f>
        <v>0.19929053245043729</v>
      </c>
      <c r="S28" s="303">
        <f>[1]CoreVPAImp!R$264</f>
        <v>0.41688574851017507</v>
      </c>
      <c r="T28" s="303">
        <f>[1]CoreVPAImp!S$264</f>
        <v>0.79632778446612551</v>
      </c>
      <c r="U28" s="303">
        <f>[1]CoreVPAImp!T$264</f>
        <v>1.4442928562354713</v>
      </c>
      <c r="V28" s="303">
        <f>[1]CoreVPAImp!U$264</f>
        <v>1.3448957157062236</v>
      </c>
      <c r="W28" s="303">
        <f>[1]CoreVPAImp!V$264</f>
        <v>0</v>
      </c>
      <c r="X28" s="303">
        <f>[1]CoreVPAImp!W$264</f>
        <v>0</v>
      </c>
      <c r="Y28" s="303">
        <f>[1]CoreVPAImp!X$264</f>
        <v>0</v>
      </c>
      <c r="Z28" s="303">
        <f>[1]CoreVPAImp!Y$264</f>
        <v>0</v>
      </c>
      <c r="AA28" s="303">
        <f>[1]CoreVPAImp!Z$264</f>
        <v>0</v>
      </c>
      <c r="AB28" s="303">
        <f>[1]CoreVPAImp!AA$264</f>
        <v>0</v>
      </c>
      <c r="AC28" s="36"/>
      <c r="AD28" s="38">
        <f>1/1000*[1]CoreVPAImp!AB$264</f>
        <v>2.1695614876832997E-2</v>
      </c>
      <c r="AE28" s="38">
        <f>1/1000*[1]CoreVPAImp!AC$264</f>
        <v>2.5756560399999993E-2</v>
      </c>
      <c r="AF28" s="38">
        <f>1/1000*[1]CoreVPAImp!AD$264</f>
        <v>3.2693326641599997E-2</v>
      </c>
      <c r="AG28" s="38">
        <f>1/1000*[1]CoreVPAImp!AE$264</f>
        <v>4.1349756974399986E-2</v>
      </c>
      <c r="AH28" s="38">
        <f>1/1000*[1]CoreVPAImp!AF$264</f>
        <v>5.7646694576800016E-2</v>
      </c>
      <c r="AI28" s="38">
        <f>1/1000*[1]CoreVPAImp!AG$264</f>
        <v>7.7190048893099994E-2</v>
      </c>
      <c r="AJ28" s="38">
        <f>1/1000*[1]CoreVPAImp!AH$264</f>
        <v>6.6545726462000007E-2</v>
      </c>
      <c r="AK28" s="38">
        <f>1/1000*[1]CoreVPAImp!AI$264</f>
        <v>8.8770575570500013E-2</v>
      </c>
      <c r="AL28" s="38">
        <f>1/1000*[1]CoreVPAImp!AJ$264</f>
        <v>8.4336019108800023E-2</v>
      </c>
      <c r="AM28" s="38">
        <f>1/1000*[1]CoreVPAImp!AK$264</f>
        <v>6.3760510532400005E-2</v>
      </c>
      <c r="AN28" s="38">
        <f>1/1000*[1]CoreVPAImp!AL$264</f>
        <v>7.220160307710001E-2</v>
      </c>
      <c r="AO28" s="38">
        <f>1/1000*[1]CoreVPAImp!AM$264</f>
        <v>6.7284048863999996E-2</v>
      </c>
      <c r="AP28" s="38">
        <f>1/1000*[1]CoreVPAImp!AN$264</f>
        <v>5.7336979022400002E-2</v>
      </c>
      <c r="AQ28" s="38">
        <f>1/1000*[1]CoreVPAImp!AO$264</f>
        <v>6.1393441211999994E-2</v>
      </c>
      <c r="AR28" s="38">
        <f>1/1000*[1]CoreVPAImp!AP$264</f>
        <v>7.0708715037499995E-2</v>
      </c>
      <c r="AS28" s="38">
        <f>1/1000*[1]CoreVPAImp!AQ$264</f>
        <v>6.6395330305500003E-2</v>
      </c>
      <c r="AT28" s="38">
        <f>1/1000*[1]CoreVPAImp!AR$264</f>
        <v>9.3590470437500017E-2</v>
      </c>
      <c r="AU28" s="38">
        <f>1/1000*[1]CoreVPAImp!AS$264</f>
        <v>0.13684434662469999</v>
      </c>
      <c r="AV28" s="38">
        <f>1/1000*[1]CoreVPAImp!AT$264</f>
        <v>0.20993882695300004</v>
      </c>
      <c r="AW28" s="38">
        <f>1/1000*[1]CoreVPAImp!AU$264</f>
        <v>0.17334054199166671</v>
      </c>
      <c r="AX28" s="38">
        <f>1/1000*[1]CoreVPAImp!AV$264</f>
        <v>0</v>
      </c>
      <c r="AY28" s="38">
        <f>1/1000*[1]CoreVPAImp!AW$264</f>
        <v>0</v>
      </c>
      <c r="AZ28" s="38">
        <f>1/1000*[1]CoreVPAImp!AX$264</f>
        <v>0</v>
      </c>
      <c r="BA28" s="38">
        <f>1/1000*[1]CoreVPAImp!AY$264</f>
        <v>0</v>
      </c>
      <c r="BB28" s="38">
        <f>1/1000*[1]CoreVPAImp!AZ$264</f>
        <v>0</v>
      </c>
      <c r="BC28" s="38">
        <f>1/1000*[1]CoreVPAImp!BA$264</f>
        <v>0</v>
      </c>
      <c r="BD28" s="330"/>
    </row>
    <row r="29" spans="2:56" ht="20" customHeight="1">
      <c r="B29" s="21" t="s">
        <v>11</v>
      </c>
      <c r="C29" s="97">
        <f>SUM([1]TimberSectorMinusCoreVPAImp!B$264:B$264)+SUM(C30:C33)</f>
        <v>0.44535878473072787</v>
      </c>
      <c r="D29" s="98">
        <f>SUM([1]TimberSectorMinusCoreVPAImp!C$264:C$264)+SUM(D30:D33)</f>
        <v>0.59710571380108268</v>
      </c>
      <c r="E29" s="80">
        <f>SUM([1]TimberSectorMinusCoreVPAImp!D$264:D$264)+SUM(E30:E33)</f>
        <v>0.76625852474382217</v>
      </c>
      <c r="F29" s="80">
        <f>SUM([1]TimberSectorMinusCoreVPAImp!E$264:E$264)+SUM(F30:F33)</f>
        <v>0.8156751083779803</v>
      </c>
      <c r="G29" s="80">
        <f>SUM([1]TimberSectorMinusCoreVPAImp!F$264:F$264)+SUM(G30:G33)</f>
        <v>0.94860942254158087</v>
      </c>
      <c r="H29" s="80">
        <f>SUM([1]TimberSectorMinusCoreVPAImp!G$264:G$264)+SUM(H30:H33)</f>
        <v>1.3258213487953339</v>
      </c>
      <c r="I29" s="80">
        <f>SUM([1]TimberSectorMinusCoreVPAImp!H$264:H$264)+SUM(I30:I33)</f>
        <v>1.4471352114957843</v>
      </c>
      <c r="J29" s="68">
        <f>SUM([1]TimberSectorMinusCoreVPAImp!I$264:I$264)+SUM(J30:J33)</f>
        <v>1.945897227537952</v>
      </c>
      <c r="K29" s="68">
        <f>SUM([1]TimberSectorMinusCoreVPAImp!J$264:J$264)+SUM(K30:K33)</f>
        <v>1.8578095958873733</v>
      </c>
      <c r="L29" s="68">
        <f>SUM([1]TimberSectorMinusCoreVPAImp!K$264:K$264)+SUM(L30:L33)</f>
        <v>1.3311974310570907</v>
      </c>
      <c r="M29" s="80">
        <f>SUM([1]TimberSectorMinusCoreVPAImp!L$264:L$264)+SUM(M30:M33)</f>
        <v>1.364536709409923</v>
      </c>
      <c r="N29" s="80">
        <f>SUM([1]TimberSectorMinusCoreVPAImp!M$264:M$264)+SUM(N30:N33)</f>
        <v>1.0358641546894591</v>
      </c>
      <c r="O29" s="80">
        <f>SUM([1]TimberSectorMinusCoreVPAImp!N$264:N$264)+SUM(O30:O33)</f>
        <v>0.83042395333802277</v>
      </c>
      <c r="P29" s="80">
        <f>SUM([1]TimberSectorMinusCoreVPAImp!O$264:O$264)+SUM(P30:P33)</f>
        <v>0.98819070209535731</v>
      </c>
      <c r="Q29" s="80">
        <f>SUM([1]TimberSectorMinusCoreVPAImp!P$264:P$264)+SUM(Q30:Q33)</f>
        <v>1.005432048142235</v>
      </c>
      <c r="R29" s="80">
        <f>SUM([1]TimberSectorMinusCoreVPAImp!Q$264:Q$264)+SUM(R30:R33)</f>
        <v>1.2879717314994084</v>
      </c>
      <c r="S29" s="80">
        <f>SUM([1]TimberSectorMinusCoreVPAImp!R$264:R$264)+SUM(S30:S33)</f>
        <v>1.4837696899411006</v>
      </c>
      <c r="T29" s="80">
        <f>SUM([1]TimberSectorMinusCoreVPAImp!S$264:S$264)+SUM(T30:T33)</f>
        <v>1.9012093172587026</v>
      </c>
      <c r="U29" s="80">
        <f>SUM([1]TimberSectorMinusCoreVPAImp!T$264:T$264)+SUM(U30:U33)</f>
        <v>2.3196260309336685</v>
      </c>
      <c r="V29" s="80">
        <f>SUM([1]TimberSectorMinusCoreVPAImp!U$264:U$264)+SUM(V30:V33)</f>
        <v>2.3290084603718988</v>
      </c>
      <c r="W29" s="80">
        <f>SUM([1]TimberSectorMinusCoreVPAImp!V$264:V$264)+SUM(W30:W33)</f>
        <v>0</v>
      </c>
      <c r="X29" s="80">
        <f>SUM([1]TimberSectorMinusCoreVPAImp!W$264:W$264)+SUM(X30:X33)</f>
        <v>0</v>
      </c>
      <c r="Y29" s="80">
        <f>SUM([1]TimberSectorMinusCoreVPAImp!X$264:X$264)+SUM(Y30:Y33)</f>
        <v>0</v>
      </c>
      <c r="Z29" s="80">
        <f>SUM([1]TimberSectorMinusCoreVPAImp!Y$264:Y$264)+SUM(Z30:Z33)</f>
        <v>0</v>
      </c>
      <c r="AA29" s="80">
        <f>SUM([1]TimberSectorMinusCoreVPAImp!Z$264:Z$264)+SUM(AA30:AA33)</f>
        <v>0</v>
      </c>
      <c r="AB29" s="80">
        <f>SUM([1]TimberSectorMinusCoreVPAImp!AA$264:AA$264)+SUM(AB30:AB33)</f>
        <v>0</v>
      </c>
      <c r="AC29" s="363"/>
      <c r="AD29" s="97">
        <f>1/1000*SUM([1]TimberSectorMinusCoreVPAImp!AB$264:AB$264)+SUM(AD30:AD33)</f>
        <v>0.10206233799245401</v>
      </c>
      <c r="AE29" s="98">
        <f>1/1000*SUM([1]TimberSectorMinusCoreVPAImp!AC$264:AC$264)+SUM(AE30:AE33)</f>
        <v>0.13227236858199998</v>
      </c>
      <c r="AF29" s="80">
        <f>1/1000*SUM([1]TimberSectorMinusCoreVPAImp!AD$264:AD$264)+SUM(AF30:AF33)</f>
        <v>0.17293370334719999</v>
      </c>
      <c r="AG29" s="80">
        <f>1/1000*SUM([1]TimberSectorMinusCoreVPAImp!AE$264:AE$264)+SUM(AG30:AG33)</f>
        <v>0.23015747229439998</v>
      </c>
      <c r="AH29" s="80">
        <f>1/1000*SUM([1]TimberSectorMinusCoreVPAImp!AF$264:AF$264)+SUM(AH30:AH33)</f>
        <v>0.31615460830730008</v>
      </c>
      <c r="AI29" s="80">
        <f>1/1000*SUM([1]TimberSectorMinusCoreVPAImp!AG$264:AG$264)+SUM(AI30:AI33)</f>
        <v>0.43972865782560011</v>
      </c>
      <c r="AJ29" s="80">
        <f>1/1000*SUM([1]TimberSectorMinusCoreVPAImp!AH$264:AH$264)+SUM(AJ30:AJ33)</f>
        <v>0.52803937319760008</v>
      </c>
      <c r="AK29" s="80">
        <f>1/1000*SUM([1]TimberSectorMinusCoreVPAImp!AI$264:AI$264)+SUM(AK30:AK33)</f>
        <v>0.82698438818700015</v>
      </c>
      <c r="AL29" s="80">
        <f>1/1000*SUM([1]TimberSectorMinusCoreVPAImp!AJ$264:AJ$264)+SUM(AL30:AL33)</f>
        <v>0.86556143319480028</v>
      </c>
      <c r="AM29" s="80">
        <f>1/1000*SUM([1]TimberSectorMinusCoreVPAImp!AK$264:AK$264)+SUM(AM30:AM33)</f>
        <v>0.54665293950079996</v>
      </c>
      <c r="AN29" s="80">
        <f>1/1000*SUM([1]TimberSectorMinusCoreVPAImp!AL$264:AL$264)+SUM(AN30:AN33)</f>
        <v>0.49172053469309995</v>
      </c>
      <c r="AO29" s="80">
        <f>1/1000*SUM([1]TimberSectorMinusCoreVPAImp!AM$264:AM$264)+SUM(AO30:AO33)</f>
        <v>0.497333034768</v>
      </c>
      <c r="AP29" s="80">
        <f>1/1000*SUM([1]TimberSectorMinusCoreVPAImp!AN$264:AN$264)+SUM(AP30:AP33)</f>
        <v>0.39283191949759994</v>
      </c>
      <c r="AQ29" s="80">
        <f>1/1000*SUM([1]TimberSectorMinusCoreVPAImp!AO$264:AO$264)+SUM(AQ30:AQ33)</f>
        <v>0.42188371077570014</v>
      </c>
      <c r="AR29" s="80">
        <f>1/1000*SUM([1]TimberSectorMinusCoreVPAImp!AP$264:AP$264)+SUM(AR30:AR33)</f>
        <v>0.49374172124750004</v>
      </c>
      <c r="AS29" s="80">
        <f>1/1000*SUM([1]TimberSectorMinusCoreVPAImp!AQ$264:AQ$264)+SUM(AS30:AS33)</f>
        <v>0.46313533305549992</v>
      </c>
      <c r="AT29" s="80">
        <f>1/1000*SUM([1]TimberSectorMinusCoreVPAImp!AR$264:AR$264)+SUM(AT30:AT33)</f>
        <v>0.53017072522050013</v>
      </c>
      <c r="AU29" s="80">
        <f>1/1000*SUM([1]TimberSectorMinusCoreVPAImp!AS$264:AS$264)+SUM(AU30:AU33)</f>
        <v>0.64209776646729999</v>
      </c>
      <c r="AV29" s="80">
        <f>1/1000*SUM([1]TimberSectorMinusCoreVPAImp!AT$264:AT$264)+SUM(AV30:AV33)</f>
        <v>0.79149136427800015</v>
      </c>
      <c r="AW29" s="80">
        <f>1/1000*SUM([1]TimberSectorMinusCoreVPAImp!AU$264:AU$264)+SUM(AW30:AW33)</f>
        <v>0.73266496063041675</v>
      </c>
      <c r="AX29" s="80">
        <f>1/1000*SUM([1]TimberSectorMinusCoreVPAImp!AV$264:AV$264)+SUM(AX30:AX33)</f>
        <v>0</v>
      </c>
      <c r="AY29" s="80">
        <f>1/1000*SUM([1]TimberSectorMinusCoreVPAImp!AW$264:AW$264)+SUM(AY30:AY33)</f>
        <v>0</v>
      </c>
      <c r="AZ29" s="80">
        <f>1/1000*SUM([1]TimberSectorMinusCoreVPAImp!AX$264:AX$264)+SUM(AZ30:AZ33)</f>
        <v>0</v>
      </c>
      <c r="BA29" s="80">
        <f>1/1000*SUM([1]TimberSectorMinusCoreVPAImp!AY$264:AY$264)+SUM(BA30:BA33)</f>
        <v>0</v>
      </c>
      <c r="BB29" s="80">
        <f>1/1000*SUM([1]TimberSectorMinusCoreVPAImp!AZ$264:AZ$264)+SUM(BB30:BB33)</f>
        <v>0</v>
      </c>
      <c r="BC29" s="80">
        <f>1/1000*SUM([1]TimberSectorMinusCoreVPAImp!BA$264:BA$264)+SUM(BC30:BC33)</f>
        <v>0</v>
      </c>
      <c r="BD29" s="330"/>
    </row>
    <row r="30" spans="2:56" ht="13">
      <c r="B30" s="5" t="s">
        <v>4</v>
      </c>
      <c r="C30" s="95">
        <f>'[1]4403Imp'!B$264</f>
        <v>2.2479660000000002E-2</v>
      </c>
      <c r="D30" s="96">
        <f>'[1]4403Imp'!C$264</f>
        <v>8.928522999999999E-3</v>
      </c>
      <c r="E30" s="17">
        <f>'[1]4403Imp'!D$264</f>
        <v>2.6857499999999998E-3</v>
      </c>
      <c r="F30" s="17">
        <f>'[1]4403Imp'!E$264</f>
        <v>7.3400000000000006E-4</v>
      </c>
      <c r="G30" s="17">
        <f>'[1]4403Imp'!F$264</f>
        <v>2.43472E-3</v>
      </c>
      <c r="H30" s="17">
        <f>'[1]4403Imp'!G$264</f>
        <v>0.11813479999999998</v>
      </c>
      <c r="I30" s="17">
        <f>'[1]4403Imp'!H$264</f>
        <v>6.2842417999999997E-2</v>
      </c>
      <c r="J30" s="48">
        <f>'[1]4403Imp'!I$264</f>
        <v>5.9825394000000004E-2</v>
      </c>
      <c r="K30" s="35">
        <f>'[1]4403Imp'!J$264</f>
        <v>2.5758808999999997E-2</v>
      </c>
      <c r="L30" s="35">
        <f>'[1]4403Imp'!K$264</f>
        <v>6.3038926666666661E-2</v>
      </c>
      <c r="M30" s="13">
        <f>'[1]4403Imp'!L$264</f>
        <v>0.13726041333333333</v>
      </c>
      <c r="N30" s="13">
        <f>'[1]4403Imp'!M$264</f>
        <v>3.5814950129870127E-2</v>
      </c>
      <c r="O30" s="13">
        <f>'[1]4403Imp'!N$264</f>
        <v>5.1896733333333337E-3</v>
      </c>
      <c r="P30" s="13">
        <f>'[1]4403Imp'!O$264</f>
        <v>1.3196389999999997E-2</v>
      </c>
      <c r="Q30" s="13">
        <f>'[1]4403Imp'!P$264</f>
        <v>1.4086385079365079E-2</v>
      </c>
      <c r="R30" s="13">
        <f>'[1]4403Imp'!Q$264</f>
        <v>1.9417378333333332E-2</v>
      </c>
      <c r="S30" s="13">
        <f>'[1]4403Imp'!R$264</f>
        <v>3.6707068153846154E-2</v>
      </c>
      <c r="T30" s="13">
        <f>'[1]4403Imp'!S$264</f>
        <v>0.15873035999999999</v>
      </c>
      <c r="U30" s="13">
        <f>'[1]4403Imp'!T$264</f>
        <v>0.58256533215506701</v>
      </c>
      <c r="V30" s="13">
        <f>'[1]4403Imp'!U$264</f>
        <v>0.68774198157264965</v>
      </c>
      <c r="W30" s="13">
        <f>'[1]4403Imp'!V$264</f>
        <v>0</v>
      </c>
      <c r="X30" s="13">
        <f>'[1]4403Imp'!W$264</f>
        <v>0</v>
      </c>
      <c r="Y30" s="13">
        <f>'[1]4403Imp'!X$264</f>
        <v>0</v>
      </c>
      <c r="Z30" s="13">
        <f>'[1]4403Imp'!Y$264</f>
        <v>0</v>
      </c>
      <c r="AA30" s="13">
        <f>'[1]4403Imp'!Z$264</f>
        <v>0</v>
      </c>
      <c r="AB30" s="13">
        <f>'[1]4403Imp'!AA$264</f>
        <v>0</v>
      </c>
      <c r="AC30" s="36"/>
      <c r="AD30" s="90">
        <f>1/1000*'[1]4403Imp'!AB$264</f>
        <v>1.070611550628E-3</v>
      </c>
      <c r="AE30" s="93">
        <f>1/1000*'[1]4403Imp'!AC$264</f>
        <v>7.9858323439999991E-4</v>
      </c>
      <c r="AF30" s="18">
        <f>1/1000*'[1]4403Imp'!AD$264</f>
        <v>7.5782748000000001E-4</v>
      </c>
      <c r="AG30" s="18">
        <f>1/1000*'[1]4403Imp'!AE$264</f>
        <v>2.4515140160000004E-4</v>
      </c>
      <c r="AH30" s="18">
        <f>1/1000*'[1]4403Imp'!AF$264</f>
        <v>8.3566694680000015E-4</v>
      </c>
      <c r="AI30" s="18">
        <f>1/1000*'[1]4403Imp'!AG$264</f>
        <v>7.9650790362000012E-3</v>
      </c>
      <c r="AJ30" s="18">
        <f>1/1000*'[1]4403Imp'!AH$264</f>
        <v>4.3916079051999997E-3</v>
      </c>
      <c r="AK30" s="18">
        <f>1/1000*'[1]4403Imp'!AI$264</f>
        <v>7.6977380585E-3</v>
      </c>
      <c r="AL30" s="18">
        <f>1/1000*'[1]4403Imp'!AJ$264</f>
        <v>4.4782830152000005E-3</v>
      </c>
      <c r="AM30" s="18">
        <f>1/1000*'[1]4403Imp'!AK$264</f>
        <v>7.8879022507999993E-3</v>
      </c>
      <c r="AN30" s="18">
        <f>1/1000*'[1]4403Imp'!AL$264</f>
        <v>1.2843938394E-2</v>
      </c>
      <c r="AO30" s="18">
        <f>1/1000*'[1]4403Imp'!AM$264</f>
        <v>5.3843687520000001E-3</v>
      </c>
      <c r="AP30" s="18">
        <f>1/1000*'[1]4403Imp'!AN$264</f>
        <v>2.5674094159999997E-3</v>
      </c>
      <c r="AQ30" s="18">
        <f>1/1000*'[1]4403Imp'!AO$264</f>
        <v>4.1853451217999998E-3</v>
      </c>
      <c r="AR30" s="18">
        <f>1/1000*'[1]4403Imp'!AP$264</f>
        <v>6.3291055214999992E-3</v>
      </c>
      <c r="AS30" s="18">
        <f>1/1000*'[1]4403Imp'!AQ$264</f>
        <v>5.4125581719999998E-3</v>
      </c>
      <c r="AT30" s="18">
        <f>1/1000*'[1]4403Imp'!AR$264</f>
        <v>9.3720769171000001E-3</v>
      </c>
      <c r="AU30" s="18">
        <f>1/1000*'[1]4403Imp'!AS$264</f>
        <v>1.7564425349900003E-2</v>
      </c>
      <c r="AV30" s="18">
        <f>1/1000*'[1]4403Imp'!AT$264</f>
        <v>5.6368161579999999E-2</v>
      </c>
      <c r="AW30" s="18">
        <f>1/1000*'[1]4403Imp'!AU$264</f>
        <v>5.1211933810833339E-2</v>
      </c>
      <c r="AX30" s="18">
        <f>1/1000*'[1]4403Imp'!AV$264</f>
        <v>0</v>
      </c>
      <c r="AY30" s="18">
        <f>1/1000*'[1]4403Imp'!AW$264</f>
        <v>0</v>
      </c>
      <c r="AZ30" s="18">
        <f>1/1000*'[1]4403Imp'!AX$264</f>
        <v>0</v>
      </c>
      <c r="BA30" s="18">
        <f>1/1000*'[1]4403Imp'!AY$264</f>
        <v>0</v>
      </c>
      <c r="BB30" s="18">
        <f>1/1000*'[1]4403Imp'!AZ$264</f>
        <v>0</v>
      </c>
      <c r="BC30" s="18">
        <f>1/1000*'[1]4403Imp'!BA$264</f>
        <v>0</v>
      </c>
      <c r="BD30" s="330"/>
    </row>
    <row r="31" spans="2:56" ht="13">
      <c r="B31" s="5" t="s">
        <v>5</v>
      </c>
      <c r="C31" s="53">
        <f>'[1]4407Imp'!B$264</f>
        <v>6.2480345200000009E-3</v>
      </c>
      <c r="D31" s="17">
        <f>'[1]4407Imp'!C$264</f>
        <v>9.3030100800000019E-3</v>
      </c>
      <c r="E31" s="17">
        <f>'[1]4407Imp'!D$264</f>
        <v>9.6885625199999992E-3</v>
      </c>
      <c r="F31" s="17">
        <f>'[1]4407Imp'!E$264</f>
        <v>9.358642020000002E-3</v>
      </c>
      <c r="G31" s="17">
        <f>'[1]4407Imp'!F$264</f>
        <v>1.5818815740000002E-2</v>
      </c>
      <c r="H31" s="17">
        <f>'[1]4407Imp'!G$264</f>
        <v>2.2815394419999999E-2</v>
      </c>
      <c r="I31" s="17">
        <f>'[1]4407Imp'!H$264</f>
        <v>3.4159791120000005E-2</v>
      </c>
      <c r="J31" s="48">
        <f>'[1]4407Imp'!I$264</f>
        <v>4.3692217659999998E-2</v>
      </c>
      <c r="K31" s="35">
        <f>'[1]4407Imp'!J$264</f>
        <v>8.7640492940000009E-2</v>
      </c>
      <c r="L31" s="35">
        <f>'[1]4407Imp'!K$264</f>
        <v>4.4873082966385036E-2</v>
      </c>
      <c r="M31" s="13">
        <f>'[1]4407Imp'!L$264</f>
        <v>4.3325943707410039E-2</v>
      </c>
      <c r="N31" s="13">
        <f>'[1]4407Imp'!M$264</f>
        <v>4.7399797322866803E-2</v>
      </c>
      <c r="O31" s="13">
        <f>'[1]4407Imp'!N$264</f>
        <v>4.8068225270000001E-2</v>
      </c>
      <c r="P31" s="13">
        <f>'[1]4407Imp'!O$264</f>
        <v>5.9643930116592719E-2</v>
      </c>
      <c r="Q31" s="13">
        <f>'[1]4407Imp'!P$264</f>
        <v>7.0793589442659344E-2</v>
      </c>
      <c r="R31" s="13">
        <f>'[1]4407Imp'!Q$264</f>
        <v>9.1182619031145495E-2</v>
      </c>
      <c r="S31" s="13">
        <f>'[1]4407Imp'!R$264</f>
        <v>0.22468626896969698</v>
      </c>
      <c r="T31" s="13">
        <f>'[1]4407Imp'!S$264</f>
        <v>0.29954817255606064</v>
      </c>
      <c r="U31" s="13">
        <f>'[1]4407Imp'!T$264</f>
        <v>0.4165417348450603</v>
      </c>
      <c r="V31" s="13">
        <f>'[1]4407Imp'!U$264</f>
        <v>0.28067700779516175</v>
      </c>
      <c r="W31" s="13">
        <f>'[1]4407Imp'!V$264</f>
        <v>0</v>
      </c>
      <c r="X31" s="13">
        <f>'[1]4407Imp'!W$264</f>
        <v>0</v>
      </c>
      <c r="Y31" s="13">
        <f>'[1]4407Imp'!X$264</f>
        <v>0</v>
      </c>
      <c r="Z31" s="13">
        <f>'[1]4407Imp'!Y$264</f>
        <v>0</v>
      </c>
      <c r="AA31" s="13">
        <f>'[1]4407Imp'!Z$264</f>
        <v>0</v>
      </c>
      <c r="AB31" s="13">
        <f>'[1]4407Imp'!AA$264</f>
        <v>0</v>
      </c>
      <c r="AC31" s="36"/>
      <c r="AD31" s="10">
        <f>1/1000*'[1]4407Imp'!AB$264</f>
        <v>1.7841672460379998E-3</v>
      </c>
      <c r="AE31" s="18">
        <f>1/1000*'[1]4407Imp'!AC$264</f>
        <v>1.6774982063999997E-3</v>
      </c>
      <c r="AF31" s="18">
        <f>1/1000*'[1]4407Imp'!AD$264</f>
        <v>1.6427209056000004E-3</v>
      </c>
      <c r="AG31" s="18">
        <f>1/1000*'[1]4407Imp'!AE$264</f>
        <v>2.1608770623999999E-3</v>
      </c>
      <c r="AH31" s="18">
        <f>1/1000*'[1]4407Imp'!AF$264</f>
        <v>3.9396564459000007E-3</v>
      </c>
      <c r="AI31" s="18">
        <f>1/1000*'[1]4407Imp'!AG$264</f>
        <v>5.5897724024999993E-3</v>
      </c>
      <c r="AJ31" s="18">
        <f>1/1000*'[1]4407Imp'!AH$264</f>
        <v>9.779081138800003E-3</v>
      </c>
      <c r="AK31" s="18">
        <f>1/1000*'[1]4407Imp'!AI$264</f>
        <v>1.7250208029499999E-2</v>
      </c>
      <c r="AL31" s="18">
        <f>1/1000*'[1]4407Imp'!AJ$264</f>
        <v>3.4690613846800007E-2</v>
      </c>
      <c r="AM31" s="18">
        <f>1/1000*'[1]4407Imp'!AK$264</f>
        <v>1.8431806373200001E-2</v>
      </c>
      <c r="AN31" s="18">
        <f>1/1000*'[1]4407Imp'!AL$264</f>
        <v>1.7150091716700001E-2</v>
      </c>
      <c r="AO31" s="18">
        <f>1/1000*'[1]4407Imp'!AM$264</f>
        <v>1.8596343264E-2</v>
      </c>
      <c r="AP31" s="18">
        <f>1/1000*'[1]4407Imp'!AN$264</f>
        <v>1.81411203248E-2</v>
      </c>
      <c r="AQ31" s="18">
        <f>1/1000*'[1]4407Imp'!AO$264</f>
        <v>2.0981936054100002E-2</v>
      </c>
      <c r="AR31" s="18">
        <f>1/1000*'[1]4407Imp'!AP$264</f>
        <v>2.4083489062000002E-2</v>
      </c>
      <c r="AS31" s="18">
        <f>1/1000*'[1]4407Imp'!AQ$264</f>
        <v>2.2726974700500002E-2</v>
      </c>
      <c r="AT31" s="18">
        <f>1/1000*'[1]4407Imp'!AR$264</f>
        <v>4.2249889284699998E-2</v>
      </c>
      <c r="AU31" s="18">
        <f>1/1000*'[1]4407Imp'!AS$264</f>
        <v>5.5232891356499995E-2</v>
      </c>
      <c r="AV31" s="18">
        <f>1/1000*'[1]4407Imp'!AT$264</f>
        <v>7.4396177363000013E-2</v>
      </c>
      <c r="AW31" s="18">
        <f>1/1000*'[1]4407Imp'!AU$264</f>
        <v>5.4415661824166649E-2</v>
      </c>
      <c r="AX31" s="18">
        <f>1/1000*'[1]4407Imp'!AV$264</f>
        <v>0</v>
      </c>
      <c r="AY31" s="18">
        <f>1/1000*'[1]4407Imp'!AW$264</f>
        <v>0</v>
      </c>
      <c r="AZ31" s="18">
        <f>1/1000*'[1]4407Imp'!AX$264</f>
        <v>0</v>
      </c>
      <c r="BA31" s="18">
        <f>1/1000*'[1]4407Imp'!AY$264</f>
        <v>0</v>
      </c>
      <c r="BB31" s="18">
        <f>1/1000*'[1]4407Imp'!AZ$264</f>
        <v>0</v>
      </c>
      <c r="BC31" s="18">
        <f>1/1000*'[1]4407Imp'!BA$264</f>
        <v>0</v>
      </c>
      <c r="BD31" s="330"/>
    </row>
    <row r="32" spans="2:56" ht="13">
      <c r="B32" s="5" t="s">
        <v>6</v>
      </c>
      <c r="C32" s="53">
        <f>'[1]4408Imp'!B$264</f>
        <v>1.0851055799999999E-2</v>
      </c>
      <c r="D32" s="17">
        <f>'[1]4408Imp'!C$264</f>
        <v>1.6903178999999997E-2</v>
      </c>
      <c r="E32" s="17">
        <f>'[1]4408Imp'!D$264</f>
        <v>1.4914583899999998E-2</v>
      </c>
      <c r="F32" s="17">
        <f>'[1]4408Imp'!E$264</f>
        <v>1.0019427699999998E-2</v>
      </c>
      <c r="G32" s="17">
        <f>'[1]4408Imp'!F$264</f>
        <v>1.2138871999999998E-2</v>
      </c>
      <c r="H32" s="17">
        <f>'[1]4408Imp'!G$264</f>
        <v>1.9620766100000003E-2</v>
      </c>
      <c r="I32" s="17">
        <f>'[1]4408Imp'!H$264</f>
        <v>1.9141831199999994E-2</v>
      </c>
      <c r="J32" s="48">
        <f>'[1]4408Imp'!I$264</f>
        <v>3.1024351399999994E-2</v>
      </c>
      <c r="K32" s="35">
        <f>'[1]4408Imp'!J$264</f>
        <v>2.0284014300000004E-2</v>
      </c>
      <c r="L32" s="35">
        <f>'[1]4408Imp'!K$264</f>
        <v>1.9205788743575303E-2</v>
      </c>
      <c r="M32" s="13">
        <f>'[1]4408Imp'!L$264</f>
        <v>2.3175296075000001E-2</v>
      </c>
      <c r="N32" s="13">
        <f>'[1]4408Imp'!M$264</f>
        <v>1.8048178987222226E-2</v>
      </c>
      <c r="O32" s="13">
        <f>'[1]4408Imp'!N$264</f>
        <v>1.5322292818153414E-2</v>
      </c>
      <c r="P32" s="13">
        <f>'[1]4408Imp'!O$264</f>
        <v>2.1992687224025972E-2</v>
      </c>
      <c r="Q32" s="13">
        <f>'[1]4408Imp'!P$264</f>
        <v>1.9527109253197943E-2</v>
      </c>
      <c r="R32" s="13">
        <f>'[1]4408Imp'!Q$264</f>
        <v>2.2338936597222223E-2</v>
      </c>
      <c r="S32" s="13">
        <f>'[1]4408Imp'!R$264</f>
        <v>2.6522874687301589E-2</v>
      </c>
      <c r="T32" s="13">
        <f>'[1]4408Imp'!S$264</f>
        <v>2.7015099966666668E-2</v>
      </c>
      <c r="U32" s="13">
        <f>'[1]4408Imp'!T$264</f>
        <v>2.6416030952171717E-2</v>
      </c>
      <c r="V32" s="13">
        <f>'[1]4408Imp'!U$264</f>
        <v>2.2757728452460317E-2</v>
      </c>
      <c r="W32" s="13">
        <f>'[1]4408Imp'!V$264</f>
        <v>0</v>
      </c>
      <c r="X32" s="13">
        <f>'[1]4408Imp'!W$264</f>
        <v>0</v>
      </c>
      <c r="Y32" s="13">
        <f>'[1]4408Imp'!X$264</f>
        <v>0</v>
      </c>
      <c r="Z32" s="13">
        <f>'[1]4408Imp'!Y$264</f>
        <v>0</v>
      </c>
      <c r="AA32" s="13">
        <f>'[1]4408Imp'!Z$264</f>
        <v>0</v>
      </c>
      <c r="AB32" s="13">
        <f>'[1]4408Imp'!AA$264</f>
        <v>0</v>
      </c>
      <c r="AC32" s="36"/>
      <c r="AD32" s="10">
        <f>1/1000*'[1]4408Imp'!AB$264</f>
        <v>1.7816832812358002E-2</v>
      </c>
      <c r="AE32" s="18">
        <f>1/1000*'[1]4408Imp'!AC$264</f>
        <v>2.1486835762399993E-2</v>
      </c>
      <c r="AF32" s="18">
        <f>1/1000*'[1]4408Imp'!AD$264</f>
        <v>2.7088479326399999E-2</v>
      </c>
      <c r="AG32" s="18">
        <f>1/1000*'[1]4408Imp'!AE$264</f>
        <v>3.4115656052800009E-2</v>
      </c>
      <c r="AH32" s="18">
        <f>1/1000*'[1]4408Imp'!AF$264</f>
        <v>4.4288887841800004E-2</v>
      </c>
      <c r="AI32" s="18">
        <f>1/1000*'[1]4408Imp'!AG$264</f>
        <v>5.18615190093E-2</v>
      </c>
      <c r="AJ32" s="18">
        <f>1/1000*'[1]4408Imp'!AH$264</f>
        <v>3.8129913894800006E-2</v>
      </c>
      <c r="AK32" s="18">
        <f>1/1000*'[1]4408Imp'!AI$264</f>
        <v>4.7671362360000004E-2</v>
      </c>
      <c r="AL32" s="18">
        <f>1/1000*'[1]4408Imp'!AJ$264</f>
        <v>2.7999974062800009E-2</v>
      </c>
      <c r="AM32" s="18">
        <f>1/1000*'[1]4408Imp'!AK$264</f>
        <v>1.8952761383599998E-2</v>
      </c>
      <c r="AN32" s="18">
        <f>1/1000*'[1]4408Imp'!AL$264</f>
        <v>2.7930192282000003E-2</v>
      </c>
      <c r="AO32" s="18">
        <f>1/1000*'[1]4408Imp'!AM$264</f>
        <v>2.6016893424000005E-2</v>
      </c>
      <c r="AP32" s="18">
        <f>1/1000*'[1]4408Imp'!AN$264</f>
        <v>2.2771670574399997E-2</v>
      </c>
      <c r="AQ32" s="18">
        <f>1/1000*'[1]4408Imp'!AO$264</f>
        <v>2.2784405483999997E-2</v>
      </c>
      <c r="AR32" s="18">
        <f>1/1000*'[1]4408Imp'!AP$264</f>
        <v>2.3261692247000001E-2</v>
      </c>
      <c r="AS32" s="18">
        <f>1/1000*'[1]4408Imp'!AQ$264</f>
        <v>2.1479295351500002E-2</v>
      </c>
      <c r="AT32" s="18">
        <f>1/1000*'[1]4408Imp'!AR$264</f>
        <v>2.09672362976E-2</v>
      </c>
      <c r="AU32" s="18">
        <f>1/1000*'[1]4408Imp'!AS$264</f>
        <v>2.6772495950199999E-2</v>
      </c>
      <c r="AV32" s="18">
        <f>1/1000*'[1]4408Imp'!AT$264</f>
        <v>2.7497655246000004E-2</v>
      </c>
      <c r="AW32" s="18">
        <f>1/1000*'[1]4408Imp'!AU$264</f>
        <v>2.5260021253333338E-2</v>
      </c>
      <c r="AX32" s="18">
        <f>1/1000*'[1]4408Imp'!AV$264</f>
        <v>0</v>
      </c>
      <c r="AY32" s="18">
        <f>1/1000*'[1]4408Imp'!AW$264</f>
        <v>0</v>
      </c>
      <c r="AZ32" s="18">
        <f>1/1000*'[1]4408Imp'!AX$264</f>
        <v>0</v>
      </c>
      <c r="BA32" s="18">
        <f>1/1000*'[1]4408Imp'!AY$264</f>
        <v>0</v>
      </c>
      <c r="BB32" s="18">
        <f>1/1000*'[1]4408Imp'!AZ$264</f>
        <v>0</v>
      </c>
      <c r="BC32" s="18">
        <f>1/1000*'[1]4408Imp'!BA$264</f>
        <v>0</v>
      </c>
      <c r="BD32" s="330"/>
    </row>
    <row r="33" spans="2:56" ht="13">
      <c r="B33" s="5" t="s">
        <v>7</v>
      </c>
      <c r="C33" s="53">
        <f>'[1]4412Imp'!B$264</f>
        <v>3.1101060000000001E-3</v>
      </c>
      <c r="D33" s="17">
        <f>'[1]4412Imp'!C$264</f>
        <v>6.7275689999999992E-3</v>
      </c>
      <c r="E33" s="17">
        <f>'[1]4412Imp'!D$264</f>
        <v>1.4293377599999999E-2</v>
      </c>
      <c r="F33" s="17">
        <f>'[1]4412Imp'!E$264</f>
        <v>1.84753112E-2</v>
      </c>
      <c r="G33" s="17">
        <f>'[1]4412Imp'!F$264</f>
        <v>2.3359552100000004E-2</v>
      </c>
      <c r="H33" s="17">
        <f>'[1]4412Imp'!G$264</f>
        <v>2.932198929999999E-2</v>
      </c>
      <c r="I33" s="17">
        <f>'[1]4412Imp'!H$264</f>
        <v>3.271949410000001E-2</v>
      </c>
      <c r="J33" s="48">
        <f>'[1]4412Imp'!I$264</f>
        <v>4.1497577499999994E-2</v>
      </c>
      <c r="K33" s="35">
        <f>'[1]4412Imp'!J$264</f>
        <v>4.1093895299999988E-2</v>
      </c>
      <c r="L33" s="35">
        <f>'[1]4412Imp'!K$264</f>
        <v>5.2191740683333321E-2</v>
      </c>
      <c r="M33" s="13">
        <f>'[1]4412Imp'!L$264</f>
        <v>5.474091616666666E-2</v>
      </c>
      <c r="N33" s="13">
        <f>'[1]4412Imp'!M$264</f>
        <v>5.3806426298290598E-2</v>
      </c>
      <c r="O33" s="13">
        <f>'[1]4412Imp'!N$264</f>
        <v>4.5915606099999999E-2</v>
      </c>
      <c r="P33" s="13">
        <f>'[1]4412Imp'!O$264</f>
        <v>4.6453050719200244E-2</v>
      </c>
      <c r="Q33" s="13">
        <f>'[1]4412Imp'!P$264</f>
        <v>5.4785707743118001E-2</v>
      </c>
      <c r="R33" s="13">
        <f>'[1]4412Imp'!Q$264</f>
        <v>6.628619848873625E-2</v>
      </c>
      <c r="S33" s="13">
        <f>'[1]4412Imp'!R$264</f>
        <v>7.2379016699330376E-2</v>
      </c>
      <c r="T33" s="13">
        <f>'[1]4412Imp'!S$264</f>
        <v>9.0193205276731608E-2</v>
      </c>
      <c r="U33" s="13">
        <f>'[1]4412Imp'!T$264</f>
        <v>9.5504772422366518E-2</v>
      </c>
      <c r="V33" s="13">
        <f>'[1]4412Imp'!U$264</f>
        <v>0.10011212233039667</v>
      </c>
      <c r="W33" s="13">
        <f>'[1]4412Imp'!V$264</f>
        <v>0</v>
      </c>
      <c r="X33" s="13">
        <f>'[1]4412Imp'!W$264</f>
        <v>0</v>
      </c>
      <c r="Y33" s="13">
        <f>'[1]4412Imp'!X$264</f>
        <v>0</v>
      </c>
      <c r="Z33" s="13">
        <f>'[1]4412Imp'!Y$264</f>
        <v>0</v>
      </c>
      <c r="AA33" s="13">
        <f>'[1]4412Imp'!Z$264</f>
        <v>0</v>
      </c>
      <c r="AB33" s="13">
        <f>'[1]4412Imp'!AA$264</f>
        <v>0</v>
      </c>
      <c r="AC33" s="36"/>
      <c r="AD33" s="10">
        <f>1/1000*'[1]4412Imp'!AB$264</f>
        <v>1.0240032678090001E-3</v>
      </c>
      <c r="AE33" s="18">
        <f>1/1000*'[1]4412Imp'!AC$264</f>
        <v>1.7936431967999998E-3</v>
      </c>
      <c r="AF33" s="18">
        <f>1/1000*'[1]4412Imp'!AD$264</f>
        <v>3.1512432048000001E-3</v>
      </c>
      <c r="AG33" s="18">
        <f>1/1000*'[1]4412Imp'!AE$264</f>
        <v>4.8217931664000001E-3</v>
      </c>
      <c r="AH33" s="18">
        <f>1/1000*'[1]4412Imp'!AF$264</f>
        <v>8.5385438186999993E-3</v>
      </c>
      <c r="AI33" s="18">
        <f>1/1000*'[1]4412Imp'!AG$264</f>
        <v>1.0156094648699999E-2</v>
      </c>
      <c r="AJ33" s="18">
        <f>1/1000*'[1]4412Imp'!AH$264</f>
        <v>1.3459326352800002E-2</v>
      </c>
      <c r="AK33" s="18">
        <f>1/1000*'[1]4412Imp'!AI$264</f>
        <v>1.5052833300500001E-2</v>
      </c>
      <c r="AL33" s="18">
        <f>1/1000*'[1]4412Imp'!AJ$264</f>
        <v>1.7043464199600008E-2</v>
      </c>
      <c r="AM33" s="18">
        <f>1/1000*'[1]4412Imp'!AK$264</f>
        <v>1.8394093770799997E-2</v>
      </c>
      <c r="AN33" s="18">
        <f>1/1000*'[1]4412Imp'!AL$264</f>
        <v>1.4112645225300001E-2</v>
      </c>
      <c r="AO33" s="18">
        <f>1/1000*'[1]4412Imp'!AM$264</f>
        <v>1.7189123136E-2</v>
      </c>
      <c r="AP33" s="18">
        <f>1/1000*'[1]4412Imp'!AN$264</f>
        <v>1.3588380132799999E-2</v>
      </c>
      <c r="AQ33" s="18">
        <f>1/1000*'[1]4412Imp'!AO$264</f>
        <v>1.3165821855600002E-2</v>
      </c>
      <c r="AR33" s="18">
        <f>1/1000*'[1]4412Imp'!AP$264</f>
        <v>1.6989616573500003E-2</v>
      </c>
      <c r="AS33" s="18">
        <f>1/1000*'[1]4412Imp'!AQ$264</f>
        <v>1.6754832437000003E-2</v>
      </c>
      <c r="AT33" s="18">
        <f>1/1000*'[1]4412Imp'!AR$264</f>
        <v>1.8576176224699998E-2</v>
      </c>
      <c r="AU33" s="18">
        <f>1/1000*'[1]4412Imp'!AS$264</f>
        <v>2.3185486066600008E-2</v>
      </c>
      <c r="AV33" s="18">
        <f>1/1000*'[1]4412Imp'!AT$264</f>
        <v>2.8404006610000001E-2</v>
      </c>
      <c r="AW33" s="18">
        <f>1/1000*'[1]4412Imp'!AU$264</f>
        <v>2.7436608809583336E-2</v>
      </c>
      <c r="AX33" s="18">
        <f>1/1000*'[1]4412Imp'!AV$264</f>
        <v>0</v>
      </c>
      <c r="AY33" s="18">
        <f>1/1000*'[1]4412Imp'!AW$264</f>
        <v>0</v>
      </c>
      <c r="AZ33" s="18">
        <f>1/1000*'[1]4412Imp'!AX$264</f>
        <v>0</v>
      </c>
      <c r="BA33" s="18">
        <f>1/1000*'[1]4412Imp'!AY$264</f>
        <v>0</v>
      </c>
      <c r="BB33" s="18">
        <f>1/1000*'[1]4412Imp'!AZ$264</f>
        <v>0</v>
      </c>
      <c r="BC33" s="18">
        <f>1/1000*'[1]4412Imp'!BA$264</f>
        <v>0</v>
      </c>
      <c r="BD33" s="330"/>
    </row>
    <row r="34" spans="2:56" ht="13">
      <c r="B34" s="5" t="s">
        <v>43</v>
      </c>
      <c r="C34" s="54">
        <f>'[1]44104411Imp'!B$264</f>
        <v>0.28472355979999997</v>
      </c>
      <c r="D34" s="81">
        <f>'[1]44104411Imp'!C$264</f>
        <v>0.39344676599999989</v>
      </c>
      <c r="E34" s="81">
        <f>'[1]44104411Imp'!D$264</f>
        <v>0.53740445160000005</v>
      </c>
      <c r="F34" s="81">
        <f>'[1]44104411Imp'!E$264</f>
        <v>0.56004943939999996</v>
      </c>
      <c r="G34" s="81">
        <f>'[1]44104411Imp'!F$264</f>
        <v>0.6469531033999999</v>
      </c>
      <c r="H34" s="81">
        <f>'[1]44104411Imp'!G$264</f>
        <v>0.83055498346244327</v>
      </c>
      <c r="I34" s="81">
        <f>'[1]44104411Imp'!H$264</f>
        <v>0.92033099559999998</v>
      </c>
      <c r="J34" s="82">
        <f>'[1]44104411Imp'!I$264</f>
        <v>1.2429969706000001</v>
      </c>
      <c r="K34" s="56">
        <f>'[1]44104411Imp'!J$264</f>
        <v>1.1154353360000002</v>
      </c>
      <c r="L34" s="56">
        <f>'[1]44104411Imp'!K$264</f>
        <v>0.77149601053096795</v>
      </c>
      <c r="M34" s="55">
        <f>'[1]44104411Imp'!L$264</f>
        <v>0.74794459217471032</v>
      </c>
      <c r="N34" s="55">
        <f>'[1]44104411Imp'!M$264</f>
        <v>0.52352122233225096</v>
      </c>
      <c r="O34" s="55">
        <f>'[1]44104411Imp'!N$264</f>
        <v>0.40370362345947908</v>
      </c>
      <c r="P34" s="55">
        <f>'[1]44104411Imp'!O$264</f>
        <v>0.41487323452218028</v>
      </c>
      <c r="Q34" s="55">
        <f>'[1]44104411Imp'!P$264</f>
        <v>0.46503205207422621</v>
      </c>
      <c r="R34" s="55">
        <f>'[1]44104411Imp'!Q$264</f>
        <v>0.5317226011570082</v>
      </c>
      <c r="S34" s="55">
        <f>'[1]44104411Imp'!R$264</f>
        <v>0.60694404390734313</v>
      </c>
      <c r="T34" s="55">
        <f>'[1]44104411Imp'!S$264</f>
        <v>0.65178472203636362</v>
      </c>
      <c r="U34" s="55">
        <f>'[1]44104411Imp'!T$264</f>
        <v>0.57278834291216951</v>
      </c>
      <c r="V34" s="55">
        <f>'[1]44104411Imp'!U$264</f>
        <v>0.55771915466700872</v>
      </c>
      <c r="W34" s="55">
        <f>'[1]44104411Imp'!V$264</f>
        <v>0</v>
      </c>
      <c r="X34" s="55">
        <f>'[1]44104411Imp'!W$264</f>
        <v>0</v>
      </c>
      <c r="Y34" s="55">
        <f>'[1]44104411Imp'!X$264</f>
        <v>0</v>
      </c>
      <c r="Z34" s="55">
        <f>'[1]44104411Imp'!Y$264</f>
        <v>0</v>
      </c>
      <c r="AA34" s="55">
        <f>'[1]44104411Imp'!Z$264</f>
        <v>0</v>
      </c>
      <c r="AB34" s="55">
        <f>'[1]44104411Imp'!AA$264</f>
        <v>0</v>
      </c>
      <c r="AC34" s="36"/>
      <c r="AD34" s="10">
        <f>1/1000*'[1]44104411Imp'!AB$264</f>
        <v>4.0102388867907006E-2</v>
      </c>
      <c r="AE34" s="18">
        <f>1/1000*'[1]44104411Imp'!AC$264</f>
        <v>5.6886259565999985E-2</v>
      </c>
      <c r="AF34" s="18">
        <f>1/1000*'[1]44104411Imp'!AD$264</f>
        <v>7.7473282224000004E-2</v>
      </c>
      <c r="AG34" s="18">
        <f>1/1000*'[1]44104411Imp'!AE$264</f>
        <v>0.10141450981760006</v>
      </c>
      <c r="AH34" s="18">
        <f>1/1000*'[1]44104411Imp'!AF$264</f>
        <v>0.14032799740750002</v>
      </c>
      <c r="AI34" s="18">
        <f>1/1000*'[1]44104411Imp'!AG$264</f>
        <v>0.20025003990420001</v>
      </c>
      <c r="AJ34" s="18">
        <f>1/1000*'[1]44104411Imp'!AH$264</f>
        <v>0.24424409583600001</v>
      </c>
      <c r="AK34" s="18">
        <f>1/1000*'[1]44104411Imp'!AI$264</f>
        <v>0.37111579137549994</v>
      </c>
      <c r="AL34" s="18">
        <f>1/1000*'[1]44104411Imp'!AJ$264</f>
        <v>0.34734909489160015</v>
      </c>
      <c r="AM34" s="18">
        <f>1/1000*'[1]44104411Imp'!AK$264</f>
        <v>0.20488494486239997</v>
      </c>
      <c r="AN34" s="18">
        <f>1/1000*'[1]44104411Imp'!AL$264</f>
        <v>0.18847502220870002</v>
      </c>
      <c r="AO34" s="18">
        <f>1/1000*'[1]44104411Imp'!AM$264</f>
        <v>0.15579070790399999</v>
      </c>
      <c r="AP34" s="18">
        <f>1/1000*'[1]44104411Imp'!AN$264</f>
        <v>0.1272985081984</v>
      </c>
      <c r="AQ34" s="18">
        <f>1/1000*'[1]44104411Imp'!AO$264</f>
        <v>0.12925903778039999</v>
      </c>
      <c r="AR34" s="18">
        <f>1/1000*'[1]44104411Imp'!AP$264</f>
        <v>0.14878353081249998</v>
      </c>
      <c r="AS34" s="18">
        <f>1/1000*'[1]44104411Imp'!AQ$264</f>
        <v>0.13865416951049997</v>
      </c>
      <c r="AT34" s="18">
        <f>1/1000*'[1]44104411Imp'!AR$264</f>
        <v>0.15706315045039995</v>
      </c>
      <c r="AU34" s="18">
        <f>1/1000*'[1]44104411Imp'!AS$264</f>
        <v>0.1696804824715</v>
      </c>
      <c r="AV34" s="18">
        <f>1/1000*'[1]44104411Imp'!AT$264</f>
        <v>0.17405015371599999</v>
      </c>
      <c r="AW34" s="18">
        <f>1/1000*'[1]44104411Imp'!AU$264</f>
        <v>0.15153972087458334</v>
      </c>
      <c r="AX34" s="18">
        <f>1/1000*'[1]44104411Imp'!AV$264</f>
        <v>0</v>
      </c>
      <c r="AY34" s="18">
        <f>1/1000*'[1]44104411Imp'!AW$264</f>
        <v>0</v>
      </c>
      <c r="AZ34" s="18">
        <f>1/1000*'[1]44104411Imp'!AX$264</f>
        <v>0</v>
      </c>
      <c r="BA34" s="18">
        <f>1/1000*'[1]44104411Imp'!AY$264</f>
        <v>0</v>
      </c>
      <c r="BB34" s="18">
        <f>1/1000*'[1]44104411Imp'!AZ$264</f>
        <v>0</v>
      </c>
      <c r="BC34" s="18">
        <f>1/1000*'[1]44104411Imp'!BA$264</f>
        <v>0</v>
      </c>
      <c r="BD34" s="330"/>
    </row>
    <row r="35" spans="2:56" ht="13">
      <c r="B35" s="5" t="s">
        <v>44</v>
      </c>
      <c r="C35" s="53">
        <f>'[1]44094418Imp'!B$264</f>
        <v>1.7391086999999996E-2</v>
      </c>
      <c r="D35" s="17">
        <f>'[1]44094418Imp'!C$264</f>
        <v>2.7972390100000001E-2</v>
      </c>
      <c r="E35" s="17">
        <f>'[1]44094418Imp'!D$264</f>
        <v>3.5276144299999992E-2</v>
      </c>
      <c r="F35" s="17">
        <f>'[1]44094418Imp'!E$264</f>
        <v>4.1503702799999993E-2</v>
      </c>
      <c r="G35" s="17">
        <f>'[1]44094418Imp'!F$264</f>
        <v>4.8075048200000005E-2</v>
      </c>
      <c r="H35" s="17">
        <f>'[1]44094418Imp'!G$264</f>
        <v>5.72094847E-2</v>
      </c>
      <c r="I35" s="17">
        <f>'[1]44094418Imp'!H$264</f>
        <v>7.6684462400000014E-2</v>
      </c>
      <c r="J35" s="48">
        <f>'[1]44094418Imp'!I$264</f>
        <v>0.10984158989999999</v>
      </c>
      <c r="K35" s="35">
        <f>'[1]44094418Imp'!J$264</f>
        <v>0.14363148520000002</v>
      </c>
      <c r="L35" s="35">
        <f>'[1]44094418Imp'!K$264</f>
        <v>9.2231587422381564E-2</v>
      </c>
      <c r="M35" s="13">
        <f>'[1]44094418Imp'!L$264</f>
        <v>8.3287508389529183E-2</v>
      </c>
      <c r="N35" s="13">
        <f>'[1]44094418Imp'!M$264</f>
        <v>7.8698528912265489E-2</v>
      </c>
      <c r="O35" s="13">
        <f>'[1]44094418Imp'!N$264</f>
        <v>6.8831268339112517E-2</v>
      </c>
      <c r="P35" s="13">
        <f>'[1]44094418Imp'!O$264</f>
        <v>7.3122134893220017E-2</v>
      </c>
      <c r="Q35" s="13">
        <f>'[1]44094418Imp'!P$264</f>
        <v>8.5307709234871423E-2</v>
      </c>
      <c r="R35" s="13">
        <f>'[1]44094418Imp'!Q$264</f>
        <v>0.11084031650672894</v>
      </c>
      <c r="S35" s="13">
        <f>'[1]44094418Imp'!R$264</f>
        <v>0.10622703850721078</v>
      </c>
      <c r="T35" s="13">
        <f>'[1]44094418Imp'!S$264</f>
        <v>0.12875492564930122</v>
      </c>
      <c r="U35" s="13">
        <f>'[1]44094418Imp'!T$264</f>
        <v>0.14533499107864259</v>
      </c>
      <c r="V35" s="13">
        <f>'[1]44094418Imp'!U$264</f>
        <v>0.13415027917314964</v>
      </c>
      <c r="W35" s="13">
        <f>'[1]44094418Imp'!V$264</f>
        <v>0</v>
      </c>
      <c r="X35" s="13">
        <f>'[1]44094418Imp'!W$264</f>
        <v>0</v>
      </c>
      <c r="Y35" s="13">
        <f>'[1]44094418Imp'!X$264</f>
        <v>0</v>
      </c>
      <c r="Z35" s="13">
        <f>'[1]44094418Imp'!Y$264</f>
        <v>0</v>
      </c>
      <c r="AA35" s="13">
        <f>'[1]44094418Imp'!Z$264</f>
        <v>0</v>
      </c>
      <c r="AB35" s="13">
        <f>'[1]44094418Imp'!AA$264</f>
        <v>0</v>
      </c>
      <c r="AC35" s="36"/>
      <c r="AD35" s="10">
        <f>1/1000*'[1]44094418Imp'!AB$264</f>
        <v>6.7875201798270005E-3</v>
      </c>
      <c r="AE35" s="18">
        <f>1/1000*'[1]44094418Imp'!AC$264</f>
        <v>8.8477649487999979E-3</v>
      </c>
      <c r="AF35" s="18">
        <f>1/1000*'[1]44094418Imp'!AD$264</f>
        <v>1.1551788124799999E-2</v>
      </c>
      <c r="AG35" s="18">
        <f>1/1000*'[1]44094418Imp'!AE$264</f>
        <v>1.6671201400000002E-2</v>
      </c>
      <c r="AH35" s="18">
        <f>1/1000*'[1]44094418Imp'!AF$264</f>
        <v>2.3343007497599995E-2</v>
      </c>
      <c r="AI35" s="18">
        <f>1/1000*'[1]44094418Imp'!AG$264</f>
        <v>3.4158975021600001E-2</v>
      </c>
      <c r="AJ35" s="18">
        <f>1/1000*'[1]44094418Imp'!AH$264</f>
        <v>4.9545920753599995E-2</v>
      </c>
      <c r="AK35" s="18">
        <f>1/1000*'[1]44094418Imp'!AI$264</f>
        <v>8.2766627498000025E-2</v>
      </c>
      <c r="AL35" s="18">
        <f>1/1000*'[1]44094418Imp'!AJ$264</f>
        <v>0.11425292505240002</v>
      </c>
      <c r="AM35" s="18">
        <f>1/1000*'[1]44094418Imp'!AK$264</f>
        <v>6.8742730553200002E-2</v>
      </c>
      <c r="AN35" s="18">
        <f>1/1000*'[1]44094418Imp'!AL$264</f>
        <v>5.5527592767300002E-2</v>
      </c>
      <c r="AO35" s="18">
        <f>1/1000*'[1]44094418Imp'!AM$264</f>
        <v>5.3890236000000008E-2</v>
      </c>
      <c r="AP35" s="18">
        <f>1/1000*'[1]44094418Imp'!AN$264</f>
        <v>4.3531544777599997E-2</v>
      </c>
      <c r="AQ35" s="18">
        <f>1/1000*'[1]44094418Imp'!AO$264</f>
        <v>4.3504489357799998E-2</v>
      </c>
      <c r="AR35" s="18">
        <f>1/1000*'[1]44094418Imp'!AP$264</f>
        <v>5.4366456586500002E-2</v>
      </c>
      <c r="AS35" s="18">
        <f>1/1000*'[1]44094418Imp'!AQ$264</f>
        <v>5.4673268642999998E-2</v>
      </c>
      <c r="AT35" s="18">
        <f>1/1000*'[1]44094418Imp'!AR$264</f>
        <v>5.5644788368400006E-2</v>
      </c>
      <c r="AU35" s="18">
        <f>1/1000*'[1]44094418Imp'!AS$264</f>
        <v>6.4109514755000027E-2</v>
      </c>
      <c r="AV35" s="18">
        <f>1/1000*'[1]44094418Imp'!AT$264</f>
        <v>8.668762854699999E-2</v>
      </c>
      <c r="AW35" s="18">
        <f>1/1000*'[1]44094418Imp'!AU$264</f>
        <v>8.1560880038333339E-2</v>
      </c>
      <c r="AX35" s="18">
        <f>1/1000*'[1]44094418Imp'!AV$264</f>
        <v>0</v>
      </c>
      <c r="AY35" s="18">
        <f>1/1000*'[1]44094418Imp'!AW$264</f>
        <v>0</v>
      </c>
      <c r="AZ35" s="18">
        <f>1/1000*'[1]44094418Imp'!AX$264</f>
        <v>0</v>
      </c>
      <c r="BA35" s="18">
        <f>1/1000*'[1]44094418Imp'!AY$264</f>
        <v>0</v>
      </c>
      <c r="BB35" s="18">
        <f>1/1000*'[1]44094418Imp'!AZ$264</f>
        <v>0</v>
      </c>
      <c r="BC35" s="18">
        <f>1/1000*'[1]44094418Imp'!BA$264</f>
        <v>0</v>
      </c>
      <c r="BD35" s="330"/>
    </row>
    <row r="36" spans="2:56" ht="13">
      <c r="B36" s="5" t="s">
        <v>143</v>
      </c>
      <c r="C36" s="53">
        <f>'[1]94Imp'!B$264</f>
        <v>8.6821924510727969E-2</v>
      </c>
      <c r="D36" s="17">
        <f>'[1]94Imp'!C$264</f>
        <v>0.11400988657108281</v>
      </c>
      <c r="E36" s="17">
        <f>'[1]94Imp'!D$264</f>
        <v>0.12433150977382212</v>
      </c>
      <c r="F36" s="17">
        <f>'[1]94Imp'!E$264</f>
        <v>0.14176159745798017</v>
      </c>
      <c r="G36" s="17">
        <f>'[1]94Imp'!F$264</f>
        <v>0.15799013590158115</v>
      </c>
      <c r="H36" s="17">
        <f>'[1]94Imp'!G$264</f>
        <v>0.1945977691128902</v>
      </c>
      <c r="I36" s="17">
        <f>'[1]94Imp'!H$264</f>
        <v>0.22142849067578449</v>
      </c>
      <c r="J36" s="48">
        <f>'[1]94Imp'!I$264</f>
        <v>0.24939099007795187</v>
      </c>
      <c r="K36" s="35">
        <f>'[1]94Imp'!J$264</f>
        <v>0.23188139779737285</v>
      </c>
      <c r="L36" s="35">
        <f>'[1]94Imp'!K$264</f>
        <v>0.133000861874599</v>
      </c>
      <c r="M36" s="13">
        <f>'[1]94Imp'!L$264</f>
        <v>0.10977649239439811</v>
      </c>
      <c r="N36" s="13">
        <f>'[1]94Imp'!M$264</f>
        <v>0.11173418047314415</v>
      </c>
      <c r="O36" s="13">
        <f>'[1]94Imp'!N$264</f>
        <v>8.9775432819134832E-2</v>
      </c>
      <c r="P36" s="13">
        <f>'[1]94Imp'!O$264</f>
        <v>0.10137311918004528</v>
      </c>
      <c r="Q36" s="13">
        <f>'[1]94Imp'!P$264</f>
        <v>0.12199950856134005</v>
      </c>
      <c r="R36" s="13">
        <f>'[1]94Imp'!Q$264</f>
        <v>0.14313342494621462</v>
      </c>
      <c r="S36" s="13">
        <f>'[1]94Imp'!R$264</f>
        <v>0.16542693764135752</v>
      </c>
      <c r="T36" s="13">
        <f>'[1]94Imp'!S$264</f>
        <v>0.22734675848706287</v>
      </c>
      <c r="U36" s="13">
        <f>'[1]94Imp'!T$264</f>
        <v>0.27382887582680154</v>
      </c>
      <c r="V36" s="13">
        <f>'[1]94Imp'!U$264</f>
        <v>0.28953424300640479</v>
      </c>
      <c r="W36" s="13">
        <f>'[1]94Imp'!V$264</f>
        <v>0</v>
      </c>
      <c r="X36" s="13">
        <f>'[1]94Imp'!W$264</f>
        <v>0</v>
      </c>
      <c r="Y36" s="13">
        <f>'[1]94Imp'!X$264</f>
        <v>0</v>
      </c>
      <c r="Z36" s="13">
        <f>'[1]94Imp'!Y$264</f>
        <v>0</v>
      </c>
      <c r="AA36" s="13">
        <f>'[1]94Imp'!Z$264</f>
        <v>0</v>
      </c>
      <c r="AB36" s="13">
        <f>'[1]94Imp'!AA$264</f>
        <v>0</v>
      </c>
      <c r="AC36" s="36"/>
      <c r="AD36" s="10">
        <f>1/1000*'[1]94Imp'!AB$264</f>
        <v>2.9764721983200002E-2</v>
      </c>
      <c r="AE36" s="18">
        <f>1/1000*'[1]94Imp'!AC$264</f>
        <v>3.6338655644400003E-2</v>
      </c>
      <c r="AF36" s="18">
        <f>1/1000*'[1]94Imp'!AD$264</f>
        <v>4.406293168799999E-2</v>
      </c>
      <c r="AG36" s="18">
        <f>1/1000*'[1]94Imp'!AE$264</f>
        <v>6.0478491505600009E-2</v>
      </c>
      <c r="AH36" s="18">
        <f>1/1000*'[1]94Imp'!AF$264</f>
        <v>8.0008399315599985E-2</v>
      </c>
      <c r="AI36" s="18">
        <f>1/1000*'[1]94Imp'!AG$264</f>
        <v>0.11072577957869999</v>
      </c>
      <c r="AJ36" s="18">
        <f>1/1000*'[1]94Imp'!AH$264</f>
        <v>0.14328440744599996</v>
      </c>
      <c r="AK36" s="18">
        <f>1/1000*'[1]94Imp'!AI$264</f>
        <v>0.21115052566099995</v>
      </c>
      <c r="AL36" s="18">
        <f>1/1000*'[1]94Imp'!AJ$264</f>
        <v>0.23850304684680007</v>
      </c>
      <c r="AM36" s="18">
        <f>1/1000*'[1]94Imp'!AK$264</f>
        <v>0.13819838244080004</v>
      </c>
      <c r="AN36" s="18">
        <f>1/1000*'[1]94Imp'!AL$264</f>
        <v>0.10390158902160002</v>
      </c>
      <c r="AO36" s="18">
        <f>1/1000*'[1]94Imp'!AM$264</f>
        <v>0.14068653211199997</v>
      </c>
      <c r="AP36" s="18">
        <f>1/1000*'[1]94Imp'!AN$264</f>
        <v>0.102104713392</v>
      </c>
      <c r="AQ36" s="18">
        <f>1/1000*'[1]94Imp'!AO$264</f>
        <v>0.1144520761143</v>
      </c>
      <c r="AR36" s="18">
        <f>1/1000*'[1]94Imp'!AP$264</f>
        <v>0.1474054910475</v>
      </c>
      <c r="AS36" s="18">
        <f>1/1000*'[1]94Imp'!AQ$264</f>
        <v>0.13841518986749998</v>
      </c>
      <c r="AT36" s="18">
        <f>1/1000*'[1]94Imp'!AR$264</f>
        <v>0.15128403994010003</v>
      </c>
      <c r="AU36" s="18">
        <f>1/1000*'[1]94Imp'!AS$264</f>
        <v>0.19887636115490001</v>
      </c>
      <c r="AV36" s="18">
        <f>1/1000*'[1]94Imp'!AT$264</f>
        <v>0.27844075377799998</v>
      </c>
      <c r="AW36" s="18">
        <f>1/1000*'[1]94Imp'!AU$264</f>
        <v>0.26576530674208332</v>
      </c>
      <c r="AX36" s="18">
        <f>1/1000*'[1]94Imp'!AV$264</f>
        <v>0</v>
      </c>
      <c r="AY36" s="18">
        <f>1/1000*'[1]94Imp'!AW$264</f>
        <v>0</v>
      </c>
      <c r="AZ36" s="18">
        <f>1/1000*'[1]94Imp'!AX$264</f>
        <v>0</v>
      </c>
      <c r="BA36" s="18">
        <f>1/1000*'[1]94Imp'!AY$264</f>
        <v>0</v>
      </c>
      <c r="BB36" s="18">
        <f>1/1000*'[1]94Imp'!AZ$264</f>
        <v>0</v>
      </c>
      <c r="BC36" s="18">
        <f>1/1000*'[1]94Imp'!BA$264</f>
        <v>0</v>
      </c>
      <c r="BD36" s="330"/>
    </row>
    <row r="37" spans="2:56" ht="13">
      <c r="B37" s="8" t="s">
        <v>8</v>
      </c>
      <c r="C37" s="33">
        <f t="shared" ref="C37:L37" si="14">C29-SUM(C30:C36)</f>
        <v>1.3733357099999954E-2</v>
      </c>
      <c r="D37" s="25">
        <f t="shared" si="14"/>
        <v>1.9814390049999964E-2</v>
      </c>
      <c r="E37" s="25">
        <f t="shared" si="14"/>
        <v>2.7664145049999922E-2</v>
      </c>
      <c r="F37" s="25">
        <f t="shared" si="14"/>
        <v>3.3772987800000154E-2</v>
      </c>
      <c r="G37" s="25">
        <f t="shared" si="14"/>
        <v>4.1839175199999801E-2</v>
      </c>
      <c r="H37" s="25">
        <f t="shared" si="14"/>
        <v>5.3566161700000503E-2</v>
      </c>
      <c r="I37" s="25">
        <f t="shared" si="14"/>
        <v>7.9827728399999964E-2</v>
      </c>
      <c r="J37" s="26">
        <f t="shared" si="14"/>
        <v>0.16762813640000007</v>
      </c>
      <c r="K37" s="26">
        <f t="shared" si="14"/>
        <v>0.19208416535000028</v>
      </c>
      <c r="L37" s="26">
        <f t="shared" si="14"/>
        <v>0.15515943216918182</v>
      </c>
      <c r="M37" s="25">
        <f>M29-SUM(M30:M36)</f>
        <v>0.1650255471688753</v>
      </c>
      <c r="N37" s="25">
        <f>N29-SUM(N30:N36)</f>
        <v>0.16684087023354888</v>
      </c>
      <c r="O37" s="25">
        <f t="shared" ref="O37:AB37" si="15">O29-SUM(O30:O36)</f>
        <v>0.15361783119880967</v>
      </c>
      <c r="P37" s="25">
        <f t="shared" si="15"/>
        <v>0.25753615544009267</v>
      </c>
      <c r="Q37" s="25">
        <f t="shared" si="15"/>
        <v>0.17389998675345697</v>
      </c>
      <c r="R37" s="25">
        <f t="shared" si="15"/>
        <v>0.30305025643901928</v>
      </c>
      <c r="S37" s="25">
        <f t="shared" si="15"/>
        <v>0.24487644137501396</v>
      </c>
      <c r="T37" s="25">
        <f t="shared" si="15"/>
        <v>0.31783607328651575</v>
      </c>
      <c r="U37" s="25">
        <f t="shared" si="15"/>
        <v>0.20664595074138914</v>
      </c>
      <c r="V37" s="25">
        <f t="shared" si="15"/>
        <v>0.25631594337466712</v>
      </c>
      <c r="W37" s="25">
        <f t="shared" si="15"/>
        <v>0</v>
      </c>
      <c r="X37" s="25">
        <f t="shared" si="15"/>
        <v>0</v>
      </c>
      <c r="Y37" s="25">
        <f t="shared" si="15"/>
        <v>0</v>
      </c>
      <c r="Z37" s="25">
        <f t="shared" si="15"/>
        <v>0</v>
      </c>
      <c r="AA37" s="25">
        <f t="shared" si="15"/>
        <v>0</v>
      </c>
      <c r="AB37" s="25">
        <f t="shared" si="15"/>
        <v>0</v>
      </c>
      <c r="AC37" s="36"/>
      <c r="AD37" s="34">
        <f t="shared" ref="AD37:BC37" si="16">AD29-SUM(AD30:AD36)</f>
        <v>3.7120920846869937E-3</v>
      </c>
      <c r="AE37" s="27">
        <f t="shared" si="16"/>
        <v>4.4431280228000025E-3</v>
      </c>
      <c r="AF37" s="27">
        <f t="shared" si="16"/>
        <v>7.2054303935999986E-3</v>
      </c>
      <c r="AG37" s="27">
        <f t="shared" si="16"/>
        <v>1.0249791887999904E-2</v>
      </c>
      <c r="AH37" s="27">
        <f t="shared" si="16"/>
        <v>1.487244903340007E-2</v>
      </c>
      <c r="AI37" s="27">
        <f t="shared" si="16"/>
        <v>1.9021398224400132E-2</v>
      </c>
      <c r="AJ37" s="27">
        <f t="shared" si="16"/>
        <v>2.5205019870400136E-2</v>
      </c>
      <c r="AK37" s="27">
        <f t="shared" si="16"/>
        <v>7.4279301904000117E-2</v>
      </c>
      <c r="AL37" s="27">
        <f t="shared" si="16"/>
        <v>8.1244031279600115E-2</v>
      </c>
      <c r="AM37" s="27">
        <f t="shared" si="16"/>
        <v>7.1160317865999967E-2</v>
      </c>
      <c r="AN37" s="27">
        <f t="shared" si="16"/>
        <v>7.1779463077499883E-2</v>
      </c>
      <c r="AO37" s="27">
        <f t="shared" si="16"/>
        <v>7.9778830176000015E-2</v>
      </c>
      <c r="AP37" s="27">
        <f t="shared" si="16"/>
        <v>6.282857268159997E-2</v>
      </c>
      <c r="AQ37" s="27">
        <f t="shared" si="16"/>
        <v>7.3550599007700168E-2</v>
      </c>
      <c r="AR37" s="27">
        <f t="shared" si="16"/>
        <v>7.2522339397000035E-2</v>
      </c>
      <c r="AS37" s="27">
        <f t="shared" si="16"/>
        <v>6.5019044373499923E-2</v>
      </c>
      <c r="AT37" s="27">
        <f t="shared" si="16"/>
        <v>7.501336773750017E-2</v>
      </c>
      <c r="AU37" s="27">
        <f t="shared" si="16"/>
        <v>8.6676109362699982E-2</v>
      </c>
      <c r="AV37" s="27">
        <f t="shared" si="16"/>
        <v>6.564682743800021E-2</v>
      </c>
      <c r="AW37" s="27">
        <f t="shared" si="16"/>
        <v>7.5474827277500101E-2</v>
      </c>
      <c r="AX37" s="27">
        <f t="shared" si="16"/>
        <v>0</v>
      </c>
      <c r="AY37" s="27">
        <f t="shared" si="16"/>
        <v>0</v>
      </c>
      <c r="AZ37" s="27">
        <f t="shared" si="16"/>
        <v>0</v>
      </c>
      <c r="BA37" s="27">
        <f t="shared" si="16"/>
        <v>0</v>
      </c>
      <c r="BB37" s="27">
        <f t="shared" si="16"/>
        <v>0</v>
      </c>
      <c r="BC37" s="27">
        <f t="shared" si="16"/>
        <v>0</v>
      </c>
      <c r="BD37" s="330"/>
    </row>
    <row r="38" spans="2:56" ht="20" customHeight="1">
      <c r="B38" s="21" t="s">
        <v>232</v>
      </c>
      <c r="C38" s="470">
        <f t="shared" ref="C38:AB38" si="17">SUM(C39:C41)</f>
        <v>1.8116087999999998E-5</v>
      </c>
      <c r="D38" s="470">
        <f t="shared" si="17"/>
        <v>8.3397999999999985E-7</v>
      </c>
      <c r="E38" s="470">
        <f t="shared" si="17"/>
        <v>9.3531707999999972E-5</v>
      </c>
      <c r="F38" s="470">
        <f t="shared" si="17"/>
        <v>1.0333948299999998E-4</v>
      </c>
      <c r="G38" s="470">
        <f t="shared" si="17"/>
        <v>5.6765103999999994E-5</v>
      </c>
      <c r="H38" s="470">
        <f t="shared" si="17"/>
        <v>1.1747203999999999E-4</v>
      </c>
      <c r="I38" s="470">
        <f t="shared" si="17"/>
        <v>1.4701961099999997E-4</v>
      </c>
      <c r="J38" s="470">
        <f t="shared" si="17"/>
        <v>3.5088431999999995E-5</v>
      </c>
      <c r="K38" s="471">
        <f t="shared" si="17"/>
        <v>1.1989866649999999E-3</v>
      </c>
      <c r="L38" s="471">
        <f t="shared" si="17"/>
        <v>8.4541823818181803E-4</v>
      </c>
      <c r="M38" s="472">
        <f t="shared" si="17"/>
        <v>7.4893081488888883E-3</v>
      </c>
      <c r="N38" s="472">
        <f t="shared" si="17"/>
        <v>5.0872437780952375E-3</v>
      </c>
      <c r="O38" s="472">
        <f t="shared" si="17"/>
        <v>3.5467188921428569E-3</v>
      </c>
      <c r="P38" s="472">
        <f t="shared" si="17"/>
        <v>2.2342647926675827E-2</v>
      </c>
      <c r="Q38" s="472">
        <f t="shared" si="17"/>
        <v>8.3929458946218477E-3</v>
      </c>
      <c r="R38" s="472">
        <f t="shared" si="17"/>
        <v>9.6235049793650784E-3</v>
      </c>
      <c r="S38" s="472">
        <f t="shared" si="17"/>
        <v>1.4077023847857141E-2</v>
      </c>
      <c r="T38" s="472">
        <f t="shared" si="17"/>
        <v>4.3026071042857134E-2</v>
      </c>
      <c r="U38" s="472">
        <f t="shared" si="17"/>
        <v>2.5830415313422683E-2</v>
      </c>
      <c r="V38" s="472">
        <f t="shared" si="17"/>
        <v>4.2390303382949135E-2</v>
      </c>
      <c r="W38" s="472">
        <f t="shared" si="17"/>
        <v>0</v>
      </c>
      <c r="X38" s="472">
        <f t="shared" si="17"/>
        <v>0</v>
      </c>
      <c r="Y38" s="472">
        <f t="shared" si="17"/>
        <v>0</v>
      </c>
      <c r="Z38" s="472">
        <f t="shared" si="17"/>
        <v>0</v>
      </c>
      <c r="AA38" s="472">
        <f t="shared" si="17"/>
        <v>0</v>
      </c>
      <c r="AB38" s="472">
        <f t="shared" si="17"/>
        <v>0</v>
      </c>
      <c r="AC38" s="36"/>
      <c r="AD38" s="470">
        <f t="shared" ref="AD38:BC38" si="18">SUM(AD39:AD41)</f>
        <v>1.0296437724E-5</v>
      </c>
      <c r="AE38" s="470">
        <f t="shared" si="18"/>
        <v>8.993615199999999E-6</v>
      </c>
      <c r="AF38" s="470">
        <f t="shared" si="18"/>
        <v>1.2878126400000001E-4</v>
      </c>
      <c r="AG38" s="470">
        <f t="shared" si="18"/>
        <v>1.088191776E-4</v>
      </c>
      <c r="AH38" s="470">
        <f t="shared" si="18"/>
        <v>1.0630866960000001E-4</v>
      </c>
      <c r="AI38" s="470">
        <f t="shared" si="18"/>
        <v>1.5476604000000003E-4</v>
      </c>
      <c r="AJ38" s="470">
        <f t="shared" si="18"/>
        <v>1.5558892960000002E-4</v>
      </c>
      <c r="AK38" s="470">
        <f t="shared" si="18"/>
        <v>1.1279215000000001E-4</v>
      </c>
      <c r="AL38" s="470">
        <f t="shared" si="18"/>
        <v>1.9191586720000004E-3</v>
      </c>
      <c r="AM38" s="470">
        <f t="shared" si="18"/>
        <v>9.3739486719999999E-4</v>
      </c>
      <c r="AN38" s="470">
        <f t="shared" si="18"/>
        <v>1.2171146917922982E-3</v>
      </c>
      <c r="AO38" s="470">
        <f t="shared" si="18"/>
        <v>1.7006690284597703E-3</v>
      </c>
      <c r="AP38" s="470">
        <f t="shared" si="18"/>
        <v>1.450063964871731E-3</v>
      </c>
      <c r="AQ38" s="470">
        <f t="shared" si="18"/>
        <v>2.6480180350725172E-3</v>
      </c>
      <c r="AR38" s="470">
        <f t="shared" si="18"/>
        <v>1.7503313238447498E-3</v>
      </c>
      <c r="AS38" s="470">
        <f t="shared" si="18"/>
        <v>1.5472871536894998E-3</v>
      </c>
      <c r="AT38" s="470">
        <f t="shared" si="18"/>
        <v>2.3440661612627966E-3</v>
      </c>
      <c r="AU38" s="470">
        <f t="shared" si="18"/>
        <v>3.4521734104000007E-3</v>
      </c>
      <c r="AV38" s="470">
        <f t="shared" si="18"/>
        <v>4.5485376489999996E-3</v>
      </c>
      <c r="AW38" s="470">
        <f t="shared" si="18"/>
        <v>7.1697814379166657E-3</v>
      </c>
      <c r="AX38" s="57">
        <f t="shared" si="18"/>
        <v>0</v>
      </c>
      <c r="AY38" s="57">
        <f t="shared" si="18"/>
        <v>0</v>
      </c>
      <c r="AZ38" s="57">
        <f t="shared" si="18"/>
        <v>0</v>
      </c>
      <c r="BA38" s="57">
        <f t="shared" si="18"/>
        <v>0</v>
      </c>
      <c r="BB38" s="57">
        <f t="shared" si="18"/>
        <v>0</v>
      </c>
      <c r="BC38" s="57">
        <f t="shared" si="18"/>
        <v>0</v>
      </c>
      <c r="BD38" s="330"/>
    </row>
    <row r="39" spans="2:56">
      <c r="B39" s="468" t="s">
        <v>234</v>
      </c>
      <c r="C39" s="18">
        <f>[1]WoodFuel44011Imp!B$264</f>
        <v>3.4273679999999995E-6</v>
      </c>
      <c r="D39" s="18">
        <f>[1]WoodFuel44011Imp!C$264</f>
        <v>1.5777999999999995E-7</v>
      </c>
      <c r="E39" s="18">
        <f>[1]WoodFuel44011Imp!D$264</f>
        <v>1.7695187999999993E-5</v>
      </c>
      <c r="F39" s="18">
        <f>[1]WoodFuel44011Imp!E$264</f>
        <v>1.9550712999999994E-5</v>
      </c>
      <c r="G39" s="18">
        <f>[1]WoodFuel44011Imp!F$264</f>
        <v>1.0739343999999998E-5</v>
      </c>
      <c r="H39" s="18">
        <f>[1]WoodFuel44011Imp!G$264</f>
        <v>2.222444E-5</v>
      </c>
      <c r="I39" s="18">
        <f>[1]WoodFuel44011Imp!H$264</f>
        <v>2.7814520999999997E-5</v>
      </c>
      <c r="J39" s="47">
        <f>[1]WoodFuel44011Imp!I$264</f>
        <v>6.6383519999999985E-6</v>
      </c>
      <c r="K39" s="49">
        <f>[1]WoodFuel44011Imp!J$264</f>
        <v>2.2683531499999998E-4</v>
      </c>
      <c r="L39" s="49">
        <f>[1]WoodFuel44011Imp!K$264</f>
        <v>4.5273619999999988E-5</v>
      </c>
      <c r="M39" s="11">
        <f>[1]WoodFuel44011Imp!L$264</f>
        <v>1.3223992599999998E-3</v>
      </c>
      <c r="N39" s="11">
        <f>[1]WoodFuel44011Imp!M$264</f>
        <v>1.1095153999999999E-3</v>
      </c>
      <c r="O39" s="11">
        <f>[1]WoodFuel44011Imp!N$264</f>
        <v>6.6342625999999988E-4</v>
      </c>
      <c r="P39" s="11">
        <f>[1]WoodFuel44011Imp!O$264</f>
        <v>1.0793927024999998E-3</v>
      </c>
      <c r="Q39" s="11">
        <f>[1]WoodFuel44011Imp!P$264</f>
        <v>5.4294213999999991E-4</v>
      </c>
      <c r="R39" s="11">
        <f>[1]WoodFuel44011Imp!Q$264</f>
        <v>3.4625043333333329E-4</v>
      </c>
      <c r="S39" s="11">
        <f>[1]WoodFuel44011Imp!R$264</f>
        <v>4.2987804999999989E-5</v>
      </c>
      <c r="T39" s="11">
        <f>[1]WoodFuel44011Imp!S$264</f>
        <v>2.0172333999999995E-4</v>
      </c>
      <c r="U39" s="11">
        <f>[1]WoodFuel44011Imp!T$264</f>
        <v>3.7778461399999991E-3</v>
      </c>
      <c r="V39" s="11">
        <f>[1]WoodFuel44011Imp!U$264</f>
        <v>1.2376919801346153E-2</v>
      </c>
      <c r="W39" s="11">
        <f>[1]WoodFuel44011Imp!V$264</f>
        <v>0</v>
      </c>
      <c r="X39" s="11">
        <f>[1]WoodFuel44011Imp!W$264</f>
        <v>0</v>
      </c>
      <c r="Y39" s="11">
        <f>[1]WoodFuel44011Imp!X$264</f>
        <v>0</v>
      </c>
      <c r="Z39" s="11">
        <f>[1]WoodFuel44011Imp!Y$264</f>
        <v>0</v>
      </c>
      <c r="AA39" s="11">
        <f>[1]WoodFuel44011Imp!Z$264</f>
        <v>0</v>
      </c>
      <c r="AB39" s="11">
        <f>[1]WoodFuel44011Imp!AA$264</f>
        <v>0</v>
      </c>
      <c r="AC39" s="362"/>
      <c r="AD39" s="10">
        <f>1/1000*[1]WoodFuel44011Imp!AB$264</f>
        <v>5.1482188620000001E-6</v>
      </c>
      <c r="AE39" s="18">
        <f>1/1000*[1]WoodFuel44011Imp!AC$264</f>
        <v>4.4968075999999995E-6</v>
      </c>
      <c r="AF39" s="18">
        <f>1/1000*[1]WoodFuel44011Imp!AD$264</f>
        <v>6.4390632000000007E-5</v>
      </c>
      <c r="AG39" s="18">
        <f>1/1000*[1]WoodFuel44011Imp!AE$264</f>
        <v>5.4409588800000002E-5</v>
      </c>
      <c r="AH39" s="18">
        <f>1/1000*[1]WoodFuel44011Imp!AF$264</f>
        <v>5.3154334800000006E-5</v>
      </c>
      <c r="AI39" s="18">
        <f>1/1000*[1]WoodFuel44011Imp!AG$264</f>
        <v>7.7383020000000016E-5</v>
      </c>
      <c r="AJ39" s="18">
        <f>1/1000*[1]WoodFuel44011Imp!AH$264</f>
        <v>7.779446480000001E-5</v>
      </c>
      <c r="AK39" s="18">
        <f>1/1000*[1]WoodFuel44011Imp!AI$264</f>
        <v>5.6396075000000005E-5</v>
      </c>
      <c r="AL39" s="18">
        <f>1/1000*[1]WoodFuel44011Imp!AJ$264</f>
        <v>9.5957933600000018E-4</v>
      </c>
      <c r="AM39" s="18">
        <f>1/1000*[1]WoodFuel44011Imp!AK$264</f>
        <v>8.9882306800000001E-5</v>
      </c>
      <c r="AN39" s="18">
        <f>1/1000*[1]WoodFuel44011Imp!AL$264</f>
        <v>3.0722712529229832E-4</v>
      </c>
      <c r="AO39" s="18">
        <f>1/1000*[1]WoodFuel44011Imp!AM$264</f>
        <v>2.2877658045977018E-4</v>
      </c>
      <c r="AP39" s="18">
        <f>1/1000*[1]WoodFuel44011Imp!AN$264</f>
        <v>3.1904810087173111E-4</v>
      </c>
      <c r="AQ39" s="18">
        <f>1/1000*[1]WoodFuel44011Imp!AO$264</f>
        <v>5.4188916497251703E-4</v>
      </c>
      <c r="AR39" s="18">
        <f>1/1000*[1]WoodFuel44011Imp!AP$264</f>
        <v>1.8078961234474972E-4</v>
      </c>
      <c r="AS39" s="18">
        <f>1/1000*[1]WoodFuel44011Imp!AQ$264</f>
        <v>5.009013068949978E-5</v>
      </c>
      <c r="AT39" s="18">
        <f>1/1000*[1]WoodFuel44011Imp!AR$264</f>
        <v>1.6765742162797001E-5</v>
      </c>
      <c r="AU39" s="18">
        <f>1/1000*[1]WoodFuel44011Imp!AS$264</f>
        <v>9.6968929199999995E-5</v>
      </c>
      <c r="AV39" s="18">
        <f>1/1000*[1]WoodFuel44011Imp!AT$264</f>
        <v>1.7529523949999998E-3</v>
      </c>
      <c r="AW39" s="18">
        <f>1/1000*[1]WoodFuel44011Imp!AU$264</f>
        <v>4.9056458237499998E-3</v>
      </c>
      <c r="AX39" s="18">
        <f>1/1000*[1]WoodFuel44011Imp!AV$264</f>
        <v>0</v>
      </c>
      <c r="AY39" s="18">
        <f>1/1000*[1]WoodFuel44011Imp!AW$264</f>
        <v>0</v>
      </c>
      <c r="AZ39" s="18">
        <f>1/1000*[1]WoodFuel44011Imp!AX$264</f>
        <v>0</v>
      </c>
      <c r="BA39" s="18">
        <f>1/1000*[1]WoodFuel44011Imp!AY$264</f>
        <v>0</v>
      </c>
      <c r="BB39" s="18">
        <f>1/1000*[1]WoodFuel44011Imp!AZ$264</f>
        <v>0</v>
      </c>
      <c r="BC39" s="18">
        <f>1/1000*[1]WoodFuel44011Imp!BA$264</f>
        <v>0</v>
      </c>
      <c r="BD39" s="330"/>
    </row>
    <row r="40" spans="2:56">
      <c r="B40" s="468" t="s">
        <v>233</v>
      </c>
      <c r="C40" s="10">
        <f>'[1]44013020Imp'!B$264</f>
        <v>0</v>
      </c>
      <c r="D40" s="18">
        <f>'[1]44013020Imp'!C$264</f>
        <v>0</v>
      </c>
      <c r="E40" s="18">
        <f>'[1]44013020Imp'!D$264</f>
        <v>0</v>
      </c>
      <c r="F40" s="18">
        <f>'[1]44013020Imp'!E$264</f>
        <v>0</v>
      </c>
      <c r="G40" s="18">
        <f>'[1]44013020Imp'!F$264</f>
        <v>0</v>
      </c>
      <c r="H40" s="18">
        <f>'[1]44013020Imp'!G$264</f>
        <v>0</v>
      </c>
      <c r="I40" s="18">
        <f>'[1]44013020Imp'!H$264</f>
        <v>0</v>
      </c>
      <c r="J40" s="47">
        <f>'[1]44013020Imp'!I$264</f>
        <v>0</v>
      </c>
      <c r="K40" s="49">
        <f>'[1]44013020Imp'!J$264</f>
        <v>0</v>
      </c>
      <c r="L40" s="49">
        <f>'[1]44013020Imp'!K$264</f>
        <v>6.0611481818181813E-4</v>
      </c>
      <c r="M40" s="11">
        <f>'[1]44013020Imp'!L$264</f>
        <v>3.8591348888888889E-3</v>
      </c>
      <c r="N40" s="11">
        <f>'[1]44013020Imp'!M$264</f>
        <v>2.1048112380952378E-3</v>
      </c>
      <c r="O40" s="11">
        <f>'[1]44013020Imp'!N$264</f>
        <v>2.316622E-3</v>
      </c>
      <c r="P40" s="11">
        <f>'[1]44013020Imp'!O$264</f>
        <v>1.8679597538461542E-2</v>
      </c>
      <c r="Q40" s="11">
        <f>'[1]44013020Imp'!P$264</f>
        <v>5.7123329999999991E-3</v>
      </c>
      <c r="R40" s="11">
        <f>'[1]44013020Imp'!Q$264</f>
        <v>8.711159999999999E-3</v>
      </c>
      <c r="S40" s="11">
        <f>'[1]44013020Imp'!R$264</f>
        <v>1.3634657142857141E-2</v>
      </c>
      <c r="T40" s="11">
        <f>'[1]44013020Imp'!S$264</f>
        <v>4.1117352759999989E-2</v>
      </c>
      <c r="U40" s="11">
        <f>'[1]44013020Imp'!T$264</f>
        <v>1.5754226086956518E-2</v>
      </c>
      <c r="V40" s="11">
        <f>'[1]44013020Imp'!U$264</f>
        <v>8.6632518518518515E-3</v>
      </c>
      <c r="W40" s="11">
        <f>'[1]44013020Imp'!V$264</f>
        <v>0</v>
      </c>
      <c r="X40" s="11">
        <f>'[1]44013020Imp'!W$264</f>
        <v>0</v>
      </c>
      <c r="Y40" s="11">
        <f>'[1]44013020Imp'!X$264</f>
        <v>0</v>
      </c>
      <c r="Z40" s="11">
        <f>'[1]44013020Imp'!Y$264</f>
        <v>0</v>
      </c>
      <c r="AA40" s="11">
        <f>'[1]44013020Imp'!Z$264</f>
        <v>0</v>
      </c>
      <c r="AB40" s="11">
        <f>'[1]44013020Imp'!AA$264</f>
        <v>0</v>
      </c>
      <c r="AC40" s="362"/>
      <c r="AD40" s="10">
        <f>1/1000*'[1]44013020Imp'!AB$264</f>
        <v>0</v>
      </c>
      <c r="AE40" s="18">
        <f>1/1000*'[1]44013020Imp'!AC$264</f>
        <v>0</v>
      </c>
      <c r="AF40" s="18">
        <f>1/1000*'[1]44013020Imp'!AD$264</f>
        <v>0</v>
      </c>
      <c r="AG40" s="18">
        <f>1/1000*'[1]44013020Imp'!AE$264</f>
        <v>0</v>
      </c>
      <c r="AH40" s="18">
        <f>1/1000*'[1]44013020Imp'!AF$264</f>
        <v>0</v>
      </c>
      <c r="AI40" s="18">
        <f>1/1000*'[1]44013020Imp'!AG$264</f>
        <v>0</v>
      </c>
      <c r="AJ40" s="18">
        <f>1/1000*'[1]44013020Imp'!AH$264</f>
        <v>0</v>
      </c>
      <c r="AK40" s="18">
        <f>1/1000*'[1]44013020Imp'!AI$264</f>
        <v>0</v>
      </c>
      <c r="AL40" s="18">
        <f>1/1000*'[1]44013020Imp'!AJ$264</f>
        <v>0</v>
      </c>
      <c r="AM40" s="18">
        <f>1/1000*'[1]44013020Imp'!AK$264</f>
        <v>7.5763025359999996E-4</v>
      </c>
      <c r="AN40" s="18">
        <f>1/1000*'[1]44013020Imp'!AL$264</f>
        <v>8.5935453389999984E-4</v>
      </c>
      <c r="AO40" s="18">
        <f>1/1000*'[1]44013020Imp'!AM$264</f>
        <v>1.4412976799999999E-3</v>
      </c>
      <c r="AP40" s="18">
        <f>1/1000*'[1]44013020Imp'!AN$264</f>
        <v>1.0336961184000001E-3</v>
      </c>
      <c r="AQ40" s="18">
        <f>1/1000*'[1]44013020Imp'!AO$264</f>
        <v>1.9695284727000001E-3</v>
      </c>
      <c r="AR40" s="18">
        <f>1/1000*'[1]44013020Imp'!AP$264</f>
        <v>1.367342683E-3</v>
      </c>
      <c r="AS40" s="18">
        <f>1/1000*'[1]44013020Imp'!AQ$264</f>
        <v>1.2442576509999999E-3</v>
      </c>
      <c r="AT40" s="18">
        <f>1/1000*'[1]44013020Imp'!AR$264</f>
        <v>1.9275523392999997E-3</v>
      </c>
      <c r="AU40" s="18">
        <f>1/1000*'[1]44013020Imp'!AS$264</f>
        <v>2.1429765071000004E-3</v>
      </c>
      <c r="AV40" s="18">
        <f>1/1000*'[1]44013020Imp'!AT$264</f>
        <v>2.3464462299999998E-3</v>
      </c>
      <c r="AW40" s="18">
        <f>1/1000*'[1]44013020Imp'!AU$264</f>
        <v>1.9061477237499998E-3</v>
      </c>
      <c r="AX40" s="18">
        <f>1/1000*'[1]44013020Imp'!AV$264</f>
        <v>0</v>
      </c>
      <c r="AY40" s="18">
        <f>1/1000*'[1]44013020Imp'!AW$264</f>
        <v>0</v>
      </c>
      <c r="AZ40" s="18">
        <f>1/1000*'[1]44013020Imp'!AX$264</f>
        <v>0</v>
      </c>
      <c r="BA40" s="18">
        <f>1/1000*'[1]44013020Imp'!AY$264</f>
        <v>0</v>
      </c>
      <c r="BB40" s="18">
        <f>1/1000*'[1]44013020Imp'!AZ$264</f>
        <v>0</v>
      </c>
      <c r="BC40" s="18">
        <f>1/1000*'[1]44013020Imp'!BA$264</f>
        <v>0</v>
      </c>
      <c r="BD40" s="330"/>
    </row>
    <row r="41" spans="2:56" ht="13.5" thickBot="1">
      <c r="B41" s="469" t="s">
        <v>235</v>
      </c>
      <c r="C41" s="473">
        <f>[1]CharcoalImp!B$264</f>
        <v>1.4688719999999999E-5</v>
      </c>
      <c r="D41" s="474">
        <f>[1]CharcoalImp!C$264</f>
        <v>6.7619999999999987E-7</v>
      </c>
      <c r="E41" s="474">
        <f>[1]CharcoalImp!D$264</f>
        <v>7.5836519999999979E-5</v>
      </c>
      <c r="F41" s="474">
        <f>[1]CharcoalImp!E$264</f>
        <v>8.3788769999999977E-5</v>
      </c>
      <c r="G41" s="474">
        <f>[1]CharcoalImp!F$264</f>
        <v>4.6025759999999993E-5</v>
      </c>
      <c r="H41" s="474">
        <f>[1]CharcoalImp!G$264</f>
        <v>9.5247599999999992E-5</v>
      </c>
      <c r="I41" s="474">
        <f>[1]CharcoalImp!H$264</f>
        <v>1.1920508999999996E-4</v>
      </c>
      <c r="J41" s="475">
        <f>[1]CharcoalImp!I$264</f>
        <v>2.8450079999999996E-5</v>
      </c>
      <c r="K41" s="475">
        <f>[1]CharcoalImp!J$264</f>
        <v>9.7215134999999989E-4</v>
      </c>
      <c r="L41" s="475">
        <f>[1]CharcoalImp!K$264</f>
        <v>1.9402979999999994E-4</v>
      </c>
      <c r="M41" s="474">
        <f>[1]CharcoalImp!L$264</f>
        <v>2.3077739999999994E-3</v>
      </c>
      <c r="N41" s="474">
        <f>[1]CharcoalImp!M$264</f>
        <v>1.8729171400000001E-3</v>
      </c>
      <c r="O41" s="474">
        <f>[1]CharcoalImp!N$264</f>
        <v>5.6667063214285707E-4</v>
      </c>
      <c r="P41" s="474">
        <f>[1]CharcoalImp!O$264</f>
        <v>2.5836576857142849E-3</v>
      </c>
      <c r="Q41" s="474">
        <f>[1]CharcoalImp!P$264</f>
        <v>2.1376707546218485E-3</v>
      </c>
      <c r="R41" s="474">
        <f>[1]CharcoalImp!Q$264</f>
        <v>5.6609454603174592E-4</v>
      </c>
      <c r="S41" s="474">
        <f>[1]CharcoalImp!R$264</f>
        <v>3.9937889999999986E-4</v>
      </c>
      <c r="T41" s="474">
        <f>[1]CharcoalImp!S$264</f>
        <v>1.7069949428571423E-3</v>
      </c>
      <c r="U41" s="474">
        <f>[1]CharcoalImp!T$264</f>
        <v>6.2983430864661646E-3</v>
      </c>
      <c r="V41" s="474">
        <f>[1]CharcoalImp!U$264</f>
        <v>2.1350131729751129E-2</v>
      </c>
      <c r="W41" s="474">
        <f>[1]CharcoalImp!V$264</f>
        <v>0</v>
      </c>
      <c r="X41" s="474">
        <f>[1]CharcoalImp!W$264</f>
        <v>0</v>
      </c>
      <c r="Y41" s="474">
        <f>[1]CharcoalImp!X$264</f>
        <v>0</v>
      </c>
      <c r="Z41" s="474">
        <f>[1]CharcoalImp!Y$264</f>
        <v>0</v>
      </c>
      <c r="AA41" s="474">
        <f>[1]CharcoalImp!Z$264</f>
        <v>0</v>
      </c>
      <c r="AB41" s="474">
        <f>[1]CharcoalImp!AA$264</f>
        <v>0</v>
      </c>
      <c r="AC41" s="36"/>
      <c r="AD41" s="473">
        <f>1/1000*[1]CharcoalImp!AB$264</f>
        <v>5.1482188620000001E-6</v>
      </c>
      <c r="AE41" s="474">
        <f>1/1000*[1]CharcoalImp!AC$264</f>
        <v>4.4968075999999995E-6</v>
      </c>
      <c r="AF41" s="474">
        <f>1/1000*[1]CharcoalImp!AD$264</f>
        <v>6.4390632000000007E-5</v>
      </c>
      <c r="AG41" s="474">
        <f>1/1000*[1]CharcoalImp!AE$264</f>
        <v>5.4409588800000002E-5</v>
      </c>
      <c r="AH41" s="474">
        <f>1/1000*[1]CharcoalImp!AF$264</f>
        <v>5.3154334800000006E-5</v>
      </c>
      <c r="AI41" s="474">
        <f>1/1000*[1]CharcoalImp!AG$264</f>
        <v>7.7383020000000016E-5</v>
      </c>
      <c r="AJ41" s="474">
        <f>1/1000*[1]CharcoalImp!AH$264</f>
        <v>7.779446480000001E-5</v>
      </c>
      <c r="AK41" s="474">
        <f>1/1000*[1]CharcoalImp!AI$264</f>
        <v>5.6396075000000005E-5</v>
      </c>
      <c r="AL41" s="474">
        <f>1/1000*[1]CharcoalImp!AJ$264</f>
        <v>9.5957933600000018E-4</v>
      </c>
      <c r="AM41" s="474">
        <f>1/1000*[1]CharcoalImp!AK$264</f>
        <v>8.9882306800000001E-5</v>
      </c>
      <c r="AN41" s="474">
        <f>1/1000*[1]CharcoalImp!AL$264</f>
        <v>5.0533032600000003E-5</v>
      </c>
      <c r="AO41" s="474">
        <f>1/1000*[1]CharcoalImp!AM$264</f>
        <v>3.0594768E-5</v>
      </c>
      <c r="AP41" s="474">
        <f>1/1000*[1]CharcoalImp!AN$264</f>
        <v>9.7319745600000002E-5</v>
      </c>
      <c r="AQ41" s="474">
        <f>1/1000*[1]CharcoalImp!AO$264</f>
        <v>1.3660039740000002E-4</v>
      </c>
      <c r="AR41" s="474">
        <f>1/1000*[1]CharcoalImp!AP$264</f>
        <v>2.0219902849999999E-4</v>
      </c>
      <c r="AS41" s="474">
        <f>1/1000*[1]CharcoalImp!AQ$264</f>
        <v>2.5293937200000002E-4</v>
      </c>
      <c r="AT41" s="474">
        <f>1/1000*[1]CharcoalImp!AR$264</f>
        <v>3.9974807980000006E-4</v>
      </c>
      <c r="AU41" s="474">
        <f>1/1000*[1]CharcoalImp!AS$264</f>
        <v>1.2122279740999998E-3</v>
      </c>
      <c r="AV41" s="474">
        <f>1/1000*[1]CharcoalImp!AT$264</f>
        <v>4.49139024E-4</v>
      </c>
      <c r="AW41" s="474">
        <f>1/1000*[1]CharcoalImp!AU$264</f>
        <v>3.5798789041666665E-4</v>
      </c>
      <c r="AX41" s="45">
        <f>1/1000*[1]CharcoalImp!AV$264</f>
        <v>0</v>
      </c>
      <c r="AY41" s="45">
        <f>1/1000*[1]CharcoalImp!AW$264</f>
        <v>0</v>
      </c>
      <c r="AZ41" s="45">
        <f>1/1000*[1]CharcoalImp!AX$264</f>
        <v>0</v>
      </c>
      <c r="BA41" s="45">
        <f>1/1000*[1]CharcoalImp!AY$264</f>
        <v>0</v>
      </c>
      <c r="BB41" s="45">
        <f>1/1000*[1]CharcoalImp!AZ$264</f>
        <v>0</v>
      </c>
      <c r="BC41" s="45">
        <f>1/1000*[1]CharcoalImp!BA$264</f>
        <v>0</v>
      </c>
      <c r="BD41" s="330"/>
    </row>
    <row r="42" spans="2:56" ht="20" customHeight="1" thickTop="1">
      <c r="B42" s="21" t="s">
        <v>10</v>
      </c>
      <c r="C42" s="92">
        <f t="shared" ref="C42:K42" si="19">SUM(C43:C46)</f>
        <v>0.67580350205757589</v>
      </c>
      <c r="D42" s="92">
        <f t="shared" si="19"/>
        <v>0.81422736338333312</v>
      </c>
      <c r="E42" s="57">
        <f t="shared" si="19"/>
        <v>1.0155179805055556</v>
      </c>
      <c r="F42" s="57">
        <f t="shared" si="19"/>
        <v>1.1603610211298205</v>
      </c>
      <c r="G42" s="57">
        <f t="shared" si="19"/>
        <v>1.3737187649749998</v>
      </c>
      <c r="H42" s="57">
        <f t="shared" si="19"/>
        <v>1.7001109120777782</v>
      </c>
      <c r="I42" s="57">
        <f t="shared" si="19"/>
        <v>1.8654079488317821</v>
      </c>
      <c r="J42" s="57">
        <f t="shared" si="19"/>
        <v>2.205765186334343</v>
      </c>
      <c r="K42" s="51">
        <f t="shared" si="19"/>
        <v>2.1403684131350431</v>
      </c>
      <c r="L42" s="51">
        <f>SUM(L43:L46)</f>
        <v>2.1590329569825752</v>
      </c>
      <c r="M42" s="43">
        <f>SUM(M43:M46)</f>
        <v>2.4632519949942808</v>
      </c>
      <c r="N42" s="43">
        <f>SUM(N43:N46)</f>
        <v>2.6065202128686509</v>
      </c>
      <c r="O42" s="43">
        <f t="shared" ref="O42:AB42" si="20">SUM(O43:O46)</f>
        <v>2.2978872000663206</v>
      </c>
      <c r="P42" s="43">
        <f t="shared" si="20"/>
        <v>2.401676920326953</v>
      </c>
      <c r="Q42" s="43">
        <f t="shared" si="20"/>
        <v>2.7446770891794028</v>
      </c>
      <c r="R42" s="43">
        <f t="shared" si="20"/>
        <v>2.7256857759060837</v>
      </c>
      <c r="S42" s="43">
        <f t="shared" si="20"/>
        <v>3.0204501566736561</v>
      </c>
      <c r="T42" s="43">
        <f t="shared" si="20"/>
        <v>2.9815292930892054</v>
      </c>
      <c r="U42" s="43">
        <f t="shared" si="20"/>
        <v>3.5607327018597581</v>
      </c>
      <c r="V42" s="43">
        <f t="shared" si="20"/>
        <v>3.1634161569645038</v>
      </c>
      <c r="W42" s="43">
        <f t="shared" si="20"/>
        <v>0</v>
      </c>
      <c r="X42" s="43">
        <f t="shared" si="20"/>
        <v>0</v>
      </c>
      <c r="Y42" s="43">
        <f t="shared" si="20"/>
        <v>0</v>
      </c>
      <c r="Z42" s="43">
        <f t="shared" si="20"/>
        <v>0</v>
      </c>
      <c r="AA42" s="43">
        <f t="shared" si="20"/>
        <v>0</v>
      </c>
      <c r="AB42" s="43">
        <f t="shared" si="20"/>
        <v>0</v>
      </c>
      <c r="AC42" s="36"/>
      <c r="AD42" s="92">
        <f>SUM(AD43:AD46)</f>
        <v>0.22400468198195703</v>
      </c>
      <c r="AE42" s="92">
        <f>SUM(AE43:AE46)</f>
        <v>0.27266291321559993</v>
      </c>
      <c r="AF42" s="57">
        <f>SUM(AF43:AF46)</f>
        <v>0.32615977979999994</v>
      </c>
      <c r="AG42" s="57">
        <f t="shared" ref="AG42:BC42" si="21">SUM(AG43:AG46)</f>
        <v>0.44669742098239995</v>
      </c>
      <c r="AH42" s="57">
        <f t="shared" si="21"/>
        <v>0.54441265032700015</v>
      </c>
      <c r="AI42" s="57">
        <f t="shared" si="21"/>
        <v>0.62485407325769993</v>
      </c>
      <c r="AJ42" s="57">
        <f t="shared" si="21"/>
        <v>0.72486566346440007</v>
      </c>
      <c r="AK42" s="57">
        <f t="shared" si="21"/>
        <v>0.89452063822099992</v>
      </c>
      <c r="AL42" s="57">
        <f t="shared" si="21"/>
        <v>1.0044446486160001</v>
      </c>
      <c r="AM42" s="57">
        <f t="shared" si="21"/>
        <v>0.89673228232719993</v>
      </c>
      <c r="AN42" s="57">
        <f t="shared" si="21"/>
        <v>0.95169449038949994</v>
      </c>
      <c r="AO42" s="57">
        <f t="shared" si="21"/>
        <v>1.1420611284960001</v>
      </c>
      <c r="AP42" s="57">
        <f t="shared" si="21"/>
        <v>0.89324374300480003</v>
      </c>
      <c r="AQ42" s="57">
        <f t="shared" si="21"/>
        <v>0.95443626270900006</v>
      </c>
      <c r="AR42" s="57">
        <f t="shared" si="21"/>
        <v>1.0667402340194998</v>
      </c>
      <c r="AS42" s="57">
        <f t="shared" si="21"/>
        <v>0.87601605111649994</v>
      </c>
      <c r="AT42" s="57">
        <f t="shared" si="21"/>
        <v>0.93860893413039992</v>
      </c>
      <c r="AU42" s="57">
        <f t="shared" si="21"/>
        <v>1.0738219934584998</v>
      </c>
      <c r="AV42" s="57">
        <f t="shared" si="21"/>
        <v>1.1833900971709999</v>
      </c>
      <c r="AW42" s="57">
        <f t="shared" si="21"/>
        <v>1.0350329933791667</v>
      </c>
      <c r="AX42" s="57">
        <f t="shared" si="21"/>
        <v>0</v>
      </c>
      <c r="AY42" s="57">
        <f t="shared" si="21"/>
        <v>0</v>
      </c>
      <c r="AZ42" s="57">
        <f t="shared" si="21"/>
        <v>0</v>
      </c>
      <c r="BA42" s="57">
        <f t="shared" si="21"/>
        <v>0</v>
      </c>
      <c r="BB42" s="57">
        <f t="shared" si="21"/>
        <v>0</v>
      </c>
      <c r="BC42" s="57">
        <f t="shared" si="21"/>
        <v>0</v>
      </c>
      <c r="BD42" s="330"/>
    </row>
    <row r="43" spans="2:56">
      <c r="B43" s="5" t="s">
        <v>144</v>
      </c>
      <c r="C43" s="95">
        <f>[1]PulpLogsImp!B$264</f>
        <v>0</v>
      </c>
      <c r="D43" s="96">
        <f>[1]PulpLogsImp!C$264</f>
        <v>0</v>
      </c>
      <c r="E43" s="17">
        <f>[1]PulpLogsImp!D$264</f>
        <v>1.892E-3</v>
      </c>
      <c r="F43" s="17">
        <f>[1]PulpLogsImp!E$264</f>
        <v>2.4000000000000001E-5</v>
      </c>
      <c r="G43" s="17">
        <f>[1]PulpLogsImp!F$264</f>
        <v>1.3090000000000001E-3</v>
      </c>
      <c r="H43" s="17">
        <f>[1]PulpLogsImp!G$264</f>
        <v>4.7788999999999998E-2</v>
      </c>
      <c r="I43" s="17">
        <f>[1]PulpLogsImp!H$264</f>
        <v>2.1429999999999998E-2</v>
      </c>
      <c r="J43" s="48">
        <f>[1]PulpLogsImp!I$264</f>
        <v>2.0917003999999999E-2</v>
      </c>
      <c r="K43" s="35">
        <f>[1]PulpLogsImp!J$264</f>
        <v>9.1394900000000005E-4</v>
      </c>
      <c r="L43" s="35">
        <f>[1]PulpLogsImp!K$264</f>
        <v>4.3869999999999993E-4</v>
      </c>
      <c r="M43" s="13">
        <f>[1]PulpLogsImp!L$264</f>
        <v>2.6664000000000001E-4</v>
      </c>
      <c r="N43" s="13">
        <f>[1]PulpLogsImp!M$264</f>
        <v>8.8239999999999995E-5</v>
      </c>
      <c r="O43" s="13">
        <f>[1]PulpLogsImp!N$264</f>
        <v>4.0136800000000004E-4</v>
      </c>
      <c r="P43" s="13">
        <f>[1]PulpLogsImp!O$264</f>
        <v>3.7757999999999997E-4</v>
      </c>
      <c r="Q43" s="13">
        <f>[1]PulpLogsImp!P$264</f>
        <v>7.5420000000000006E-5</v>
      </c>
      <c r="R43" s="13">
        <f>[1]PulpLogsImp!Q$264</f>
        <v>6.5400000000000004E-5</v>
      </c>
      <c r="S43" s="13">
        <f>[1]PulpLogsImp!R$264</f>
        <v>5.6590520000000005E-2</v>
      </c>
      <c r="T43" s="13">
        <f>[1]PulpLogsImp!S$264</f>
        <v>0.22084094666666665</v>
      </c>
      <c r="U43" s="13">
        <f>[1]PulpLogsImp!T$264</f>
        <v>0.32326498586080588</v>
      </c>
      <c r="V43" s="13">
        <f>[1]PulpLogsImp!U$264</f>
        <v>0.25360687555555556</v>
      </c>
      <c r="W43" s="13">
        <f>[1]PulpLogsImp!V$264</f>
        <v>0</v>
      </c>
      <c r="X43" s="13">
        <f>[1]PulpLogsImp!W$264</f>
        <v>0</v>
      </c>
      <c r="Y43" s="13">
        <f>[1]PulpLogsImp!X$264</f>
        <v>0</v>
      </c>
      <c r="Z43" s="13">
        <f>[1]PulpLogsImp!Y$264</f>
        <v>0</v>
      </c>
      <c r="AA43" s="13">
        <f>[1]PulpLogsImp!Z$264</f>
        <v>0</v>
      </c>
      <c r="AB43" s="13">
        <f>[1]PulpLogsImp!AA$264</f>
        <v>0</v>
      </c>
      <c r="AC43" s="362"/>
      <c r="AD43" s="90">
        <f>1/1000*[1]PulpLogsImp!AB$264</f>
        <v>0</v>
      </c>
      <c r="AE43" s="93">
        <f>1/1000*[1]PulpLogsImp!AC$264</f>
        <v>0</v>
      </c>
      <c r="AF43" s="18">
        <f>1/1000*[1]PulpLogsImp!AD$264</f>
        <v>5.3055724800000006E-5</v>
      </c>
      <c r="AG43" s="18">
        <f>1/1000*[1]PulpLogsImp!AE$264</f>
        <v>6.2792912000000004E-6</v>
      </c>
      <c r="AH43" s="18">
        <f>1/1000*[1]PulpLogsImp!AF$264</f>
        <v>4.3939523600000001E-5</v>
      </c>
      <c r="AI43" s="18">
        <f>1/1000*[1]PulpLogsImp!AG$264</f>
        <v>1.6175837964000001E-3</v>
      </c>
      <c r="AJ43" s="18">
        <f>1/1000*[1]PulpLogsImp!AH$264</f>
        <v>7.8579717040000007E-4</v>
      </c>
      <c r="AK43" s="18">
        <f>1/1000*[1]PulpLogsImp!AI$264</f>
        <v>1.0984338220000002E-3</v>
      </c>
      <c r="AL43" s="18">
        <f>1/1000*[1]PulpLogsImp!AJ$264</f>
        <v>1.2368398440000002E-4</v>
      </c>
      <c r="AM43" s="18">
        <f>1/1000*[1]PulpLogsImp!AK$264</f>
        <v>9.3946754000000021E-5</v>
      </c>
      <c r="AN43" s="18">
        <f>1/1000*[1]PulpLogsImp!AL$264</f>
        <v>1.6473545910000001E-4</v>
      </c>
      <c r="AO43" s="18">
        <f>1/1000*[1]PulpLogsImp!AM$264</f>
        <v>9.7320288000000011E-5</v>
      </c>
      <c r="AP43" s="18">
        <f>1/1000*[1]PulpLogsImp!AN$264</f>
        <v>2.6839857439999999E-4</v>
      </c>
      <c r="AQ43" s="18">
        <f>1/1000*[1]PulpLogsImp!AO$264</f>
        <v>2.7593269650000004E-4</v>
      </c>
      <c r="AR43" s="18">
        <f>1/1000*[1]PulpLogsImp!AP$264</f>
        <v>4.4811633500000005E-5</v>
      </c>
      <c r="AS43" s="18">
        <f>1/1000*[1]PulpLogsImp!AQ$264</f>
        <v>2.1669644499999995E-5</v>
      </c>
      <c r="AT43" s="18">
        <f>1/1000*[1]PulpLogsImp!AR$264</f>
        <v>2.4250917134E-3</v>
      </c>
      <c r="AU43" s="18">
        <f>1/1000*[1]PulpLogsImp!AS$264</f>
        <v>1.4089047901500002E-2</v>
      </c>
      <c r="AV43" s="18">
        <f>1/1000*[1]PulpLogsImp!AT$264</f>
        <v>2.3272826154E-2</v>
      </c>
      <c r="AW43" s="18">
        <f>1/1000*[1]PulpLogsImp!AU$264</f>
        <v>1.501631629375E-2</v>
      </c>
      <c r="AX43" s="18">
        <f>1/1000*[1]PulpLogsImp!AV$264</f>
        <v>0</v>
      </c>
      <c r="AY43" s="18">
        <f>1/1000*[1]PulpLogsImp!AW$264</f>
        <v>0</v>
      </c>
      <c r="AZ43" s="18">
        <f>1/1000*[1]PulpLogsImp!AX$264</f>
        <v>0</v>
      </c>
      <c r="BA43" s="18">
        <f>1/1000*[1]PulpLogsImp!AY$264</f>
        <v>0</v>
      </c>
      <c r="BB43" s="18">
        <f>1/1000*[1]PulpLogsImp!AZ$264</f>
        <v>0</v>
      </c>
      <c r="BC43" s="18">
        <f>1/1000*[1]PulpLogsImp!BA$264</f>
        <v>0</v>
      </c>
      <c r="BD43" s="330"/>
    </row>
    <row r="44" spans="2:56">
      <c r="B44" s="5" t="s">
        <v>103</v>
      </c>
      <c r="C44" s="53">
        <f>'[1]440123Imp'!B$264</f>
        <v>1.6004319999999997E-4</v>
      </c>
      <c r="D44" s="17">
        <f>'[1]440123Imp'!C$264</f>
        <v>4.0030234999999991E-4</v>
      </c>
      <c r="E44" s="17">
        <f>'[1]440123Imp'!D$264</f>
        <v>8.1189884999999999E-4</v>
      </c>
      <c r="F44" s="17">
        <f>'[1]440123Imp'!E$264</f>
        <v>1.5485347999999997E-3</v>
      </c>
      <c r="G44" s="17">
        <f>'[1]440123Imp'!F$264</f>
        <v>1.3479644499999996E-3</v>
      </c>
      <c r="H44" s="17">
        <f>'[1]440123Imp'!G$264</f>
        <v>1.9090620999999998E-3</v>
      </c>
      <c r="I44" s="17">
        <f>'[1]440123Imp'!H$264</f>
        <v>2.02832285E-3</v>
      </c>
      <c r="J44" s="48">
        <f>'[1]440123Imp'!I$264</f>
        <v>2.1507207999999995E-3</v>
      </c>
      <c r="K44" s="35">
        <f>'[1]440123Imp'!J$264</f>
        <v>4.5515562499999999E-3</v>
      </c>
      <c r="L44" s="35">
        <f>'[1]440123Imp'!K$264</f>
        <v>2.8456412348484843E-3</v>
      </c>
      <c r="M44" s="13">
        <f>'[1]440123Imp'!L$264</f>
        <v>6.6630591388888881E-3</v>
      </c>
      <c r="N44" s="13">
        <f>'[1]440123Imp'!M$264</f>
        <v>9.0182263714285692E-3</v>
      </c>
      <c r="O44" s="13">
        <f>'[1]440123Imp'!N$264</f>
        <v>9.0603108262987016E-3</v>
      </c>
      <c r="P44" s="13">
        <f>'[1]440123Imp'!O$264</f>
        <v>2.6442724562271064E-2</v>
      </c>
      <c r="Q44" s="13">
        <f>'[1]440123Imp'!P$264</f>
        <v>1.7044074605882351E-2</v>
      </c>
      <c r="R44" s="13">
        <f>'[1]440123Imp'!Q$264</f>
        <v>1.4388743605555553E-2</v>
      </c>
      <c r="S44" s="13">
        <f>'[1]440123Imp'!R$264</f>
        <v>2.3193866368695405E-2</v>
      </c>
      <c r="T44" s="13">
        <f>'[1]440123Imp'!S$264</f>
        <v>4.8776871047619033E-2</v>
      </c>
      <c r="U44" s="13">
        <f>'[1]440123Imp'!T$264</f>
        <v>3.1701518427631574E-2</v>
      </c>
      <c r="V44" s="13">
        <f>'[1]440123Imp'!U$264</f>
        <v>4.3600136062519446E-2</v>
      </c>
      <c r="W44" s="13">
        <f>'[1]440123Imp'!V$264</f>
        <v>0</v>
      </c>
      <c r="X44" s="13">
        <f>'[1]440123Imp'!W$264</f>
        <v>0</v>
      </c>
      <c r="Y44" s="13">
        <f>'[1]440123Imp'!X$264</f>
        <v>0</v>
      </c>
      <c r="Z44" s="13">
        <f>'[1]440123Imp'!Y$264</f>
        <v>0</v>
      </c>
      <c r="AA44" s="13">
        <f>'[1]440123Imp'!Z$264</f>
        <v>0</v>
      </c>
      <c r="AB44" s="13">
        <f>'[1]440123Imp'!AA$264</f>
        <v>0</v>
      </c>
      <c r="AC44" s="362"/>
      <c r="AD44" s="10">
        <f>1/1000*'[1]440123Imp'!AB$264</f>
        <v>3.0881000654999992E-5</v>
      </c>
      <c r="AE44" s="18">
        <f>1/1000*'[1]440123Imp'!AC$264</f>
        <v>9.0075865599999996E-5</v>
      </c>
      <c r="AF44" s="18">
        <f>1/1000*'[1]440123Imp'!AD$264</f>
        <v>2.0150168640000002E-4</v>
      </c>
      <c r="AG44" s="18">
        <f>1/1000*'[1]440123Imp'!AE$264</f>
        <v>2.926403088000001E-4</v>
      </c>
      <c r="AH44" s="18">
        <f>1/1000*'[1]440123Imp'!AF$264</f>
        <v>3.7368497460000004E-4</v>
      </c>
      <c r="AI44" s="18">
        <f>1/1000*'[1]440123Imp'!AG$264</f>
        <v>5.6333221229999989E-4</v>
      </c>
      <c r="AJ44" s="18">
        <f>1/1000*'[1]440123Imp'!AH$264</f>
        <v>5.8817451959999997E-4</v>
      </c>
      <c r="AK44" s="18">
        <f>1/1000*'[1]440123Imp'!AI$264</f>
        <v>6.8663557549999998E-4</v>
      </c>
      <c r="AL44" s="18">
        <f>1/1000*'[1]440123Imp'!AJ$264</f>
        <v>1.9097779096000004E-3</v>
      </c>
      <c r="AM44" s="18">
        <f>1/1000*'[1]440123Imp'!AK$264</f>
        <v>9.1161198920000001E-4</v>
      </c>
      <c r="AN44" s="18">
        <f>1/1000*'[1]440123Imp'!AL$264</f>
        <v>9.7450881300000013E-4</v>
      </c>
      <c r="AO44" s="18">
        <f>1/1000*'[1]440123Imp'!AM$264</f>
        <v>1.5324207840000002E-3</v>
      </c>
      <c r="AP44" s="18">
        <f>1/1000*'[1]440123Imp'!AN$264</f>
        <v>1.1759761552000004E-3</v>
      </c>
      <c r="AQ44" s="18">
        <f>1/1000*'[1]440123Imp'!AO$264</f>
        <v>2.1905522028000009E-3</v>
      </c>
      <c r="AR44" s="18">
        <f>1/1000*'[1]440123Imp'!AP$264</f>
        <v>1.6337042760000003E-3</v>
      </c>
      <c r="AS44" s="18">
        <f>1/1000*'[1]440123Imp'!AQ$264</f>
        <v>1.5527019794999999E-3</v>
      </c>
      <c r="AT44" s="18">
        <f>1/1000*'[1]440123Imp'!AR$264</f>
        <v>2.3835818564999999E-3</v>
      </c>
      <c r="AU44" s="18">
        <f>1/1000*'[1]440123Imp'!AS$264</f>
        <v>3.4000479227E-3</v>
      </c>
      <c r="AV44" s="18">
        <f>1/1000*'[1]440123Imp'!AT$264</f>
        <v>2.8517252699999996E-3</v>
      </c>
      <c r="AW44" s="18">
        <f>1/1000*'[1]440123Imp'!AU$264</f>
        <v>2.3094440320833333E-3</v>
      </c>
      <c r="AX44" s="18">
        <f>1/1000*'[1]440123Imp'!AV$264</f>
        <v>0</v>
      </c>
      <c r="AY44" s="18">
        <f>1/1000*'[1]440123Imp'!AW$264</f>
        <v>0</v>
      </c>
      <c r="AZ44" s="18">
        <f>1/1000*'[1]440123Imp'!AX$264</f>
        <v>0</v>
      </c>
      <c r="BA44" s="18">
        <f>1/1000*'[1]440123Imp'!AY$264</f>
        <v>0</v>
      </c>
      <c r="BB44" s="18">
        <f>1/1000*'[1]440123Imp'!AZ$264</f>
        <v>0</v>
      </c>
      <c r="BC44" s="18">
        <f>1/1000*'[1]440123Imp'!BA$264</f>
        <v>0</v>
      </c>
      <c r="BD44" s="330"/>
    </row>
    <row r="45" spans="2:56">
      <c r="B45" s="5" t="s">
        <v>9</v>
      </c>
      <c r="C45" s="10">
        <f>'[1]4701-5Imp'!B$264</f>
        <v>4.3195799999999999E-3</v>
      </c>
      <c r="D45" s="18">
        <f>'[1]4701-5Imp'!C$264</f>
        <v>8.1929700000000008E-3</v>
      </c>
      <c r="E45" s="18">
        <f>'[1]4701-5Imp'!D$264</f>
        <v>5.4076895999999999E-2</v>
      </c>
      <c r="F45" s="18">
        <f>'[1]4701-5Imp'!E$264</f>
        <v>4.3761303000000001E-2</v>
      </c>
      <c r="G45" s="18">
        <f>'[1]4701-5Imp'!F$264</f>
        <v>2.4095904000000001E-2</v>
      </c>
      <c r="H45" s="18">
        <f>'[1]4701-5Imp'!G$264</f>
        <v>6.0073308000000006E-2</v>
      </c>
      <c r="I45" s="18">
        <f>'[1]4701-5Imp'!H$264</f>
        <v>6.2147279571428578E-2</v>
      </c>
      <c r="J45" s="47">
        <f>'[1]4701-5Imp'!I$264</f>
        <v>0.10136310750000001</v>
      </c>
      <c r="K45" s="49">
        <f>'[1]4701-5Imp'!J$264</f>
        <v>9.1525668750000011E-2</v>
      </c>
      <c r="L45" s="49">
        <f>'[1]4701-5Imp'!K$264</f>
        <v>0.20858977575000001</v>
      </c>
      <c r="M45" s="11">
        <f>'[1]4701-5Imp'!L$264</f>
        <v>0.25254882749999996</v>
      </c>
      <c r="N45" s="11">
        <f>'[1]4701-5Imp'!M$264</f>
        <v>0.25504576600000001</v>
      </c>
      <c r="O45" s="11">
        <f>'[1]4701-5Imp'!N$264</f>
        <v>0.26990925646153846</v>
      </c>
      <c r="P45" s="11">
        <f>'[1]4701-5Imp'!O$264</f>
        <v>0.31457725642857143</v>
      </c>
      <c r="Q45" s="11">
        <f>'[1]4701-5Imp'!P$264</f>
        <v>0.40339306642857142</v>
      </c>
      <c r="R45" s="11">
        <f>'[1]4701-5Imp'!Q$264</f>
        <v>0.41725626893406598</v>
      </c>
      <c r="S45" s="11">
        <f>'[1]4701-5Imp'!R$264</f>
        <v>0.51949684992857148</v>
      </c>
      <c r="T45" s="11">
        <f>'[1]4701-5Imp'!S$264</f>
        <v>0.50458049212500011</v>
      </c>
      <c r="U45" s="11">
        <f>'[1]4701-5Imp'!T$264</f>
        <v>0.63892192103571421</v>
      </c>
      <c r="V45" s="11">
        <f>'[1]4701-5Imp'!U$264</f>
        <v>0.48842761857142863</v>
      </c>
      <c r="W45" s="11">
        <f>'[1]4701-5Imp'!V$264</f>
        <v>0</v>
      </c>
      <c r="X45" s="11">
        <f>'[1]4701-5Imp'!W$264</f>
        <v>0</v>
      </c>
      <c r="Y45" s="11">
        <f>'[1]4701-5Imp'!X$264</f>
        <v>0</v>
      </c>
      <c r="Z45" s="11">
        <f>'[1]4701-5Imp'!Y$264</f>
        <v>0</v>
      </c>
      <c r="AA45" s="11">
        <f>'[1]4701-5Imp'!Z$264</f>
        <v>0</v>
      </c>
      <c r="AB45" s="11">
        <f>'[1]4701-5Imp'!AA$264</f>
        <v>0</v>
      </c>
      <c r="AC45" s="362"/>
      <c r="AD45" s="10">
        <f>1/1000*'[1]4701-5Imp'!AB$264</f>
        <v>7.2889506011399995E-4</v>
      </c>
      <c r="AE45" s="18">
        <f>1/1000*'[1]4701-5Imp'!AC$264</f>
        <v>9.0672514319999997E-4</v>
      </c>
      <c r="AF45" s="18">
        <f>1/1000*'[1]4701-5Imp'!AD$264</f>
        <v>5.4816687311999993E-3</v>
      </c>
      <c r="AG45" s="18">
        <f>1/1000*'[1]4701-5Imp'!AE$264</f>
        <v>5.3226014239999998E-3</v>
      </c>
      <c r="AH45" s="18">
        <f>1/1000*'[1]4701-5Imp'!AF$264</f>
        <v>2.9704195170999997E-3</v>
      </c>
      <c r="AI45" s="18">
        <f>1/1000*'[1]4701-5Imp'!AG$264</f>
        <v>7.5527034297000004E-3</v>
      </c>
      <c r="AJ45" s="18">
        <f>1/1000*'[1]4701-5Imp'!AH$264</f>
        <v>8.8243467552000018E-3</v>
      </c>
      <c r="AK45" s="18">
        <f>1/1000*'[1]4701-5Imp'!AI$264</f>
        <v>1.6339031104499999E-2</v>
      </c>
      <c r="AL45" s="18">
        <f>1/1000*'[1]4701-5Imp'!AJ$264</f>
        <v>1.5668288261599998E-2</v>
      </c>
      <c r="AM45" s="18">
        <f>1/1000*'[1]4701-5Imp'!AK$264</f>
        <v>2.7637872732800002E-2</v>
      </c>
      <c r="AN45" s="18">
        <f>1/1000*'[1]4701-5Imp'!AL$264</f>
        <v>4.6098155133000009E-2</v>
      </c>
      <c r="AO45" s="18">
        <f>1/1000*'[1]4701-5Imp'!AM$264</f>
        <v>4.3337387951999984E-2</v>
      </c>
      <c r="AP45" s="18">
        <f>1/1000*'[1]4701-5Imp'!AN$264</f>
        <v>3.86980757856E-2</v>
      </c>
      <c r="AQ45" s="18">
        <f>1/1000*'[1]4701-5Imp'!AO$264</f>
        <v>4.7408683678200003E-2</v>
      </c>
      <c r="AR45" s="18">
        <f>1/1000*'[1]4701-5Imp'!AP$264</f>
        <v>6.0584860859999992E-2</v>
      </c>
      <c r="AS45" s="18">
        <f>1/1000*'[1]4701-5Imp'!AQ$264</f>
        <v>5.8446215481500002E-2</v>
      </c>
      <c r="AT45" s="18">
        <f>1/1000*'[1]4701-5Imp'!AR$264</f>
        <v>6.5959823433399997E-2</v>
      </c>
      <c r="AU45" s="18">
        <f>1/1000*'[1]4701-5Imp'!AS$264</f>
        <v>8.4351003751300002E-2</v>
      </c>
      <c r="AV45" s="18">
        <f>1/1000*'[1]4701-5Imp'!AT$264</f>
        <v>0.11128902419400002</v>
      </c>
      <c r="AW45" s="18">
        <f>1/1000*'[1]4701-5Imp'!AU$264</f>
        <v>7.367157597958332E-2</v>
      </c>
      <c r="AX45" s="18">
        <f>1/1000*'[1]4701-5Imp'!AV$264</f>
        <v>0</v>
      </c>
      <c r="AY45" s="18">
        <f>1/1000*'[1]4701-5Imp'!AW$264</f>
        <v>0</v>
      </c>
      <c r="AZ45" s="18">
        <f>1/1000*'[1]4701-5Imp'!AX$264</f>
        <v>0</v>
      </c>
      <c r="BA45" s="18">
        <f>1/1000*'[1]4701-5Imp'!AY$264</f>
        <v>0</v>
      </c>
      <c r="BB45" s="18">
        <f>1/1000*'[1]4701-5Imp'!AZ$264</f>
        <v>0</v>
      </c>
      <c r="BC45" s="18">
        <f>1/1000*'[1]4701-5Imp'!BA$264</f>
        <v>0</v>
      </c>
      <c r="BD45" s="330"/>
    </row>
    <row r="46" spans="2:56" ht="13" thickBot="1">
      <c r="B46" s="6" t="s">
        <v>14</v>
      </c>
      <c r="C46" s="44">
        <f>'[1]48Imp'!B$264</f>
        <v>0.67132387885757594</v>
      </c>
      <c r="D46" s="77">
        <f>'[1]48Imp'!C$264</f>
        <v>0.80563409103333317</v>
      </c>
      <c r="E46" s="77">
        <f>'[1]48Imp'!D$264</f>
        <v>0.95873718565555555</v>
      </c>
      <c r="F46" s="77">
        <f>'[1]48Imp'!E$264</f>
        <v>1.1150271833298204</v>
      </c>
      <c r="G46" s="77">
        <f>'[1]48Imp'!F$264</f>
        <v>1.3469658965249998</v>
      </c>
      <c r="H46" s="77">
        <f>'[1]48Imp'!G$264</f>
        <v>1.5903395419777782</v>
      </c>
      <c r="I46" s="77">
        <f>'[1]48Imp'!H$264</f>
        <v>1.7798023464103534</v>
      </c>
      <c r="J46" s="78">
        <f>'[1]48Imp'!I$264</f>
        <v>2.0813343540343432</v>
      </c>
      <c r="K46" s="50">
        <f>'[1]48Imp'!J$264</f>
        <v>2.0433772391350433</v>
      </c>
      <c r="L46" s="50">
        <f>'[1]48Imp'!K$264</f>
        <v>1.9471588399977269</v>
      </c>
      <c r="M46" s="45">
        <f>'[1]48Imp'!L$264</f>
        <v>2.2037734683553918</v>
      </c>
      <c r="N46" s="45">
        <f>'[1]48Imp'!M$264</f>
        <v>2.3423679804972224</v>
      </c>
      <c r="O46" s="45">
        <f>'[1]48Imp'!N$264</f>
        <v>2.0185162647784836</v>
      </c>
      <c r="P46" s="45">
        <f>'[1]48Imp'!O$264</f>
        <v>2.0602793593361106</v>
      </c>
      <c r="Q46" s="45">
        <f>'[1]48Imp'!P$264</f>
        <v>2.3241645281449492</v>
      </c>
      <c r="R46" s="45">
        <f>'[1]48Imp'!Q$264</f>
        <v>2.2939753633664624</v>
      </c>
      <c r="S46" s="45">
        <f>'[1]48Imp'!R$264</f>
        <v>2.4211689203763891</v>
      </c>
      <c r="T46" s="45">
        <f>'[1]48Imp'!S$264</f>
        <v>2.2073309832499199</v>
      </c>
      <c r="U46" s="45">
        <f>'[1]48Imp'!T$264</f>
        <v>2.5668442765356065</v>
      </c>
      <c r="V46" s="45">
        <f>'[1]48Imp'!U$264</f>
        <v>2.3777815267750002</v>
      </c>
      <c r="W46" s="45">
        <f>'[1]48Imp'!V$264</f>
        <v>0</v>
      </c>
      <c r="X46" s="45">
        <f>'[1]48Imp'!W$264</f>
        <v>0</v>
      </c>
      <c r="Y46" s="45">
        <f>'[1]48Imp'!X$264</f>
        <v>0</v>
      </c>
      <c r="Z46" s="45">
        <f>'[1]48Imp'!Y$264</f>
        <v>0</v>
      </c>
      <c r="AA46" s="45">
        <f>'[1]48Imp'!Z$264</f>
        <v>0</v>
      </c>
      <c r="AB46" s="45">
        <f>'[1]48Imp'!AA$264</f>
        <v>0</v>
      </c>
      <c r="AC46" s="79"/>
      <c r="AD46" s="44">
        <f>1/1000*'[1]48Imp'!AB$264</f>
        <v>0.22324490592118804</v>
      </c>
      <c r="AE46" s="77">
        <f>1/1000*'[1]48Imp'!AC$264</f>
        <v>0.27166611220679993</v>
      </c>
      <c r="AF46" s="77">
        <f>1/1000*'[1]48Imp'!AD$264</f>
        <v>0.32042355365759995</v>
      </c>
      <c r="AG46" s="77">
        <f>1/1000*'[1]48Imp'!AE$264</f>
        <v>0.44107589995839996</v>
      </c>
      <c r="AH46" s="77">
        <f>1/1000*'[1]48Imp'!AF$264</f>
        <v>0.54102460631170013</v>
      </c>
      <c r="AI46" s="77">
        <f>1/1000*'[1]48Imp'!AG$264</f>
        <v>0.61512045381929992</v>
      </c>
      <c r="AJ46" s="77">
        <f>1/1000*'[1]48Imp'!AH$264</f>
        <v>0.71466734501920004</v>
      </c>
      <c r="AK46" s="77">
        <f>1/1000*'[1]48Imp'!AI$264</f>
        <v>0.87639653771899995</v>
      </c>
      <c r="AL46" s="77">
        <f>1/1000*'[1]48Imp'!AJ$264</f>
        <v>0.98674289846040009</v>
      </c>
      <c r="AM46" s="77">
        <f>1/1000*'[1]48Imp'!AK$264</f>
        <v>0.86808885085119991</v>
      </c>
      <c r="AN46" s="77">
        <f>1/1000*'[1]48Imp'!AL$264</f>
        <v>0.90445709098439997</v>
      </c>
      <c r="AO46" s="77">
        <f>1/1000*'[1]48Imp'!AM$264</f>
        <v>1.0970939994720001</v>
      </c>
      <c r="AP46" s="77">
        <f>1/1000*'[1]48Imp'!AN$264</f>
        <v>0.85310129248959998</v>
      </c>
      <c r="AQ46" s="77">
        <f>1/1000*'[1]48Imp'!AO$264</f>
        <v>0.9045610941315001</v>
      </c>
      <c r="AR46" s="77">
        <f>1/1000*'[1]48Imp'!AP$264</f>
        <v>1.0044768572499998</v>
      </c>
      <c r="AS46" s="77">
        <f>1/1000*'[1]48Imp'!AQ$264</f>
        <v>0.81599546401099998</v>
      </c>
      <c r="AT46" s="77">
        <f>1/1000*'[1]48Imp'!AR$264</f>
        <v>0.86784043712709991</v>
      </c>
      <c r="AU46" s="77">
        <f>1/1000*'[1]48Imp'!AS$264</f>
        <v>0.97198189388299983</v>
      </c>
      <c r="AV46" s="77">
        <f>1/1000*'[1]48Imp'!AT$264</f>
        <v>1.0459765215529999</v>
      </c>
      <c r="AW46" s="77">
        <f>1/1000*'[1]48Imp'!AU$264</f>
        <v>0.94403565707375003</v>
      </c>
      <c r="AX46" s="77">
        <f>1/1000*'[1]48Imp'!AV$264</f>
        <v>0</v>
      </c>
      <c r="AY46" s="77">
        <f>1/1000*'[1]48Imp'!AW$264</f>
        <v>0</v>
      </c>
      <c r="AZ46" s="77">
        <f>1/1000*'[1]48Imp'!AX$264</f>
        <v>0</v>
      </c>
      <c r="BA46" s="77">
        <f>1/1000*'[1]48Imp'!AY$264</f>
        <v>0</v>
      </c>
      <c r="BB46" s="77">
        <f>1/1000*'[1]48Imp'!AZ$264</f>
        <v>0</v>
      </c>
      <c r="BC46" s="77">
        <f>1/1000*'[1]48Imp'!BA$264</f>
        <v>0</v>
      </c>
      <c r="BD46" s="330"/>
    </row>
    <row r="47" spans="2:56" ht="13.5" thickTop="1">
      <c r="B47" s="87" t="s">
        <v>145</v>
      </c>
    </row>
  </sheetData>
  <mergeCells count="9">
    <mergeCell ref="AD5:BC5"/>
    <mergeCell ref="AD26:BC26"/>
    <mergeCell ref="C5:AB5"/>
    <mergeCell ref="C26:AB26"/>
    <mergeCell ref="B2:B3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BD39"/>
  <sheetViews>
    <sheetView workbookViewId="0">
      <pane xSplit="2" ySplit="4" topLeftCell="C5" activePane="bottomRight" state="frozen"/>
      <selection activeCell="B4" sqref="B4"/>
      <selection pane="topRight" activeCell="B4" sqref="B4"/>
      <selection pane="bottomLeft" activeCell="B4" sqref="B4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" customWidth="1"/>
    <col min="50" max="55" width="6.7265625" style="15" hidden="1" customWidth="1"/>
    <col min="56" max="56" width="9.08984375" style="15" customWidth="1"/>
  </cols>
  <sheetData>
    <row r="1" spans="2:56" ht="9" customHeight="1" thickBot="1"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/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65"/>
      <c r="BD1" s="65"/>
    </row>
    <row r="2" spans="2:56" ht="20" customHeight="1" thickTop="1">
      <c r="B2" s="501" t="s">
        <v>28</v>
      </c>
      <c r="C2" s="518" t="s">
        <v>154</v>
      </c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519"/>
      <c r="P2" s="519"/>
      <c r="Q2" s="519"/>
      <c r="R2" s="519"/>
      <c r="S2" s="519"/>
      <c r="T2" s="519"/>
      <c r="U2" s="519"/>
      <c r="V2" s="519"/>
      <c r="W2" s="519"/>
      <c r="X2" s="519"/>
      <c r="Y2" s="519"/>
      <c r="Z2" s="519"/>
      <c r="AA2" s="519"/>
      <c r="AB2" s="520"/>
      <c r="AC2" s="178"/>
      <c r="AD2" s="524" t="s">
        <v>97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2:56" ht="13" thickBot="1">
      <c r="B3" s="502"/>
      <c r="C3" s="521" t="s">
        <v>1</v>
      </c>
      <c r="D3" s="522"/>
      <c r="E3" s="522"/>
      <c r="F3" s="522"/>
      <c r="G3" s="522"/>
      <c r="H3" s="522"/>
      <c r="I3" s="522"/>
      <c r="J3" s="522"/>
      <c r="K3" s="522"/>
      <c r="L3" s="522"/>
      <c r="M3" s="522"/>
      <c r="N3" s="522"/>
      <c r="O3" s="522"/>
      <c r="P3" s="522"/>
      <c r="Q3" s="522"/>
      <c r="R3" s="522"/>
      <c r="S3" s="522"/>
      <c r="T3" s="522"/>
      <c r="U3" s="522"/>
      <c r="V3" s="522"/>
      <c r="W3" s="522"/>
      <c r="X3" s="522"/>
      <c r="Y3" s="522"/>
      <c r="Z3" s="522"/>
      <c r="AA3" s="522"/>
      <c r="AB3" s="523"/>
      <c r="AC3" s="179"/>
      <c r="AD3" s="521" t="s">
        <v>98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2:56" ht="20" customHeight="1" thickTop="1" thickBot="1">
      <c r="B4" s="4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181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2:56" ht="25" customHeight="1" thickTop="1">
      <c r="B5" s="7"/>
      <c r="C5" s="515" t="s">
        <v>99</v>
      </c>
      <c r="D5" s="516"/>
      <c r="E5" s="516"/>
      <c r="F5" s="516"/>
      <c r="G5" s="516"/>
      <c r="H5" s="516"/>
      <c r="I5" s="516"/>
      <c r="J5" s="516"/>
      <c r="K5" s="516"/>
      <c r="L5" s="516"/>
      <c r="M5" s="516"/>
      <c r="N5" s="516"/>
      <c r="O5" s="516"/>
      <c r="P5" s="516"/>
      <c r="Q5" s="516"/>
      <c r="R5" s="516"/>
      <c r="S5" s="516"/>
      <c r="T5" s="516"/>
      <c r="U5" s="516"/>
      <c r="V5" s="516"/>
      <c r="W5" s="516"/>
      <c r="X5" s="516"/>
      <c r="Y5" s="516"/>
      <c r="Z5" s="516"/>
      <c r="AA5" s="516"/>
      <c r="AB5" s="517"/>
      <c r="AC5" s="182"/>
      <c r="AD5" s="515" t="str">
        <f>C5</f>
        <v>Exports to all countries</v>
      </c>
      <c r="AE5" s="516"/>
      <c r="AF5" s="516"/>
      <c r="AG5" s="516"/>
      <c r="AH5" s="516"/>
      <c r="AI5" s="516"/>
      <c r="AJ5" s="516"/>
      <c r="AK5" s="516"/>
      <c r="AL5" s="516"/>
      <c r="AM5" s="516"/>
      <c r="AN5" s="516"/>
      <c r="AO5" s="516"/>
      <c r="AP5" s="516"/>
      <c r="AQ5" s="516"/>
      <c r="AR5" s="516"/>
      <c r="AS5" s="516"/>
      <c r="AT5" s="516"/>
      <c r="AU5" s="516"/>
      <c r="AV5" s="516"/>
      <c r="AW5" s="516"/>
      <c r="AX5" s="516"/>
      <c r="AY5" s="516"/>
      <c r="AZ5" s="516"/>
      <c r="BA5" s="516"/>
      <c r="BB5" s="516"/>
      <c r="BC5" s="517"/>
      <c r="BD5" s="333"/>
    </row>
    <row r="6" spans="2:56" ht="20" customHeight="1">
      <c r="B6" s="21" t="s">
        <v>12</v>
      </c>
      <c r="C6" s="183">
        <f t="shared" ref="C6:J6" si="2">SUM(C8,C17)</f>
        <v>6.2175858377868352</v>
      </c>
      <c r="D6" s="100">
        <f t="shared" si="2"/>
        <v>5.7192124735442418</v>
      </c>
      <c r="E6" s="100">
        <f t="shared" si="2"/>
        <v>7.1278441824807173</v>
      </c>
      <c r="F6" s="100">
        <f t="shared" si="2"/>
        <v>8.3700044696015894</v>
      </c>
      <c r="G6" s="100">
        <f t="shared" si="2"/>
        <v>8.6251078341606977</v>
      </c>
      <c r="H6" s="100">
        <f t="shared" si="2"/>
        <v>7.347137519054094</v>
      </c>
      <c r="I6" s="100">
        <f t="shared" si="2"/>
        <v>8.2097886079993803</v>
      </c>
      <c r="J6" s="101">
        <f t="shared" si="2"/>
        <v>8.2803972291527295</v>
      </c>
      <c r="K6" s="101">
        <f>SUM(K8,K17)</f>
        <v>7.6712515711613394</v>
      </c>
      <c r="L6" s="101">
        <f>SUM(L8,L17)</f>
        <v>8.5748565203316218</v>
      </c>
      <c r="M6" s="100">
        <f>SUM(M8,M17)</f>
        <v>11.098522066849387</v>
      </c>
      <c r="N6" s="100">
        <f>SUM(N8,N17)</f>
        <v>12.730393167138415</v>
      </c>
      <c r="O6" s="100">
        <f t="shared" ref="O6:AB6" si="3">SUM(O8,O17)</f>
        <v>12.514539658560912</v>
      </c>
      <c r="P6" s="100">
        <f t="shared" si="3"/>
        <v>13.984698126664906</v>
      </c>
      <c r="Q6" s="100">
        <f t="shared" si="3"/>
        <v>13.715963762868215</v>
      </c>
      <c r="R6" s="100">
        <f t="shared" si="3"/>
        <v>12.839527029164728</v>
      </c>
      <c r="S6" s="100">
        <f t="shared" si="3"/>
        <v>11.743456182419672</v>
      </c>
      <c r="T6" s="100">
        <f t="shared" si="3"/>
        <v>11.283799218975535</v>
      </c>
      <c r="U6" s="100">
        <f t="shared" si="3"/>
        <v>10.028617725798401</v>
      </c>
      <c r="V6" s="100">
        <f t="shared" si="3"/>
        <v>10.170035640675815</v>
      </c>
      <c r="W6" s="100">
        <f t="shared" si="3"/>
        <v>1.1184835900098531</v>
      </c>
      <c r="X6" s="100">
        <f t="shared" si="3"/>
        <v>1.1184835900098531</v>
      </c>
      <c r="Y6" s="100">
        <f t="shared" si="3"/>
        <v>1.1184835900098531</v>
      </c>
      <c r="Z6" s="100">
        <f t="shared" si="3"/>
        <v>1.1184835900098531</v>
      </c>
      <c r="AA6" s="100">
        <f t="shared" si="3"/>
        <v>1.1184835900098531</v>
      </c>
      <c r="AB6" s="100">
        <f t="shared" si="3"/>
        <v>1.1184835900098531</v>
      </c>
      <c r="AC6" s="184"/>
      <c r="AD6" s="185">
        <f>SUM(AD8,AD17)</f>
        <v>1.034471771864061</v>
      </c>
      <c r="AE6" s="102">
        <f>SUM(AE8,AE17)</f>
        <v>1.0440016248372004</v>
      </c>
      <c r="AF6" s="102">
        <f>SUM(AF8,AF17)</f>
        <v>1.2538068650015999</v>
      </c>
      <c r="AG6" s="102">
        <f t="shared" ref="AG6:BC6" si="4">SUM(AG8,AG17)</f>
        <v>1.5998484520032004</v>
      </c>
      <c r="AH6" s="102">
        <f t="shared" si="4"/>
        <v>2.0932681097398009</v>
      </c>
      <c r="AI6" s="102">
        <f t="shared" si="4"/>
        <v>2.1385317648123001</v>
      </c>
      <c r="AJ6" s="102">
        <f t="shared" si="4"/>
        <v>2.3327697752872001</v>
      </c>
      <c r="AK6" s="102">
        <f t="shared" si="4"/>
        <v>2.6528709034005007</v>
      </c>
      <c r="AL6" s="102">
        <f t="shared" si="4"/>
        <v>2.6349402032295992</v>
      </c>
      <c r="AM6" s="102">
        <f t="shared" si="4"/>
        <v>2.3336415635236003</v>
      </c>
      <c r="AN6" s="102">
        <f t="shared" si="4"/>
        <v>2.5381844317233</v>
      </c>
      <c r="AO6" s="102">
        <f t="shared" si="4"/>
        <v>3.3593783989919994</v>
      </c>
      <c r="AP6" s="102">
        <f t="shared" si="4"/>
        <v>3.3260450368816001</v>
      </c>
      <c r="AQ6" s="102">
        <f t="shared" si="4"/>
        <v>3.9215119528523994</v>
      </c>
      <c r="AR6" s="102">
        <f t="shared" si="4"/>
        <v>3.9395473749754992</v>
      </c>
      <c r="AS6" s="102">
        <f t="shared" si="4"/>
        <v>3.3426795020884996</v>
      </c>
      <c r="AT6" s="102">
        <f t="shared" si="4"/>
        <v>3.3217200648019007</v>
      </c>
      <c r="AU6" s="102">
        <f t="shared" si="4"/>
        <v>3.4359406652427991</v>
      </c>
      <c r="AV6" s="102">
        <f t="shared" si="4"/>
        <v>3.4743366009500001</v>
      </c>
      <c r="AW6" s="102">
        <f t="shared" si="4"/>
        <v>3.2399308835112506</v>
      </c>
      <c r="AX6" s="102">
        <f t="shared" si="4"/>
        <v>0</v>
      </c>
      <c r="AY6" s="102">
        <f t="shared" si="4"/>
        <v>0</v>
      </c>
      <c r="AZ6" s="102">
        <f t="shared" si="4"/>
        <v>0</v>
      </c>
      <c r="BA6" s="102">
        <f t="shared" si="4"/>
        <v>0</v>
      </c>
      <c r="BB6" s="102">
        <f t="shared" si="4"/>
        <v>0</v>
      </c>
      <c r="BC6" s="102">
        <f t="shared" si="4"/>
        <v>0</v>
      </c>
      <c r="BD6" s="333"/>
    </row>
    <row r="7" spans="2:56" ht="17.149999999999999" customHeight="1">
      <c r="B7" s="39" t="s">
        <v>34</v>
      </c>
      <c r="C7" s="398">
        <f>[1]CoreVPAExp!B$263</f>
        <v>4.248928115590302</v>
      </c>
      <c r="D7" s="399">
        <f>[1]CoreVPAExp!C$263</f>
        <v>3.305307173478786</v>
      </c>
      <c r="E7" s="399">
        <f>[1]CoreVPAExp!D$263</f>
        <v>4.2903450460500006</v>
      </c>
      <c r="F7" s="399">
        <f>[1]CoreVPAExp!E$263</f>
        <v>5.2645987736000004</v>
      </c>
      <c r="G7" s="399">
        <f>[1]CoreVPAExp!F$263</f>
        <v>4.8696073175823082</v>
      </c>
      <c r="H7" s="399">
        <f>[1]CoreVPAExp!G$263</f>
        <v>3.9310648452762966</v>
      </c>
      <c r="I7" s="399">
        <f>[1]CoreVPAExp!H$263</f>
        <v>4.7014775212314799</v>
      </c>
      <c r="J7" s="400">
        <f>[1]CoreVPAExp!I$263</f>
        <v>4.4713768244800018</v>
      </c>
      <c r="K7" s="401">
        <f>[1]CoreVPAExp!J$263</f>
        <v>4.0471403184085659</v>
      </c>
      <c r="L7" s="401">
        <f>[1]CoreVPAExp!K$263</f>
        <v>4.5449969750749135</v>
      </c>
      <c r="M7" s="402">
        <f>[1]CoreVPAExp!L$263</f>
        <v>5.8531327650363654</v>
      </c>
      <c r="N7" s="402">
        <f>[1]CoreVPAExp!M$263</f>
        <v>6.607560315869514</v>
      </c>
      <c r="O7" s="402">
        <f>[1]CoreVPAExp!N$263</f>
        <v>6.6373577789194771</v>
      </c>
      <c r="P7" s="402">
        <f>[1]CoreVPAExp!O$263</f>
        <v>7.0001319082259679</v>
      </c>
      <c r="Q7" s="402">
        <f>[1]CoreVPAExp!P$263</f>
        <v>6.6903645348490635</v>
      </c>
      <c r="R7" s="402">
        <f>[1]CoreVPAExp!Q$263</f>
        <v>5.6652880048090628</v>
      </c>
      <c r="S7" s="402">
        <f>[1]CoreVPAExp!R$263</f>
        <v>4.3324211776041563</v>
      </c>
      <c r="T7" s="402">
        <f>[1]CoreVPAExp!S$263</f>
        <v>4.0231539715598554</v>
      </c>
      <c r="U7" s="402">
        <f>[1]CoreVPAExp!T$263</f>
        <v>3.8117236927188443</v>
      </c>
      <c r="V7" s="402">
        <f>[1]CoreVPAExp!U$263</f>
        <v>3.7157256848463596</v>
      </c>
      <c r="W7" s="402">
        <f>[1]CoreVPAExp!V$263</f>
        <v>0</v>
      </c>
      <c r="X7" s="402">
        <f>[1]CoreVPAExp!W$263</f>
        <v>0</v>
      </c>
      <c r="Y7" s="402">
        <f>[1]CoreVPAExp!X$263</f>
        <v>0</v>
      </c>
      <c r="Z7" s="402">
        <f>[1]CoreVPAExp!Y$263</f>
        <v>0</v>
      </c>
      <c r="AA7" s="402">
        <f>[1]CoreVPAExp!Z$263</f>
        <v>0</v>
      </c>
      <c r="AB7" s="402">
        <f>[1]CoreVPAExp!AA$263</f>
        <v>0</v>
      </c>
      <c r="AC7" s="403"/>
      <c r="AD7" s="186">
        <f>1/1000*[1]CoreVPAExp!AB$263</f>
        <v>0.43213081892806504</v>
      </c>
      <c r="AE7" s="186">
        <f>1/1000*[1]CoreVPAExp!AC$263</f>
        <v>0.36338380247400015</v>
      </c>
      <c r="AF7" s="186">
        <f>1/1000*[1]CoreVPAExp!AD$263</f>
        <v>0.41899844265600017</v>
      </c>
      <c r="AG7" s="186">
        <f>1/1000*[1]CoreVPAExp!AE$263</f>
        <v>0.51050328638399989</v>
      </c>
      <c r="AH7" s="186">
        <f>1/1000*[1]CoreVPAExp!AF$263</f>
        <v>0.65131680719839968</v>
      </c>
      <c r="AI7" s="186">
        <f>1/1000*[1]CoreVPAExp!AG$263</f>
        <v>0.64225437559140042</v>
      </c>
      <c r="AJ7" s="186">
        <f>1/1000*[1]CoreVPAExp!AH$263</f>
        <v>0.70386187993839999</v>
      </c>
      <c r="AK7" s="186">
        <f>1/1000*[1]CoreVPAExp!AI$263</f>
        <v>0.80605970519750003</v>
      </c>
      <c r="AL7" s="186">
        <f>1/1000*[1]CoreVPAExp!AJ$263</f>
        <v>0.73643478869400014</v>
      </c>
      <c r="AM7" s="186">
        <f>1/1000*[1]CoreVPAExp!AK$263</f>
        <v>0.70499471389599977</v>
      </c>
      <c r="AN7" s="186">
        <f>1/1000*[1]CoreVPAExp!AL$263</f>
        <v>0.88904327518619986</v>
      </c>
      <c r="AO7" s="186">
        <f>1/1000*[1]CoreVPAExp!AM$263</f>
        <v>1.0867507142399999</v>
      </c>
      <c r="AP7" s="186">
        <f>1/1000*[1]CoreVPAExp!AN$263</f>
        <v>1.0515628709696001</v>
      </c>
      <c r="AQ7" s="186">
        <f>1/1000*[1]CoreVPAExp!AO$263</f>
        <v>1.1842077625169998</v>
      </c>
      <c r="AR7" s="186">
        <f>1/1000*[1]CoreVPAExp!AP$263</f>
        <v>1.160171695424</v>
      </c>
      <c r="AS7" s="186">
        <f>1/1000*[1]CoreVPAExp!AQ$263</f>
        <v>0.90552693597449996</v>
      </c>
      <c r="AT7" s="186">
        <f>1/1000*[1]CoreVPAExp!AR$263</f>
        <v>0.72206709330249963</v>
      </c>
      <c r="AU7" s="186">
        <f>1/1000*[1]CoreVPAExp!AS$263</f>
        <v>0.7414391424868999</v>
      </c>
      <c r="AV7" s="186">
        <f>1/1000*[1]CoreVPAExp!AT$263</f>
        <v>0.80817051980700017</v>
      </c>
      <c r="AW7" s="186">
        <f>1/1000*[1]CoreVPAExp!AU$263</f>
        <v>0.73414842310166673</v>
      </c>
      <c r="AX7" s="186">
        <f>1/1000*[1]CoreVPAExp!AV$263</f>
        <v>0</v>
      </c>
      <c r="AY7" s="186">
        <f>1/1000*[1]CoreVPAExp!AW$263</f>
        <v>0</v>
      </c>
      <c r="AZ7" s="186">
        <f>1/1000*[1]CoreVPAExp!AX$263</f>
        <v>0</v>
      </c>
      <c r="BA7" s="186">
        <f>1/1000*[1]CoreVPAExp!AY$263</f>
        <v>0</v>
      </c>
      <c r="BB7" s="186">
        <f>1/1000*[1]CoreVPAExp!AZ$263</f>
        <v>0</v>
      </c>
      <c r="BC7" s="186">
        <f>1/1000*[1]CoreVPAExp!BA$263</f>
        <v>0</v>
      </c>
      <c r="BD7" s="332"/>
    </row>
    <row r="8" spans="2:56" ht="20" customHeight="1">
      <c r="B8" s="21" t="s">
        <v>11</v>
      </c>
      <c r="C8" s="404">
        <f>SUM([1]TimberSectorMinusCoreVPAExp!B$263:B$263)+SUM(C9:C12)</f>
        <v>5.6550120172840579</v>
      </c>
      <c r="D8" s="405">
        <f>SUM([1]TimberSectorMinusCoreVPAExp!C$263:C$263)+SUM(D9:D12)</f>
        <v>5.0374269220136867</v>
      </c>
      <c r="E8" s="100">
        <f>SUM([1]TimberSectorMinusCoreVPAExp!D$263:D$263)+SUM(E9:E12)</f>
        <v>6.2831065663168282</v>
      </c>
      <c r="F8" s="100">
        <f>SUM([1]TimberSectorMinusCoreVPAExp!E$263:E$263)+SUM(F9:F12)</f>
        <v>7.4063898627765896</v>
      </c>
      <c r="G8" s="100">
        <f>SUM([1]TimberSectorMinusCoreVPAExp!F$263:F$263)+SUM(G9:G12)</f>
        <v>7.5374871120926432</v>
      </c>
      <c r="H8" s="100">
        <f>SUM([1]TimberSectorMinusCoreVPAExp!G$263:G$263)+SUM(H9:H12)</f>
        <v>6.6194047966544716</v>
      </c>
      <c r="I8" s="100">
        <f>SUM([1]TimberSectorMinusCoreVPAExp!H$263:H$263)+SUM(I9:I12)</f>
        <v>7.4873336848174361</v>
      </c>
      <c r="J8" s="101">
        <f>SUM([1]TimberSectorMinusCoreVPAExp!I$263:I$263)+SUM(J9:J12)</f>
        <v>7.2237020326027288</v>
      </c>
      <c r="K8" s="101">
        <f>SUM([1]TimberSectorMinusCoreVPAExp!J$263:J$263)+SUM(K9:K12)</f>
        <v>6.901726612785744</v>
      </c>
      <c r="L8" s="101">
        <f>SUM([1]TimberSectorMinusCoreVPAExp!K$263:K$263)+SUM(L9:L12)</f>
        <v>8.0626910159705112</v>
      </c>
      <c r="M8" s="100">
        <f>SUM([1]TimberSectorMinusCoreVPAExp!L$263:L$263)+SUM(M9:M12)</f>
        <v>10.352115081151304</v>
      </c>
      <c r="N8" s="100">
        <f>SUM([1]TimberSectorMinusCoreVPAExp!M$263:M$263)+SUM(N9:N12)</f>
        <v>10.564923306440377</v>
      </c>
      <c r="O8" s="100">
        <f>SUM([1]TimberSectorMinusCoreVPAExp!N$263:N$263)+SUM(O9:O12)</f>
        <v>11.308294641978897</v>
      </c>
      <c r="P8" s="100">
        <f>SUM([1]TimberSectorMinusCoreVPAExp!O$263:O$263)+SUM(P9:P12)</f>
        <v>12.574412756638239</v>
      </c>
      <c r="Q8" s="100">
        <f>SUM([1]TimberSectorMinusCoreVPAExp!P$263:P$263)+SUM(Q9:Q12)</f>
        <v>12.289234385554753</v>
      </c>
      <c r="R8" s="100">
        <f>SUM([1]TimberSectorMinusCoreVPAExp!Q$263:Q$263)+SUM(R9:R12)</f>
        <v>11.67986746935021</v>
      </c>
      <c r="S8" s="100">
        <f>SUM([1]TimberSectorMinusCoreVPAExp!R$263:R$263)+SUM(S9:S12)</f>
        <v>10.529878962529773</v>
      </c>
      <c r="T8" s="100">
        <f>SUM([1]TimberSectorMinusCoreVPAExp!S$263:S$263)+SUM(T9:T12)</f>
        <v>9.8036880287101216</v>
      </c>
      <c r="U8" s="100">
        <f>SUM([1]TimberSectorMinusCoreVPAExp!T$263:T$263)+SUM(U9:U12)</f>
        <v>8.445588278191936</v>
      </c>
      <c r="V8" s="100">
        <f>SUM([1]TimberSectorMinusCoreVPAExp!U$263:U$263)+SUM(V9:V12)</f>
        <v>8.4970655233399182</v>
      </c>
      <c r="W8" s="100">
        <f>SUM([1]TimberSectorMinusCoreVPAExp!V$263:V$263)+SUM(W9:W12)</f>
        <v>1.1184835900098531</v>
      </c>
      <c r="X8" s="100">
        <f>SUM([1]TimberSectorMinusCoreVPAExp!W$263:W$263)+SUM(X9:X12)</f>
        <v>1.1184835900098531</v>
      </c>
      <c r="Y8" s="100">
        <f>SUM([1]TimberSectorMinusCoreVPAExp!X$263:X$263)+SUM(Y9:Y12)</f>
        <v>1.1184835900098531</v>
      </c>
      <c r="Z8" s="100">
        <f>SUM([1]TimberSectorMinusCoreVPAExp!Y$263:Y$263)+SUM(Z9:Z12)</f>
        <v>1.1184835900098531</v>
      </c>
      <c r="AA8" s="100">
        <f>SUM([1]TimberSectorMinusCoreVPAExp!Z$263:Z$263)+SUM(AA9:AA12)</f>
        <v>1.1184835900098531</v>
      </c>
      <c r="AB8" s="100">
        <f>SUM([1]TimberSectorMinusCoreVPAExp!AA$263:AA$263)+SUM(AB9:AB12)</f>
        <v>1.1184835900098531</v>
      </c>
      <c r="AC8" s="403"/>
      <c r="AD8" s="364">
        <f>1/1000*SUM([1]TimberSectorMinusCoreVPAExp!AB$263:AB$263)+SUM(AD9:AD12)</f>
        <v>0.96286577943591911</v>
      </c>
      <c r="AE8" s="365">
        <f>1/1000*SUM([1]TimberSectorMinusCoreVPAExp!AC$263:AC$263)+SUM(AE9:AE12)</f>
        <v>0.95899163376400032</v>
      </c>
      <c r="AF8" s="187">
        <f>1/1000*SUM([1]TimberSectorMinusCoreVPAExp!AD$263:AD$263)+SUM(AF9:AF12)</f>
        <v>1.1425815500831999</v>
      </c>
      <c r="AG8" s="187">
        <f>1/1000*SUM([1]TimberSectorMinusCoreVPAExp!AE$263:AE$263)+SUM(AG9:AG12)</f>
        <v>1.4641134473056003</v>
      </c>
      <c r="AH8" s="187">
        <f>1/1000*SUM([1]TimberSectorMinusCoreVPAExp!AF$263:AF$263)+SUM(AH9:AH12)</f>
        <v>1.9262100783296008</v>
      </c>
      <c r="AI8" s="187">
        <f>1/1000*SUM([1]TimberSectorMinusCoreVPAExp!AG$263:AG$263)+SUM(AI9:AI12)</f>
        <v>2.0027862024027003</v>
      </c>
      <c r="AJ8" s="187">
        <f>1/1000*SUM([1]TimberSectorMinusCoreVPAExp!AH$263:AH$263)+SUM(AJ9:AJ12)</f>
        <v>2.1857774353916</v>
      </c>
      <c r="AK8" s="187">
        <f>1/1000*SUM([1]TimberSectorMinusCoreVPAExp!AI$263:AI$263)+SUM(AK9:AK12)</f>
        <v>2.4352445829630005</v>
      </c>
      <c r="AL8" s="187">
        <f>1/1000*SUM([1]TimberSectorMinusCoreVPAExp!AJ$263:AJ$263)+SUM(AL9:AL12)</f>
        <v>2.4222755515759991</v>
      </c>
      <c r="AM8" s="187">
        <f>1/1000*SUM([1]TimberSectorMinusCoreVPAExp!AK$263:AK$263)+SUM(AM9:AM12)</f>
        <v>2.1300377201444003</v>
      </c>
      <c r="AN8" s="187">
        <f>1/1000*SUM([1]TimberSectorMinusCoreVPAExp!AL$263:AL$263)+SUM(AN9:AN12)</f>
        <v>2.2471562535966001</v>
      </c>
      <c r="AO8" s="187">
        <f>1/1000*SUM([1]TimberSectorMinusCoreVPAExp!AM$263:AM$263)+SUM(AO9:AO12)</f>
        <v>2.9477128527359993</v>
      </c>
      <c r="AP8" s="187">
        <f>1/1000*SUM([1]TimberSectorMinusCoreVPAExp!AN$263:AN$263)+SUM(AP9:AP12)</f>
        <v>2.9765742642768003</v>
      </c>
      <c r="AQ8" s="187">
        <f>1/1000*SUM([1]TimberSectorMinusCoreVPAExp!AO$263:AO$263)+SUM(AQ9:AQ12)</f>
        <v>3.4466072402159997</v>
      </c>
      <c r="AR8" s="187">
        <f>1/1000*SUM([1]TimberSectorMinusCoreVPAExp!AP$263:AP$263)+SUM(AR9:AR12)</f>
        <v>3.4580503957159996</v>
      </c>
      <c r="AS8" s="187">
        <f>1/1000*SUM([1]TimberSectorMinusCoreVPAExp!AQ$263:AQ$263)+SUM(AS9:AS12)</f>
        <v>2.9609494577389999</v>
      </c>
      <c r="AT8" s="187">
        <f>1/1000*SUM([1]TimberSectorMinusCoreVPAExp!AR$263:AR$263)+SUM(AT9:AT12)</f>
        <v>2.9613538554313008</v>
      </c>
      <c r="AU8" s="187">
        <f>1/1000*SUM([1]TimberSectorMinusCoreVPAExp!AS$263:AS$263)+SUM(AU9:AU12)</f>
        <v>3.0123048078265993</v>
      </c>
      <c r="AV8" s="187">
        <f>1/1000*SUM([1]TimberSectorMinusCoreVPAExp!AT$263:AT$263)+SUM(AV9:AV12)</f>
        <v>2.9995270940440002</v>
      </c>
      <c r="AW8" s="187">
        <f>1/1000*SUM([1]TimberSectorMinusCoreVPAExp!AU$263:AU$263)+SUM(AW9:AW12)</f>
        <v>2.7922835678291671</v>
      </c>
      <c r="AX8" s="187">
        <f>1/1000*SUM([1]TimberSectorMinusCoreVPAExp!AV$263:AV$263)+SUM(AX9:AX12)</f>
        <v>0</v>
      </c>
      <c r="AY8" s="187">
        <f>1/1000*SUM([1]TimberSectorMinusCoreVPAExp!AW$263:AW$263)+SUM(AY9:AY12)</f>
        <v>0</v>
      </c>
      <c r="AZ8" s="187">
        <f>1/1000*SUM([1]TimberSectorMinusCoreVPAExp!AX$263:AX$263)+SUM(AZ9:AZ12)</f>
        <v>0</v>
      </c>
      <c r="BA8" s="187">
        <f>1/1000*SUM([1]TimberSectorMinusCoreVPAExp!AY$263:AY$263)+SUM(BA9:BA12)</f>
        <v>0</v>
      </c>
      <c r="BB8" s="187">
        <f>1/1000*SUM([1]TimberSectorMinusCoreVPAExp!AZ$263:AZ$263)+SUM(BB9:BB12)</f>
        <v>0</v>
      </c>
      <c r="BC8" s="187">
        <f>1/1000*SUM([1]TimberSectorMinusCoreVPAExp!BA$263:BA$263)+SUM(BC9:BC12)</f>
        <v>0</v>
      </c>
      <c r="BD8" s="333"/>
    </row>
    <row r="9" spans="2:56" ht="13">
      <c r="B9" s="5" t="s">
        <v>4</v>
      </c>
      <c r="C9" s="369">
        <f>'[1]4403Exp'!B$263</f>
        <v>0.60134619999999994</v>
      </c>
      <c r="D9" s="371">
        <f>'[1]4403Exp'!C$263</f>
        <v>0.14138557999999998</v>
      </c>
      <c r="E9" s="104">
        <f>'[1]4403Exp'!D$263</f>
        <v>8.1714380000000003E-2</v>
      </c>
      <c r="F9" s="104">
        <f>'[1]4403Exp'!E$263</f>
        <v>0.11356150000000002</v>
      </c>
      <c r="G9" s="104">
        <f>'[1]4403Exp'!F$263</f>
        <v>0.11654841999999997</v>
      </c>
      <c r="H9" s="104">
        <f>'[1]4403Exp'!G$263</f>
        <v>8.6988240000000008E-2</v>
      </c>
      <c r="I9" s="104">
        <f>'[1]4403Exp'!H$263</f>
        <v>9.4129320000000016E-2</v>
      </c>
      <c r="J9" s="105">
        <f>'[1]4403Exp'!I$263</f>
        <v>0.12402558199999997</v>
      </c>
      <c r="K9" s="105">
        <f>'[1]4403Exp'!J$263</f>
        <v>0.16732136000000003</v>
      </c>
      <c r="L9" s="105">
        <f>'[1]4403Exp'!K$263</f>
        <v>0.12579419999999999</v>
      </c>
      <c r="M9" s="104">
        <f>'[1]4403Exp'!L$263</f>
        <v>0.23585567999999998</v>
      </c>
      <c r="N9" s="104">
        <f>'[1]4403Exp'!M$263</f>
        <v>0.4643337999999998</v>
      </c>
      <c r="O9" s="104">
        <f>'[1]4403Exp'!N$263</f>
        <v>0.27606010333333342</v>
      </c>
      <c r="P9" s="104">
        <f>'[1]4403Exp'!O$263</f>
        <v>0.31216569411764705</v>
      </c>
      <c r="Q9" s="104">
        <f>'[1]4403Exp'!P$263</f>
        <v>0.2286257933333333</v>
      </c>
      <c r="R9" s="104">
        <f>'[1]4403Exp'!Q$263</f>
        <v>0.11621241999999998</v>
      </c>
      <c r="S9" s="104">
        <f>'[1]4403Exp'!R$263</f>
        <v>5.767835625E-2</v>
      </c>
      <c r="T9" s="104">
        <f>'[1]4403Exp'!S$263</f>
        <v>0.11745035999999998</v>
      </c>
      <c r="U9" s="104">
        <f>'[1]4403Exp'!T$263</f>
        <v>8.5739590536910437E-2</v>
      </c>
      <c r="V9" s="104">
        <f>'[1]4403Exp'!U$263</f>
        <v>0.10730793515894237</v>
      </c>
      <c r="W9" s="104">
        <f>'[1]4403Exp'!V$263</f>
        <v>0</v>
      </c>
      <c r="X9" s="104">
        <f>'[1]4403Exp'!W$263</f>
        <v>0</v>
      </c>
      <c r="Y9" s="104">
        <f>'[1]4403Exp'!X$263</f>
        <v>0</v>
      </c>
      <c r="Z9" s="104">
        <f>'[1]4403Exp'!Y$263</f>
        <v>0</v>
      </c>
      <c r="AA9" s="104">
        <f>'[1]4403Exp'!Z$263</f>
        <v>0</v>
      </c>
      <c r="AB9" s="104">
        <f>'[1]4403Exp'!AA$263</f>
        <v>0</v>
      </c>
      <c r="AC9" s="184"/>
      <c r="AD9" s="366">
        <f>1/1000*'[1]4403Exp'!AB$263</f>
        <v>4.7892136291841997E-2</v>
      </c>
      <c r="AE9" s="367">
        <f>1/1000*'[1]4403Exp'!AC$263</f>
        <v>1.5111426558399997E-2</v>
      </c>
      <c r="AF9" s="191">
        <f>1/1000*'[1]4403Exp'!AD$263</f>
        <v>7.0532502576E-3</v>
      </c>
      <c r="AG9" s="191">
        <f>1/1000*'[1]4403Exp'!AE$263</f>
        <v>1.4823480089600004E-2</v>
      </c>
      <c r="AH9" s="191">
        <f>1/1000*'[1]4403Exp'!AF$263</f>
        <v>1.8364628625000001E-2</v>
      </c>
      <c r="AI9" s="191">
        <f>1/1000*'[1]4403Exp'!AG$263</f>
        <v>1.4091324776100003E-2</v>
      </c>
      <c r="AJ9" s="191">
        <f>1/1000*'[1]4403Exp'!AH$263</f>
        <v>1.32996328668E-2</v>
      </c>
      <c r="AK9" s="191">
        <f>1/1000*'[1]4403Exp'!AI$263</f>
        <v>2.2124585890499999E-2</v>
      </c>
      <c r="AL9" s="191">
        <f>1/1000*'[1]4403Exp'!AJ$263</f>
        <v>2.75751628988E-2</v>
      </c>
      <c r="AM9" s="191">
        <f>1/1000*'[1]4403Exp'!AK$263</f>
        <v>1.7349462495199995E-2</v>
      </c>
      <c r="AN9" s="191">
        <f>1/1000*'[1]4403Exp'!AL$263</f>
        <v>3.1882009857299998E-2</v>
      </c>
      <c r="AO9" s="191">
        <f>1/1000*'[1]4403Exp'!AM$263</f>
        <v>6.6382699631999997E-2</v>
      </c>
      <c r="AP9" s="191">
        <f>1/1000*'[1]4403Exp'!AN$263</f>
        <v>3.4717242471999997E-2</v>
      </c>
      <c r="AQ9" s="191">
        <f>1/1000*'[1]4403Exp'!AO$263</f>
        <v>4.1853678323099996E-2</v>
      </c>
      <c r="AR9" s="191">
        <f>1/1000*'[1]4403Exp'!AP$263</f>
        <v>3.6083792364000014E-2</v>
      </c>
      <c r="AS9" s="191">
        <f>1/1000*'[1]4403Exp'!AQ$263</f>
        <v>1.86665375505E-2</v>
      </c>
      <c r="AT9" s="191">
        <f>1/1000*'[1]4403Exp'!AR$263</f>
        <v>9.0188452028999982E-3</v>
      </c>
      <c r="AU9" s="191">
        <f>1/1000*'[1]4403Exp'!AS$263</f>
        <v>2.2353876616499995E-2</v>
      </c>
      <c r="AV9" s="191">
        <f>1/1000*'[1]4403Exp'!AT$263</f>
        <v>1.8554167817000002E-2</v>
      </c>
      <c r="AW9" s="191">
        <f>1/1000*'[1]4403Exp'!AU$263</f>
        <v>1.8290688895833334E-2</v>
      </c>
      <c r="AX9" s="191">
        <f>1/1000*'[1]4403Exp'!AV$263</f>
        <v>0</v>
      </c>
      <c r="AY9" s="191">
        <f>1/1000*'[1]4403Exp'!AW$263</f>
        <v>0</v>
      </c>
      <c r="AZ9" s="191">
        <f>1/1000*'[1]4403Exp'!AX$263</f>
        <v>0</v>
      </c>
      <c r="BA9" s="191">
        <f>1/1000*'[1]4403Exp'!AY$263</f>
        <v>0</v>
      </c>
      <c r="BB9" s="191">
        <f>1/1000*'[1]4403Exp'!AZ$263</f>
        <v>0</v>
      </c>
      <c r="BC9" s="191">
        <f>1/1000*'[1]4403Exp'!BA$263</f>
        <v>0</v>
      </c>
      <c r="BD9" s="332"/>
    </row>
    <row r="10" spans="2:56" ht="13">
      <c r="B10" s="5" t="s">
        <v>5</v>
      </c>
      <c r="C10" s="193">
        <f>'[1]4407Exp'!B$263</f>
        <v>3.5160896922666667</v>
      </c>
      <c r="D10" s="194">
        <f>'[1]4407Exp'!C$263</f>
        <v>3.0244905235999981</v>
      </c>
      <c r="E10" s="194">
        <f>'[1]4407Exp'!D$263</f>
        <v>4.0008935284500016</v>
      </c>
      <c r="F10" s="194">
        <f>'[1]4407Exp'!E$263</f>
        <v>4.9369723675999984</v>
      </c>
      <c r="G10" s="194">
        <f>'[1]4407Exp'!F$263</f>
        <v>4.4709940839199982</v>
      </c>
      <c r="H10" s="194">
        <f>'[1]4407Exp'!G$263</f>
        <v>3.5563922576000002</v>
      </c>
      <c r="I10" s="194">
        <f>'[1]4407Exp'!H$263</f>
        <v>4.2917490979999986</v>
      </c>
      <c r="J10" s="195">
        <f>'[1]4407Exp'!I$263</f>
        <v>4.0235772740800009</v>
      </c>
      <c r="K10" s="195">
        <f>'[1]4407Exp'!J$263</f>
        <v>3.5499615530819013</v>
      </c>
      <c r="L10" s="195">
        <f>'[1]4407Exp'!K$263</f>
        <v>4.1409440413052172</v>
      </c>
      <c r="M10" s="194">
        <f>'[1]4407Exp'!L$263</f>
        <v>5.2584299207999994</v>
      </c>
      <c r="N10" s="194">
        <f>'[1]4407Exp'!M$263</f>
        <v>5.6556539150222225</v>
      </c>
      <c r="O10" s="194">
        <f>'[1]4407Exp'!N$263</f>
        <v>5.8716502244400006</v>
      </c>
      <c r="P10" s="194">
        <f>'[1]4407Exp'!O$263</f>
        <v>6.0579710753297524</v>
      </c>
      <c r="Q10" s="194">
        <f>'[1]4407Exp'!P$263</f>
        <v>5.8835418327636368</v>
      </c>
      <c r="R10" s="194">
        <f>'[1]4407Exp'!Q$263</f>
        <v>4.9893459358543</v>
      </c>
      <c r="S10" s="194">
        <f>'[1]4407Exp'!R$263</f>
        <v>3.7590569293333331</v>
      </c>
      <c r="T10" s="194">
        <f>'[1]4407Exp'!S$263</f>
        <v>3.4096983195069441</v>
      </c>
      <c r="U10" s="194">
        <f>'[1]4407Exp'!T$263</f>
        <v>3.2288432156035616</v>
      </c>
      <c r="V10" s="194">
        <f>'[1]4407Exp'!U$263</f>
        <v>3.1218515621581604</v>
      </c>
      <c r="W10" s="194">
        <f>'[1]4407Exp'!V$263</f>
        <v>0</v>
      </c>
      <c r="X10" s="194">
        <f>'[1]4407Exp'!W$263</f>
        <v>0</v>
      </c>
      <c r="Y10" s="194">
        <f>'[1]4407Exp'!X$263</f>
        <v>0</v>
      </c>
      <c r="Z10" s="194">
        <f>'[1]4407Exp'!Y$263</f>
        <v>0</v>
      </c>
      <c r="AA10" s="194">
        <f>'[1]4407Exp'!Z$263</f>
        <v>0</v>
      </c>
      <c r="AB10" s="194">
        <f>'[1]4407Exp'!AA$263</f>
        <v>0</v>
      </c>
      <c r="AC10" s="196"/>
      <c r="AD10" s="193">
        <f>1/1000*'[1]4407Exp'!AB$263</f>
        <v>0.36077804239277694</v>
      </c>
      <c r="AE10" s="194">
        <f>1/1000*'[1]4407Exp'!AC$263</f>
        <v>0.32059249123000005</v>
      </c>
      <c r="AF10" s="194">
        <f>1/1000*'[1]4407Exp'!AD$263</f>
        <v>0.3646845989471999</v>
      </c>
      <c r="AG10" s="194">
        <f>1/1000*'[1]4407Exp'!AE$263</f>
        <v>0.4267547201792003</v>
      </c>
      <c r="AH10" s="194">
        <f>1/1000*'[1]4407Exp'!AF$263</f>
        <v>0.52231465487599993</v>
      </c>
      <c r="AI10" s="194">
        <f>1/1000*'[1]4407Exp'!AG$263</f>
        <v>0.50419479464640016</v>
      </c>
      <c r="AJ10" s="194">
        <f>1/1000*'[1]4407Exp'!AH$263</f>
        <v>0.55487734355839979</v>
      </c>
      <c r="AK10" s="194">
        <f>1/1000*'[1]4407Exp'!AI$263</f>
        <v>0.6202458789134998</v>
      </c>
      <c r="AL10" s="194">
        <f>1/1000*'[1]4407Exp'!AJ$263</f>
        <v>0.57208492130880007</v>
      </c>
      <c r="AM10" s="194">
        <f>1/1000*'[1]4407Exp'!AK$263</f>
        <v>0.56498478892680026</v>
      </c>
      <c r="AN10" s="194">
        <f>1/1000*'[1]4407Exp'!AL$263</f>
        <v>0.71903250580139988</v>
      </c>
      <c r="AO10" s="194">
        <f>1/1000*'[1]4407Exp'!AM$263</f>
        <v>0.84664985145599958</v>
      </c>
      <c r="AP10" s="194">
        <f>1/1000*'[1]4407Exp'!AN$263</f>
        <v>0.85274240930560008</v>
      </c>
      <c r="AQ10" s="194">
        <f>1/1000*'[1]4407Exp'!AO$263</f>
        <v>0.93997097601750024</v>
      </c>
      <c r="AR10" s="194">
        <f>1/1000*'[1]4407Exp'!AP$263</f>
        <v>0.91061587718200021</v>
      </c>
      <c r="AS10" s="194">
        <f>1/1000*'[1]4407Exp'!AQ$263</f>
        <v>0.69772269522199992</v>
      </c>
      <c r="AT10" s="194">
        <f>1/1000*'[1]4407Exp'!AR$263</f>
        <v>0.53400014428459985</v>
      </c>
      <c r="AU10" s="194">
        <f>1/1000*'[1]4407Exp'!AS$263</f>
        <v>0.53168817164319992</v>
      </c>
      <c r="AV10" s="194">
        <f>1/1000*'[1]4407Exp'!AT$263</f>
        <v>0.55177187680700013</v>
      </c>
      <c r="AW10" s="194">
        <f>1/1000*'[1]4407Exp'!AU$263</f>
        <v>0.48707897462666661</v>
      </c>
      <c r="AX10" s="194">
        <f>1/1000*'[1]4407Exp'!AV$263</f>
        <v>0</v>
      </c>
      <c r="AY10" s="194">
        <f>1/1000*'[1]4407Exp'!AW$263</f>
        <v>0</v>
      </c>
      <c r="AZ10" s="194">
        <f>1/1000*'[1]4407Exp'!AX$263</f>
        <v>0</v>
      </c>
      <c r="BA10" s="194">
        <f>1/1000*'[1]4407Exp'!AY$263</f>
        <v>0</v>
      </c>
      <c r="BB10" s="194">
        <f>1/1000*'[1]4407Exp'!AZ$263</f>
        <v>0</v>
      </c>
      <c r="BC10" s="194">
        <f>1/1000*'[1]4407Exp'!BA$263</f>
        <v>0</v>
      </c>
      <c r="BD10" s="332"/>
    </row>
    <row r="11" spans="2:56" ht="13">
      <c r="B11" s="5" t="s">
        <v>6</v>
      </c>
      <c r="C11" s="190">
        <f>'[1]4408Exp'!B$263</f>
        <v>1.2498696960000001E-2</v>
      </c>
      <c r="D11" s="191">
        <f>'[1]4408Exp'!C$263</f>
        <v>1.6185157599999996E-2</v>
      </c>
      <c r="E11" s="191">
        <f>'[1]4408Exp'!D$263</f>
        <v>3.3314189599999988E-2</v>
      </c>
      <c r="F11" s="191">
        <f>'[1]4408Exp'!E$263</f>
        <v>4.183009599999999E-2</v>
      </c>
      <c r="G11" s="191">
        <f>'[1]4408Exp'!F$263</f>
        <v>6.6474593440087146E-2</v>
      </c>
      <c r="H11" s="191">
        <f>'[1]4408Exp'!G$263</f>
        <v>8.1254706176296293E-2</v>
      </c>
      <c r="I11" s="191">
        <f>'[1]4408Exp'!H$263</f>
        <v>9.251213700925924E-2</v>
      </c>
      <c r="J11" s="192">
        <f>'[1]4408Exp'!I$263</f>
        <v>0.11543346259999998</v>
      </c>
      <c r="K11" s="192">
        <f>'[1]4408Exp'!J$263</f>
        <v>9.5521935826666682E-2</v>
      </c>
      <c r="L11" s="192">
        <f>'[1]4408Exp'!K$263</f>
        <v>8.2819562966666663E-2</v>
      </c>
      <c r="M11" s="191">
        <f>'[1]4408Exp'!L$263</f>
        <v>9.263335239999998E-2</v>
      </c>
      <c r="N11" s="191">
        <f>'[1]4408Exp'!M$263</f>
        <v>0.14683150631666661</v>
      </c>
      <c r="O11" s="191">
        <f>'[1]4408Exp'!N$263</f>
        <v>0.16854226170588232</v>
      </c>
      <c r="P11" s="191">
        <f>'[1]4408Exp'!O$263</f>
        <v>0.1720182198452381</v>
      </c>
      <c r="Q11" s="191">
        <f>'[1]4408Exp'!P$263</f>
        <v>0.17698935555243614</v>
      </c>
      <c r="R11" s="191">
        <f>'[1]4408Exp'!Q$263</f>
        <v>0.15951141313333334</v>
      </c>
      <c r="S11" s="191">
        <f>'[1]4408Exp'!R$263</f>
        <v>0.15742158844603171</v>
      </c>
      <c r="T11" s="191">
        <f>'[1]4408Exp'!S$263</f>
        <v>0.15897388110504201</v>
      </c>
      <c r="U11" s="191">
        <f>'[1]4408Exp'!T$263</f>
        <v>0.14709094493140218</v>
      </c>
      <c r="V11" s="191">
        <f>'[1]4408Exp'!U$263</f>
        <v>0.13741080106111109</v>
      </c>
      <c r="W11" s="191">
        <f>'[1]4408Exp'!V$263</f>
        <v>0</v>
      </c>
      <c r="X11" s="191">
        <f>'[1]4408Exp'!W$263</f>
        <v>0</v>
      </c>
      <c r="Y11" s="191">
        <f>'[1]4408Exp'!X$263</f>
        <v>0</v>
      </c>
      <c r="Z11" s="191">
        <f>'[1]4408Exp'!Y$263</f>
        <v>0</v>
      </c>
      <c r="AA11" s="191">
        <f>'[1]4408Exp'!Z$263</f>
        <v>0</v>
      </c>
      <c r="AB11" s="191">
        <f>'[1]4408Exp'!AA$263</f>
        <v>0</v>
      </c>
      <c r="AC11" s="184"/>
      <c r="AD11" s="190">
        <f>1/1000*'[1]4408Exp'!AB$263</f>
        <v>3.3939831424529988E-3</v>
      </c>
      <c r="AE11" s="191">
        <f>1/1000*'[1]4408Exp'!AC$263</f>
        <v>4.8809161104000007E-3</v>
      </c>
      <c r="AF11" s="191">
        <f>1/1000*'[1]4408Exp'!AD$263</f>
        <v>1.7015107488E-2</v>
      </c>
      <c r="AG11" s="191">
        <f>1/1000*'[1]4408Exp'!AE$263</f>
        <v>3.0437480068800003E-2</v>
      </c>
      <c r="AH11" s="191">
        <f>1/1000*'[1]4408Exp'!AF$263</f>
        <v>5.2635453110100004E-2</v>
      </c>
      <c r="AI11" s="191">
        <f>1/1000*'[1]4408Exp'!AG$263</f>
        <v>6.45757009755E-2</v>
      </c>
      <c r="AJ11" s="191">
        <f>1/1000*'[1]4408Exp'!AH$263</f>
        <v>7.8364573746800004E-2</v>
      </c>
      <c r="AK11" s="191">
        <f>1/1000*'[1]4408Exp'!AI$263</f>
        <v>9.6992343490999972E-2</v>
      </c>
      <c r="AL11" s="191">
        <f>1/1000*'[1]4408Exp'!AJ$263</f>
        <v>7.2730365782399997E-2</v>
      </c>
      <c r="AM11" s="191">
        <f>1/1000*'[1]4408Exp'!AK$263</f>
        <v>6.9865689612399987E-2</v>
      </c>
      <c r="AN11" s="191">
        <f>1/1000*'[1]4408Exp'!AL$263</f>
        <v>7.4329257452400002E-2</v>
      </c>
      <c r="AO11" s="191">
        <f>1/1000*'[1]4408Exp'!AM$263</f>
        <v>8.9088789264000018E-2</v>
      </c>
      <c r="AP11" s="191">
        <f>1/1000*'[1]4408Exp'!AN$263</f>
        <v>8.4376494382399969E-2</v>
      </c>
      <c r="AQ11" s="191">
        <f>1/1000*'[1]4408Exp'!AO$263</f>
        <v>9.0949647974400014E-2</v>
      </c>
      <c r="AR11" s="191">
        <f>1/1000*'[1]4408Exp'!AP$263</f>
        <v>0.10507627404850002</v>
      </c>
      <c r="AS11" s="191">
        <f>1/1000*'[1]4408Exp'!AQ$263</f>
        <v>9.5969608665000011E-2</v>
      </c>
      <c r="AT11" s="191">
        <f>1/1000*'[1]4408Exp'!AR$263</f>
        <v>9.4584717903799992E-2</v>
      </c>
      <c r="AU11" s="191">
        <f>1/1000*'[1]4408Exp'!AS$263</f>
        <v>0.10853182329989998</v>
      </c>
      <c r="AV11" s="191">
        <f>1/1000*'[1]4408Exp'!AT$263</f>
        <v>0.12506814800999999</v>
      </c>
      <c r="AW11" s="191">
        <f>1/1000*'[1]4408Exp'!AU$263</f>
        <v>0.11563942481000004</v>
      </c>
      <c r="AX11" s="191">
        <f>1/1000*'[1]4408Exp'!AV$263</f>
        <v>0</v>
      </c>
      <c r="AY11" s="191">
        <f>1/1000*'[1]4408Exp'!AW$263</f>
        <v>0</v>
      </c>
      <c r="AZ11" s="191">
        <f>1/1000*'[1]4408Exp'!AX$263</f>
        <v>0</v>
      </c>
      <c r="BA11" s="191">
        <f>1/1000*'[1]4408Exp'!AY$263</f>
        <v>0</v>
      </c>
      <c r="BB11" s="191">
        <f>1/1000*'[1]4408Exp'!AZ$263</f>
        <v>0</v>
      </c>
      <c r="BC11" s="191">
        <f>1/1000*'[1]4408Exp'!BA$263</f>
        <v>0</v>
      </c>
      <c r="BD11" s="332"/>
    </row>
    <row r="12" spans="2:56" ht="13">
      <c r="B12" s="5" t="s">
        <v>7</v>
      </c>
      <c r="C12" s="190">
        <f>'[1]4412Exp'!B$263</f>
        <v>0.11899352636363632</v>
      </c>
      <c r="D12" s="191">
        <f>'[1]4412Exp'!C$263</f>
        <v>0.12324591227878785</v>
      </c>
      <c r="E12" s="191">
        <f>'[1]4412Exp'!D$263</f>
        <v>0.16639494799999993</v>
      </c>
      <c r="F12" s="191">
        <f>'[1]4412Exp'!E$263</f>
        <v>0.16003513000000003</v>
      </c>
      <c r="G12" s="191">
        <f>'[1]4412Exp'!F$263</f>
        <v>0.21441322022222217</v>
      </c>
      <c r="H12" s="191">
        <f>'[1]4412Exp'!G$263</f>
        <v>0.20585896150000002</v>
      </c>
      <c r="I12" s="191">
        <f>'[1]4412Exp'!H$263</f>
        <v>0.22304196622222219</v>
      </c>
      <c r="J12" s="192">
        <f>'[1]4412Exp'!I$263</f>
        <v>0.20490204579999999</v>
      </c>
      <c r="K12" s="192">
        <f>'[1]4412Exp'!J$263</f>
        <v>0.18568740949999998</v>
      </c>
      <c r="L12" s="192">
        <f>'[1]4412Exp'!K$263</f>
        <v>0.18099089080303038</v>
      </c>
      <c r="M12" s="191">
        <f>'[1]4412Exp'!L$263</f>
        <v>0.21584711183636365</v>
      </c>
      <c r="N12" s="191">
        <f>'[1]4412Exp'!M$263</f>
        <v>0.23697209453062543</v>
      </c>
      <c r="O12" s="191">
        <f>'[1]4412Exp'!N$263</f>
        <v>0.24980496944025851</v>
      </c>
      <c r="P12" s="191">
        <f>'[1]4412Exp'!O$263</f>
        <v>0.30253291893333328</v>
      </c>
      <c r="Q12" s="191">
        <f>'[1]4412Exp'!P$263</f>
        <v>0.30820675319965818</v>
      </c>
      <c r="R12" s="191">
        <f>'[1]4412Exp'!Q$263</f>
        <v>0.34580603582142871</v>
      </c>
      <c r="S12" s="191">
        <f>'[1]4412Exp'!R$263</f>
        <v>0.33239106357479037</v>
      </c>
      <c r="T12" s="191">
        <f>'[1]4412Exp'!S$263</f>
        <v>0.3094422109478685</v>
      </c>
      <c r="U12" s="191">
        <f>'[1]4412Exp'!T$263</f>
        <v>0.35004994164696984</v>
      </c>
      <c r="V12" s="191">
        <f>'[1]4412Exp'!U$263</f>
        <v>0.3491553864681457</v>
      </c>
      <c r="W12" s="191">
        <f>'[1]4412Exp'!V$263</f>
        <v>0</v>
      </c>
      <c r="X12" s="191">
        <f>'[1]4412Exp'!W$263</f>
        <v>0</v>
      </c>
      <c r="Y12" s="191">
        <f>'[1]4412Exp'!X$263</f>
        <v>0</v>
      </c>
      <c r="Z12" s="191">
        <f>'[1]4412Exp'!Y$263</f>
        <v>0</v>
      </c>
      <c r="AA12" s="191">
        <f>'[1]4412Exp'!Z$263</f>
        <v>0</v>
      </c>
      <c r="AB12" s="191">
        <f>'[1]4412Exp'!AA$263</f>
        <v>0</v>
      </c>
      <c r="AC12" s="184"/>
      <c r="AD12" s="190">
        <f>1/1000*'[1]4412Exp'!AB$263</f>
        <v>2.0066657100992993E-2</v>
      </c>
      <c r="AE12" s="191">
        <f>1/1000*'[1]4412Exp'!AC$263</f>
        <v>2.2798968575200005E-2</v>
      </c>
      <c r="AF12" s="191">
        <f>1/1000*'[1]4412Exp'!AD$263</f>
        <v>2.9960158727999994E-2</v>
      </c>
      <c r="AG12" s="191">
        <f>1/1000*'[1]4412Exp'!AE$263</f>
        <v>3.7918681449599999E-2</v>
      </c>
      <c r="AH12" s="191">
        <f>1/1000*'[1]4412Exp'!AF$263</f>
        <v>5.74238697942E-2</v>
      </c>
      <c r="AI12" s="191">
        <f>1/1000*'[1]4412Exp'!AG$263</f>
        <v>5.9020208504399999E-2</v>
      </c>
      <c r="AJ12" s="191">
        <f>1/1000*'[1]4412Exp'!AH$263</f>
        <v>5.7311040837600018E-2</v>
      </c>
      <c r="AK12" s="191">
        <f>1/1000*'[1]4412Exp'!AI$263</f>
        <v>6.5875269817999987E-2</v>
      </c>
      <c r="AL12" s="191">
        <f>1/1000*'[1]4412Exp'!AJ$263</f>
        <v>5.9842207213600014E-2</v>
      </c>
      <c r="AM12" s="191">
        <f>1/1000*'[1]4412Exp'!AK$263</f>
        <v>5.1957223357600009E-2</v>
      </c>
      <c r="AN12" s="191">
        <f>1/1000*'[1]4412Exp'!AL$263</f>
        <v>5.9304396731399998E-2</v>
      </c>
      <c r="AO12" s="191">
        <f>1/1000*'[1]4412Exp'!AM$263</f>
        <v>7.4076694272000032E-2</v>
      </c>
      <c r="AP12" s="191">
        <f>1/1000*'[1]4412Exp'!AN$263</f>
        <v>7.3111738004800003E-2</v>
      </c>
      <c r="AQ12" s="191">
        <f>1/1000*'[1]4412Exp'!AO$263</f>
        <v>9.0697358114099985E-2</v>
      </c>
      <c r="AR12" s="191">
        <f>1/1000*'[1]4412Exp'!AP$263</f>
        <v>9.5687901384000004E-2</v>
      </c>
      <c r="AS12" s="191">
        <f>1/1000*'[1]4412Exp'!AQ$263</f>
        <v>8.7439243433499972E-2</v>
      </c>
      <c r="AT12" s="191">
        <f>1/1000*'[1]4412Exp'!AR$263</f>
        <v>8.1418804329999997E-2</v>
      </c>
      <c r="AU12" s="191">
        <f>1/1000*'[1]4412Exp'!AS$263</f>
        <v>7.8697920558399984E-2</v>
      </c>
      <c r="AV12" s="191">
        <f>1/1000*'[1]4412Exp'!AT$263</f>
        <v>0.11234086767200005</v>
      </c>
      <c r="AW12" s="191">
        <f>1/1000*'[1]4412Exp'!AU$263</f>
        <v>0.11313933476916668</v>
      </c>
      <c r="AX12" s="191">
        <f>1/1000*'[1]4412Exp'!AV$263</f>
        <v>0</v>
      </c>
      <c r="AY12" s="191">
        <f>1/1000*'[1]4412Exp'!AW$263</f>
        <v>0</v>
      </c>
      <c r="AZ12" s="191">
        <f>1/1000*'[1]4412Exp'!AX$263</f>
        <v>0</v>
      </c>
      <c r="BA12" s="191">
        <f>1/1000*'[1]4412Exp'!AY$263</f>
        <v>0</v>
      </c>
      <c r="BB12" s="191">
        <f>1/1000*'[1]4412Exp'!AZ$263</f>
        <v>0</v>
      </c>
      <c r="BC12" s="191">
        <f>1/1000*'[1]4412Exp'!BA$263</f>
        <v>0</v>
      </c>
      <c r="BD12" s="332"/>
    </row>
    <row r="13" spans="2:56" ht="13">
      <c r="B13" s="5" t="s">
        <v>43</v>
      </c>
      <c r="C13" s="197">
        <f>'[1]44104411Exp'!B$263</f>
        <v>0.10066370919999998</v>
      </c>
      <c r="D13" s="198">
        <f>'[1]44104411Exp'!C$263</f>
        <v>0.36734199040000004</v>
      </c>
      <c r="E13" s="198">
        <f>'[1]44104411Exp'!D$263</f>
        <v>0.55847851510000013</v>
      </c>
      <c r="F13" s="198">
        <f>'[1]44104411Exp'!E$263</f>
        <v>0.62448953001025642</v>
      </c>
      <c r="G13" s="198">
        <f>'[1]44104411Exp'!F$263</f>
        <v>0.85541212547142864</v>
      </c>
      <c r="H13" s="198">
        <f>'[1]44104411Exp'!G$263</f>
        <v>0.89826646957142842</v>
      </c>
      <c r="I13" s="198">
        <f>'[1]44104411Exp'!H$263</f>
        <v>0.98425872458461505</v>
      </c>
      <c r="J13" s="199">
        <f>'[1]44104411Exp'!I$263</f>
        <v>1.0697296137999999</v>
      </c>
      <c r="K13" s="199">
        <f>'[1]44104411Exp'!J$263</f>
        <v>1.3372923628071429</v>
      </c>
      <c r="L13" s="199">
        <f>'[1]44104411Exp'!K$263</f>
        <v>1.4436417489920632</v>
      </c>
      <c r="M13" s="198">
        <f>'[1]44104411Exp'!L$263</f>
        <v>2.1527591757111106</v>
      </c>
      <c r="N13" s="198">
        <f>'[1]44104411Exp'!M$263</f>
        <v>2.2372765931514809</v>
      </c>
      <c r="O13" s="198">
        <f>'[1]44104411Exp'!N$263</f>
        <v>2.8879649474462417</v>
      </c>
      <c r="P13" s="198">
        <f>'[1]44104411Exp'!O$263</f>
        <v>3.68217684032907</v>
      </c>
      <c r="Q13" s="198">
        <f>'[1]44104411Exp'!P$263</f>
        <v>3.6206744545781757</v>
      </c>
      <c r="R13" s="198">
        <f>'[1]44104411Exp'!Q$263</f>
        <v>3.5847992105084687</v>
      </c>
      <c r="S13" s="198">
        <f>'[1]44104411Exp'!R$263</f>
        <v>3.4716813492256589</v>
      </c>
      <c r="T13" s="198">
        <f>'[1]44104411Exp'!S$263</f>
        <v>3.2243879937507773</v>
      </c>
      <c r="U13" s="198">
        <f>'[1]44104411Exp'!T$263</f>
        <v>2.5225700690200714</v>
      </c>
      <c r="V13" s="198">
        <f>'[1]44104411Exp'!U$263</f>
        <v>2.656355848211891</v>
      </c>
      <c r="W13" s="198">
        <f>'[1]44104411Exp'!V$263</f>
        <v>0</v>
      </c>
      <c r="X13" s="198">
        <f>'[1]44104411Exp'!W$263</f>
        <v>0</v>
      </c>
      <c r="Y13" s="198">
        <f>'[1]44104411Exp'!X$263</f>
        <v>0</v>
      </c>
      <c r="Z13" s="198">
        <f>'[1]44104411Exp'!Y$263</f>
        <v>0</v>
      </c>
      <c r="AA13" s="198">
        <f>'[1]44104411Exp'!Z$263</f>
        <v>0</v>
      </c>
      <c r="AB13" s="198">
        <f>'[1]44104411Exp'!AA$263</f>
        <v>0</v>
      </c>
      <c r="AC13" s="184"/>
      <c r="AD13" s="190">
        <f>1/1000*'[1]44104411Exp'!AB$263</f>
        <v>1.2073838581199998E-2</v>
      </c>
      <c r="AE13" s="191">
        <f>1/1000*'[1]44104411Exp'!AC$263</f>
        <v>3.3455804326400003E-2</v>
      </c>
      <c r="AF13" s="191">
        <f>1/1000*'[1]44104411Exp'!AD$263</f>
        <v>5.0603743339200001E-2</v>
      </c>
      <c r="AG13" s="191">
        <f>1/1000*'[1]44104411Exp'!AE$263</f>
        <v>7.0009489502399991E-2</v>
      </c>
      <c r="AH13" s="191">
        <f>1/1000*'[1]44104411Exp'!AF$263</f>
        <v>0.1131008213552</v>
      </c>
      <c r="AI13" s="191">
        <f>1/1000*'[1]44104411Exp'!AG$263</f>
        <v>0.1173908537373</v>
      </c>
      <c r="AJ13" s="191">
        <f>1/1000*'[1]44104411Exp'!AH$263</f>
        <v>0.15230400502359995</v>
      </c>
      <c r="AK13" s="191">
        <f>1/1000*'[1]44104411Exp'!AI$263</f>
        <v>0.20157543832850003</v>
      </c>
      <c r="AL13" s="191">
        <f>1/1000*'[1]44104411Exp'!AJ$263</f>
        <v>0.24410685220799999</v>
      </c>
      <c r="AM13" s="191">
        <f>1/1000*'[1]44104411Exp'!AK$263</f>
        <v>0.22815479217520004</v>
      </c>
      <c r="AN13" s="191">
        <f>1/1000*'[1]44104411Exp'!AL$263</f>
        <v>0.32765634776520003</v>
      </c>
      <c r="AO13" s="191">
        <f>1/1000*'[1]44104411Exp'!AM$263</f>
        <v>0.39309811900799996</v>
      </c>
      <c r="AP13" s="191">
        <f>1/1000*'[1]44104411Exp'!AN$263</f>
        <v>0.50762648171839997</v>
      </c>
      <c r="AQ13" s="191">
        <f>1/1000*'[1]44104411Exp'!AO$263</f>
        <v>0.67304408444640029</v>
      </c>
      <c r="AR13" s="191">
        <f>1/1000*'[1]44104411Exp'!AP$263</f>
        <v>0.65553164435399991</v>
      </c>
      <c r="AS13" s="191">
        <f>1/1000*'[1]44104411Exp'!AQ$263</f>
        <v>0.54643626575300019</v>
      </c>
      <c r="AT13" s="191">
        <f>1/1000*'[1]44104411Exp'!AR$263</f>
        <v>0.52361852697080002</v>
      </c>
      <c r="AU13" s="191">
        <f>1/1000*'[1]44104411Exp'!AS$263</f>
        <v>0.56614119061499979</v>
      </c>
      <c r="AV13" s="191">
        <f>1/1000*'[1]44104411Exp'!AT$263</f>
        <v>0.47571137283199999</v>
      </c>
      <c r="AW13" s="191">
        <f>1/1000*'[1]44104411Exp'!AU$263</f>
        <v>0.43355350918499996</v>
      </c>
      <c r="AX13" s="191">
        <f>1/1000*'[1]44104411Exp'!AV$263</f>
        <v>0</v>
      </c>
      <c r="AY13" s="191">
        <f>1/1000*'[1]44104411Exp'!AW$263</f>
        <v>0</v>
      </c>
      <c r="AZ13" s="191">
        <f>1/1000*'[1]44104411Exp'!AX$263</f>
        <v>0</v>
      </c>
      <c r="BA13" s="191">
        <f>1/1000*'[1]44104411Exp'!AY$263</f>
        <v>0</v>
      </c>
      <c r="BB13" s="191">
        <f>1/1000*'[1]44104411Exp'!AZ$263</f>
        <v>0</v>
      </c>
      <c r="BC13" s="191">
        <f>1/1000*'[1]44104411Exp'!BA$263</f>
        <v>0</v>
      </c>
      <c r="BD13" s="332"/>
    </row>
    <row r="14" spans="2:56" ht="13">
      <c r="B14" s="5" t="s">
        <v>44</v>
      </c>
      <c r="C14" s="190">
        <f>'[1]44094418Exp'!B$263</f>
        <v>0.20869187109125675</v>
      </c>
      <c r="D14" s="191">
        <f>'[1]44094418Exp'!C$263</f>
        <v>0.19387553362499993</v>
      </c>
      <c r="E14" s="191">
        <f>'[1]44094418Exp'!D$263</f>
        <v>0.23522870548737373</v>
      </c>
      <c r="F14" s="191">
        <f>'[1]44094418Exp'!E$263</f>
        <v>0.27931951001465744</v>
      </c>
      <c r="G14" s="191">
        <f>'[1]44094418Exp'!F$263</f>
        <v>0.27058969255785026</v>
      </c>
      <c r="H14" s="191">
        <f>'[1]44094418Exp'!G$263</f>
        <v>0.24791237798846796</v>
      </c>
      <c r="I14" s="191">
        <f>'[1]44094418Exp'!H$263</f>
        <v>0.2617829900257575</v>
      </c>
      <c r="J14" s="192">
        <f>'[1]44094418Exp'!I$263</f>
        <v>0.23173347140000009</v>
      </c>
      <c r="K14" s="192">
        <f>'[1]44094418Exp'!J$263</f>
        <v>0.19643674185681823</v>
      </c>
      <c r="L14" s="192">
        <f>'[1]44094418Exp'!K$263</f>
        <v>0.15630446104549059</v>
      </c>
      <c r="M14" s="191">
        <f>'[1]44094418Exp'!L$263</f>
        <v>0.20112547555479804</v>
      </c>
      <c r="N14" s="191">
        <f>'[1]44094418Exp'!M$263</f>
        <v>0.16602454544020198</v>
      </c>
      <c r="O14" s="191">
        <f>'[1]44094418Exp'!N$263</f>
        <v>0.1577416928167136</v>
      </c>
      <c r="P14" s="191">
        <f>'[1]44094418Exp'!O$263</f>
        <v>0.19497555087475557</v>
      </c>
      <c r="Q14" s="191">
        <f>'[1]44094418Exp'!P$263</f>
        <v>0.32219816313876221</v>
      </c>
      <c r="R14" s="191">
        <f>'[1]44094418Exp'!Q$263</f>
        <v>0.46687388194169499</v>
      </c>
      <c r="S14" s="191">
        <f>'[1]44094418Exp'!R$263</f>
        <v>0.58013466276860992</v>
      </c>
      <c r="T14" s="191">
        <f>'[1]44094418Exp'!S$263</f>
        <v>0.53477481749291678</v>
      </c>
      <c r="U14" s="191">
        <f>'[1]44094418Exp'!T$263</f>
        <v>0.50540688113222232</v>
      </c>
      <c r="V14" s="191">
        <f>'[1]44094418Exp'!U$263</f>
        <v>0.51547515045158943</v>
      </c>
      <c r="W14" s="191">
        <f>'[1]44094418Exp'!V$263</f>
        <v>0</v>
      </c>
      <c r="X14" s="191">
        <f>'[1]44094418Exp'!W$263</f>
        <v>0</v>
      </c>
      <c r="Y14" s="191">
        <f>'[1]44094418Exp'!X$263</f>
        <v>0</v>
      </c>
      <c r="Z14" s="191">
        <f>'[1]44094418Exp'!Y$263</f>
        <v>0</v>
      </c>
      <c r="AA14" s="191">
        <f>'[1]44094418Exp'!Z$263</f>
        <v>0</v>
      </c>
      <c r="AB14" s="191">
        <f>'[1]44094418Exp'!AA$263</f>
        <v>0</v>
      </c>
      <c r="AC14" s="184"/>
      <c r="AD14" s="190">
        <f>1/1000*'[1]44094418Exp'!AB$263</f>
        <v>5.5403781994250993E-2</v>
      </c>
      <c r="AE14" s="191">
        <f>1/1000*'[1]44094418Exp'!AC$263</f>
        <v>5.6871077354799994E-2</v>
      </c>
      <c r="AF14" s="191">
        <f>1/1000*'[1]44094418Exp'!AD$263</f>
        <v>6.6990059923200007E-2</v>
      </c>
      <c r="AG14" s="191">
        <f>1/1000*'[1]44094418Exp'!AE$263</f>
        <v>9.6820112737600009E-2</v>
      </c>
      <c r="AH14" s="191">
        <f>1/1000*'[1]44094418Exp'!AF$263</f>
        <v>0.11936301449100001</v>
      </c>
      <c r="AI14" s="191">
        <f>1/1000*'[1]44094418Exp'!AG$263</f>
        <v>0.12869720716710001</v>
      </c>
      <c r="AJ14" s="191">
        <f>1/1000*'[1]44094418Exp'!AH$263</f>
        <v>0.13427166293320006</v>
      </c>
      <c r="AK14" s="191">
        <f>1/1000*'[1]44094418Exp'!AI$263</f>
        <v>0.14065061323300002</v>
      </c>
      <c r="AL14" s="191">
        <f>1/1000*'[1]44094418Exp'!AJ$263</f>
        <v>0.13093112342599997</v>
      </c>
      <c r="AM14" s="191">
        <f>1/1000*'[1]44094418Exp'!AK$263</f>
        <v>9.4820999297200018E-2</v>
      </c>
      <c r="AN14" s="191">
        <f>1/1000*'[1]44094418Exp'!AL$263</f>
        <v>0.10548672718590002</v>
      </c>
      <c r="AO14" s="191">
        <f>1/1000*'[1]44094418Exp'!AM$263</f>
        <v>0.132346226304</v>
      </c>
      <c r="AP14" s="191">
        <f>1/1000*'[1]44094418Exp'!AN$263</f>
        <v>0.1089158634608</v>
      </c>
      <c r="AQ14" s="191">
        <f>1/1000*'[1]44094418Exp'!AO$263</f>
        <v>0.13345565979930002</v>
      </c>
      <c r="AR14" s="191">
        <f>1/1000*'[1]44094418Exp'!AP$263</f>
        <v>0.18072254798299997</v>
      </c>
      <c r="AS14" s="191">
        <f>1/1000*'[1]44094418Exp'!AQ$263</f>
        <v>0.16554568907450001</v>
      </c>
      <c r="AT14" s="191">
        <f>1/1000*'[1]44094418Exp'!AR$263</f>
        <v>0.21256591912120001</v>
      </c>
      <c r="AU14" s="191">
        <f>1/1000*'[1]44094418Exp'!AS$263</f>
        <v>0.22245089782629993</v>
      </c>
      <c r="AV14" s="191">
        <f>1/1000*'[1]44094418Exp'!AT$263</f>
        <v>0.24006225854899996</v>
      </c>
      <c r="AW14" s="191">
        <f>1/1000*'[1]44094418Exp'!AU$263</f>
        <v>0.22364905937999999</v>
      </c>
      <c r="AX14" s="191">
        <f>1/1000*'[1]44094418Exp'!AV$263</f>
        <v>0</v>
      </c>
      <c r="AY14" s="191">
        <f>1/1000*'[1]44094418Exp'!AW$263</f>
        <v>0</v>
      </c>
      <c r="AZ14" s="191">
        <f>1/1000*'[1]44094418Exp'!AX$263</f>
        <v>0</v>
      </c>
      <c r="BA14" s="191">
        <f>1/1000*'[1]44094418Exp'!AY$263</f>
        <v>0</v>
      </c>
      <c r="BB14" s="191">
        <f>1/1000*'[1]44094418Exp'!AZ$263</f>
        <v>0</v>
      </c>
      <c r="BC14" s="191">
        <f>1/1000*'[1]44094418Exp'!BA$263</f>
        <v>0</v>
      </c>
      <c r="BD14" s="332"/>
    </row>
    <row r="15" spans="2:56" ht="13">
      <c r="B15" s="5" t="s">
        <v>143</v>
      </c>
      <c r="C15" s="197">
        <f>'[1]94Exp'!B$263</f>
        <v>0.83775252651041754</v>
      </c>
      <c r="D15" s="198">
        <f>'[1]94Exp'!C$263</f>
        <v>0.8795803859290271</v>
      </c>
      <c r="E15" s="198">
        <f>'[1]94Exp'!D$263</f>
        <v>0.91774621884042729</v>
      </c>
      <c r="F15" s="198">
        <f>'[1]94Exp'!E$263</f>
        <v>0.93292359246860301</v>
      </c>
      <c r="G15" s="198">
        <f>'[1]94Exp'!F$263</f>
        <v>1.1714976814045828</v>
      </c>
      <c r="H15" s="198">
        <f>'[1]94Exp'!G$263</f>
        <v>1.2066545156258615</v>
      </c>
      <c r="I15" s="198">
        <f>'[1]94Exp'!H$263</f>
        <v>1.1801639774522916</v>
      </c>
      <c r="J15" s="199">
        <f>'[1]94Exp'!I$263</f>
        <v>1.018852169222727</v>
      </c>
      <c r="K15" s="199">
        <f>'[1]94Exp'!J$263</f>
        <v>0.8610404550822629</v>
      </c>
      <c r="L15" s="199">
        <f>'[1]94Exp'!K$263</f>
        <v>0.75428319030176649</v>
      </c>
      <c r="M15" s="198">
        <f>'[1]94Exp'!L$263</f>
        <v>0.82459534971169368</v>
      </c>
      <c r="N15" s="198">
        <f>'[1]94Exp'!M$263</f>
        <v>0.90358801112406406</v>
      </c>
      <c r="O15" s="198">
        <f>'[1]94Exp'!N$263</f>
        <v>0.9337384902257776</v>
      </c>
      <c r="P15" s="198">
        <f>'[1]94Exp'!O$263</f>
        <v>0.99861416077509002</v>
      </c>
      <c r="Q15" s="198">
        <f>'[1]94Exp'!P$263</f>
        <v>1.045502458751782</v>
      </c>
      <c r="R15" s="198">
        <f>'[1]94Exp'!Q$263</f>
        <v>1.1093881903528311</v>
      </c>
      <c r="S15" s="198">
        <f>'[1]94Exp'!R$263</f>
        <v>1.3588785146988229</v>
      </c>
      <c r="T15" s="198">
        <f>'[1]94Exp'!S$263</f>
        <v>1.2728921227153664</v>
      </c>
      <c r="U15" s="198">
        <f>'[1]94Exp'!T$263</f>
        <v>1.1184835900098531</v>
      </c>
      <c r="V15" s="198">
        <f>'[1]94Exp'!U$263</f>
        <v>1.1184835900098531</v>
      </c>
      <c r="W15" s="198">
        <f>'[1]94Exp'!V$263</f>
        <v>1.1184835900098531</v>
      </c>
      <c r="X15" s="198">
        <f>'[1]94Exp'!W$263</f>
        <v>1.1184835900098531</v>
      </c>
      <c r="Y15" s="198">
        <f>'[1]94Exp'!X$263</f>
        <v>1.1184835900098531</v>
      </c>
      <c r="Z15" s="198">
        <f>'[1]94Exp'!Y$263</f>
        <v>1.1184835900098531</v>
      </c>
      <c r="AA15" s="198">
        <f>'[1]94Exp'!Z$263</f>
        <v>1.1184835900098531</v>
      </c>
      <c r="AB15" s="198">
        <f>'[1]94Exp'!AA$263</f>
        <v>1.1184835900098531</v>
      </c>
      <c r="AC15" s="184"/>
      <c r="AD15" s="190">
        <f>1/1000*'[1]94Exp'!AB$263</f>
        <v>0.411688417586412</v>
      </c>
      <c r="AE15" s="191">
        <f>1/1000*'[1]94Exp'!AC$263</f>
        <v>0.43929937767159988</v>
      </c>
      <c r="AF15" s="191">
        <f>1/1000*'[1]94Exp'!AD$263</f>
        <v>0.52988715990719992</v>
      </c>
      <c r="AG15" s="191">
        <f>1/1000*'[1]94Exp'!AE$263</f>
        <v>0.68276288391359996</v>
      </c>
      <c r="AH15" s="191">
        <f>1/1000*'[1]94Exp'!AF$263</f>
        <v>0.91120776358290045</v>
      </c>
      <c r="AI15" s="191">
        <f>1/1000*'[1]94Exp'!AG$263</f>
        <v>0.98323957282980046</v>
      </c>
      <c r="AJ15" s="191">
        <f>1/1000*'[1]94Exp'!AH$263</f>
        <v>1.0528199583883997</v>
      </c>
      <c r="AK15" s="191">
        <f>1/1000*'[1]94Exp'!AI$263</f>
        <v>1.1002220887739997</v>
      </c>
      <c r="AL15" s="191">
        <f>1/1000*'[1]94Exp'!AJ$263</f>
        <v>1.0587563963228004</v>
      </c>
      <c r="AM15" s="191">
        <f>1/1000*'[1]94Exp'!AK$263</f>
        <v>0.88299910384400015</v>
      </c>
      <c r="AN15" s="191">
        <f>1/1000*'[1]94Exp'!AL$263</f>
        <v>0.69122904299999999</v>
      </c>
      <c r="AO15" s="191">
        <f>1/1000*'[1]94Exp'!AM$263</f>
        <v>1.0753821263519994</v>
      </c>
      <c r="AP15" s="191">
        <f>1/1000*'[1]94Exp'!AN$263</f>
        <v>1.0341747089695996</v>
      </c>
      <c r="AQ15" s="191">
        <f>1/1000*'[1]94Exp'!AO$263</f>
        <v>1.1485101158916002</v>
      </c>
      <c r="AR15" s="191">
        <f>1/1000*'[1]94Exp'!AP$263</f>
        <v>1.2655783634369995</v>
      </c>
      <c r="AS15" s="191">
        <f>1/1000*'[1]94Exp'!AQ$263</f>
        <v>1.057144871839</v>
      </c>
      <c r="AT15" s="191">
        <f>1/1000*'[1]94Exp'!AR$263</f>
        <v>1.2141188091967001</v>
      </c>
      <c r="AU15" s="191">
        <f>1/1000*'[1]94Exp'!AS$263</f>
        <v>1.2050397732086997</v>
      </c>
      <c r="AV15" s="191">
        <f>1/1000*'[1]94Exp'!AT$263</f>
        <v>1.2508148504299998</v>
      </c>
      <c r="AW15" s="191">
        <f>1/1000*'[1]94Exp'!AU$263</f>
        <v>1.1857675356708337</v>
      </c>
      <c r="AX15" s="191">
        <f>1/1000*'[1]94Exp'!AV$263</f>
        <v>0</v>
      </c>
      <c r="AY15" s="191">
        <f>1/1000*'[1]94Exp'!AW$263</f>
        <v>0</v>
      </c>
      <c r="AZ15" s="191">
        <f>1/1000*'[1]94Exp'!AX$263</f>
        <v>0</v>
      </c>
      <c r="BA15" s="191">
        <f>1/1000*'[1]94Exp'!AY$263</f>
        <v>0</v>
      </c>
      <c r="BB15" s="191">
        <f>1/1000*'[1]94Exp'!AZ$263</f>
        <v>0</v>
      </c>
      <c r="BC15" s="191">
        <f>1/1000*'[1]94Exp'!BA$263</f>
        <v>0</v>
      </c>
      <c r="BD15" s="332"/>
    </row>
    <row r="16" spans="2:56" ht="13">
      <c r="B16" s="8" t="s">
        <v>8</v>
      </c>
      <c r="C16" s="384">
        <f t="shared" ref="C16:L16" si="5">C8-SUM(C9:C15)</f>
        <v>0.25897579489208145</v>
      </c>
      <c r="D16" s="385">
        <f t="shared" si="5"/>
        <v>0.29132183858087402</v>
      </c>
      <c r="E16" s="385">
        <f t="shared" si="5"/>
        <v>0.28933608083902662</v>
      </c>
      <c r="F16" s="385">
        <f t="shared" si="5"/>
        <v>0.31725813668307445</v>
      </c>
      <c r="G16" s="385">
        <f t="shared" si="5"/>
        <v>0.3715572950764745</v>
      </c>
      <c r="H16" s="385">
        <f t="shared" si="5"/>
        <v>0.33607726819241712</v>
      </c>
      <c r="I16" s="385">
        <f t="shared" si="5"/>
        <v>0.35969547152329095</v>
      </c>
      <c r="J16" s="386">
        <f t="shared" si="5"/>
        <v>0.43544841370000054</v>
      </c>
      <c r="K16" s="386">
        <f t="shared" si="5"/>
        <v>0.50846479463095307</v>
      </c>
      <c r="L16" s="386">
        <f t="shared" si="5"/>
        <v>1.1779129205562775</v>
      </c>
      <c r="M16" s="385">
        <f>M8-SUM(M9:M15)</f>
        <v>1.3708690151373393</v>
      </c>
      <c r="N16" s="385">
        <f>N8-SUM(N9:N15)</f>
        <v>0.75424284085511673</v>
      </c>
      <c r="O16" s="385">
        <f t="shared" ref="O16:AB16" si="6">O8-SUM(O9:O15)</f>
        <v>0.76279195257068722</v>
      </c>
      <c r="P16" s="385">
        <f t="shared" si="6"/>
        <v>0.85395829643335119</v>
      </c>
      <c r="Q16" s="385">
        <f t="shared" si="6"/>
        <v>0.70349557423696929</v>
      </c>
      <c r="R16" s="385">
        <f t="shared" si="6"/>
        <v>0.90793038173815432</v>
      </c>
      <c r="S16" s="385">
        <f t="shared" si="6"/>
        <v>0.81263649823252671</v>
      </c>
      <c r="T16" s="385">
        <f t="shared" si="6"/>
        <v>0.77606832319120578</v>
      </c>
      <c r="U16" s="385">
        <f t="shared" si="6"/>
        <v>0.48740404531094494</v>
      </c>
      <c r="V16" s="385">
        <f t="shared" si="6"/>
        <v>0.49102524982022544</v>
      </c>
      <c r="W16" s="385">
        <f t="shared" si="6"/>
        <v>0</v>
      </c>
      <c r="X16" s="385">
        <f t="shared" si="6"/>
        <v>0</v>
      </c>
      <c r="Y16" s="385">
        <f t="shared" si="6"/>
        <v>0</v>
      </c>
      <c r="Z16" s="385">
        <f t="shared" si="6"/>
        <v>0</v>
      </c>
      <c r="AA16" s="385">
        <f t="shared" si="6"/>
        <v>0</v>
      </c>
      <c r="AB16" s="385">
        <f t="shared" si="6"/>
        <v>0</v>
      </c>
      <c r="AC16" s="184"/>
      <c r="AD16" s="200">
        <f t="shared" ref="AD16:BC16" si="7">AD8-SUM(AD9:AD15)</f>
        <v>5.1568922345991197E-2</v>
      </c>
      <c r="AE16" s="201">
        <f t="shared" si="7"/>
        <v>6.5981571937200334E-2</v>
      </c>
      <c r="AF16" s="201">
        <f t="shared" si="7"/>
        <v>7.6387471492800119E-2</v>
      </c>
      <c r="AG16" s="201">
        <f t="shared" si="7"/>
        <v>0.10458659936480008</v>
      </c>
      <c r="AH16" s="201">
        <f t="shared" si="7"/>
        <v>0.13179987249520053</v>
      </c>
      <c r="AI16" s="201">
        <f t="shared" si="7"/>
        <v>0.13157653976609973</v>
      </c>
      <c r="AJ16" s="201">
        <f t="shared" si="7"/>
        <v>0.14252921803680074</v>
      </c>
      <c r="AK16" s="201">
        <f t="shared" si="7"/>
        <v>0.18755836451450092</v>
      </c>
      <c r="AL16" s="201">
        <f t="shared" si="7"/>
        <v>0.25624852241559859</v>
      </c>
      <c r="AM16" s="201">
        <f t="shared" si="7"/>
        <v>0.21990566043599968</v>
      </c>
      <c r="AN16" s="201">
        <f t="shared" si="7"/>
        <v>0.23823596580300022</v>
      </c>
      <c r="AO16" s="201">
        <f t="shared" si="7"/>
        <v>0.27068834644800033</v>
      </c>
      <c r="AP16" s="201">
        <f t="shared" si="7"/>
        <v>0.28090932596320028</v>
      </c>
      <c r="AQ16" s="201">
        <f t="shared" si="7"/>
        <v>0.32812571964959902</v>
      </c>
      <c r="AR16" s="201">
        <f t="shared" si="7"/>
        <v>0.20875399496350022</v>
      </c>
      <c r="AS16" s="201">
        <f t="shared" si="7"/>
        <v>0.29202454620149965</v>
      </c>
      <c r="AT16" s="201">
        <f t="shared" si="7"/>
        <v>0.29202808842130068</v>
      </c>
      <c r="AU16" s="201">
        <f t="shared" si="7"/>
        <v>0.27740115405859989</v>
      </c>
      <c r="AV16" s="201">
        <f t="shared" si="7"/>
        <v>0.22520355192700015</v>
      </c>
      <c r="AW16" s="201">
        <f t="shared" si="7"/>
        <v>0.21516504049166674</v>
      </c>
      <c r="AX16" s="201">
        <f t="shared" si="7"/>
        <v>0</v>
      </c>
      <c r="AY16" s="201">
        <f t="shared" si="7"/>
        <v>0</v>
      </c>
      <c r="AZ16" s="201">
        <f t="shared" si="7"/>
        <v>0</v>
      </c>
      <c r="BA16" s="201">
        <f t="shared" si="7"/>
        <v>0</v>
      </c>
      <c r="BB16" s="201">
        <f t="shared" si="7"/>
        <v>0</v>
      </c>
      <c r="BC16" s="201">
        <f t="shared" si="7"/>
        <v>0</v>
      </c>
      <c r="BD16" s="332"/>
    </row>
    <row r="17" spans="2:56" ht="20" customHeight="1">
      <c r="B17" s="21" t="s">
        <v>10</v>
      </c>
      <c r="C17" s="378">
        <f t="shared" ref="C17:K17" si="8">SUM(C18:C21)</f>
        <v>0.5625738205027776</v>
      </c>
      <c r="D17" s="378">
        <f t="shared" si="8"/>
        <v>0.68178555153055542</v>
      </c>
      <c r="E17" s="202">
        <f t="shared" si="8"/>
        <v>0.84473761616388932</v>
      </c>
      <c r="F17" s="202">
        <f t="shared" si="8"/>
        <v>0.96361460682499966</v>
      </c>
      <c r="G17" s="202">
        <f t="shared" si="8"/>
        <v>1.0876207220680554</v>
      </c>
      <c r="H17" s="202">
        <f t="shared" si="8"/>
        <v>0.72773272239962195</v>
      </c>
      <c r="I17" s="202">
        <f t="shared" si="8"/>
        <v>0.72245492318194426</v>
      </c>
      <c r="J17" s="202">
        <f t="shared" si="8"/>
        <v>1.0566951965499998</v>
      </c>
      <c r="K17" s="103">
        <f t="shared" si="8"/>
        <v>0.76952495837559509</v>
      </c>
      <c r="L17" s="103">
        <f>SUM(L18:L21)</f>
        <v>0.5121655043611113</v>
      </c>
      <c r="M17" s="102">
        <f>SUM(M18:M21)</f>
        <v>0.74640698569808384</v>
      </c>
      <c r="N17" s="102">
        <f>SUM(N18:N21)</f>
        <v>2.1654698606980372</v>
      </c>
      <c r="O17" s="102">
        <f t="shared" ref="O17:AB17" si="9">SUM(O18:O21)</f>
        <v>1.2062450165820144</v>
      </c>
      <c r="P17" s="102">
        <f t="shared" si="9"/>
        <v>1.4102853700266669</v>
      </c>
      <c r="Q17" s="102">
        <f t="shared" si="9"/>
        <v>1.4267293773134615</v>
      </c>
      <c r="R17" s="102">
        <f t="shared" si="9"/>
        <v>1.1596595598145172</v>
      </c>
      <c r="S17" s="102">
        <f t="shared" si="9"/>
        <v>1.2135772198898989</v>
      </c>
      <c r="T17" s="102">
        <f t="shared" si="9"/>
        <v>1.4801111902654132</v>
      </c>
      <c r="U17" s="102">
        <f t="shared" si="9"/>
        <v>1.5830294476064655</v>
      </c>
      <c r="V17" s="102">
        <f t="shared" si="9"/>
        <v>1.6729701173358971</v>
      </c>
      <c r="W17" s="102">
        <f t="shared" si="9"/>
        <v>0</v>
      </c>
      <c r="X17" s="102">
        <f t="shared" si="9"/>
        <v>0</v>
      </c>
      <c r="Y17" s="102">
        <f t="shared" si="9"/>
        <v>0</v>
      </c>
      <c r="Z17" s="102">
        <f t="shared" si="9"/>
        <v>0</v>
      </c>
      <c r="AA17" s="102">
        <f t="shared" si="9"/>
        <v>0</v>
      </c>
      <c r="AB17" s="102">
        <f t="shared" si="9"/>
        <v>0</v>
      </c>
      <c r="AC17" s="184"/>
      <c r="AD17" s="368">
        <f>SUM(AD18:AD21)</f>
        <v>7.1605992428141987E-2</v>
      </c>
      <c r="AE17" s="368">
        <f>SUM(AE18:AE21)</f>
        <v>8.5009991073199981E-2</v>
      </c>
      <c r="AF17" s="203">
        <f>SUM(AF18:AF21)</f>
        <v>0.11122531491840001</v>
      </c>
      <c r="AG17" s="203">
        <f t="shared" ref="AG17:BC17" si="10">SUM(AG18:AG21)</f>
        <v>0.13573500469759997</v>
      </c>
      <c r="AH17" s="203">
        <f t="shared" si="10"/>
        <v>0.16705803141020004</v>
      </c>
      <c r="AI17" s="203">
        <f t="shared" si="10"/>
        <v>0.13574556240960001</v>
      </c>
      <c r="AJ17" s="203">
        <f t="shared" si="10"/>
        <v>0.14699233989560001</v>
      </c>
      <c r="AK17" s="203">
        <f t="shared" si="10"/>
        <v>0.21762632043750002</v>
      </c>
      <c r="AL17" s="203">
        <f t="shared" si="10"/>
        <v>0.21266465165360002</v>
      </c>
      <c r="AM17" s="203">
        <f t="shared" si="10"/>
        <v>0.20360384337919998</v>
      </c>
      <c r="AN17" s="203">
        <f t="shared" si="10"/>
        <v>0.29102817812670001</v>
      </c>
      <c r="AO17" s="203">
        <f t="shared" si="10"/>
        <v>0.41166554625600005</v>
      </c>
      <c r="AP17" s="203">
        <f t="shared" si="10"/>
        <v>0.34947077260480003</v>
      </c>
      <c r="AQ17" s="203">
        <f t="shared" si="10"/>
        <v>0.47490471263639988</v>
      </c>
      <c r="AR17" s="203">
        <f t="shared" si="10"/>
        <v>0.48149697925949975</v>
      </c>
      <c r="AS17" s="203">
        <f t="shared" si="10"/>
        <v>0.38173004434949986</v>
      </c>
      <c r="AT17" s="203">
        <f t="shared" si="10"/>
        <v>0.36036620937060015</v>
      </c>
      <c r="AU17" s="203">
        <f t="shared" si="10"/>
        <v>0.42363585741619963</v>
      </c>
      <c r="AV17" s="203">
        <f t="shared" si="10"/>
        <v>0.47480950690599982</v>
      </c>
      <c r="AW17" s="203">
        <f t="shared" si="10"/>
        <v>0.44764731568208344</v>
      </c>
      <c r="AX17" s="203">
        <f t="shared" si="10"/>
        <v>0</v>
      </c>
      <c r="AY17" s="203">
        <f t="shared" si="10"/>
        <v>0</v>
      </c>
      <c r="AZ17" s="203">
        <f t="shared" si="10"/>
        <v>0</v>
      </c>
      <c r="BA17" s="203">
        <f t="shared" si="10"/>
        <v>0</v>
      </c>
      <c r="BB17" s="203">
        <f t="shared" si="10"/>
        <v>0</v>
      </c>
      <c r="BC17" s="203">
        <f t="shared" si="10"/>
        <v>0</v>
      </c>
      <c r="BD17" s="333"/>
    </row>
    <row r="18" spans="2:56">
      <c r="B18" s="5" t="s">
        <v>144</v>
      </c>
      <c r="C18" s="375">
        <f>[1]PulpLogsExp!B$263</f>
        <v>0</v>
      </c>
      <c r="D18" s="376">
        <f>[1]PulpLogsExp!C$263</f>
        <v>0</v>
      </c>
      <c r="E18" s="205">
        <f>[1]PulpLogsExp!D$263</f>
        <v>8.0280000000000004E-3</v>
      </c>
      <c r="F18" s="205">
        <f>[1]PulpLogsExp!E$263</f>
        <v>1.2199679999999999E-2</v>
      </c>
      <c r="G18" s="205">
        <f>[1]PulpLogsExp!F$263</f>
        <v>1.1770000000000001E-3</v>
      </c>
      <c r="H18" s="205">
        <f>[1]PulpLogsExp!G$263</f>
        <v>5.7067999999999995E-4</v>
      </c>
      <c r="I18" s="205">
        <f>[1]PulpLogsExp!H$263</f>
        <v>4.4999999999999996E-5</v>
      </c>
      <c r="J18" s="206">
        <f>[1]PulpLogsExp!I$263</f>
        <v>3.4384599999999995E-3</v>
      </c>
      <c r="K18" s="107">
        <f>[1]PulpLogsExp!J$263</f>
        <v>4.864806E-2</v>
      </c>
      <c r="L18" s="107">
        <f>[1]PulpLogsExp!K$263</f>
        <v>1.4448279999999999E-2</v>
      </c>
      <c r="M18" s="125">
        <f>[1]PulpLogsExp!L$263</f>
        <v>5.03667E-2</v>
      </c>
      <c r="N18" s="125">
        <f>[1]PulpLogsExp!M$263</f>
        <v>0.10376899999999997</v>
      </c>
      <c r="O18" s="125">
        <f>[1]PulpLogsExp!N$263</f>
        <v>7.1300219999999997E-2</v>
      </c>
      <c r="P18" s="125">
        <f>[1]PulpLogsExp!O$263</f>
        <v>0.15544400000000003</v>
      </c>
      <c r="Q18" s="125">
        <f>[1]PulpLogsExp!P$263</f>
        <v>9.3000799999999995E-2</v>
      </c>
      <c r="R18" s="125">
        <f>[1]PulpLogsExp!Q$263</f>
        <v>5.4412199999999987E-2</v>
      </c>
      <c r="S18" s="125">
        <f>[1]PulpLogsExp!R$263</f>
        <v>2.5873239999999999E-2</v>
      </c>
      <c r="T18" s="125">
        <f>[1]PulpLogsExp!S$263</f>
        <v>2.7589200000000001E-2</v>
      </c>
      <c r="U18" s="125">
        <f>[1]PulpLogsExp!T$263</f>
        <v>0</v>
      </c>
      <c r="V18" s="125">
        <f>[1]PulpLogsExp!U$263</f>
        <v>0</v>
      </c>
      <c r="W18" s="125">
        <f>[1]PulpLogsExp!V$263</f>
        <v>0</v>
      </c>
      <c r="X18" s="125">
        <f>[1]PulpLogsExp!W$263</f>
        <v>0</v>
      </c>
      <c r="Y18" s="125">
        <f>[1]PulpLogsExp!X$263</f>
        <v>0</v>
      </c>
      <c r="Z18" s="125">
        <f>[1]PulpLogsExp!Y$263</f>
        <v>0</v>
      </c>
      <c r="AA18" s="125">
        <f>[1]PulpLogsExp!Z$263</f>
        <v>0</v>
      </c>
      <c r="AB18" s="125">
        <f>[1]PulpLogsExp!AA$263</f>
        <v>0</v>
      </c>
      <c r="AC18" s="251"/>
      <c r="AD18" s="369">
        <f>1/1000*[1]PulpLogsExp!AB$263</f>
        <v>0</v>
      </c>
      <c r="AE18" s="370">
        <f>1/1000*[1]PulpLogsExp!AC$263</f>
        <v>0</v>
      </c>
      <c r="AF18" s="108">
        <f>1/1000*[1]PulpLogsExp!AD$263</f>
        <v>2.8532723520000003E-4</v>
      </c>
      <c r="AG18" s="108">
        <f>1/1000*[1]PulpLogsExp!AE$263</f>
        <v>5.689245968000001E-4</v>
      </c>
      <c r="AH18" s="108">
        <f>1/1000*[1]PulpLogsExp!AF$263</f>
        <v>5.7820079309999991E-4</v>
      </c>
      <c r="AI18" s="108">
        <f>1/1000*[1]PulpLogsExp!AG$263</f>
        <v>3.7234668900000008E-4</v>
      </c>
      <c r="AJ18" s="108">
        <f>1/1000*[1]PulpLogsExp!AH$263</f>
        <v>9.2889288000000013E-6</v>
      </c>
      <c r="AK18" s="108">
        <f>1/1000*[1]PulpLogsExp!AI$263</f>
        <v>8.216270845E-4</v>
      </c>
      <c r="AL18" s="108">
        <f>1/1000*[1]PulpLogsExp!AJ$263</f>
        <v>4.2021314904000014E-3</v>
      </c>
      <c r="AM18" s="108">
        <f>1/1000*[1]PulpLogsExp!AK$263</f>
        <v>8.3754950400000009E-4</v>
      </c>
      <c r="AN18" s="108">
        <f>1/1000*[1]PulpLogsExp!AL$263</f>
        <v>4.4951053437E-3</v>
      </c>
      <c r="AO18" s="108">
        <f>1/1000*[1]PulpLogsExp!AM$263</f>
        <v>1.0552679616000002E-2</v>
      </c>
      <c r="AP18" s="108">
        <f>1/1000*[1]PulpLogsExp!AN$263</f>
        <v>6.614986804799999E-3</v>
      </c>
      <c r="AQ18" s="108">
        <f>1/1000*[1]PulpLogsExp!AO$263</f>
        <v>2.0736102087900003E-2</v>
      </c>
      <c r="AR18" s="108">
        <f>1/1000*[1]PulpLogsExp!AP$263</f>
        <v>1.2707850445500003E-2</v>
      </c>
      <c r="AS18" s="108">
        <f>1/1000*[1]PulpLogsExp!AQ$263</f>
        <v>5.7288511035000003E-3</v>
      </c>
      <c r="AT18" s="108">
        <f>1/1000*[1]PulpLogsExp!AR$263</f>
        <v>3.0445815812000002E-3</v>
      </c>
      <c r="AU18" s="108">
        <f>1/1000*[1]PulpLogsExp!AS$263</f>
        <v>1.6735036889999999E-4</v>
      </c>
      <c r="AV18" s="108">
        <f>1/1000*[1]PulpLogsExp!AT$263</f>
        <v>4.3545950099999997E-4</v>
      </c>
      <c r="AW18" s="108">
        <f>1/1000*[1]PulpLogsExp!AU$263</f>
        <v>0</v>
      </c>
      <c r="AX18" s="108">
        <f>1/1000*[1]PulpLogsExp!AV$263</f>
        <v>0</v>
      </c>
      <c r="AY18" s="108">
        <f>1/1000*[1]PulpLogsExp!AW$263</f>
        <v>0</v>
      </c>
      <c r="AZ18" s="108">
        <f>1/1000*[1]PulpLogsExp!AX$263</f>
        <v>0</v>
      </c>
      <c r="BA18" s="108">
        <f>1/1000*[1]PulpLogsExp!AY$263</f>
        <v>0</v>
      </c>
      <c r="BB18" s="108">
        <f>1/1000*[1]PulpLogsExp!AZ$263</f>
        <v>0</v>
      </c>
      <c r="BC18" s="108">
        <f>1/1000*[1]PulpLogsExp!BA$263</f>
        <v>0</v>
      </c>
      <c r="BD18" s="333"/>
    </row>
    <row r="19" spans="2:56">
      <c r="B19" s="5" t="s">
        <v>103</v>
      </c>
      <c r="C19" s="406">
        <f>'[1]440123Exp'!B$263</f>
        <v>1.3821236666666662E-3</v>
      </c>
      <c r="D19" s="407">
        <f>'[1]440123Exp'!C$263</f>
        <v>8.2201769999999987E-3</v>
      </c>
      <c r="E19" s="407">
        <f>'[1]440123Exp'!D$263</f>
        <v>1.1098695999999998E-2</v>
      </c>
      <c r="F19" s="407">
        <f>'[1]440123Exp'!E$263</f>
        <v>2.0729233E-2</v>
      </c>
      <c r="G19" s="407">
        <f>'[1]440123Exp'!F$263</f>
        <v>8.0501770999999986E-2</v>
      </c>
      <c r="H19" s="407">
        <f>'[1]440123Exp'!G$263</f>
        <v>0.10878464099999999</v>
      </c>
      <c r="I19" s="407">
        <f>'[1]440123Exp'!H$263</f>
        <v>0.1561942803333333</v>
      </c>
      <c r="J19" s="408">
        <f>'[1]440123Exp'!I$263</f>
        <v>0.27264996490000004</v>
      </c>
      <c r="K19" s="409">
        <f>'[1]440123Exp'!J$263</f>
        <v>0.22230482757142855</v>
      </c>
      <c r="L19" s="409">
        <f>'[1]440123Exp'!K$263</f>
        <v>0.10610994799999998</v>
      </c>
      <c r="M19" s="410">
        <f>'[1]440123Exp'!L$263</f>
        <v>0.13424334966666668</v>
      </c>
      <c r="N19" s="410">
        <f>'[1]440123Exp'!M$263</f>
        <v>1.4783993495000003</v>
      </c>
      <c r="O19" s="410">
        <f>'[1]440123Exp'!N$263</f>
        <v>0.55822060116666672</v>
      </c>
      <c r="P19" s="410">
        <f>'[1]440123Exp'!O$263</f>
        <v>0.53943328299999993</v>
      </c>
      <c r="Q19" s="125">
        <f>'[1]440123Exp'!P$263</f>
        <v>0.54823749349999995</v>
      </c>
      <c r="R19" s="125">
        <f>'[1]440123Exp'!Q$263</f>
        <v>0.19563857500000001</v>
      </c>
      <c r="S19" s="125">
        <f>'[1]440123Exp'!R$263</f>
        <v>0.13585324324999998</v>
      </c>
      <c r="T19" s="125">
        <f>'[1]440123Exp'!S$263</f>
        <v>0.11744407199999998</v>
      </c>
      <c r="U19" s="125">
        <f>'[1]440123Exp'!T$263</f>
        <v>7.6828276714285701E-2</v>
      </c>
      <c r="V19" s="125">
        <f>'[1]440123Exp'!U$263</f>
        <v>5.7298632935897362E-2</v>
      </c>
      <c r="W19" s="125">
        <f>'[1]440123Exp'!V$263</f>
        <v>0</v>
      </c>
      <c r="X19" s="125">
        <f>'[1]440123Exp'!W$263</f>
        <v>0</v>
      </c>
      <c r="Y19" s="125">
        <f>'[1]440123Exp'!X$263</f>
        <v>0</v>
      </c>
      <c r="Z19" s="125">
        <f>'[1]440123Exp'!Y$263</f>
        <v>0</v>
      </c>
      <c r="AA19" s="125">
        <f>'[1]440123Exp'!Z$263</f>
        <v>0</v>
      </c>
      <c r="AB19" s="125">
        <f>'[1]440123Exp'!AA$263</f>
        <v>0</v>
      </c>
      <c r="AC19" s="251"/>
      <c r="AD19" s="189">
        <f>1/1000*'[1]440123Exp'!AB$263</f>
        <v>5.0926173594000008E-5</v>
      </c>
      <c r="AE19" s="108">
        <f>1/1000*'[1]440123Exp'!AC$263</f>
        <v>3.9288359919999996E-4</v>
      </c>
      <c r="AF19" s="108">
        <f>1/1000*'[1]440123Exp'!AD$263</f>
        <v>5.8851969120000003E-4</v>
      </c>
      <c r="AG19" s="108">
        <f>1/1000*'[1]440123Exp'!AE$263</f>
        <v>9.7084335040000002E-4</v>
      </c>
      <c r="AH19" s="108">
        <f>1/1000*'[1]440123Exp'!AF$263</f>
        <v>2.2937080635000006E-3</v>
      </c>
      <c r="AI19" s="108">
        <f>1/1000*'[1]440123Exp'!AG$263</f>
        <v>3.0483099933000003E-3</v>
      </c>
      <c r="AJ19" s="108">
        <f>1/1000*'[1]440123Exp'!AH$263</f>
        <v>9.4291994096000024E-3</v>
      </c>
      <c r="AK19" s="108">
        <f>1/1000*'[1]440123Exp'!AI$263</f>
        <v>1.3654521743999996E-2</v>
      </c>
      <c r="AL19" s="108">
        <f>1/1000*'[1]440123Exp'!AJ$263</f>
        <v>1.3701027075600003E-2</v>
      </c>
      <c r="AM19" s="108">
        <f>1/1000*'[1]440123Exp'!AK$263</f>
        <v>2.3051657353999999E-2</v>
      </c>
      <c r="AN19" s="108">
        <f>1/1000*'[1]440123Exp'!AL$263</f>
        <v>4.0574494838700001E-2</v>
      </c>
      <c r="AO19" s="108">
        <f>1/1000*'[1]440123Exp'!AM$263</f>
        <v>0.11332541212800003</v>
      </c>
      <c r="AP19" s="108">
        <f>1/1000*'[1]440123Exp'!AN$263</f>
        <v>8.6228921592000005E-2</v>
      </c>
      <c r="AQ19" s="108">
        <f>1/1000*'[1]440123Exp'!AO$263</f>
        <v>0.13764691230990006</v>
      </c>
      <c r="AR19" s="108">
        <f>1/1000*'[1]440123Exp'!AP$263</f>
        <v>0.12484421057049996</v>
      </c>
      <c r="AS19" s="108">
        <f>1/1000*'[1]440123Exp'!AQ$263</f>
        <v>6.6634977867499987E-2</v>
      </c>
      <c r="AT19" s="108">
        <f>1/1000*'[1]440123Exp'!AR$263</f>
        <v>9.0624138938000011E-3</v>
      </c>
      <c r="AU19" s="108">
        <f>1/1000*'[1]440123Exp'!AS$263</f>
        <v>5.5816093332999991E-3</v>
      </c>
      <c r="AV19" s="108">
        <f>1/1000*'[1]440123Exp'!AT$263</f>
        <v>8.8439066899999984E-3</v>
      </c>
      <c r="AW19" s="108">
        <f>1/1000*'[1]440123Exp'!AU$263</f>
        <v>5.9163832654166651E-3</v>
      </c>
      <c r="AX19" s="108">
        <f>1/1000*'[1]440123Exp'!AV$263</f>
        <v>0</v>
      </c>
      <c r="AY19" s="108">
        <f>1/1000*'[1]440123Exp'!AW$263</f>
        <v>0</v>
      </c>
      <c r="AZ19" s="108">
        <f>1/1000*'[1]440123Exp'!AX$263</f>
        <v>0</v>
      </c>
      <c r="BA19" s="108">
        <f>1/1000*'[1]440123Exp'!AY$263</f>
        <v>0</v>
      </c>
      <c r="BB19" s="108">
        <f>1/1000*'[1]440123Exp'!AZ$263</f>
        <v>0</v>
      </c>
      <c r="BC19" s="108">
        <f>1/1000*'[1]440123Exp'!BA$263</f>
        <v>0</v>
      </c>
      <c r="BD19" s="333"/>
    </row>
    <row r="20" spans="2:56">
      <c r="B20" s="5" t="s">
        <v>9</v>
      </c>
      <c r="C20" s="189">
        <f>'[1]4701-5Exp'!B$263</f>
        <v>0.13864205699999996</v>
      </c>
      <c r="D20" s="108">
        <f>'[1]4701-5Exp'!C$263</f>
        <v>0.104841666</v>
      </c>
      <c r="E20" s="108">
        <f>'[1]4701-5Exp'!D$263</f>
        <v>0.13037894999999999</v>
      </c>
      <c r="F20" s="108">
        <f>'[1]4701-5Exp'!E$263</f>
        <v>0.23605109999999999</v>
      </c>
      <c r="G20" s="108">
        <f>'[1]4701-5Exp'!F$263</f>
        <v>0.16051769999999999</v>
      </c>
      <c r="H20" s="108">
        <f>'[1]4701-5Exp'!G$263</f>
        <v>7.6494104999999993E-2</v>
      </c>
      <c r="I20" s="108">
        <f>'[1]4701-5Exp'!H$263</f>
        <v>9.904050000000001E-3</v>
      </c>
      <c r="J20" s="109">
        <f>'[1]4701-5Exp'!I$263</f>
        <v>3.9602250000000006E-2</v>
      </c>
      <c r="K20" s="105">
        <f>'[1]4701-5Exp'!J$263</f>
        <v>2.1989249999999998E-2</v>
      </c>
      <c r="L20" s="105">
        <f>'[1]4701-5Exp'!K$263</f>
        <v>0</v>
      </c>
      <c r="M20" s="104">
        <f>'[1]4701-5Exp'!L$263</f>
        <v>5.7631499999999999E-3</v>
      </c>
      <c r="N20" s="104">
        <f>'[1]4701-5Exp'!M$263</f>
        <v>1.7671504499999997E-2</v>
      </c>
      <c r="O20" s="104">
        <f>'[1]4701-5Exp'!N$263</f>
        <v>3.5005499999999998E-3</v>
      </c>
      <c r="P20" s="104">
        <f>'[1]4701-5Exp'!O$263</f>
        <v>4.5584999999999999E-4</v>
      </c>
      <c r="Q20" s="104">
        <f>'[1]4701-5Exp'!P$263</f>
        <v>6.9860969999999993E-3</v>
      </c>
      <c r="R20" s="104">
        <f>'[1]4701-5Exp'!Q$263</f>
        <v>4.0224299999999994E-4</v>
      </c>
      <c r="S20" s="104">
        <f>'[1]4701-5Exp'!R$263</f>
        <v>2.565E-5</v>
      </c>
      <c r="T20" s="104">
        <f>'[1]4701-5Exp'!S$263</f>
        <v>6.7858379999999998E-3</v>
      </c>
      <c r="U20" s="104">
        <f>'[1]4701-5Exp'!T$263</f>
        <v>4.4390114999999994E-3</v>
      </c>
      <c r="V20" s="104">
        <f>'[1]4701-5Exp'!U$263</f>
        <v>6.4331734499999987E-2</v>
      </c>
      <c r="W20" s="104">
        <f>'[1]4701-5Exp'!V$263</f>
        <v>0</v>
      </c>
      <c r="X20" s="104">
        <f>'[1]4701-5Exp'!W$263</f>
        <v>0</v>
      </c>
      <c r="Y20" s="104">
        <f>'[1]4701-5Exp'!X$263</f>
        <v>0</v>
      </c>
      <c r="Z20" s="104">
        <f>'[1]4701-5Exp'!Y$263</f>
        <v>0</v>
      </c>
      <c r="AA20" s="104">
        <f>'[1]4701-5Exp'!Z$263</f>
        <v>0</v>
      </c>
      <c r="AB20" s="104">
        <f>'[1]4701-5Exp'!AA$263</f>
        <v>0</v>
      </c>
      <c r="AC20" s="251"/>
      <c r="AD20" s="189">
        <f>1/1000*'[1]4701-5Exp'!AB$263</f>
        <v>1.3674311208507003E-2</v>
      </c>
      <c r="AE20" s="108">
        <f>1/1000*'[1]4701-5Exp'!AC$263</f>
        <v>6.5405596351999998E-3</v>
      </c>
      <c r="AF20" s="108">
        <f>1/1000*'[1]4701-5Exp'!AD$263</f>
        <v>8.4374810015999998E-3</v>
      </c>
      <c r="AG20" s="108">
        <f>1/1000*'[1]4701-5Exp'!AE$263</f>
        <v>1.6492096241599998E-2</v>
      </c>
      <c r="AH20" s="108">
        <f>1/1000*'[1]4701-5Exp'!AF$263</f>
        <v>1.2297875813300002E-2</v>
      </c>
      <c r="AI20" s="108">
        <f>1/1000*'[1]4701-5Exp'!AG$263</f>
        <v>5.9743224684000026E-3</v>
      </c>
      <c r="AJ20" s="108">
        <f>1/1000*'[1]4701-5Exp'!AH$263</f>
        <v>8.7249258360000003E-4</v>
      </c>
      <c r="AK20" s="108">
        <f>1/1000*'[1]4701-5Exp'!AI$263</f>
        <v>4.2780376780000009E-3</v>
      </c>
      <c r="AL20" s="108">
        <f>1/1000*'[1]4701-5Exp'!AJ$263</f>
        <v>2.6105538067999999E-3</v>
      </c>
      <c r="AM20" s="108">
        <f>1/1000*'[1]4701-5Exp'!AK$263</f>
        <v>0</v>
      </c>
      <c r="AN20" s="108">
        <f>1/1000*'[1]4701-5Exp'!AL$263</f>
        <v>6.8013182520000007E-4</v>
      </c>
      <c r="AO20" s="108">
        <f>1/1000*'[1]4701-5Exp'!AM$263</f>
        <v>2.5950652319999996E-3</v>
      </c>
      <c r="AP20" s="108">
        <f>1/1000*'[1]4701-5Exp'!AN$263</f>
        <v>4.2465980479999989E-4</v>
      </c>
      <c r="AQ20" s="108">
        <f>1/1000*'[1]4701-5Exp'!AO$263</f>
        <v>7.8078999E-5</v>
      </c>
      <c r="AR20" s="108">
        <f>1/1000*'[1]4701-5Exp'!AP$263</f>
        <v>1.2368520989999999E-3</v>
      </c>
      <c r="AS20" s="108">
        <f>1/1000*'[1]4701-5Exp'!AQ$263</f>
        <v>7.4652707499999995E-5</v>
      </c>
      <c r="AT20" s="108">
        <f>1/1000*'[1]4701-5Exp'!AR$263</f>
        <v>8.7843584E-6</v>
      </c>
      <c r="AU20" s="108">
        <f>1/1000*'[1]4701-5Exp'!AS$263</f>
        <v>1.0299260256999999E-3</v>
      </c>
      <c r="AV20" s="108">
        <f>1/1000*'[1]4701-5Exp'!AT$263</f>
        <v>3.2166070300000004E-4</v>
      </c>
      <c r="AW20" s="108">
        <f>1/1000*'[1]4701-5Exp'!AU$263</f>
        <v>8.4236095304166658E-3</v>
      </c>
      <c r="AX20" s="108">
        <f>1/1000*'[1]4701-5Exp'!AV$263</f>
        <v>0</v>
      </c>
      <c r="AY20" s="108">
        <f>1/1000*'[1]4701-5Exp'!AW$263</f>
        <v>0</v>
      </c>
      <c r="AZ20" s="108">
        <f>1/1000*'[1]4701-5Exp'!AX$263</f>
        <v>0</v>
      </c>
      <c r="BA20" s="108">
        <f>1/1000*'[1]4701-5Exp'!AY$263</f>
        <v>0</v>
      </c>
      <c r="BB20" s="108">
        <f>1/1000*'[1]4701-5Exp'!AZ$263</f>
        <v>0</v>
      </c>
      <c r="BC20" s="108">
        <f>1/1000*'[1]4701-5Exp'!BA$263</f>
        <v>0</v>
      </c>
      <c r="BD20" s="333"/>
    </row>
    <row r="21" spans="2:56" ht="13" thickBot="1">
      <c r="B21" s="6" t="s">
        <v>14</v>
      </c>
      <c r="C21" s="379">
        <f>'[1]48Exp'!B$263</f>
        <v>0.42254963983611099</v>
      </c>
      <c r="D21" s="380">
        <f>'[1]48Exp'!C$263</f>
        <v>0.56872370853055543</v>
      </c>
      <c r="E21" s="380">
        <f>'[1]48Exp'!D$263</f>
        <v>0.69523197016388927</v>
      </c>
      <c r="F21" s="380">
        <f>'[1]48Exp'!E$263</f>
        <v>0.6946345938249997</v>
      </c>
      <c r="G21" s="380">
        <f>'[1]48Exp'!F$263</f>
        <v>0.8454242510680553</v>
      </c>
      <c r="H21" s="380">
        <f>'[1]48Exp'!G$263</f>
        <v>0.54188329639962196</v>
      </c>
      <c r="I21" s="380">
        <f>'[1]48Exp'!H$263</f>
        <v>0.55631159284861098</v>
      </c>
      <c r="J21" s="381">
        <f>'[1]48Exp'!I$263</f>
        <v>0.74100452164999986</v>
      </c>
      <c r="K21" s="382">
        <f>'[1]48Exp'!J$263</f>
        <v>0.47658282080416653</v>
      </c>
      <c r="L21" s="382">
        <f>'[1]48Exp'!K$263</f>
        <v>0.39160727636111131</v>
      </c>
      <c r="M21" s="383">
        <f>'[1]48Exp'!L$263</f>
        <v>0.55603378603141718</v>
      </c>
      <c r="N21" s="383">
        <f>'[1]48Exp'!M$263</f>
        <v>0.56563000669803665</v>
      </c>
      <c r="O21" s="383">
        <f>'[1]48Exp'!N$263</f>
        <v>0.57322364541534776</v>
      </c>
      <c r="P21" s="383">
        <f>'[1]48Exp'!O$263</f>
        <v>0.71495223702666688</v>
      </c>
      <c r="Q21" s="383">
        <f>'[1]48Exp'!P$263</f>
        <v>0.77850498681346159</v>
      </c>
      <c r="R21" s="383">
        <f>'[1]48Exp'!Q$263</f>
        <v>0.9092065418145171</v>
      </c>
      <c r="S21" s="383">
        <f>'[1]48Exp'!R$263</f>
        <v>1.0518250866398988</v>
      </c>
      <c r="T21" s="383">
        <f>'[1]48Exp'!S$263</f>
        <v>1.3282920802654132</v>
      </c>
      <c r="U21" s="383">
        <f>'[1]48Exp'!T$263</f>
        <v>1.5017621593921797</v>
      </c>
      <c r="V21" s="383">
        <f>'[1]48Exp'!U$263</f>
        <v>1.5513397498999997</v>
      </c>
      <c r="W21" s="383">
        <f>'[1]48Exp'!V$263</f>
        <v>0</v>
      </c>
      <c r="X21" s="383">
        <f>'[1]48Exp'!W$263</f>
        <v>0</v>
      </c>
      <c r="Y21" s="383">
        <f>'[1]48Exp'!X$263</f>
        <v>0</v>
      </c>
      <c r="Z21" s="383">
        <f>'[1]48Exp'!Y$263</f>
        <v>0</v>
      </c>
      <c r="AA21" s="383">
        <f>'[1]48Exp'!Z$263</f>
        <v>0</v>
      </c>
      <c r="AB21" s="383">
        <f>'[1]48Exp'!AA$263</f>
        <v>0</v>
      </c>
      <c r="AC21" s="251"/>
      <c r="AD21" s="207">
        <f>1/1000*'[1]48Exp'!AB$263</f>
        <v>5.7880755046040989E-2</v>
      </c>
      <c r="AE21" s="208">
        <f>1/1000*'[1]48Exp'!AC$263</f>
        <v>7.8076547838799984E-2</v>
      </c>
      <c r="AF21" s="208">
        <f>1/1000*'[1]48Exp'!AD$263</f>
        <v>0.10191398699040001</v>
      </c>
      <c r="AG21" s="208">
        <f>1/1000*'[1]48Exp'!AE$263</f>
        <v>0.11770314050879999</v>
      </c>
      <c r="AH21" s="208">
        <f>1/1000*'[1]48Exp'!AF$263</f>
        <v>0.15188824674030002</v>
      </c>
      <c r="AI21" s="208">
        <f>1/1000*'[1]48Exp'!AG$263</f>
        <v>0.1263505832589</v>
      </c>
      <c r="AJ21" s="208">
        <f>1/1000*'[1]48Exp'!AH$263</f>
        <v>0.13668135897360001</v>
      </c>
      <c r="AK21" s="208">
        <f>1/1000*'[1]48Exp'!AI$263</f>
        <v>0.19887213393100003</v>
      </c>
      <c r="AL21" s="208">
        <f>1/1000*'[1]48Exp'!AJ$263</f>
        <v>0.19215093928080001</v>
      </c>
      <c r="AM21" s="208">
        <f>1/1000*'[1]48Exp'!AK$263</f>
        <v>0.17971463652119998</v>
      </c>
      <c r="AN21" s="208">
        <f>1/1000*'[1]48Exp'!AL$263</f>
        <v>0.24527844611909999</v>
      </c>
      <c r="AO21" s="208">
        <f>1/1000*'[1]48Exp'!AM$263</f>
        <v>0.28519238928000001</v>
      </c>
      <c r="AP21" s="208">
        <f>1/1000*'[1]48Exp'!AN$263</f>
        <v>0.25620220440320002</v>
      </c>
      <c r="AQ21" s="208">
        <f>1/1000*'[1]48Exp'!AO$263</f>
        <v>0.31644361923959979</v>
      </c>
      <c r="AR21" s="208">
        <f>1/1000*'[1]48Exp'!AP$263</f>
        <v>0.34270806614449978</v>
      </c>
      <c r="AS21" s="208">
        <f>1/1000*'[1]48Exp'!AQ$263</f>
        <v>0.30929156267099989</v>
      </c>
      <c r="AT21" s="208">
        <f>1/1000*'[1]48Exp'!AR$263</f>
        <v>0.34825042953720015</v>
      </c>
      <c r="AU21" s="208">
        <f>1/1000*'[1]48Exp'!AS$263</f>
        <v>0.41685697168829966</v>
      </c>
      <c r="AV21" s="208">
        <f>1/1000*'[1]48Exp'!AT$263</f>
        <v>0.46520848001199983</v>
      </c>
      <c r="AW21" s="208">
        <f>1/1000*'[1]48Exp'!AU$263</f>
        <v>0.43330732288625012</v>
      </c>
      <c r="AX21" s="208">
        <f>1/1000*'[1]48Exp'!AV$263</f>
        <v>0</v>
      </c>
      <c r="AY21" s="208">
        <f>1/1000*'[1]48Exp'!AW$263</f>
        <v>0</v>
      </c>
      <c r="AZ21" s="208">
        <f>1/1000*'[1]48Exp'!AX$263</f>
        <v>0</v>
      </c>
      <c r="BA21" s="208">
        <f>1/1000*'[1]48Exp'!AY$263</f>
        <v>0</v>
      </c>
      <c r="BB21" s="208">
        <f>1/1000*'[1]48Exp'!AZ$263</f>
        <v>0</v>
      </c>
      <c r="BC21" s="208">
        <f>1/1000*'[1]48Exp'!BA$263</f>
        <v>0</v>
      </c>
      <c r="BD21" s="333"/>
    </row>
    <row r="22" spans="2:56" ht="25" customHeight="1" thickTop="1">
      <c r="B22" s="397"/>
      <c r="C22" s="516" t="s">
        <v>211</v>
      </c>
      <c r="D22" s="516"/>
      <c r="E22" s="516"/>
      <c r="F22" s="516"/>
      <c r="G22" s="516"/>
      <c r="H22" s="516"/>
      <c r="I22" s="516"/>
      <c r="J22" s="516"/>
      <c r="K22" s="516"/>
      <c r="L22" s="516"/>
      <c r="M22" s="516"/>
      <c r="N22" s="516"/>
      <c r="O22" s="516"/>
      <c r="P22" s="516"/>
      <c r="Q22" s="516"/>
      <c r="R22" s="516"/>
      <c r="S22" s="516"/>
      <c r="T22" s="516"/>
      <c r="U22" s="516"/>
      <c r="V22" s="516"/>
      <c r="W22" s="516"/>
      <c r="X22" s="516"/>
      <c r="Y22" s="516"/>
      <c r="Z22" s="516"/>
      <c r="AA22" s="516"/>
      <c r="AB22" s="517"/>
      <c r="AC22" s="251"/>
      <c r="AD22" s="515" t="str">
        <f>C22</f>
        <v>Exports to all 28 EU member states</v>
      </c>
      <c r="AE22" s="516"/>
      <c r="AF22" s="516"/>
      <c r="AG22" s="516"/>
      <c r="AH22" s="516"/>
      <c r="AI22" s="516"/>
      <c r="AJ22" s="516"/>
      <c r="AK22" s="516"/>
      <c r="AL22" s="516"/>
      <c r="AM22" s="516"/>
      <c r="AN22" s="516"/>
      <c r="AO22" s="516"/>
      <c r="AP22" s="516"/>
      <c r="AQ22" s="516"/>
      <c r="AR22" s="516"/>
      <c r="AS22" s="516"/>
      <c r="AT22" s="516"/>
      <c r="AU22" s="516"/>
      <c r="AV22" s="516"/>
      <c r="AW22" s="516"/>
      <c r="AX22" s="516"/>
      <c r="AY22" s="516"/>
      <c r="AZ22" s="516"/>
      <c r="BA22" s="516"/>
      <c r="BB22" s="516"/>
      <c r="BC22" s="517"/>
      <c r="BD22" s="333"/>
    </row>
    <row r="23" spans="2:56" ht="20" customHeight="1">
      <c r="B23" s="40" t="s">
        <v>12</v>
      </c>
      <c r="C23" s="185">
        <f>C25+C34</f>
        <v>3.2479989688676487</v>
      </c>
      <c r="D23" s="102">
        <f t="shared" ref="D23:K23" si="11">D25+D34</f>
        <v>2.8223357728598688</v>
      </c>
      <c r="E23" s="102">
        <f t="shared" si="11"/>
        <v>3.1248774796297596</v>
      </c>
      <c r="F23" s="102">
        <f t="shared" si="11"/>
        <v>3.6764147876662543</v>
      </c>
      <c r="G23" s="102">
        <f t="shared" si="11"/>
        <v>3.7325433695170669</v>
      </c>
      <c r="H23" s="102">
        <f t="shared" si="11"/>
        <v>3.3588626435900433</v>
      </c>
      <c r="I23" s="102">
        <f t="shared" si="11"/>
        <v>3.7695502757068913</v>
      </c>
      <c r="J23" s="103">
        <f t="shared" si="11"/>
        <v>3.6267171805385918</v>
      </c>
      <c r="K23" s="103">
        <f t="shared" si="11"/>
        <v>3.1874155372833193</v>
      </c>
      <c r="L23" s="103">
        <f>L25+L34</f>
        <v>3.6152666774790005</v>
      </c>
      <c r="M23" s="102">
        <f>M25+M34</f>
        <v>4.5287661052447916</v>
      </c>
      <c r="N23" s="102">
        <f>N25+N34</f>
        <v>5.3134436903913782</v>
      </c>
      <c r="O23" s="102">
        <f t="shared" ref="O23:AB23" si="12">O25+O34</f>
        <v>4.56962755416329</v>
      </c>
      <c r="P23" s="102">
        <f t="shared" si="12"/>
        <v>5.1327337006460869</v>
      </c>
      <c r="Q23" s="102">
        <f t="shared" si="12"/>
        <v>5.1251063261618723</v>
      </c>
      <c r="R23" s="102">
        <f t="shared" si="12"/>
        <v>5.1689422742181304</v>
      </c>
      <c r="S23" s="102">
        <f t="shared" si="12"/>
        <v>5.4357004664109061</v>
      </c>
      <c r="T23" s="102">
        <f t="shared" si="12"/>
        <v>5.1963796289858024</v>
      </c>
      <c r="U23" s="102">
        <f t="shared" si="12"/>
        <v>5.2061868987442361</v>
      </c>
      <c r="V23" s="102">
        <f t="shared" si="12"/>
        <v>5.4052540954840245</v>
      </c>
      <c r="W23" s="102">
        <f t="shared" si="12"/>
        <v>0.94159856937458764</v>
      </c>
      <c r="X23" s="102">
        <f t="shared" si="12"/>
        <v>0.94159856937458764</v>
      </c>
      <c r="Y23" s="102">
        <f t="shared" si="12"/>
        <v>0.94159856937458764</v>
      </c>
      <c r="Z23" s="102">
        <f t="shared" si="12"/>
        <v>0.94159856937458764</v>
      </c>
      <c r="AA23" s="102">
        <f t="shared" si="12"/>
        <v>0.94159856937458764</v>
      </c>
      <c r="AB23" s="102">
        <f t="shared" si="12"/>
        <v>0.94159856937458764</v>
      </c>
      <c r="AC23" s="251"/>
      <c r="AD23" s="185">
        <f>AD25+AD34</f>
        <v>0.65978308878640202</v>
      </c>
      <c r="AE23" s="102">
        <f>AE25+AE34</f>
        <v>0.6837455889352001</v>
      </c>
      <c r="AF23" s="102">
        <f>AF25+AF34</f>
        <v>0.80896040379360001</v>
      </c>
      <c r="AG23" s="102">
        <f t="shared" ref="AG23:BC23" si="13">AG25+AG34</f>
        <v>1.0863255663568001</v>
      </c>
      <c r="AH23" s="102">
        <f t="shared" si="13"/>
        <v>1.4138246449845002</v>
      </c>
      <c r="AI23" s="102">
        <f t="shared" si="13"/>
        <v>1.4873782585661999</v>
      </c>
      <c r="AJ23" s="102">
        <f t="shared" si="13"/>
        <v>1.6453930255947999</v>
      </c>
      <c r="AK23" s="102">
        <f t="shared" si="13"/>
        <v>1.8048834451060001</v>
      </c>
      <c r="AL23" s="102">
        <f t="shared" si="13"/>
        <v>1.7632773327308</v>
      </c>
      <c r="AM23" s="102">
        <f t="shared" si="13"/>
        <v>1.5244351612688001</v>
      </c>
      <c r="AN23" s="102">
        <f t="shared" si="13"/>
        <v>1.5107243355946003</v>
      </c>
      <c r="AO23" s="102">
        <f t="shared" si="13"/>
        <v>2.0570689971839999</v>
      </c>
      <c r="AP23" s="102">
        <f t="shared" si="13"/>
        <v>1.9206418321903997</v>
      </c>
      <c r="AQ23" s="102">
        <f t="shared" si="13"/>
        <v>2.2636539345539997</v>
      </c>
      <c r="AR23" s="102">
        <f t="shared" si="13"/>
        <v>2.2996906573839997</v>
      </c>
      <c r="AS23" s="102">
        <f t="shared" si="13"/>
        <v>2.0215071582300004</v>
      </c>
      <c r="AT23" s="102">
        <f t="shared" si="13"/>
        <v>2.1585613398830001</v>
      </c>
      <c r="AU23" s="102">
        <f t="shared" si="13"/>
        <v>2.2031166458014999</v>
      </c>
      <c r="AV23" s="102">
        <f t="shared" si="13"/>
        <v>2.385552349958</v>
      </c>
      <c r="AW23" s="102">
        <f t="shared" si="13"/>
        <v>2.25344458640375</v>
      </c>
      <c r="AX23" s="102">
        <f t="shared" si="13"/>
        <v>0</v>
      </c>
      <c r="AY23" s="102">
        <f t="shared" si="13"/>
        <v>0</v>
      </c>
      <c r="AZ23" s="102">
        <f t="shared" si="13"/>
        <v>0</v>
      </c>
      <c r="BA23" s="102">
        <f t="shared" si="13"/>
        <v>0</v>
      </c>
      <c r="BB23" s="102">
        <f t="shared" si="13"/>
        <v>0</v>
      </c>
      <c r="BC23" s="102">
        <f t="shared" si="13"/>
        <v>0</v>
      </c>
      <c r="BD23" s="333"/>
    </row>
    <row r="24" spans="2:56" ht="16" customHeight="1">
      <c r="B24" s="19" t="s">
        <v>34</v>
      </c>
      <c r="C24" s="212">
        <f>[1]CoreVPAExp!B$264</f>
        <v>1.7487696967903033</v>
      </c>
      <c r="D24" s="213">
        <f>[1]CoreVPAExp!C$264</f>
        <v>1.1029208417454546</v>
      </c>
      <c r="E24" s="213">
        <f>[1]CoreVPAExp!D$264</f>
        <v>1.3530954952500003</v>
      </c>
      <c r="F24" s="213">
        <f>[1]CoreVPAExp!E$264</f>
        <v>1.6873677668</v>
      </c>
      <c r="G24" s="213">
        <f>[1]CoreVPAExp!F$264</f>
        <v>1.4175346180623094</v>
      </c>
      <c r="H24" s="213">
        <f>[1]CoreVPAExp!G$264</f>
        <v>1.0126162650037036</v>
      </c>
      <c r="I24" s="213">
        <f>[1]CoreVPAExp!H$264</f>
        <v>1.1647552633722227</v>
      </c>
      <c r="J24" s="214">
        <f>[1]CoreVPAExp!I$264</f>
        <v>0.85024790768000014</v>
      </c>
      <c r="K24" s="215">
        <f>[1]CoreVPAExp!J$264</f>
        <v>0.77822100052523291</v>
      </c>
      <c r="L24" s="215">
        <f>[1]CoreVPAExp!K$264</f>
        <v>0.70878625180824761</v>
      </c>
      <c r="M24" s="304">
        <f>[1]CoreVPAExp!L$264</f>
        <v>0.87434407423636351</v>
      </c>
      <c r="N24" s="304">
        <f>[1]CoreVPAExp!M$264</f>
        <v>0.94262703193693831</v>
      </c>
      <c r="O24" s="304">
        <f>[1]CoreVPAExp!N$264</f>
        <v>1.0147188981482449</v>
      </c>
      <c r="P24" s="304">
        <f>[1]CoreVPAExp!O$264</f>
        <v>0.97191328444739855</v>
      </c>
      <c r="Q24" s="304">
        <f>[1]CoreVPAExp!P$264</f>
        <v>0.85861493518550136</v>
      </c>
      <c r="R24" s="304">
        <f>[1]CoreVPAExp!Q$264</f>
        <v>0.84749909116190469</v>
      </c>
      <c r="S24" s="304">
        <f>[1]CoreVPAExp!R$264</f>
        <v>0.72695960246658986</v>
      </c>
      <c r="T24" s="304">
        <f>[1]CoreVPAExp!S$264</f>
        <v>0.6764124214050421</v>
      </c>
      <c r="U24" s="304">
        <f>[1]CoreVPAExp!T$264</f>
        <v>0.67184817642789674</v>
      </c>
      <c r="V24" s="304">
        <f>[1]CoreVPAExp!U$264</f>
        <v>0.73910368865156173</v>
      </c>
      <c r="W24" s="304">
        <f>[1]CoreVPAExp!V$264</f>
        <v>0</v>
      </c>
      <c r="X24" s="304">
        <f>[1]CoreVPAExp!W$264</f>
        <v>0</v>
      </c>
      <c r="Y24" s="304">
        <f>[1]CoreVPAExp!X$264</f>
        <v>0</v>
      </c>
      <c r="Z24" s="304">
        <f>[1]CoreVPAExp!Y$264</f>
        <v>0</v>
      </c>
      <c r="AA24" s="304">
        <f>[1]CoreVPAExp!Z$264</f>
        <v>0</v>
      </c>
      <c r="AB24" s="304">
        <f>[1]CoreVPAExp!AA$264</f>
        <v>0</v>
      </c>
      <c r="AC24" s="251"/>
      <c r="AD24" s="213">
        <f>1/1000*[1]CoreVPAExp!AB$264</f>
        <v>0.16536746018052603</v>
      </c>
      <c r="AE24" s="213">
        <f>1/1000*[1]CoreVPAExp!AC$264</f>
        <v>0.12799634071159999</v>
      </c>
      <c r="AF24" s="213">
        <f>1/1000*[1]CoreVPAExp!AD$264</f>
        <v>0.15905360783999997</v>
      </c>
      <c r="AG24" s="213">
        <f>1/1000*[1]CoreVPAExp!AE$264</f>
        <v>0.22587509750400001</v>
      </c>
      <c r="AH24" s="213">
        <f>1/1000*[1]CoreVPAExp!AF$264</f>
        <v>0.27674258092740001</v>
      </c>
      <c r="AI24" s="213">
        <f>1/1000*[1]CoreVPAExp!AG$264</f>
        <v>0.2590962212124</v>
      </c>
      <c r="AJ24" s="213">
        <f>1/1000*[1]CoreVPAExp!AH$264</f>
        <v>0.27557292049280002</v>
      </c>
      <c r="AK24" s="213">
        <f>1/1000*[1]CoreVPAExp!AI$264</f>
        <v>0.28225100489400007</v>
      </c>
      <c r="AL24" s="213">
        <f>1/1000*[1]CoreVPAExp!AJ$264</f>
        <v>0.2388495158488001</v>
      </c>
      <c r="AM24" s="213">
        <f>1/1000*[1]CoreVPAExp!AK$264</f>
        <v>0.19517869764360002</v>
      </c>
      <c r="AN24" s="213">
        <f>1/1000*[1]CoreVPAExp!AL$264</f>
        <v>0.21831329450070006</v>
      </c>
      <c r="AO24" s="213">
        <f>1/1000*[1]CoreVPAExp!AM$264</f>
        <v>0.25954442179199994</v>
      </c>
      <c r="AP24" s="213">
        <f>1/1000*[1]CoreVPAExp!AN$264</f>
        <v>0.24399935772960002</v>
      </c>
      <c r="AQ24" s="213">
        <f>1/1000*[1]CoreVPAExp!AO$264</f>
        <v>0.25764684860129988</v>
      </c>
      <c r="AR24" s="213">
        <f>1/1000*[1]CoreVPAExp!AP$264</f>
        <v>0.26136676911049994</v>
      </c>
      <c r="AS24" s="213">
        <f>1/1000*[1]CoreVPAExp!AQ$264</f>
        <v>0.22326353555799999</v>
      </c>
      <c r="AT24" s="213">
        <f>1/1000*[1]CoreVPAExp!AR$264</f>
        <v>0.20785394212150002</v>
      </c>
      <c r="AU24" s="213">
        <f>1/1000*[1]CoreVPAExp!AS$264</f>
        <v>0.21949159896950002</v>
      </c>
      <c r="AV24" s="213">
        <f>1/1000*[1]CoreVPAExp!AT$264</f>
        <v>0.26488291747499998</v>
      </c>
      <c r="AW24" s="213">
        <f>1/1000*[1]CoreVPAExp!AU$264</f>
        <v>0.26302785383874999</v>
      </c>
      <c r="AX24" s="213">
        <f>1/1000*[1]CoreVPAExp!AV$264</f>
        <v>0</v>
      </c>
      <c r="AY24" s="213">
        <f>1/1000*[1]CoreVPAExp!AW$264</f>
        <v>0</v>
      </c>
      <c r="AZ24" s="213">
        <f>1/1000*[1]CoreVPAExp!AX$264</f>
        <v>0</v>
      </c>
      <c r="BA24" s="213">
        <f>1/1000*[1]CoreVPAExp!AY$264</f>
        <v>0</v>
      </c>
      <c r="BB24" s="213">
        <f>1/1000*[1]CoreVPAExp!AZ$264</f>
        <v>0</v>
      </c>
      <c r="BC24" s="213">
        <f>1/1000*[1]CoreVPAExp!BA$264</f>
        <v>0</v>
      </c>
      <c r="BD24" s="332"/>
    </row>
    <row r="25" spans="2:56" ht="20" customHeight="1">
      <c r="B25" s="21" t="s">
        <v>11</v>
      </c>
      <c r="C25" s="372">
        <f>SUM([1]TimberSectorMinusCoreVPAExp!B$264:B$264)+SUM(C26:C29)</f>
        <v>2.9751722435065378</v>
      </c>
      <c r="D25" s="373">
        <f>SUM([1]TimberSectorMinusCoreVPAExp!C$264:C$264)+SUM(D26:D29)</f>
        <v>2.4589614377543132</v>
      </c>
      <c r="E25" s="102">
        <f>SUM([1]TimberSectorMinusCoreVPAExp!D$264:D$264)+SUM(E26:E29)</f>
        <v>2.7081752667214261</v>
      </c>
      <c r="F25" s="102">
        <f>SUM([1]TimberSectorMinusCoreVPAExp!E$264:E$264)+SUM(F26:F29)</f>
        <v>3.1549080281329207</v>
      </c>
      <c r="G25" s="102">
        <f>SUM([1]TimberSectorMinusCoreVPAExp!F$264:F$264)+SUM(G26:G29)</f>
        <v>3.239429601365678</v>
      </c>
      <c r="H25" s="102">
        <f>SUM([1]TimberSectorMinusCoreVPAExp!G$264:G$264)+SUM(H26:H29)</f>
        <v>3.0167739222737548</v>
      </c>
      <c r="I25" s="102">
        <f>SUM([1]TimberSectorMinusCoreVPAExp!H$264:H$264)+SUM(I26:I29)</f>
        <v>3.3631607286957803</v>
      </c>
      <c r="J25" s="103">
        <f>SUM([1]TimberSectorMinusCoreVPAExp!I$264:I$264)+SUM(J26:J29)</f>
        <v>2.8672619821358141</v>
      </c>
      <c r="K25" s="103">
        <f>SUM([1]TimberSectorMinusCoreVPAExp!J$264:J$264)+SUM(K26:K29)</f>
        <v>2.6052243117577238</v>
      </c>
      <c r="L25" s="103">
        <f>SUM([1]TimberSectorMinusCoreVPAExp!K$264:K$264)+SUM(L26:L29)</f>
        <v>3.196595702897056</v>
      </c>
      <c r="M25" s="102">
        <f>SUM([1]TimberSectorMinusCoreVPAExp!L$264:L$264)+SUM(M26:M29)</f>
        <v>3.9505716345057991</v>
      </c>
      <c r="N25" s="102">
        <f>SUM([1]TimberSectorMinusCoreVPAExp!M$264:M$264)+SUM(N26:N29)</f>
        <v>3.359281798295302</v>
      </c>
      <c r="O25" s="102">
        <f>SUM([1]TimberSectorMinusCoreVPAExp!N$264:N$264)+SUM(O26:O29)</f>
        <v>3.5636977390501885</v>
      </c>
      <c r="P25" s="102">
        <f>SUM([1]TimberSectorMinusCoreVPAExp!O$264:O$264)+SUM(P26:P29)</f>
        <v>4.0364893738599763</v>
      </c>
      <c r="Q25" s="102">
        <f>SUM([1]TimberSectorMinusCoreVPAExp!P$264:P$264)+SUM(Q26:Q29)</f>
        <v>3.9723076402146504</v>
      </c>
      <c r="R25" s="102">
        <f>SUM([1]TimberSectorMinusCoreVPAExp!Q$264:Q$264)+SUM(R26:R29)</f>
        <v>4.2482214530168481</v>
      </c>
      <c r="S25" s="102">
        <f>SUM([1]TimberSectorMinusCoreVPAExp!R$264:R$264)+SUM(S26:S29)</f>
        <v>4.4122350093512912</v>
      </c>
      <c r="T25" s="102">
        <f>SUM([1]TimberSectorMinusCoreVPAExp!S$264:S$264)+SUM(T26:T29)</f>
        <v>4.0130067355279646</v>
      </c>
      <c r="U25" s="102">
        <f>SUM([1]TimberSectorMinusCoreVPAExp!T$264:T$264)+SUM(U26:U29)</f>
        <v>3.9020104950851202</v>
      </c>
      <c r="V25" s="102">
        <f>SUM([1]TimberSectorMinusCoreVPAExp!U$264:U$264)+SUM(V26:V29)</f>
        <v>4.1003530611417167</v>
      </c>
      <c r="W25" s="102">
        <f>SUM([1]TimberSectorMinusCoreVPAExp!V$264:V$264)+SUM(W26:W29)</f>
        <v>0.94159856937458764</v>
      </c>
      <c r="X25" s="102">
        <f>SUM([1]TimberSectorMinusCoreVPAExp!W$264:W$264)+SUM(X26:X29)</f>
        <v>0.94159856937458764</v>
      </c>
      <c r="Y25" s="102">
        <f>SUM([1]TimberSectorMinusCoreVPAExp!X$264:X$264)+SUM(Y26:Y29)</f>
        <v>0.94159856937458764</v>
      </c>
      <c r="Z25" s="102">
        <f>SUM([1]TimberSectorMinusCoreVPAExp!Y$264:Y$264)+SUM(Z26:Z29)</f>
        <v>0.94159856937458764</v>
      </c>
      <c r="AA25" s="102">
        <f>SUM([1]TimberSectorMinusCoreVPAExp!Z$264:Z$264)+SUM(AA26:AA29)</f>
        <v>0.94159856937458764</v>
      </c>
      <c r="AB25" s="102">
        <f>SUM([1]TimberSectorMinusCoreVPAExp!AA$264:AA$264)+SUM(AB26:AB29)</f>
        <v>0.94159856937458764</v>
      </c>
      <c r="AC25" s="251"/>
      <c r="AD25" s="372">
        <f>1/1000*SUM([1]TimberSectorMinusCoreVPAExp!AB$264:AB$264)+SUM(AD26:AD29)</f>
        <v>0.62364572619407099</v>
      </c>
      <c r="AE25" s="373">
        <f>1/1000*SUM([1]TimberSectorMinusCoreVPAExp!AC$264:AC$264)+SUM(AE26:AE29)</f>
        <v>0.63712744068760008</v>
      </c>
      <c r="AF25" s="102">
        <f>1/1000*SUM([1]TimberSectorMinusCoreVPAExp!AD$264:AD$264)+SUM(AF26:AF29)</f>
        <v>0.74915835158400002</v>
      </c>
      <c r="AG25" s="102">
        <f>1/1000*SUM([1]TimberSectorMinusCoreVPAExp!AE$264:AE$264)+SUM(AG26:AG29)</f>
        <v>1.0054068259088</v>
      </c>
      <c r="AH25" s="102">
        <f>1/1000*SUM([1]TimberSectorMinusCoreVPAExp!AF$264:AF$264)+SUM(AH26:AH29)</f>
        <v>1.3274377142978002</v>
      </c>
      <c r="AI25" s="102">
        <f>1/1000*SUM([1]TimberSectorMinusCoreVPAExp!AG$264:AG$264)+SUM(AI26:AI29)</f>
        <v>1.4163996103256999</v>
      </c>
      <c r="AJ25" s="102">
        <f>1/1000*SUM([1]TimberSectorMinusCoreVPAExp!AH$264:AH$264)+SUM(AJ26:AJ29)</f>
        <v>1.5525810838103999</v>
      </c>
      <c r="AK25" s="102">
        <f>1/1000*SUM([1]TimberSectorMinusCoreVPAExp!AI$264:AI$264)+SUM(AK26:AK29)</f>
        <v>1.653474502808</v>
      </c>
      <c r="AL25" s="102">
        <f>1/1000*SUM([1]TimberSectorMinusCoreVPAExp!AJ$264:AJ$264)+SUM(AL26:AL29)</f>
        <v>1.6107984730539999</v>
      </c>
      <c r="AM25" s="102">
        <f>1/1000*SUM([1]TimberSectorMinusCoreVPAExp!AK$264:AK$264)+SUM(AM26:AM29)</f>
        <v>1.3662941362532</v>
      </c>
      <c r="AN25" s="102">
        <f>1/1000*SUM([1]TimberSectorMinusCoreVPAExp!AL$264:AL$264)+SUM(AN26:AN29)</f>
        <v>1.2815977900744002</v>
      </c>
      <c r="AO25" s="102">
        <f>1/1000*SUM([1]TimberSectorMinusCoreVPAExp!AM$264:AM$264)+SUM(AO26:AO29)</f>
        <v>1.7231686612320001</v>
      </c>
      <c r="AP25" s="102">
        <f>1/1000*SUM([1]TimberSectorMinusCoreVPAExp!AN$264:AN$264)+SUM(AP26:AP29)</f>
        <v>1.6427609185855998</v>
      </c>
      <c r="AQ25" s="102">
        <f>1/1000*SUM([1]TimberSectorMinusCoreVPAExp!AO$264:AO$264)+SUM(AQ26:AQ29)</f>
        <v>1.8806217944720998</v>
      </c>
      <c r="AR25" s="102">
        <f>1/1000*SUM([1]TimberSectorMinusCoreVPAExp!AP$264:AP$264)+SUM(AR26:AR29)</f>
        <v>1.9085642409879997</v>
      </c>
      <c r="AS25" s="102">
        <f>1/1000*SUM([1]TimberSectorMinusCoreVPAExp!AQ$264:AQ$264)+SUM(AS26:AS29)</f>
        <v>1.7008186551195004</v>
      </c>
      <c r="AT25" s="102">
        <f>1/1000*SUM([1]TimberSectorMinusCoreVPAExp!AR$264:AR$264)+SUM(AT26:AT29)</f>
        <v>1.8595224457246999</v>
      </c>
      <c r="AU25" s="102">
        <f>1/1000*SUM([1]TimberSectorMinusCoreVPAExp!AS$264:AS$264)+SUM(AU26:AU29)</f>
        <v>1.8516066735451999</v>
      </c>
      <c r="AV25" s="102">
        <f>1/1000*SUM([1]TimberSectorMinusCoreVPAExp!AT$264:AT$264)+SUM(AV26:AV29)</f>
        <v>1.9924640075750002</v>
      </c>
      <c r="AW25" s="102">
        <f>1/1000*SUM([1]TimberSectorMinusCoreVPAExp!AU$264:AU$264)+SUM(AW26:AW29)</f>
        <v>1.8901298763483334</v>
      </c>
      <c r="AX25" s="102">
        <f>1/1000*SUM([1]TimberSectorMinusCoreVPAExp!AV$264:AV$264)+SUM(AX26:AX29)</f>
        <v>0</v>
      </c>
      <c r="AY25" s="102">
        <f>1/1000*SUM([1]TimberSectorMinusCoreVPAExp!AW$264:AW$264)+SUM(AY26:AY29)</f>
        <v>0</v>
      </c>
      <c r="AZ25" s="102">
        <f>1/1000*SUM([1]TimberSectorMinusCoreVPAExp!AX$264:AX$264)+SUM(AZ26:AZ29)</f>
        <v>0</v>
      </c>
      <c r="BA25" s="102">
        <f>1/1000*SUM([1]TimberSectorMinusCoreVPAExp!AY$264:AY$264)+SUM(BA26:BA29)</f>
        <v>0</v>
      </c>
      <c r="BB25" s="102">
        <f>1/1000*SUM([1]TimberSectorMinusCoreVPAExp!AZ$264:AZ$264)+SUM(BB26:BB29)</f>
        <v>0</v>
      </c>
      <c r="BC25" s="102">
        <f>1/1000*SUM([1]TimberSectorMinusCoreVPAExp!BA$264:BA$264)+SUM(BC26:BC29)</f>
        <v>0</v>
      </c>
      <c r="BD25" s="333"/>
    </row>
    <row r="26" spans="2:56" ht="13">
      <c r="B26" s="5" t="s">
        <v>4</v>
      </c>
      <c r="C26" s="369">
        <f>'[1]4403Exp'!B$264</f>
        <v>0.48007707999999988</v>
      </c>
      <c r="D26" s="370">
        <f>'[1]4403Exp'!C$264</f>
        <v>0.10929981999999998</v>
      </c>
      <c r="E26" s="108">
        <f>'[1]4403Exp'!D$264</f>
        <v>7.7645560000000002E-2</v>
      </c>
      <c r="F26" s="108">
        <f>'[1]4403Exp'!E$264</f>
        <v>8.9132080000000016E-2</v>
      </c>
      <c r="G26" s="108">
        <f>'[1]4403Exp'!F$264</f>
        <v>9.9542420000000006E-2</v>
      </c>
      <c r="H26" s="108">
        <f>'[1]4403Exp'!G$264</f>
        <v>6.2578680000000012E-2</v>
      </c>
      <c r="I26" s="108">
        <f>'[1]4403Exp'!H$264</f>
        <v>6.4260340000000013E-2</v>
      </c>
      <c r="J26" s="109">
        <f>'[1]4403Exp'!I$264</f>
        <v>5.3270802000000006E-2</v>
      </c>
      <c r="K26" s="105">
        <f>'[1]4403Exp'!J$264</f>
        <v>6.4053119999999991E-2</v>
      </c>
      <c r="L26" s="105">
        <f>'[1]4403Exp'!K$264</f>
        <v>3.3078679999999999E-2</v>
      </c>
      <c r="M26" s="104">
        <f>'[1]4403Exp'!L$264</f>
        <v>5.105734E-2</v>
      </c>
      <c r="N26" s="104">
        <f>'[1]4403Exp'!M$264</f>
        <v>0.10722367999999999</v>
      </c>
      <c r="O26" s="104">
        <f>'[1]4403Exp'!N$264</f>
        <v>8.2378083333333324E-2</v>
      </c>
      <c r="P26" s="104">
        <f>'[1]4403Exp'!O$264</f>
        <v>4.330987411764705E-2</v>
      </c>
      <c r="Q26" s="104">
        <f>'[1]4403Exp'!P$264</f>
        <v>3.4538193333333335E-2</v>
      </c>
      <c r="R26" s="104">
        <f>'[1]4403Exp'!Q$264</f>
        <v>2.3761040000000001E-2</v>
      </c>
      <c r="S26" s="104">
        <f>'[1]4403Exp'!R$264</f>
        <v>1.6623356249999999E-2</v>
      </c>
      <c r="T26" s="104">
        <f>'[1]4403Exp'!S$264</f>
        <v>2.0488559999999999E-2</v>
      </c>
      <c r="U26" s="104">
        <f>'[1]4403Exp'!T$264</f>
        <v>2.6387230536910458E-2</v>
      </c>
      <c r="V26" s="104">
        <f>'[1]4403Exp'!U$264</f>
        <v>5.6979892734699944E-2</v>
      </c>
      <c r="W26" s="104">
        <f>'[1]4403Exp'!V$264</f>
        <v>0</v>
      </c>
      <c r="X26" s="104">
        <f>'[1]4403Exp'!W$264</f>
        <v>0</v>
      </c>
      <c r="Y26" s="104">
        <f>'[1]4403Exp'!X$264</f>
        <v>0</v>
      </c>
      <c r="Z26" s="104">
        <f>'[1]4403Exp'!Y$264</f>
        <v>0</v>
      </c>
      <c r="AA26" s="104">
        <f>'[1]4403Exp'!Z$264</f>
        <v>0</v>
      </c>
      <c r="AB26" s="104">
        <f>'[1]4403Exp'!AA$264</f>
        <v>0</v>
      </c>
      <c r="AC26" s="184"/>
      <c r="AD26" s="369">
        <f>1/1000*'[1]4403Exp'!AB$264</f>
        <v>3.4808639076335995E-2</v>
      </c>
      <c r="AE26" s="370">
        <f>1/1000*'[1]4403Exp'!AC$264</f>
        <v>1.1683407399599999E-2</v>
      </c>
      <c r="AF26" s="216">
        <f>1/1000*'[1]4403Exp'!AD$264</f>
        <v>6.4027294656000015E-3</v>
      </c>
      <c r="AG26" s="216">
        <f>1/1000*'[1]4403Exp'!AE$264</f>
        <v>1.2425870016000002E-2</v>
      </c>
      <c r="AH26" s="216">
        <f>1/1000*'[1]4403Exp'!AF$264</f>
        <v>1.5777401210200003E-2</v>
      </c>
      <c r="AI26" s="216">
        <f>1/1000*'[1]4403Exp'!AG$264</f>
        <v>1.0790962611000002E-2</v>
      </c>
      <c r="AJ26" s="216">
        <f>1/1000*'[1]4403Exp'!AH$264</f>
        <v>9.2254619868000036E-3</v>
      </c>
      <c r="AK26" s="216">
        <f>1/1000*'[1]4403Exp'!AI$264</f>
        <v>1.2918080828E-2</v>
      </c>
      <c r="AL26" s="216">
        <f>1/1000*'[1]4403Exp'!AJ$264</f>
        <v>1.31786533352E-2</v>
      </c>
      <c r="AM26" s="216">
        <f>1/1000*'[1]4403Exp'!AK$264</f>
        <v>5.5402781060000005E-3</v>
      </c>
      <c r="AN26" s="216">
        <f>1/1000*'[1]4403Exp'!AL$264</f>
        <v>6.6245547168000008E-3</v>
      </c>
      <c r="AO26" s="216">
        <f>1/1000*'[1]4403Exp'!AM$264</f>
        <v>1.1053056287999999E-2</v>
      </c>
      <c r="AP26" s="216">
        <f>1/1000*'[1]4403Exp'!AN$264</f>
        <v>6.1807398224000007E-3</v>
      </c>
      <c r="AQ26" s="216">
        <f>1/1000*'[1]4403Exp'!AO$264</f>
        <v>4.7973229770000006E-3</v>
      </c>
      <c r="AR26" s="216">
        <f>1/1000*'[1]4403Exp'!AP$264</f>
        <v>5.4210996844999996E-3</v>
      </c>
      <c r="AS26" s="216">
        <f>1/1000*'[1]4403Exp'!AQ$264</f>
        <v>4.2146210364999992E-3</v>
      </c>
      <c r="AT26" s="216">
        <f>1/1000*'[1]4403Exp'!AR$264</f>
        <v>3.5754065451999995E-3</v>
      </c>
      <c r="AU26" s="216">
        <f>1/1000*'[1]4403Exp'!AS$264</f>
        <v>4.5059869426000007E-3</v>
      </c>
      <c r="AV26" s="216">
        <f>1/1000*'[1]4403Exp'!AT$264</f>
        <v>6.5757831990000005E-3</v>
      </c>
      <c r="AW26" s="216">
        <f>1/1000*'[1]4403Exp'!AU$264</f>
        <v>7.6673746525000004E-3</v>
      </c>
      <c r="AX26" s="216">
        <f>1/1000*'[1]4403Exp'!AV$264</f>
        <v>0</v>
      </c>
      <c r="AY26" s="216">
        <f>1/1000*'[1]4403Exp'!AW$264</f>
        <v>0</v>
      </c>
      <c r="AZ26" s="216">
        <f>1/1000*'[1]4403Exp'!AX$264</f>
        <v>0</v>
      </c>
      <c r="BA26" s="216">
        <f>1/1000*'[1]4403Exp'!AY$264</f>
        <v>0</v>
      </c>
      <c r="BB26" s="216">
        <f>1/1000*'[1]4403Exp'!AZ$264</f>
        <v>0</v>
      </c>
      <c r="BC26" s="216">
        <f>1/1000*'[1]4403Exp'!BA$264</f>
        <v>0</v>
      </c>
      <c r="BD26" s="332"/>
    </row>
    <row r="27" spans="2:56" ht="13">
      <c r="B27" s="5" t="s">
        <v>5</v>
      </c>
      <c r="C27" s="193">
        <f>'[1]4407Exp'!B$264</f>
        <v>1.1831839534666668</v>
      </c>
      <c r="D27" s="387">
        <f>'[1]4407Exp'!C$264</f>
        <v>0.89841256959999993</v>
      </c>
      <c r="E27" s="387">
        <f>'[1]4407Exp'!D$264</f>
        <v>1.1168128016500001</v>
      </c>
      <c r="F27" s="387">
        <f>'[1]4407Exp'!E$264</f>
        <v>1.4218987327999997</v>
      </c>
      <c r="G27" s="387">
        <f>'[1]4407Exp'!F$264</f>
        <v>1.0938921084</v>
      </c>
      <c r="H27" s="387">
        <f>'[1]4407Exp'!G$264</f>
        <v>0.7157172568000002</v>
      </c>
      <c r="I27" s="387">
        <f>'[1]4407Exp'!H$264</f>
        <v>0.85851369239999997</v>
      </c>
      <c r="J27" s="388">
        <f>'[1]4407Exp'!I$264</f>
        <v>0.54352291448000001</v>
      </c>
      <c r="K27" s="195">
        <f>'[1]4407Exp'!J$264</f>
        <v>0.44350342406523302</v>
      </c>
      <c r="L27" s="195">
        <f>'[1]4407Exp'!K$264</f>
        <v>0.4563019529052173</v>
      </c>
      <c r="M27" s="194">
        <f>'[1]4407Exp'!L$264</f>
        <v>0.56849015719999996</v>
      </c>
      <c r="N27" s="194">
        <f>'[1]4407Exp'!M$264</f>
        <v>0.51084129662222222</v>
      </c>
      <c r="O27" s="194">
        <f>'[1]4407Exp'!N$264</f>
        <v>0.61236152462333338</v>
      </c>
      <c r="P27" s="194">
        <f>'[1]4407Exp'!O$264</f>
        <v>0.5829301585297515</v>
      </c>
      <c r="Q27" s="194">
        <f>'[1]4407Exp'!P$264</f>
        <v>0.47202974000000009</v>
      </c>
      <c r="R27" s="194">
        <f>'[1]4407Exp'!Q$264</f>
        <v>0.45262789693333322</v>
      </c>
      <c r="S27" s="194">
        <f>'[1]4407Exp'!R$264</f>
        <v>0.32740575400000005</v>
      </c>
      <c r="T27" s="194">
        <f>'[1]4407Exp'!S$264</f>
        <v>0.29276594750000001</v>
      </c>
      <c r="U27" s="194">
        <f>'[1]4407Exp'!T$264</f>
        <v>0.24321931022944449</v>
      </c>
      <c r="V27" s="194">
        <f>'[1]4407Exp'!U$264</f>
        <v>0.28338852580982715</v>
      </c>
      <c r="W27" s="194">
        <f>'[1]4407Exp'!V$264</f>
        <v>0</v>
      </c>
      <c r="X27" s="194">
        <f>'[1]4407Exp'!W$264</f>
        <v>0</v>
      </c>
      <c r="Y27" s="194">
        <f>'[1]4407Exp'!X$264</f>
        <v>0</v>
      </c>
      <c r="Z27" s="194">
        <f>'[1]4407Exp'!Y$264</f>
        <v>0</v>
      </c>
      <c r="AA27" s="194">
        <f>'[1]4407Exp'!Z$264</f>
        <v>0</v>
      </c>
      <c r="AB27" s="194">
        <f>'[1]4407Exp'!AA$264</f>
        <v>0</v>
      </c>
      <c r="AC27" s="196"/>
      <c r="AD27" s="190">
        <f>1/1000*'[1]4407Exp'!AB$264</f>
        <v>0.11419278943248896</v>
      </c>
      <c r="AE27" s="216">
        <f>1/1000*'[1]4407Exp'!AC$264</f>
        <v>9.5623838920000023E-2</v>
      </c>
      <c r="AF27" s="216">
        <f>1/1000*'[1]4407Exp'!AD$264</f>
        <v>0.11372024836800002</v>
      </c>
      <c r="AG27" s="216">
        <f>1/1000*'[1]4407Exp'!AE$264</f>
        <v>0.15106344341759997</v>
      </c>
      <c r="AH27" s="216">
        <f>1/1000*'[1]4407Exp'!AF$264</f>
        <v>0.16255670933390004</v>
      </c>
      <c r="AI27" s="216">
        <f>1/1000*'[1]4407Exp'!AG$264</f>
        <v>0.13786606989870001</v>
      </c>
      <c r="AJ27" s="216">
        <f>1/1000*'[1]4407Exp'!AH$264</f>
        <v>0.14811601023680002</v>
      </c>
      <c r="AK27" s="216">
        <f>1/1000*'[1]4407Exp'!AI$264</f>
        <v>0.12409640951700003</v>
      </c>
      <c r="AL27" s="216">
        <f>1/1000*'[1]4407Exp'!AJ$264</f>
        <v>0.1044209918108</v>
      </c>
      <c r="AM27" s="216">
        <f>1/1000*'[1]4407Exp'!AK$264</f>
        <v>8.0213288188000026E-2</v>
      </c>
      <c r="AN27" s="216">
        <f>1/1000*'[1]4407Exp'!AL$264</f>
        <v>9.2724971586300012E-2</v>
      </c>
      <c r="AO27" s="216">
        <f>1/1000*'[1]4407Exp'!AM$264</f>
        <v>0.10497391603200001</v>
      </c>
      <c r="AP27" s="216">
        <f>1/1000*'[1]4407Exp'!AN$264</f>
        <v>0.10563820118719999</v>
      </c>
      <c r="AQ27" s="216">
        <f>1/1000*'[1]4407Exp'!AO$264</f>
        <v>0.10923732732300004</v>
      </c>
      <c r="AR27" s="216">
        <f>1/1000*'[1]4407Exp'!AP$264</f>
        <v>0.10017046497300003</v>
      </c>
      <c r="AS27" s="216">
        <f>1/1000*'[1]4407Exp'!AQ$264</f>
        <v>7.8311042988500001E-2</v>
      </c>
      <c r="AT27" s="216">
        <f>1/1000*'[1]4407Exp'!AR$264</f>
        <v>6.5702395021099994E-2</v>
      </c>
      <c r="AU27" s="216">
        <f>1/1000*'[1]4407Exp'!AS$264</f>
        <v>6.6070747385500006E-2</v>
      </c>
      <c r="AV27" s="216">
        <f>1/1000*'[1]4407Exp'!AT$264</f>
        <v>7.2271508760999997E-2</v>
      </c>
      <c r="AW27" s="216">
        <f>1/1000*'[1]4407Exp'!AU$264</f>
        <v>7.1738056682500023E-2</v>
      </c>
      <c r="AX27" s="216">
        <f>1/1000*'[1]4407Exp'!AV$264</f>
        <v>0</v>
      </c>
      <c r="AY27" s="216">
        <f>1/1000*'[1]4407Exp'!AW$264</f>
        <v>0</v>
      </c>
      <c r="AZ27" s="216">
        <f>1/1000*'[1]4407Exp'!AX$264</f>
        <v>0</v>
      </c>
      <c r="BA27" s="216">
        <f>1/1000*'[1]4407Exp'!AY$264</f>
        <v>0</v>
      </c>
      <c r="BB27" s="216">
        <f>1/1000*'[1]4407Exp'!AZ$264</f>
        <v>0</v>
      </c>
      <c r="BC27" s="216">
        <f>1/1000*'[1]4407Exp'!BA$264</f>
        <v>0</v>
      </c>
      <c r="BD27" s="332"/>
    </row>
    <row r="28" spans="2:56" ht="13">
      <c r="B28" s="5" t="s">
        <v>6</v>
      </c>
      <c r="C28" s="190">
        <f>'[1]4408Exp'!B$264</f>
        <v>9.4724149599999981E-3</v>
      </c>
      <c r="D28" s="216">
        <f>'[1]4408Exp'!C$264</f>
        <v>1.5354173599999995E-2</v>
      </c>
      <c r="E28" s="216">
        <f>'[1]4408Exp'!D$264</f>
        <v>3.1302279599999996E-2</v>
      </c>
      <c r="F28" s="216">
        <f>'[1]4408Exp'!E$264</f>
        <v>3.7347463999999997E-2</v>
      </c>
      <c r="G28" s="216">
        <f>'[1]4408Exp'!F$264</f>
        <v>5.7713351440087136E-2</v>
      </c>
      <c r="H28" s="216">
        <f>'[1]4408Exp'!G$264</f>
        <v>7.3148404703703679E-2</v>
      </c>
      <c r="I28" s="216">
        <f>'[1]4408Exp'!H$264</f>
        <v>8.1796714749999999E-2</v>
      </c>
      <c r="J28" s="110">
        <f>'[1]4408Exp'!I$264</f>
        <v>0.10303218539999998</v>
      </c>
      <c r="K28" s="192">
        <f>'[1]4408Exp'!J$264</f>
        <v>8.2754496959999993E-2</v>
      </c>
      <c r="L28" s="192">
        <f>'[1]4408Exp'!K$264</f>
        <v>7.0675210099999997E-2</v>
      </c>
      <c r="M28" s="191">
        <f>'[1]4408Exp'!L$264</f>
        <v>7.581936319999999E-2</v>
      </c>
      <c r="N28" s="191">
        <f>'[1]4408Exp'!M$264</f>
        <v>0.11018331799999997</v>
      </c>
      <c r="O28" s="191">
        <f>'[1]4408Exp'!N$264</f>
        <v>0.12351451823529409</v>
      </c>
      <c r="P28" s="191">
        <f>'[1]4408Exp'!O$264</f>
        <v>0.12488904566666664</v>
      </c>
      <c r="Q28" s="191">
        <f>'[1]4408Exp'!P$264</f>
        <v>0.13156222566666664</v>
      </c>
      <c r="R28" s="191">
        <f>'[1]4408Exp'!Q$264</f>
        <v>0.1231008138</v>
      </c>
      <c r="S28" s="191">
        <f>'[1]4408Exp'!R$264</f>
        <v>0.11578836685714283</v>
      </c>
      <c r="T28" s="191">
        <f>'[1]4408Exp'!S$264</f>
        <v>0.11333141610504201</v>
      </c>
      <c r="U28" s="191">
        <f>'[1]4408Exp'!T$264</f>
        <v>0.11842490268957218</v>
      </c>
      <c r="V28" s="191">
        <f>'[1]4408Exp'!U$264</f>
        <v>0.11523468083888884</v>
      </c>
      <c r="W28" s="191">
        <f>'[1]4408Exp'!V$264</f>
        <v>0</v>
      </c>
      <c r="X28" s="191">
        <f>'[1]4408Exp'!W$264</f>
        <v>0</v>
      </c>
      <c r="Y28" s="191">
        <f>'[1]4408Exp'!X$264</f>
        <v>0</v>
      </c>
      <c r="Z28" s="191">
        <f>'[1]4408Exp'!Y$264</f>
        <v>0</v>
      </c>
      <c r="AA28" s="191">
        <f>'[1]4408Exp'!Z$264</f>
        <v>0</v>
      </c>
      <c r="AB28" s="191">
        <f>'[1]4408Exp'!AA$264</f>
        <v>0</v>
      </c>
      <c r="AC28" s="184"/>
      <c r="AD28" s="190">
        <f>1/1000*'[1]4408Exp'!AB$264</f>
        <v>3.0088319033879994E-3</v>
      </c>
      <c r="AE28" s="216">
        <f>1/1000*'[1]4408Exp'!AC$264</f>
        <v>4.7296761384000002E-3</v>
      </c>
      <c r="AF28" s="216">
        <f>1/1000*'[1]4408Exp'!AD$264</f>
        <v>1.6411704052799996E-2</v>
      </c>
      <c r="AG28" s="216">
        <f>1/1000*'[1]4408Exp'!AE$264</f>
        <v>2.9364504064000003E-2</v>
      </c>
      <c r="AH28" s="216">
        <f>1/1000*'[1]4408Exp'!AF$264</f>
        <v>5.0240528903599993E-2</v>
      </c>
      <c r="AI28" s="216">
        <f>1/1000*'[1]4408Exp'!AG$264</f>
        <v>6.2549812267800001E-2</v>
      </c>
      <c r="AJ28" s="216">
        <f>1/1000*'[1]4408Exp'!AH$264</f>
        <v>7.5851180213600003E-2</v>
      </c>
      <c r="AK28" s="216">
        <f>1/1000*'[1]4408Exp'!AI$264</f>
        <v>9.3859577842999989E-2</v>
      </c>
      <c r="AL28" s="216">
        <f>1/1000*'[1]4408Exp'!AJ$264</f>
        <v>6.9409175835200024E-2</v>
      </c>
      <c r="AM28" s="216">
        <f>1/1000*'[1]4408Exp'!AK$264</f>
        <v>6.5958939895199978E-2</v>
      </c>
      <c r="AN28" s="216">
        <f>1/1000*'[1]4408Exp'!AL$264</f>
        <v>6.9994278108900007E-2</v>
      </c>
      <c r="AO28" s="216">
        <f>1/1000*'[1]4408Exp'!AM$264</f>
        <v>8.0213053440000015E-2</v>
      </c>
      <c r="AP28" s="216">
        <f>1/1000*'[1]4408Exp'!AN$264</f>
        <v>7.3564969191999993E-2</v>
      </c>
      <c r="AQ28" s="216">
        <f>1/1000*'[1]4408Exp'!AO$264</f>
        <v>7.780620991620002E-2</v>
      </c>
      <c r="AR28" s="216">
        <f>1/1000*'[1]4408Exp'!AP$264</f>
        <v>8.6332897982500004E-2</v>
      </c>
      <c r="AS28" s="216">
        <f>1/1000*'[1]4408Exp'!AQ$264</f>
        <v>7.7296041322500009E-2</v>
      </c>
      <c r="AT28" s="216">
        <f>1/1000*'[1]4408Exp'!AR$264</f>
        <v>7.3491342602900023E-2</v>
      </c>
      <c r="AU28" s="216">
        <f>1/1000*'[1]4408Exp'!AS$264</f>
        <v>8.490722623239999E-2</v>
      </c>
      <c r="AV28" s="216">
        <f>1/1000*'[1]4408Exp'!AT$264</f>
        <v>9.0772818560999988E-2</v>
      </c>
      <c r="AW28" s="216">
        <f>1/1000*'[1]4408Exp'!AU$264</f>
        <v>8.7135463468750007E-2</v>
      </c>
      <c r="AX28" s="216">
        <f>1/1000*'[1]4408Exp'!AV$264</f>
        <v>0</v>
      </c>
      <c r="AY28" s="216">
        <f>1/1000*'[1]4408Exp'!AW$264</f>
        <v>0</v>
      </c>
      <c r="AZ28" s="216">
        <f>1/1000*'[1]4408Exp'!AX$264</f>
        <v>0</v>
      </c>
      <c r="BA28" s="216">
        <f>1/1000*'[1]4408Exp'!AY$264</f>
        <v>0</v>
      </c>
      <c r="BB28" s="216">
        <f>1/1000*'[1]4408Exp'!AZ$264</f>
        <v>0</v>
      </c>
      <c r="BC28" s="216">
        <f>1/1000*'[1]4408Exp'!BA$264</f>
        <v>0</v>
      </c>
      <c r="BD28" s="332"/>
    </row>
    <row r="29" spans="2:56" ht="13">
      <c r="B29" s="5" t="s">
        <v>7</v>
      </c>
      <c r="C29" s="190">
        <f>'[1]4412Exp'!B$264</f>
        <v>7.6036248363636344E-2</v>
      </c>
      <c r="D29" s="216">
        <f>'[1]4412Exp'!C$264</f>
        <v>7.9854278545454543E-2</v>
      </c>
      <c r="E29" s="216">
        <f>'[1]4412Exp'!D$264</f>
        <v>0.11940885400000004</v>
      </c>
      <c r="F29" s="216">
        <f>'[1]4412Exp'!E$264</f>
        <v>0.12684939000000001</v>
      </c>
      <c r="G29" s="216">
        <f>'[1]4412Exp'!F$264</f>
        <v>0.1652877382222222</v>
      </c>
      <c r="H29" s="216">
        <f>'[1]4412Exp'!G$264</f>
        <v>0.16070824349999999</v>
      </c>
      <c r="I29" s="216">
        <f>'[1]4412Exp'!H$264</f>
        <v>0.16013951622222222</v>
      </c>
      <c r="J29" s="110">
        <f>'[1]4412Exp'!I$264</f>
        <v>0.1477585458</v>
      </c>
      <c r="K29" s="192">
        <f>'[1]4412Exp'!J$264</f>
        <v>0.14524695950000002</v>
      </c>
      <c r="L29" s="192">
        <f>'[1]4412Exp'!K$264</f>
        <v>0.14434740880303032</v>
      </c>
      <c r="M29" s="191">
        <f>'[1]4412Exp'!L$264</f>
        <v>0.17636011383636366</v>
      </c>
      <c r="N29" s="191">
        <f>'[1]4412Exp'!M$264</f>
        <v>0.1961207373147163</v>
      </c>
      <c r="O29" s="191">
        <f>'[1]4412Exp'!N$264</f>
        <v>0.19216177195628417</v>
      </c>
      <c r="P29" s="191">
        <f>'[1]4412Exp'!O$264</f>
        <v>0.21080420613333331</v>
      </c>
      <c r="Q29" s="191">
        <f>'[1]4412Exp'!P$264</f>
        <v>0.21362597618550105</v>
      </c>
      <c r="R29" s="191">
        <f>'[1]4412Exp'!Q$264</f>
        <v>0.24701514042857139</v>
      </c>
      <c r="S29" s="191">
        <f>'[1]4412Exp'!R$264</f>
        <v>0.26630488535944707</v>
      </c>
      <c r="T29" s="191">
        <f>'[1]4412Exp'!S$264</f>
        <v>0.24980549780000003</v>
      </c>
      <c r="U29" s="191">
        <f>'[1]4412Exp'!T$264</f>
        <v>0.2838167329719698</v>
      </c>
      <c r="V29" s="191">
        <f>'[1]4412Exp'!U$264</f>
        <v>0.2835005892681457</v>
      </c>
      <c r="W29" s="191">
        <f>'[1]4412Exp'!V$264</f>
        <v>0</v>
      </c>
      <c r="X29" s="191">
        <f>'[1]4412Exp'!W$264</f>
        <v>0</v>
      </c>
      <c r="Y29" s="191">
        <f>'[1]4412Exp'!X$264</f>
        <v>0</v>
      </c>
      <c r="Z29" s="191">
        <f>'[1]4412Exp'!Y$264</f>
        <v>0</v>
      </c>
      <c r="AA29" s="191">
        <f>'[1]4412Exp'!Z$264</f>
        <v>0</v>
      </c>
      <c r="AB29" s="191">
        <f>'[1]4412Exp'!AA$264</f>
        <v>0</v>
      </c>
      <c r="AC29" s="184"/>
      <c r="AD29" s="190">
        <f>1/1000*'[1]4412Exp'!AB$264</f>
        <v>1.3357199768313E-2</v>
      </c>
      <c r="AE29" s="216">
        <f>1/1000*'[1]4412Exp'!AC$264</f>
        <v>1.5959418253599998E-2</v>
      </c>
      <c r="AF29" s="216">
        <f>1/1000*'[1]4412Exp'!AD$264</f>
        <v>2.2297282987199997E-2</v>
      </c>
      <c r="AG29" s="216">
        <f>1/1000*'[1]4412Exp'!AE$264</f>
        <v>3.2499149759999998E-2</v>
      </c>
      <c r="AH29" s="216">
        <f>1/1000*'[1]4412Exp'!AF$264</f>
        <v>4.7646838184399999E-2</v>
      </c>
      <c r="AI29" s="216">
        <f>1/1000*'[1]4412Exp'!AG$264</f>
        <v>4.7621300255099995E-2</v>
      </c>
      <c r="AJ29" s="216">
        <f>1/1000*'[1]4412Exp'!AH$264</f>
        <v>4.2370979126800011E-2</v>
      </c>
      <c r="AK29" s="216">
        <f>1/1000*'[1]4412Exp'!AI$264</f>
        <v>5.0679967560500007E-2</v>
      </c>
      <c r="AL29" s="216">
        <f>1/1000*'[1]4412Exp'!AJ$264</f>
        <v>4.8165248032400014E-2</v>
      </c>
      <c r="AM29" s="216">
        <f>1/1000*'[1]4412Exp'!AK$264</f>
        <v>4.3295177816000001E-2</v>
      </c>
      <c r="AN29" s="216">
        <f>1/1000*'[1]4412Exp'!AL$264</f>
        <v>4.8593601110699991E-2</v>
      </c>
      <c r="AO29" s="216">
        <f>1/1000*'[1]4412Exp'!AM$264</f>
        <v>6.2535476111999999E-2</v>
      </c>
      <c r="AP29" s="216">
        <f>1/1000*'[1]4412Exp'!AN$264</f>
        <v>5.8236570286400002E-2</v>
      </c>
      <c r="AQ29" s="216">
        <f>1/1000*'[1]4412Exp'!AO$264</f>
        <v>6.5357941897199998E-2</v>
      </c>
      <c r="AR29" s="216">
        <f>1/1000*'[1]4412Exp'!AP$264</f>
        <v>6.8859652940500005E-2</v>
      </c>
      <c r="AS29" s="216">
        <f>1/1000*'[1]4412Exp'!AQ$264</f>
        <v>6.3151346467999997E-2</v>
      </c>
      <c r="AT29" s="216">
        <f>1/1000*'[1]4412Exp'!AR$264</f>
        <v>6.4826883610899999E-2</v>
      </c>
      <c r="AU29" s="216">
        <f>1/1000*'[1]4412Exp'!AS$264</f>
        <v>6.4000032138899987E-2</v>
      </c>
      <c r="AV29" s="216">
        <f>1/1000*'[1]4412Exp'!AT$264</f>
        <v>9.4844471952999998E-2</v>
      </c>
      <c r="AW29" s="216">
        <f>1/1000*'[1]4412Exp'!AU$264</f>
        <v>9.6486959035000028E-2</v>
      </c>
      <c r="AX29" s="216">
        <f>1/1000*'[1]4412Exp'!AV$264</f>
        <v>0</v>
      </c>
      <c r="AY29" s="216">
        <f>1/1000*'[1]4412Exp'!AW$264</f>
        <v>0</v>
      </c>
      <c r="AZ29" s="216">
        <f>1/1000*'[1]4412Exp'!AX$264</f>
        <v>0</v>
      </c>
      <c r="BA29" s="216">
        <f>1/1000*'[1]4412Exp'!AY$264</f>
        <v>0</v>
      </c>
      <c r="BB29" s="216">
        <f>1/1000*'[1]4412Exp'!AZ$264</f>
        <v>0</v>
      </c>
      <c r="BC29" s="216">
        <f>1/1000*'[1]4412Exp'!BA$264</f>
        <v>0</v>
      </c>
      <c r="BD29" s="332"/>
    </row>
    <row r="30" spans="2:56" ht="13">
      <c r="B30" s="5" t="s">
        <v>43</v>
      </c>
      <c r="C30" s="193">
        <f>'[1]44104411Exp'!B$264</f>
        <v>6.5798165199999981E-2</v>
      </c>
      <c r="D30" s="387">
        <f>'[1]44104411Exp'!C$264</f>
        <v>0.12451058440000001</v>
      </c>
      <c r="E30" s="387">
        <f>'[1]44104411Exp'!D$264</f>
        <v>7.4475333899999996E-2</v>
      </c>
      <c r="F30" s="387">
        <f>'[1]44104411Exp'!E$264</f>
        <v>0.10347313667692307</v>
      </c>
      <c r="G30" s="387">
        <f>'[1]44104411Exp'!F$264</f>
        <v>0.18286959747142856</v>
      </c>
      <c r="H30" s="387">
        <f>'[1]44104411Exp'!G$264</f>
        <v>0.38039317957142854</v>
      </c>
      <c r="I30" s="387">
        <f>'[1]44104411Exp'!H$264</f>
        <v>0.56059861498461527</v>
      </c>
      <c r="J30" s="388">
        <f>'[1]44104411Exp'!I$264</f>
        <v>0.48284232339999994</v>
      </c>
      <c r="K30" s="195">
        <f>'[1]44104411Exp'!J$264</f>
        <v>0.44771893395000006</v>
      </c>
      <c r="L30" s="195">
        <f>'[1]44104411Exp'!K$264</f>
        <v>0.52180581517777791</v>
      </c>
      <c r="M30" s="194">
        <f>'[1]44104411Exp'!L$264</f>
        <v>0.82445242259999985</v>
      </c>
      <c r="N30" s="194">
        <f>'[1]44104411Exp'!M$264</f>
        <v>0.77935604904000011</v>
      </c>
      <c r="O30" s="194">
        <f>'[1]44104411Exp'!N$264</f>
        <v>0.89714578500202025</v>
      </c>
      <c r="P30" s="194">
        <f>'[1]44104411Exp'!O$264</f>
        <v>1.2658706545915919</v>
      </c>
      <c r="Q30" s="194">
        <f>'[1]44104411Exp'!P$264</f>
        <v>1.4384547203841995</v>
      </c>
      <c r="R30" s="194">
        <f>'[1]44104411Exp'!Q$264</f>
        <v>1.4466311915064933</v>
      </c>
      <c r="S30" s="194">
        <f>'[1]44104411Exp'!R$264</f>
        <v>1.556702817450708</v>
      </c>
      <c r="T30" s="194">
        <f>'[1]44104411Exp'!S$264</f>
        <v>1.3354482885999994</v>
      </c>
      <c r="U30" s="194">
        <f>'[1]44104411Exp'!T$264</f>
        <v>1.6541530483643607</v>
      </c>
      <c r="V30" s="194">
        <f>'[1]44104411Exp'!U$264</f>
        <v>1.7943724766322211</v>
      </c>
      <c r="W30" s="194">
        <f>'[1]44104411Exp'!V$264</f>
        <v>0</v>
      </c>
      <c r="X30" s="194">
        <f>'[1]44104411Exp'!W$264</f>
        <v>0</v>
      </c>
      <c r="Y30" s="194">
        <f>'[1]44104411Exp'!X$264</f>
        <v>0</v>
      </c>
      <c r="Z30" s="194">
        <f>'[1]44104411Exp'!Y$264</f>
        <v>0</v>
      </c>
      <c r="AA30" s="194">
        <f>'[1]44104411Exp'!Z$264</f>
        <v>0</v>
      </c>
      <c r="AB30" s="194">
        <f>'[1]44104411Exp'!AA$264</f>
        <v>0</v>
      </c>
      <c r="AC30" s="196"/>
      <c r="AD30" s="190">
        <f>1/1000*'[1]44104411Exp'!AB$264</f>
        <v>9.6772531104780003E-3</v>
      </c>
      <c r="AE30" s="216">
        <f>1/1000*'[1]44104411Exp'!AC$264</f>
        <v>1.6026501380399998E-2</v>
      </c>
      <c r="AF30" s="216">
        <f>1/1000*'[1]44104411Exp'!AD$264</f>
        <v>1.3636236614399997E-2</v>
      </c>
      <c r="AG30" s="216">
        <f>1/1000*'[1]44104411Exp'!AE$264</f>
        <v>1.9899788731200001E-2</v>
      </c>
      <c r="AH30" s="216">
        <f>1/1000*'[1]44104411Exp'!AF$264</f>
        <v>3.2921102180400008E-2</v>
      </c>
      <c r="AI30" s="216">
        <f>1/1000*'[1]44104411Exp'!AG$264</f>
        <v>5.2696811481599985E-2</v>
      </c>
      <c r="AJ30" s="216">
        <f>1/1000*'[1]44104411Exp'!AH$264</f>
        <v>9.0678718819199991E-2</v>
      </c>
      <c r="AK30" s="216">
        <f>1/1000*'[1]44104411Exp'!AI$264</f>
        <v>0.1008620420645</v>
      </c>
      <c r="AL30" s="216">
        <f>1/1000*'[1]44104411Exp'!AJ$264</f>
        <v>8.9755200829200021E-2</v>
      </c>
      <c r="AM30" s="216">
        <f>1/1000*'[1]44104411Exp'!AK$264</f>
        <v>9.3428104594E-2</v>
      </c>
      <c r="AN30" s="216">
        <f>1/1000*'[1]44104411Exp'!AL$264</f>
        <v>0.13557866687010001</v>
      </c>
      <c r="AO30" s="216">
        <f>1/1000*'[1]44104411Exp'!AM$264</f>
        <v>0.14966077699199998</v>
      </c>
      <c r="AP30" s="216">
        <f>1/1000*'[1]44104411Exp'!AN$264</f>
        <v>0.16120252366239998</v>
      </c>
      <c r="AQ30" s="216">
        <f>1/1000*'[1]44104411Exp'!AO$264</f>
        <v>0.23026908442590002</v>
      </c>
      <c r="AR30" s="216">
        <f>1/1000*'[1]44104411Exp'!AP$264</f>
        <v>0.259743040541</v>
      </c>
      <c r="AS30" s="216">
        <f>1/1000*'[1]44104411Exp'!AQ$264</f>
        <v>0.22340172822099999</v>
      </c>
      <c r="AT30" s="216">
        <f>1/1000*'[1]44104411Exp'!AR$264</f>
        <v>0.23519041163330001</v>
      </c>
      <c r="AU30" s="216">
        <f>1/1000*'[1]44104411Exp'!AS$264</f>
        <v>0.24526041860320003</v>
      </c>
      <c r="AV30" s="216">
        <f>1/1000*'[1]44104411Exp'!AT$264</f>
        <v>0.31460953068999986</v>
      </c>
      <c r="AW30" s="216">
        <f>1/1000*'[1]44104411Exp'!AU$264</f>
        <v>0.29532708848249989</v>
      </c>
      <c r="AX30" s="216">
        <f>1/1000*'[1]44104411Exp'!AV$264</f>
        <v>0</v>
      </c>
      <c r="AY30" s="216">
        <f>1/1000*'[1]44104411Exp'!AW$264</f>
        <v>0</v>
      </c>
      <c r="AZ30" s="216">
        <f>1/1000*'[1]44104411Exp'!AX$264</f>
        <v>0</v>
      </c>
      <c r="BA30" s="216">
        <f>1/1000*'[1]44104411Exp'!AY$264</f>
        <v>0</v>
      </c>
      <c r="BB30" s="216">
        <f>1/1000*'[1]44104411Exp'!AZ$264</f>
        <v>0</v>
      </c>
      <c r="BC30" s="216">
        <f>1/1000*'[1]44104411Exp'!BA$264</f>
        <v>0</v>
      </c>
      <c r="BD30" s="332"/>
    </row>
    <row r="31" spans="2:56" ht="13">
      <c r="B31" s="5" t="s">
        <v>44</v>
      </c>
      <c r="C31" s="190">
        <f>'[1]44094418Exp'!B$264</f>
        <v>0.18541333491996043</v>
      </c>
      <c r="D31" s="216">
        <f>'[1]44094418Exp'!C$264</f>
        <v>0.1771749283181818</v>
      </c>
      <c r="E31" s="216">
        <f>'[1]44094418Exp'!D$264</f>
        <v>0.20527530123737378</v>
      </c>
      <c r="F31" s="216">
        <f>'[1]44094418Exp'!E$264</f>
        <v>0.25563543062450594</v>
      </c>
      <c r="G31" s="216">
        <f>'[1]44094418Exp'!F$264</f>
        <v>0.24350296399724417</v>
      </c>
      <c r="H31" s="216">
        <f>'[1]44094418Exp'!G$264</f>
        <v>0.22243964283695283</v>
      </c>
      <c r="I31" s="216">
        <f>'[1]44094418Exp'!H$264</f>
        <v>0.23830894717424234</v>
      </c>
      <c r="J31" s="110">
        <f>'[1]44094418Exp'!I$264</f>
        <v>0.21067805010000001</v>
      </c>
      <c r="K31" s="192">
        <f>'[1]44094418Exp'!J$264</f>
        <v>0.17927759167045451</v>
      </c>
      <c r="L31" s="192">
        <f>'[1]44094418Exp'!K$264</f>
        <v>0.14061434105375181</v>
      </c>
      <c r="M31" s="191">
        <f>'[1]44094418Exp'!L$264</f>
        <v>0.17793566330317462</v>
      </c>
      <c r="N31" s="191">
        <f>'[1]44094418Exp'!M$264</f>
        <v>0.14825375794909093</v>
      </c>
      <c r="O31" s="191">
        <f>'[1]44094418Exp'!N$264</f>
        <v>0.13322088166295779</v>
      </c>
      <c r="P31" s="191">
        <f>'[1]44094418Exp'!O$264</f>
        <v>0.13460514158308892</v>
      </c>
      <c r="Q31" s="191">
        <f>'[1]44094418Exp'!P$264</f>
        <v>0.11716591934947661</v>
      </c>
      <c r="R31" s="191">
        <f>'[1]44094418Exp'!Q$264</f>
        <v>0.15694447211824297</v>
      </c>
      <c r="S31" s="191">
        <f>'[1]44094418Exp'!R$264</f>
        <v>0.18180437892624221</v>
      </c>
      <c r="T31" s="191">
        <f>'[1]44094418Exp'!S$264</f>
        <v>0.18201429192952379</v>
      </c>
      <c r="U31" s="191">
        <f>'[1]44094418Exp'!T$264</f>
        <v>0.19141127264272287</v>
      </c>
      <c r="V31" s="191">
        <f>'[1]44094418Exp'!U$264</f>
        <v>0.17529907915906007</v>
      </c>
      <c r="W31" s="191">
        <f>'[1]44094418Exp'!V$264</f>
        <v>0</v>
      </c>
      <c r="X31" s="191">
        <f>'[1]44094418Exp'!W$264</f>
        <v>0</v>
      </c>
      <c r="Y31" s="191">
        <f>'[1]44094418Exp'!X$264</f>
        <v>0</v>
      </c>
      <c r="Z31" s="191">
        <f>'[1]44094418Exp'!Y$264</f>
        <v>0</v>
      </c>
      <c r="AA31" s="191">
        <f>'[1]44094418Exp'!Z$264</f>
        <v>0</v>
      </c>
      <c r="AB31" s="191">
        <f>'[1]44094418Exp'!AA$264</f>
        <v>0</v>
      </c>
      <c r="AC31" s="184"/>
      <c r="AD31" s="190">
        <f>1/1000*'[1]44094418Exp'!AB$264</f>
        <v>5.2094910713361003E-2</v>
      </c>
      <c r="AE31" s="216">
        <f>1/1000*'[1]44094418Exp'!AC$264</f>
        <v>5.4118420304399992E-2</v>
      </c>
      <c r="AF31" s="216">
        <f>1/1000*'[1]44094418Exp'!AD$264</f>
        <v>6.1673686799999995E-2</v>
      </c>
      <c r="AG31" s="216">
        <f>1/1000*'[1]44094418Exp'!AE$264</f>
        <v>9.1189069272000017E-2</v>
      </c>
      <c r="AH31" s="216">
        <f>1/1000*'[1]44094418Exp'!AF$264</f>
        <v>0.11046637300860002</v>
      </c>
      <c r="AI31" s="216">
        <f>1/1000*'[1]44094418Exp'!AG$264</f>
        <v>0.1204973776578</v>
      </c>
      <c r="AJ31" s="216">
        <f>1/1000*'[1]44094418Exp'!AH$264</f>
        <v>0.12572891084560001</v>
      </c>
      <c r="AK31" s="216">
        <f>1/1000*'[1]44094418Exp'!AI$264</f>
        <v>0.12942848366950002</v>
      </c>
      <c r="AL31" s="216">
        <f>1/1000*'[1]44094418Exp'!AJ$264</f>
        <v>0.12195823151560002</v>
      </c>
      <c r="AM31" s="216">
        <f>1/1000*'[1]44094418Exp'!AK$264</f>
        <v>8.6213772185200016E-2</v>
      </c>
      <c r="AN31" s="216">
        <f>1/1000*'[1]44094418Exp'!AL$264</f>
        <v>9.3922489653300023E-2</v>
      </c>
      <c r="AO31" s="216">
        <f>1/1000*'[1]44094418Exp'!AM$264</f>
        <v>0.11632637899200002</v>
      </c>
      <c r="AP31" s="216">
        <f>1/1000*'[1]44094418Exp'!AN$264</f>
        <v>9.3908171191999998E-2</v>
      </c>
      <c r="AQ31" s="216">
        <f>1/1000*'[1]44094418Exp'!AO$264</f>
        <v>0.10266556313849999</v>
      </c>
      <c r="AR31" s="216">
        <f>1/1000*'[1]44094418Exp'!AP$264</f>
        <v>0.10544128208050003</v>
      </c>
      <c r="AS31" s="216">
        <f>1/1000*'[1]44094418Exp'!AQ$264</f>
        <v>8.2332735288999995E-2</v>
      </c>
      <c r="AT31" s="216">
        <f>1/1000*'[1]44094418Exp'!AR$264</f>
        <v>0.1062005563901</v>
      </c>
      <c r="AU31" s="216">
        <f>1/1000*'[1]44094418Exp'!AS$264</f>
        <v>0.1170958598381</v>
      </c>
      <c r="AV31" s="216">
        <f>1/1000*'[1]44094418Exp'!AT$264</f>
        <v>0.14409009575500001</v>
      </c>
      <c r="AW31" s="216">
        <f>1/1000*'[1]44094418Exp'!AU$264</f>
        <v>0.12728871178500001</v>
      </c>
      <c r="AX31" s="216">
        <f>1/1000*'[1]44094418Exp'!AV$264</f>
        <v>0</v>
      </c>
      <c r="AY31" s="216">
        <f>1/1000*'[1]44094418Exp'!AW$264</f>
        <v>0</v>
      </c>
      <c r="AZ31" s="216">
        <f>1/1000*'[1]44094418Exp'!AX$264</f>
        <v>0</v>
      </c>
      <c r="BA31" s="216">
        <f>1/1000*'[1]44094418Exp'!AY$264</f>
        <v>0</v>
      </c>
      <c r="BB31" s="216">
        <f>1/1000*'[1]44094418Exp'!AZ$264</f>
        <v>0</v>
      </c>
      <c r="BC31" s="216">
        <f>1/1000*'[1]44094418Exp'!BA$264</f>
        <v>0</v>
      </c>
      <c r="BD31" s="332"/>
    </row>
    <row r="32" spans="2:56" ht="13">
      <c r="B32" s="5" t="s">
        <v>143</v>
      </c>
      <c r="C32" s="193">
        <f>'[1]94Exp'!B$264</f>
        <v>0.74059917378597362</v>
      </c>
      <c r="D32" s="387">
        <f>'[1]94Exp'!C$264</f>
        <v>0.78940072342796974</v>
      </c>
      <c r="E32" s="387">
        <f>'[1]94Exp'!D$264</f>
        <v>0.81164158307745304</v>
      </c>
      <c r="F32" s="387">
        <f>'[1]94Exp'!E$264</f>
        <v>0.82116561045323133</v>
      </c>
      <c r="G32" s="387">
        <f>'[1]94Exp'!F$264</f>
        <v>1.0577499350584276</v>
      </c>
      <c r="H32" s="387">
        <f>'[1]94Exp'!G$264</f>
        <v>1.0965856176533364</v>
      </c>
      <c r="I32" s="387">
        <f>'[1]94Exp'!H$264</f>
        <v>1.0744693315880962</v>
      </c>
      <c r="J32" s="388">
        <f>'[1]94Exp'!I$264</f>
        <v>0.92245358375581421</v>
      </c>
      <c r="K32" s="195">
        <f>'[1]94Exp'!J$264</f>
        <v>0.76755467185608384</v>
      </c>
      <c r="L32" s="195">
        <f>'[1]94Exp'!K$264</f>
        <v>0.67565020747767968</v>
      </c>
      <c r="M32" s="194">
        <f>'[1]94Exp'!L$264</f>
        <v>0.72655036650251748</v>
      </c>
      <c r="N32" s="194">
        <f>'[1]94Exp'!M$264</f>
        <v>0.80407045002904243</v>
      </c>
      <c r="O32" s="194">
        <f>'[1]94Exp'!N$264</f>
        <v>0.81954425274598963</v>
      </c>
      <c r="P32" s="194">
        <f>'[1]94Exp'!O$264</f>
        <v>0.87327157280785317</v>
      </c>
      <c r="Q32" s="194">
        <f>'[1]94Exp'!P$264</f>
        <v>0.89784572750357738</v>
      </c>
      <c r="R32" s="194">
        <f>'[1]94Exp'!Q$264</f>
        <v>0.95630958968713986</v>
      </c>
      <c r="S32" s="194">
        <f>'[1]94Exp'!R$264</f>
        <v>1.1898746594908409</v>
      </c>
      <c r="T32" s="194">
        <f>'[1]94Exp'!S$264</f>
        <v>1.0872878820927063</v>
      </c>
      <c r="U32" s="194">
        <f>'[1]94Exp'!T$264</f>
        <v>0.94159856937458764</v>
      </c>
      <c r="V32" s="194">
        <f>'[1]94Exp'!U$264</f>
        <v>0.94159856937458764</v>
      </c>
      <c r="W32" s="194">
        <f>'[1]94Exp'!V$264</f>
        <v>0.94159856937458764</v>
      </c>
      <c r="X32" s="194">
        <f>'[1]94Exp'!W$264</f>
        <v>0.94159856937458764</v>
      </c>
      <c r="Y32" s="194">
        <f>'[1]94Exp'!X$264</f>
        <v>0.94159856937458764</v>
      </c>
      <c r="Z32" s="194">
        <f>'[1]94Exp'!Y$264</f>
        <v>0.94159856937458764</v>
      </c>
      <c r="AA32" s="194">
        <f>'[1]94Exp'!Z$264</f>
        <v>0.94159856937458764</v>
      </c>
      <c r="AB32" s="194">
        <f>'[1]94Exp'!AA$264</f>
        <v>0.94159856937458764</v>
      </c>
      <c r="AC32" s="184"/>
      <c r="AD32" s="193">
        <f>1/1000*'[1]94Exp'!AB$264</f>
        <v>0.347827438310163</v>
      </c>
      <c r="AE32" s="387">
        <f>1/1000*'[1]94Exp'!AC$264</f>
        <v>0.37602352080639995</v>
      </c>
      <c r="AF32" s="387">
        <f>1/1000*'[1]94Exp'!AD$264</f>
        <v>0.44162471312160001</v>
      </c>
      <c r="AG32" s="387">
        <f>1/1000*'[1]94Exp'!AE$264</f>
        <v>0.56863054701600002</v>
      </c>
      <c r="AH32" s="387">
        <f>1/1000*'[1]94Exp'!AF$264</f>
        <v>0.78287743169930002</v>
      </c>
      <c r="AI32" s="387">
        <f>1/1000*'[1]94Exp'!AG$264</f>
        <v>0.86063669650530006</v>
      </c>
      <c r="AJ32" s="387">
        <f>1/1000*'[1]94Exp'!AH$264</f>
        <v>0.92767156541359996</v>
      </c>
      <c r="AK32" s="387">
        <f>1/1000*'[1]94Exp'!AI$264</f>
        <v>0.96493227400299997</v>
      </c>
      <c r="AL32" s="387">
        <f>1/1000*'[1]94Exp'!AJ$264</f>
        <v>0.92035650048960005</v>
      </c>
      <c r="AM32" s="387">
        <f>1/1000*'[1]94Exp'!AK$264</f>
        <v>0.78104593422680013</v>
      </c>
      <c r="AN32" s="387">
        <f>1/1000*'[1]94Exp'!AL$264</f>
        <v>0.6035388399999998</v>
      </c>
      <c r="AO32" s="387">
        <f>1/1000*'[1]94Exp'!AM$264</f>
        <v>0.93895958534400004</v>
      </c>
      <c r="AP32" s="387">
        <f>1/1000*'[1]94Exp'!AN$264</f>
        <v>0.88357921787519988</v>
      </c>
      <c r="AQ32" s="387">
        <f>1/1000*'[1]94Exp'!AO$264</f>
        <v>0.97695458335799978</v>
      </c>
      <c r="AR32" s="387">
        <f>1/1000*'[1]94Exp'!AP$264</f>
        <v>1.0808730295794999</v>
      </c>
      <c r="AS32" s="387">
        <f>1/1000*'[1]94Exp'!AQ$264</f>
        <v>0.90396039187299981</v>
      </c>
      <c r="AT32" s="387">
        <f>1/1000*'[1]94Exp'!AR$264</f>
        <v>1.0474445368121001</v>
      </c>
      <c r="AU32" s="387">
        <f>1/1000*'[1]94Exp'!AS$264</f>
        <v>1.0156106152907001</v>
      </c>
      <c r="AV32" s="387">
        <f>1/1000*'[1]94Exp'!AT$264</f>
        <v>1.0691006397300002</v>
      </c>
      <c r="AW32" s="387">
        <f>1/1000*'[1]94Exp'!AU$264</f>
        <v>1.0135031819625</v>
      </c>
      <c r="AX32" s="387">
        <f>1/1000*'[1]94Exp'!AV$264</f>
        <v>0</v>
      </c>
      <c r="AY32" s="387">
        <f>1/1000*'[1]94Exp'!AW$264</f>
        <v>0</v>
      </c>
      <c r="AZ32" s="387">
        <f>1/1000*'[1]94Exp'!AX$264</f>
        <v>0</v>
      </c>
      <c r="BA32" s="387">
        <f>1/1000*'[1]94Exp'!AY$264</f>
        <v>0</v>
      </c>
      <c r="BB32" s="387">
        <f>1/1000*'[1]94Exp'!AZ$264</f>
        <v>0</v>
      </c>
      <c r="BC32" s="387">
        <f>1/1000*'[1]94Exp'!BA$264</f>
        <v>0</v>
      </c>
      <c r="BD32" s="416"/>
    </row>
    <row r="33" spans="2:56" ht="13">
      <c r="B33" s="8" t="s">
        <v>8</v>
      </c>
      <c r="C33" s="384">
        <f t="shared" ref="C33:L33" si="14">C25-SUM(C26:C32)</f>
        <v>0.23459187281030092</v>
      </c>
      <c r="D33" s="385">
        <f t="shared" si="14"/>
        <v>0.2649543598627071</v>
      </c>
      <c r="E33" s="385">
        <f t="shared" si="14"/>
        <v>0.27161355325659908</v>
      </c>
      <c r="F33" s="385">
        <f t="shared" si="14"/>
        <v>0.29940618357826088</v>
      </c>
      <c r="G33" s="385">
        <f t="shared" si="14"/>
        <v>0.33887148677626877</v>
      </c>
      <c r="H33" s="385">
        <f t="shared" si="14"/>
        <v>0.30520289720833294</v>
      </c>
      <c r="I33" s="385">
        <f t="shared" si="14"/>
        <v>0.32507357157660399</v>
      </c>
      <c r="J33" s="386">
        <f t="shared" si="14"/>
        <v>0.40370357719999994</v>
      </c>
      <c r="K33" s="386">
        <f t="shared" si="14"/>
        <v>0.47511511375595239</v>
      </c>
      <c r="L33" s="386">
        <f t="shared" si="14"/>
        <v>1.1541220873795992</v>
      </c>
      <c r="M33" s="385">
        <f>M25-SUM(M26:M32)</f>
        <v>1.3499062078637438</v>
      </c>
      <c r="N33" s="385">
        <f>N25-SUM(N26:N32)</f>
        <v>0.70323250934023029</v>
      </c>
      <c r="O33" s="385">
        <f t="shared" ref="O33:AB33" si="15">O25-SUM(O26:O32)</f>
        <v>0.70337092149097602</v>
      </c>
      <c r="P33" s="385">
        <f t="shared" si="15"/>
        <v>0.80080872043004403</v>
      </c>
      <c r="Q33" s="385">
        <f t="shared" si="15"/>
        <v>0.66708513779189582</v>
      </c>
      <c r="R33" s="385">
        <f t="shared" si="15"/>
        <v>0.84183130854306754</v>
      </c>
      <c r="S33" s="385">
        <f t="shared" si="15"/>
        <v>0.75773079101691021</v>
      </c>
      <c r="T33" s="385">
        <f t="shared" si="15"/>
        <v>0.73186485150069291</v>
      </c>
      <c r="U33" s="385">
        <f t="shared" si="15"/>
        <v>0.44299942827555228</v>
      </c>
      <c r="V33" s="385">
        <f t="shared" si="15"/>
        <v>0.44997924732428629</v>
      </c>
      <c r="W33" s="385">
        <f t="shared" si="15"/>
        <v>0</v>
      </c>
      <c r="X33" s="385">
        <f t="shared" si="15"/>
        <v>0</v>
      </c>
      <c r="Y33" s="385">
        <f t="shared" si="15"/>
        <v>0</v>
      </c>
      <c r="Z33" s="385">
        <f t="shared" si="15"/>
        <v>0</v>
      </c>
      <c r="AA33" s="385">
        <f t="shared" si="15"/>
        <v>0</v>
      </c>
      <c r="AB33" s="385">
        <f t="shared" si="15"/>
        <v>0</v>
      </c>
      <c r="AC33" s="184"/>
      <c r="AD33" s="200">
        <f t="shared" ref="AD33:BC33" si="16">AD25-SUM(AD26:AD32)</f>
        <v>4.8678663879543005E-2</v>
      </c>
      <c r="AE33" s="201">
        <f t="shared" si="16"/>
        <v>6.2962657484800122E-2</v>
      </c>
      <c r="AF33" s="201">
        <f t="shared" si="16"/>
        <v>7.3391750174400028E-2</v>
      </c>
      <c r="AG33" s="201">
        <f t="shared" si="16"/>
        <v>0.100334453632</v>
      </c>
      <c r="AH33" s="201">
        <f t="shared" si="16"/>
        <v>0.12495132977740009</v>
      </c>
      <c r="AI33" s="201">
        <f t="shared" si="16"/>
        <v>0.12374057964839991</v>
      </c>
      <c r="AJ33" s="201">
        <f t="shared" si="16"/>
        <v>0.13293825716800001</v>
      </c>
      <c r="AK33" s="201">
        <f t="shared" si="16"/>
        <v>0.17669766732250003</v>
      </c>
      <c r="AL33" s="201">
        <f t="shared" si="16"/>
        <v>0.24355447120599982</v>
      </c>
      <c r="AM33" s="201">
        <f t="shared" si="16"/>
        <v>0.21059864124199978</v>
      </c>
      <c r="AN33" s="201">
        <f t="shared" si="16"/>
        <v>0.23062038802830043</v>
      </c>
      <c r="AO33" s="201">
        <f t="shared" si="16"/>
        <v>0.25944641803199997</v>
      </c>
      <c r="AP33" s="201">
        <f t="shared" si="16"/>
        <v>0.26045052536800006</v>
      </c>
      <c r="AQ33" s="201">
        <f t="shared" si="16"/>
        <v>0.31353376143629985</v>
      </c>
      <c r="AR33" s="201">
        <f t="shared" si="16"/>
        <v>0.20172277320649967</v>
      </c>
      <c r="AS33" s="201">
        <f t="shared" si="16"/>
        <v>0.26815074792100058</v>
      </c>
      <c r="AT33" s="201">
        <f t="shared" si="16"/>
        <v>0.26309091310909993</v>
      </c>
      <c r="AU33" s="201">
        <f t="shared" si="16"/>
        <v>0.25415578711379982</v>
      </c>
      <c r="AV33" s="201">
        <f t="shared" si="16"/>
        <v>0.20019915892600015</v>
      </c>
      <c r="AW33" s="201">
        <f t="shared" si="16"/>
        <v>0.19098304027958335</v>
      </c>
      <c r="AX33" s="201">
        <f t="shared" si="16"/>
        <v>0</v>
      </c>
      <c r="AY33" s="201">
        <f t="shared" si="16"/>
        <v>0</v>
      </c>
      <c r="AZ33" s="201">
        <f t="shared" si="16"/>
        <v>0</v>
      </c>
      <c r="BA33" s="201">
        <f t="shared" si="16"/>
        <v>0</v>
      </c>
      <c r="BB33" s="201">
        <f t="shared" si="16"/>
        <v>0</v>
      </c>
      <c r="BC33" s="201">
        <f t="shared" si="16"/>
        <v>0</v>
      </c>
      <c r="BD33" s="332"/>
    </row>
    <row r="34" spans="2:56" ht="20" customHeight="1">
      <c r="B34" s="21" t="s">
        <v>10</v>
      </c>
      <c r="C34" s="377">
        <f t="shared" ref="C34:K34" si="17">SUM(C35:C38)</f>
        <v>0.27282672536111108</v>
      </c>
      <c r="D34" s="377">
        <f t="shared" si="17"/>
        <v>0.36337433510555556</v>
      </c>
      <c r="E34" s="217">
        <f t="shared" si="17"/>
        <v>0.41670221290833342</v>
      </c>
      <c r="F34" s="217">
        <f t="shared" si="17"/>
        <v>0.52150675953333336</v>
      </c>
      <c r="G34" s="217">
        <f t="shared" si="17"/>
        <v>0.49311376815138896</v>
      </c>
      <c r="H34" s="217">
        <f t="shared" si="17"/>
        <v>0.34208872131628859</v>
      </c>
      <c r="I34" s="217">
        <f t="shared" si="17"/>
        <v>0.40638954701111102</v>
      </c>
      <c r="J34" s="217">
        <f t="shared" si="17"/>
        <v>0.75945519840277775</v>
      </c>
      <c r="K34" s="188">
        <f t="shared" si="17"/>
        <v>0.58219122552559532</v>
      </c>
      <c r="L34" s="188">
        <f>SUM(L35:L38)</f>
        <v>0.41867097458194447</v>
      </c>
      <c r="M34" s="187">
        <f>SUM(M35:M38)</f>
        <v>0.57819447073899277</v>
      </c>
      <c r="N34" s="187">
        <f>SUM(N35:N38)</f>
        <v>1.9541618920960762</v>
      </c>
      <c r="O34" s="187">
        <f t="shared" ref="O34:AB34" si="18">SUM(O35:O38)</f>
        <v>1.0059298151131015</v>
      </c>
      <c r="P34" s="187">
        <f t="shared" si="18"/>
        <v>1.0962443267861111</v>
      </c>
      <c r="Q34" s="187">
        <f t="shared" si="18"/>
        <v>1.1527986859472219</v>
      </c>
      <c r="R34" s="187">
        <f t="shared" si="18"/>
        <v>0.92072082120128196</v>
      </c>
      <c r="S34" s="187">
        <f t="shared" si="18"/>
        <v>1.0234654570596151</v>
      </c>
      <c r="T34" s="187">
        <f t="shared" si="18"/>
        <v>1.1833728934578376</v>
      </c>
      <c r="U34" s="187">
        <f t="shared" si="18"/>
        <v>1.3041764036591161</v>
      </c>
      <c r="V34" s="187">
        <f t="shared" si="18"/>
        <v>1.3049010343423075</v>
      </c>
      <c r="W34" s="187">
        <f t="shared" si="18"/>
        <v>0</v>
      </c>
      <c r="X34" s="187">
        <f t="shared" si="18"/>
        <v>0</v>
      </c>
      <c r="Y34" s="187">
        <f t="shared" si="18"/>
        <v>0</v>
      </c>
      <c r="Z34" s="187">
        <f t="shared" si="18"/>
        <v>0</v>
      </c>
      <c r="AA34" s="187">
        <f t="shared" si="18"/>
        <v>0</v>
      </c>
      <c r="AB34" s="187">
        <f t="shared" si="18"/>
        <v>0</v>
      </c>
      <c r="AC34" s="360"/>
      <c r="AD34" s="374">
        <f>SUM(AD35:AD38)</f>
        <v>3.6137362592331003E-2</v>
      </c>
      <c r="AE34" s="374">
        <f>SUM(AE35:AE38)</f>
        <v>4.6618148247599987E-2</v>
      </c>
      <c r="AF34" s="218">
        <f>SUM(AF35:AF38)</f>
        <v>5.9802052209600005E-2</v>
      </c>
      <c r="AG34" s="218">
        <f t="shared" ref="AG34:BC34" si="19">SUM(AG35:AG38)</f>
        <v>8.0918740447999987E-2</v>
      </c>
      <c r="AH34" s="218">
        <f t="shared" si="19"/>
        <v>8.6386930686700003E-2</v>
      </c>
      <c r="AI34" s="218">
        <f t="shared" si="19"/>
        <v>7.09786482405E-2</v>
      </c>
      <c r="AJ34" s="218">
        <f t="shared" si="19"/>
        <v>9.2811941784400012E-2</v>
      </c>
      <c r="AK34" s="218">
        <f t="shared" si="19"/>
        <v>0.15140894229800003</v>
      </c>
      <c r="AL34" s="218">
        <f t="shared" si="19"/>
        <v>0.1524788596768</v>
      </c>
      <c r="AM34" s="218">
        <f t="shared" si="19"/>
        <v>0.15814102501560001</v>
      </c>
      <c r="AN34" s="218">
        <f t="shared" si="19"/>
        <v>0.22912654552020001</v>
      </c>
      <c r="AO34" s="218">
        <f t="shared" si="19"/>
        <v>0.33390033595200003</v>
      </c>
      <c r="AP34" s="218">
        <f t="shared" si="19"/>
        <v>0.2778809136048</v>
      </c>
      <c r="AQ34" s="218">
        <f t="shared" si="19"/>
        <v>0.38303214008190001</v>
      </c>
      <c r="AR34" s="218">
        <f t="shared" si="19"/>
        <v>0.39112641639600004</v>
      </c>
      <c r="AS34" s="218">
        <f t="shared" si="19"/>
        <v>0.32068850311050001</v>
      </c>
      <c r="AT34" s="218">
        <f t="shared" si="19"/>
        <v>0.29903889415830004</v>
      </c>
      <c r="AU34" s="218">
        <f t="shared" si="19"/>
        <v>0.35150997225629999</v>
      </c>
      <c r="AV34" s="218">
        <f t="shared" si="19"/>
        <v>0.39308834238300006</v>
      </c>
      <c r="AW34" s="218">
        <f t="shared" si="19"/>
        <v>0.3633147100554166</v>
      </c>
      <c r="AX34" s="218">
        <f t="shared" si="19"/>
        <v>0</v>
      </c>
      <c r="AY34" s="218">
        <f t="shared" si="19"/>
        <v>0</v>
      </c>
      <c r="AZ34" s="218">
        <f t="shared" si="19"/>
        <v>0</v>
      </c>
      <c r="BA34" s="218">
        <f t="shared" si="19"/>
        <v>0</v>
      </c>
      <c r="BB34" s="218">
        <f t="shared" si="19"/>
        <v>0</v>
      </c>
      <c r="BC34" s="218">
        <f t="shared" si="19"/>
        <v>0</v>
      </c>
      <c r="BD34" s="333"/>
    </row>
    <row r="35" spans="2:56">
      <c r="B35" s="5" t="s">
        <v>144</v>
      </c>
      <c r="C35" s="375">
        <f>[1]PulpLogsExp!B$264</f>
        <v>0</v>
      </c>
      <c r="D35" s="376">
        <f>[1]PulpLogsExp!C$264</f>
        <v>0</v>
      </c>
      <c r="E35" s="205">
        <f>[1]PulpLogsExp!D$264</f>
        <v>7.9260000000000008E-3</v>
      </c>
      <c r="F35" s="205">
        <f>[1]PulpLogsExp!E$264</f>
        <v>1.2140099999999999E-2</v>
      </c>
      <c r="G35" s="205">
        <f>[1]PulpLogsExp!F$264</f>
        <v>1.0990000000000002E-3</v>
      </c>
      <c r="H35" s="205">
        <f>[1]PulpLogsExp!G$264</f>
        <v>4.6367999999999995E-4</v>
      </c>
      <c r="I35" s="205">
        <f>[1]PulpLogsExp!H$264</f>
        <v>4.4999999999999996E-5</v>
      </c>
      <c r="J35" s="206">
        <f>[1]PulpLogsExp!I$264</f>
        <v>2.6634599999999999E-3</v>
      </c>
      <c r="K35" s="107">
        <f>[1]PulpLogsExp!J$264</f>
        <v>4.2662999999999993E-2</v>
      </c>
      <c r="L35" s="107">
        <f>[1]PulpLogsExp!K$264</f>
        <v>4.3829999999999997E-3</v>
      </c>
      <c r="M35" s="125">
        <f>[1]PulpLogsExp!L$264</f>
        <v>2.6170999999999998E-3</v>
      </c>
      <c r="N35" s="125">
        <f>[1]PulpLogsExp!M$264</f>
        <v>1.8257999999999996E-2</v>
      </c>
      <c r="O35" s="125">
        <f>[1]PulpLogsExp!N$264</f>
        <v>4.3030000000000004E-3</v>
      </c>
      <c r="P35" s="125">
        <f>[1]PulpLogsExp!O$264</f>
        <v>9.9799999999999993E-3</v>
      </c>
      <c r="Q35" s="125">
        <f>[1]PulpLogsExp!P$264</f>
        <v>6.8588E-3</v>
      </c>
      <c r="R35" s="125">
        <f>[1]PulpLogsExp!Q$264</f>
        <v>9.9419999999999999E-4</v>
      </c>
      <c r="S35" s="125">
        <f>[1]PulpLogsExp!R$264</f>
        <v>8.3723999999999995E-4</v>
      </c>
      <c r="T35" s="125">
        <f>[1]PulpLogsExp!S$264</f>
        <v>2.0999999999999999E-5</v>
      </c>
      <c r="U35" s="125">
        <f>[1]PulpLogsExp!T$264</f>
        <v>0</v>
      </c>
      <c r="V35" s="125">
        <f>[1]PulpLogsExp!U$264</f>
        <v>0</v>
      </c>
      <c r="W35" s="125">
        <f>[1]PulpLogsExp!V$264</f>
        <v>0</v>
      </c>
      <c r="X35" s="125">
        <f>[1]PulpLogsExp!W$264</f>
        <v>0</v>
      </c>
      <c r="Y35" s="125">
        <f>[1]PulpLogsExp!X$264</f>
        <v>0</v>
      </c>
      <c r="Z35" s="125">
        <f>[1]PulpLogsExp!Y$264</f>
        <v>0</v>
      </c>
      <c r="AA35" s="125">
        <f>[1]PulpLogsExp!Z$264</f>
        <v>0</v>
      </c>
      <c r="AB35" s="125">
        <f>[1]PulpLogsExp!AA$264</f>
        <v>0</v>
      </c>
      <c r="AC35" s="271"/>
      <c r="AD35" s="375">
        <f>1/1000*[1]PulpLogsExp!AB$264</f>
        <v>0</v>
      </c>
      <c r="AE35" s="376">
        <f>1/1000*[1]PulpLogsExp!AC$264</f>
        <v>0</v>
      </c>
      <c r="AF35" s="205">
        <f>1/1000*[1]PulpLogsExp!AD$264</f>
        <v>2.2164296640000001E-4</v>
      </c>
      <c r="AG35" s="205">
        <f>1/1000*[1]PulpLogsExp!AE$264</f>
        <v>5.2213024640000011E-4</v>
      </c>
      <c r="AH35" s="205">
        <f>1/1000*[1]PulpLogsExp!AF$264</f>
        <v>5.2110329530000003E-4</v>
      </c>
      <c r="AI35" s="205">
        <f>1/1000*[1]PulpLogsExp!AG$264</f>
        <v>2.6807617979999999E-4</v>
      </c>
      <c r="AJ35" s="205">
        <f>1/1000*[1]PulpLogsExp!AH$264</f>
        <v>9.2889288000000013E-6</v>
      </c>
      <c r="AK35" s="205">
        <f>1/1000*[1]PulpLogsExp!AI$264</f>
        <v>6.9696914550000015E-4</v>
      </c>
      <c r="AL35" s="205">
        <f>1/1000*[1]PulpLogsExp!AJ$264</f>
        <v>3.6754468352000009E-3</v>
      </c>
      <c r="AM35" s="205">
        <f>1/1000*[1]PulpLogsExp!AK$264</f>
        <v>1.7101363840000002E-4</v>
      </c>
      <c r="AN35" s="205">
        <f>1/1000*[1]PulpLogsExp!AL$264</f>
        <v>3.75888978E-4</v>
      </c>
      <c r="AO35" s="205">
        <f>1/1000*[1]PulpLogsExp!AM$264</f>
        <v>7.6891991999999997E-4</v>
      </c>
      <c r="AP35" s="205">
        <f>1/1000*[1]PulpLogsExp!AN$264</f>
        <v>3.7887724160000005E-4</v>
      </c>
      <c r="AQ35" s="205">
        <f>1/1000*[1]PulpLogsExp!AO$264</f>
        <v>4.4804648790000004E-4</v>
      </c>
      <c r="AR35" s="205">
        <f>1/1000*[1]PulpLogsExp!AP$264</f>
        <v>5.8265352999999998E-4</v>
      </c>
      <c r="AS35" s="205">
        <f>1/1000*[1]PulpLogsExp!AQ$264</f>
        <v>2.9048374249999998E-4</v>
      </c>
      <c r="AT35" s="205">
        <f>1/1000*[1]PulpLogsExp!AR$264</f>
        <v>2.579143414E-4</v>
      </c>
      <c r="AU35" s="205">
        <f>1/1000*[1]PulpLogsExp!AS$264</f>
        <v>7.6062700999999999E-6</v>
      </c>
      <c r="AV35" s="205">
        <f>1/1000*[1]PulpLogsExp!AT$264</f>
        <v>4.1833500099999998E-4</v>
      </c>
      <c r="AW35" s="205">
        <f>1/1000*[1]PulpLogsExp!AU$264</f>
        <v>0</v>
      </c>
      <c r="AX35" s="205">
        <f>1/1000*[1]PulpLogsExp!AV$264</f>
        <v>0</v>
      </c>
      <c r="AY35" s="205">
        <f>1/1000*[1]PulpLogsExp!AW$264</f>
        <v>0</v>
      </c>
      <c r="AZ35" s="205">
        <f>1/1000*[1]PulpLogsExp!AX$264</f>
        <v>0</v>
      </c>
      <c r="BA35" s="205">
        <f>1/1000*[1]PulpLogsExp!AY$264</f>
        <v>0</v>
      </c>
      <c r="BB35" s="205">
        <f>1/1000*[1]PulpLogsExp!AZ$264</f>
        <v>0</v>
      </c>
      <c r="BC35" s="205">
        <f>1/1000*[1]PulpLogsExp!BA$264</f>
        <v>0</v>
      </c>
      <c r="BD35" s="333"/>
    </row>
    <row r="36" spans="2:56">
      <c r="B36" s="5" t="s">
        <v>103</v>
      </c>
      <c r="C36" s="411">
        <f>'[1]440123Exp'!B$264</f>
        <v>1.3595529999999997E-3</v>
      </c>
      <c r="D36" s="412">
        <f>'[1]440123Exp'!C$264</f>
        <v>6.281254E-3</v>
      </c>
      <c r="E36" s="412">
        <f>'[1]440123Exp'!D$264</f>
        <v>1.0918697999999998E-2</v>
      </c>
      <c r="F36" s="412">
        <f>'[1]440123Exp'!E$264</f>
        <v>2.0578697999999999E-2</v>
      </c>
      <c r="G36" s="412">
        <f>'[1]440123Exp'!F$264</f>
        <v>8.0450089999999988E-2</v>
      </c>
      <c r="H36" s="412">
        <f>'[1]440123Exp'!G$264</f>
        <v>0.10877594699999998</v>
      </c>
      <c r="I36" s="412">
        <f>'[1]440123Exp'!H$264</f>
        <v>0.15510857299999994</v>
      </c>
      <c r="J36" s="413">
        <f>'[1]440123Exp'!I$264</f>
        <v>0.2708565859</v>
      </c>
      <c r="K36" s="414">
        <f>'[1]440123Exp'!J$264</f>
        <v>0.21786718457142856</v>
      </c>
      <c r="L36" s="414">
        <f>'[1]440123Exp'!K$264</f>
        <v>0.10497538099999998</v>
      </c>
      <c r="M36" s="415">
        <f>'[1]440123Exp'!L$264</f>
        <v>0.13356305466666668</v>
      </c>
      <c r="N36" s="415">
        <f>'[1]440123Exp'!M$264</f>
        <v>1.4757032925000007</v>
      </c>
      <c r="O36" s="415">
        <f>'[1]440123Exp'!N$264</f>
        <v>0.55582379650000002</v>
      </c>
      <c r="P36" s="415">
        <f>'[1]440123Exp'!O$264</f>
        <v>0.53386380999999994</v>
      </c>
      <c r="Q36" s="415">
        <f>'[1]440123Exp'!P$264</f>
        <v>0.50244614649999986</v>
      </c>
      <c r="R36" s="415">
        <f>'[1]440123Exp'!Q$264</f>
        <v>0.13755798599999999</v>
      </c>
      <c r="S36" s="415">
        <f>'[1]440123Exp'!R$264</f>
        <v>0.113987264</v>
      </c>
      <c r="T36" s="415">
        <f>'[1]440123Exp'!S$264</f>
        <v>6.3427720999999979E-2</v>
      </c>
      <c r="U36" s="415">
        <f>'[1]440123Exp'!T$264</f>
        <v>7.5866140714285699E-2</v>
      </c>
      <c r="V36" s="415">
        <f>'[1]440123Exp'!U$264</f>
        <v>5.5572153858974294E-2</v>
      </c>
      <c r="W36" s="415">
        <f>'[1]440123Exp'!V$264</f>
        <v>0</v>
      </c>
      <c r="X36" s="415">
        <f>'[1]440123Exp'!W$264</f>
        <v>0</v>
      </c>
      <c r="Y36" s="415">
        <f>'[1]440123Exp'!X$264</f>
        <v>0</v>
      </c>
      <c r="Z36" s="415">
        <f>'[1]440123Exp'!Y$264</f>
        <v>0</v>
      </c>
      <c r="AA36" s="415">
        <f>'[1]440123Exp'!Z$264</f>
        <v>0</v>
      </c>
      <c r="AB36" s="415">
        <f>'[1]440123Exp'!AA$264</f>
        <v>0</v>
      </c>
      <c r="AC36" s="301"/>
      <c r="AD36" s="204">
        <f>1/1000*'[1]440123Exp'!AB$264</f>
        <v>4.9567538871000002E-5</v>
      </c>
      <c r="AE36" s="205">
        <f>1/1000*'[1]440123Exp'!AC$264</f>
        <v>3.4776595799999995E-4</v>
      </c>
      <c r="AF36" s="205">
        <f>1/1000*'[1]440123Exp'!AD$264</f>
        <v>5.7937384800000008E-4</v>
      </c>
      <c r="AG36" s="205">
        <f>1/1000*'[1]440123Exp'!AE$264</f>
        <v>9.5778590879999994E-4</v>
      </c>
      <c r="AH36" s="205">
        <f>1/1000*'[1]440123Exp'!AF$264</f>
        <v>2.2746552472E-3</v>
      </c>
      <c r="AI36" s="205">
        <f>1/1000*'[1]440123Exp'!AG$264</f>
        <v>3.0448215368999998E-3</v>
      </c>
      <c r="AJ36" s="205">
        <f>1/1000*'[1]440123Exp'!AH$264</f>
        <v>9.3267487276000021E-3</v>
      </c>
      <c r="AK36" s="205">
        <f>1/1000*'[1]440123Exp'!AI$264</f>
        <v>1.3509095247999998E-2</v>
      </c>
      <c r="AL36" s="205">
        <f>1/1000*'[1]440123Exp'!AJ$264</f>
        <v>1.3535993020000003E-2</v>
      </c>
      <c r="AM36" s="205">
        <f>1/1000*'[1]440123Exp'!AK$264</f>
        <v>2.2954877761200001E-2</v>
      </c>
      <c r="AN36" s="205">
        <f>1/1000*'[1]440123Exp'!AL$264</f>
        <v>4.0506787362599994E-2</v>
      </c>
      <c r="AO36" s="205">
        <f>1/1000*'[1]440123Exp'!AM$264</f>
        <v>0.11306453044800004</v>
      </c>
      <c r="AP36" s="205">
        <f>1/1000*'[1]440123Exp'!AN$264</f>
        <v>8.5988631871999982E-2</v>
      </c>
      <c r="AQ36" s="205">
        <f>1/1000*'[1]440123Exp'!AO$264</f>
        <v>0.13715472774660001</v>
      </c>
      <c r="AR36" s="205">
        <f>1/1000*'[1]440123Exp'!AP$264</f>
        <v>0.12289068320450001</v>
      </c>
      <c r="AS36" s="205">
        <f>1/1000*'[1]440123Exp'!AQ$264</f>
        <v>6.3794410449E-2</v>
      </c>
      <c r="AT36" s="205">
        <f>1/1000*'[1]440123Exp'!AR$264</f>
        <v>7.9885017275999996E-3</v>
      </c>
      <c r="AU36" s="205">
        <f>1/1000*'[1]440123Exp'!AS$264</f>
        <v>5.4342828968999999E-3</v>
      </c>
      <c r="AV36" s="205">
        <f>1/1000*'[1]440123Exp'!AT$264</f>
        <v>8.7334784660000001E-3</v>
      </c>
      <c r="AW36" s="205">
        <f>1/1000*'[1]440123Exp'!AU$264</f>
        <v>5.7244385399999997E-3</v>
      </c>
      <c r="AX36" s="205">
        <f>1/1000*'[1]440123Exp'!AV$264</f>
        <v>0</v>
      </c>
      <c r="AY36" s="205">
        <f>1/1000*'[1]440123Exp'!AW$264</f>
        <v>0</v>
      </c>
      <c r="AZ36" s="205">
        <f>1/1000*'[1]440123Exp'!AX$264</f>
        <v>0</v>
      </c>
      <c r="BA36" s="205">
        <f>1/1000*'[1]440123Exp'!AY$264</f>
        <v>0</v>
      </c>
      <c r="BB36" s="205">
        <f>1/1000*'[1]440123Exp'!AZ$264</f>
        <v>0</v>
      </c>
      <c r="BC36" s="205">
        <f>1/1000*'[1]440123Exp'!BA$264</f>
        <v>0</v>
      </c>
      <c r="BD36" s="333"/>
    </row>
    <row r="37" spans="2:56">
      <c r="B37" s="5" t="s">
        <v>9</v>
      </c>
      <c r="C37" s="189">
        <f>'[1]4701-5Exp'!B$264</f>
        <v>0.10280162699999999</v>
      </c>
      <c r="D37" s="108">
        <f>'[1]4701-5Exp'!C$264</f>
        <v>7.7905799999999997E-2</v>
      </c>
      <c r="E37" s="108">
        <f>'[1]4701-5Exp'!D$264</f>
        <v>7.718040000000001E-2</v>
      </c>
      <c r="F37" s="108">
        <f>'[1]4701-5Exp'!E$264</f>
        <v>0.1426608</v>
      </c>
      <c r="G37" s="108">
        <f>'[1]4701-5Exp'!F$264</f>
        <v>7.0942050000000006E-2</v>
      </c>
      <c r="H37" s="108">
        <f>'[1]4701-5Exp'!G$264</f>
        <v>3.7480004999999997E-2</v>
      </c>
      <c r="I37" s="108">
        <f>'[1]4701-5Exp'!H$264</f>
        <v>4.5323999999999998E-3</v>
      </c>
      <c r="J37" s="109">
        <f>'[1]4701-5Exp'!I$264</f>
        <v>2.4202800000000003E-2</v>
      </c>
      <c r="K37" s="105">
        <f>'[1]4701-5Exp'!J$264</f>
        <v>2.1194999999999999E-2</v>
      </c>
      <c r="L37" s="105">
        <f>'[1]4701-5Exp'!K$264</f>
        <v>0</v>
      </c>
      <c r="M37" s="104">
        <f>'[1]4701-5Exp'!L$264</f>
        <v>5.7631499999999999E-3</v>
      </c>
      <c r="N37" s="104">
        <f>'[1]4701-5Exp'!M$264</f>
        <v>1.31850045E-2</v>
      </c>
      <c r="O37" s="104">
        <f>'[1]4701-5Exp'!N$264</f>
        <v>2.8547999999999998E-3</v>
      </c>
      <c r="P37" s="104">
        <f>'[1]4701-5Exp'!O$264</f>
        <v>4.1669999999999999E-4</v>
      </c>
      <c r="Q37" s="104">
        <f>'[1]4701-5Exp'!P$264</f>
        <v>2.9700000000000003E-7</v>
      </c>
      <c r="R37" s="104">
        <f>'[1]4701-5Exp'!Q$264</f>
        <v>3.1558499999999995E-4</v>
      </c>
      <c r="S37" s="104">
        <f>'[1]4701-5Exp'!R$264</f>
        <v>0</v>
      </c>
      <c r="T37" s="104">
        <f>'[1]4701-5Exp'!S$264</f>
        <v>7.3799999999999996E-7</v>
      </c>
      <c r="U37" s="104">
        <f>'[1]4701-5Exp'!T$264</f>
        <v>4.4345114999999992E-3</v>
      </c>
      <c r="V37" s="104">
        <f>'[1]4701-5Exp'!U$264</f>
        <v>1.5666344999999999E-3</v>
      </c>
      <c r="W37" s="104">
        <f>'[1]4701-5Exp'!V$264</f>
        <v>0</v>
      </c>
      <c r="X37" s="104">
        <f>'[1]4701-5Exp'!W$264</f>
        <v>0</v>
      </c>
      <c r="Y37" s="104">
        <f>'[1]4701-5Exp'!X$264</f>
        <v>0</v>
      </c>
      <c r="Z37" s="104">
        <f>'[1]4701-5Exp'!Y$264</f>
        <v>0</v>
      </c>
      <c r="AA37" s="104">
        <f>'[1]4701-5Exp'!Z$264</f>
        <v>0</v>
      </c>
      <c r="AB37" s="104">
        <f>'[1]4701-5Exp'!AA$264</f>
        <v>0</v>
      </c>
      <c r="AC37" s="251"/>
      <c r="AD37" s="189">
        <f>1/1000*'[1]4701-5Exp'!AB$264</f>
        <v>1.0094719721186999E-2</v>
      </c>
      <c r="AE37" s="108">
        <f>1/1000*'[1]4701-5Exp'!AC$264</f>
        <v>4.8686096708000001E-3</v>
      </c>
      <c r="AF37" s="108">
        <f>1/1000*'[1]4701-5Exp'!AD$264</f>
        <v>5.0585845968000006E-3</v>
      </c>
      <c r="AG37" s="108">
        <f>1/1000*'[1]4701-5Exp'!AE$264</f>
        <v>1.0631211035200001E-2</v>
      </c>
      <c r="AH37" s="108">
        <f>1/1000*'[1]4701-5Exp'!AF$264</f>
        <v>5.8271851351000001E-3</v>
      </c>
      <c r="AI37" s="108">
        <f>1/1000*'[1]4701-5Exp'!AG$264</f>
        <v>3.1909398378000002E-3</v>
      </c>
      <c r="AJ37" s="108">
        <f>1/1000*'[1]4701-5Exp'!AH$264</f>
        <v>4.0993331040000005E-4</v>
      </c>
      <c r="AK37" s="108">
        <f>1/1000*'[1]4701-5Exp'!AI$264</f>
        <v>2.6373833475000002E-3</v>
      </c>
      <c r="AL37" s="108">
        <f>1/1000*'[1]4701-5Exp'!AJ$264</f>
        <v>2.4690790256000003E-3</v>
      </c>
      <c r="AM37" s="108">
        <f>1/1000*'[1]4701-5Exp'!AK$264</f>
        <v>0</v>
      </c>
      <c r="AN37" s="108">
        <f>1/1000*'[1]4701-5Exp'!AL$264</f>
        <v>6.8013182520000007E-4</v>
      </c>
      <c r="AO37" s="108">
        <f>1/1000*'[1]4701-5Exp'!AM$264</f>
        <v>1.8524179199999997E-3</v>
      </c>
      <c r="AP37" s="108">
        <f>1/1000*'[1]4701-5Exp'!AN$264</f>
        <v>3.2834091839999992E-4</v>
      </c>
      <c r="AQ37" s="108">
        <f>1/1000*'[1]4701-5Exp'!AO$264</f>
        <v>5.8358042099999999E-5</v>
      </c>
      <c r="AR37" s="108">
        <f>1/1000*'[1]4701-5Exp'!AP$264</f>
        <v>1.3152149999999999E-7</v>
      </c>
      <c r="AS37" s="108">
        <f>1/1000*'[1]4701-5Exp'!AQ$264</f>
        <v>3.8071382999999996E-5</v>
      </c>
      <c r="AT37" s="108">
        <f>1/1000*'[1]4701-5Exp'!AR$264</f>
        <v>0</v>
      </c>
      <c r="AU37" s="108">
        <f>1/1000*'[1]4701-5Exp'!AS$264</f>
        <v>9.2635400000000004E-8</v>
      </c>
      <c r="AV37" s="108">
        <f>1/1000*'[1]4701-5Exp'!AT$264</f>
        <v>3.1986912600000006E-4</v>
      </c>
      <c r="AW37" s="108">
        <f>1/1000*'[1]4701-5Exp'!AU$264</f>
        <v>4.9638854291666665E-4</v>
      </c>
      <c r="AX37" s="108">
        <f>1/1000*'[1]4701-5Exp'!AV$264</f>
        <v>0</v>
      </c>
      <c r="AY37" s="108">
        <f>1/1000*'[1]4701-5Exp'!AW$264</f>
        <v>0</v>
      </c>
      <c r="AZ37" s="108">
        <f>1/1000*'[1]4701-5Exp'!AX$264</f>
        <v>0</v>
      </c>
      <c r="BA37" s="108">
        <f>1/1000*'[1]4701-5Exp'!AY$264</f>
        <v>0</v>
      </c>
      <c r="BB37" s="108">
        <f>1/1000*'[1]4701-5Exp'!AZ$264</f>
        <v>0</v>
      </c>
      <c r="BC37" s="108">
        <f>1/1000*'[1]4701-5Exp'!BA$264</f>
        <v>0</v>
      </c>
      <c r="BD37" s="333"/>
    </row>
    <row r="38" spans="2:56" ht="13" thickBot="1">
      <c r="B38" s="6" t="s">
        <v>14</v>
      </c>
      <c r="C38" s="207">
        <f>'[1]48Exp'!B$264</f>
        <v>0.16866554536111106</v>
      </c>
      <c r="D38" s="208">
        <f>'[1]48Exp'!C$264</f>
        <v>0.27918728110555557</v>
      </c>
      <c r="E38" s="208">
        <f>'[1]48Exp'!D$264</f>
        <v>0.32067711490833339</v>
      </c>
      <c r="F38" s="208">
        <f>'[1]48Exp'!E$264</f>
        <v>0.34612716153333339</v>
      </c>
      <c r="G38" s="208">
        <f>'[1]48Exp'!F$264</f>
        <v>0.34062262815138894</v>
      </c>
      <c r="H38" s="208">
        <f>'[1]48Exp'!G$264</f>
        <v>0.1953690893162886</v>
      </c>
      <c r="I38" s="208">
        <f>'[1]48Exp'!H$264</f>
        <v>0.24670357401111109</v>
      </c>
      <c r="J38" s="209">
        <f>'[1]48Exp'!I$264</f>
        <v>0.46173235250277767</v>
      </c>
      <c r="K38" s="210">
        <f>'[1]48Exp'!J$264</f>
        <v>0.30046604095416674</v>
      </c>
      <c r="L38" s="210">
        <f>'[1]48Exp'!K$264</f>
        <v>0.30931259358194452</v>
      </c>
      <c r="M38" s="274">
        <f>'[1]48Exp'!L$264</f>
        <v>0.43625116607232611</v>
      </c>
      <c r="N38" s="274">
        <f>'[1]48Exp'!M$264</f>
        <v>0.44701559509607541</v>
      </c>
      <c r="O38" s="274">
        <f>'[1]48Exp'!N$264</f>
        <v>0.44294821861310163</v>
      </c>
      <c r="P38" s="274">
        <f>'[1]48Exp'!O$264</f>
        <v>0.55198381678611108</v>
      </c>
      <c r="Q38" s="274">
        <f>'[1]48Exp'!P$264</f>
        <v>0.64349344244722195</v>
      </c>
      <c r="R38" s="274">
        <f>'[1]48Exp'!Q$264</f>
        <v>0.78185305020128193</v>
      </c>
      <c r="S38" s="274">
        <f>'[1]48Exp'!R$264</f>
        <v>0.90864095305961512</v>
      </c>
      <c r="T38" s="274">
        <f>'[1]48Exp'!S$264</f>
        <v>1.1199234344578377</v>
      </c>
      <c r="U38" s="274">
        <f>'[1]48Exp'!T$264</f>
        <v>1.2238757514448304</v>
      </c>
      <c r="V38" s="274">
        <f>'[1]48Exp'!U$264</f>
        <v>1.2477622459833333</v>
      </c>
      <c r="W38" s="274">
        <f>'[1]48Exp'!V$264</f>
        <v>0</v>
      </c>
      <c r="X38" s="274">
        <f>'[1]48Exp'!W$264</f>
        <v>0</v>
      </c>
      <c r="Y38" s="274">
        <f>'[1]48Exp'!X$264</f>
        <v>0</v>
      </c>
      <c r="Z38" s="274">
        <f>'[1]48Exp'!Y$264</f>
        <v>0</v>
      </c>
      <c r="AA38" s="274">
        <f>'[1]48Exp'!Z$264</f>
        <v>0</v>
      </c>
      <c r="AB38" s="274">
        <f>'[1]48Exp'!AA$264</f>
        <v>0</v>
      </c>
      <c r="AC38" s="211"/>
      <c r="AD38" s="207">
        <f>1/1000*'[1]48Exp'!AB$264</f>
        <v>2.5993075332273005E-2</v>
      </c>
      <c r="AE38" s="208">
        <f>1/1000*'[1]48Exp'!AC$264</f>
        <v>4.1401772618799987E-2</v>
      </c>
      <c r="AF38" s="208">
        <f>1/1000*'[1]48Exp'!AD$264</f>
        <v>5.3942450798400002E-2</v>
      </c>
      <c r="AG38" s="208">
        <f>1/1000*'[1]48Exp'!AE$264</f>
        <v>6.8807613257599987E-2</v>
      </c>
      <c r="AH38" s="208">
        <f>1/1000*'[1]48Exp'!AF$264</f>
        <v>7.7763987009100005E-2</v>
      </c>
      <c r="AI38" s="208">
        <f>1/1000*'[1]48Exp'!AG$264</f>
        <v>6.4474810686E-2</v>
      </c>
      <c r="AJ38" s="208">
        <f>1/1000*'[1]48Exp'!AH$264</f>
        <v>8.3065970817600004E-2</v>
      </c>
      <c r="AK38" s="208">
        <f>1/1000*'[1]48Exp'!AI$264</f>
        <v>0.13456549455700004</v>
      </c>
      <c r="AL38" s="208">
        <f>1/1000*'[1]48Exp'!AJ$264</f>
        <v>0.132798340796</v>
      </c>
      <c r="AM38" s="208">
        <f>1/1000*'[1]48Exp'!AK$264</f>
        <v>0.13501513361600001</v>
      </c>
      <c r="AN38" s="208">
        <f>1/1000*'[1]48Exp'!AL$264</f>
        <v>0.18756373735440002</v>
      </c>
      <c r="AO38" s="208">
        <f>1/1000*'[1]48Exp'!AM$264</f>
        <v>0.21821446766399999</v>
      </c>
      <c r="AP38" s="208">
        <f>1/1000*'[1]48Exp'!AN$264</f>
        <v>0.19118506357279999</v>
      </c>
      <c r="AQ38" s="208">
        <f>1/1000*'[1]48Exp'!AO$264</f>
        <v>0.2453710078053</v>
      </c>
      <c r="AR38" s="208">
        <f>1/1000*'[1]48Exp'!AP$264</f>
        <v>0.26765294814000001</v>
      </c>
      <c r="AS38" s="208">
        <f>1/1000*'[1]48Exp'!AQ$264</f>
        <v>0.25656553753600003</v>
      </c>
      <c r="AT38" s="208">
        <f>1/1000*'[1]48Exp'!AR$264</f>
        <v>0.29079247808930003</v>
      </c>
      <c r="AU38" s="208">
        <f>1/1000*'[1]48Exp'!AS$264</f>
        <v>0.34606799045389997</v>
      </c>
      <c r="AV38" s="208">
        <f>1/1000*'[1]48Exp'!AT$264</f>
        <v>0.38361665979000004</v>
      </c>
      <c r="AW38" s="208">
        <f>1/1000*'[1]48Exp'!AU$264</f>
        <v>0.35709388297249994</v>
      </c>
      <c r="AX38" s="208">
        <f>1/1000*'[1]48Exp'!AV$264</f>
        <v>0</v>
      </c>
      <c r="AY38" s="208">
        <f>1/1000*'[1]48Exp'!AW$264</f>
        <v>0</v>
      </c>
      <c r="AZ38" s="208">
        <f>1/1000*'[1]48Exp'!AX$264</f>
        <v>0</v>
      </c>
      <c r="BA38" s="208">
        <f>1/1000*'[1]48Exp'!AY$264</f>
        <v>0</v>
      </c>
      <c r="BB38" s="208">
        <f>1/1000*'[1]48Exp'!AZ$264</f>
        <v>0</v>
      </c>
      <c r="BC38" s="208">
        <f>1/1000*'[1]48Exp'!BA$264</f>
        <v>0</v>
      </c>
      <c r="BD38" s="333"/>
    </row>
    <row r="39" spans="2:56" ht="13.5" thickTop="1">
      <c r="B39" s="87" t="s">
        <v>145</v>
      </c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</row>
  </sheetData>
  <mergeCells count="9">
    <mergeCell ref="C5:AB5"/>
    <mergeCell ref="C22:AB22"/>
    <mergeCell ref="AD22:BC22"/>
    <mergeCell ref="AD5:BC5"/>
    <mergeCell ref="B2:B3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38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v>1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27</v>
      </c>
      <c r="C2" s="530" t="s">
        <v>156</v>
      </c>
      <c r="D2" s="531"/>
      <c r="E2" s="531"/>
      <c r="F2" s="531"/>
      <c r="G2" s="531"/>
      <c r="H2" s="531"/>
      <c r="I2" s="531"/>
      <c r="J2" s="531"/>
      <c r="K2" s="531"/>
      <c r="L2" s="531"/>
      <c r="M2" s="531"/>
      <c r="N2" s="531"/>
      <c r="O2" s="531"/>
      <c r="P2" s="531"/>
      <c r="Q2" s="531"/>
      <c r="R2" s="531"/>
      <c r="S2" s="531"/>
      <c r="T2" s="531"/>
      <c r="U2" s="531"/>
      <c r="V2" s="531"/>
      <c r="W2" s="531"/>
      <c r="X2" s="531"/>
      <c r="Y2" s="531"/>
      <c r="Z2" s="531"/>
      <c r="AA2" s="531"/>
      <c r="AB2" s="532"/>
      <c r="AC2" s="178"/>
      <c r="AD2" s="524" t="s">
        <v>2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158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62">
        <f>1/$A$1*[1]CoreVPAImp!$B$263</f>
        <v>7.2022442419999999E-2</v>
      </c>
      <c r="D5" s="111">
        <f>1/$A$1*[1]CoreVPAImp!$C$263</f>
        <v>9.6492771679999978E-2</v>
      </c>
      <c r="E5" s="111">
        <f>1/$A$1*[1]CoreVPAImp!$D$263</f>
        <v>0.16396725503999998</v>
      </c>
      <c r="F5" s="111">
        <f>1/$A$1*[1]CoreVPAImp!$E$263</f>
        <v>0.10455260871999998</v>
      </c>
      <c r="G5" s="111">
        <f>1/$A$1*[1]CoreVPAImp!$F$263</f>
        <v>0.25775213604000002</v>
      </c>
      <c r="H5" s="111">
        <f>1/$A$1*[1]CoreVPAImp!$G$263</f>
        <v>0.49890990712</v>
      </c>
      <c r="I5" s="111">
        <f>1/$A$1*[1]CoreVPAImp!$H$263</f>
        <v>0.61796285642000004</v>
      </c>
      <c r="J5" s="112">
        <f>1/$A$1*[1]CoreVPAImp!$I$263</f>
        <v>0.63362104953999987</v>
      </c>
      <c r="K5" s="112">
        <f>1/$A$1*[1]CoreVPAImp!$J$263</f>
        <v>0.4836704518399999</v>
      </c>
      <c r="L5" s="112">
        <f>1/$A$1*[1]CoreVPAImp!K$263</f>
        <v>0.58327627166847884</v>
      </c>
      <c r="M5" s="111">
        <f>1/$A$1*[1]CoreVPAImp!L$263</f>
        <v>0.77073094105741002</v>
      </c>
      <c r="N5" s="111">
        <f>1/$A$1*[1]CoreVPAImp!M$263</f>
        <v>0.78057476789629177</v>
      </c>
      <c r="O5" s="111">
        <f>1/$A$1*[1]CoreVPAImp!N$263</f>
        <v>0.87588238183966838</v>
      </c>
      <c r="P5" s="111">
        <f>1/$A$1*[1]CoreVPAImp!O$263</f>
        <v>1.0084285439905822</v>
      </c>
      <c r="Q5" s="111">
        <f>1/$A$1*[1]CoreVPAImp!P$263</f>
        <v>1.3507475875521864</v>
      </c>
      <c r="R5" s="111">
        <f>1/$A$1*[1]CoreVPAImp!Q$263</f>
        <v>2.292684816506906</v>
      </c>
      <c r="S5" s="111">
        <f>1/$A$1*[1]CoreVPAImp!R$263</f>
        <v>2.6173568873135933</v>
      </c>
      <c r="T5" s="111">
        <f>1/$A$1*[1]CoreVPAImp!S$263</f>
        <v>2.2378574441284629</v>
      </c>
      <c r="U5" s="111">
        <f>1/$A$1*[1]CoreVPAImp!T$263</f>
        <v>2.7064805140410271</v>
      </c>
      <c r="V5" s="111">
        <f>1/$A$1*[1]CoreVPAImp!U$263</f>
        <v>2.1562654799318994</v>
      </c>
      <c r="W5" s="111">
        <f>1/$A$1*[1]CoreVPAImp!V$263</f>
        <v>0</v>
      </c>
      <c r="X5" s="111">
        <f>1/$A$1*[1]CoreVPAImp!W$263</f>
        <v>0</v>
      </c>
      <c r="Y5" s="111">
        <f>1/$A$1*[1]CoreVPAImp!X$263</f>
        <v>0</v>
      </c>
      <c r="Z5" s="111">
        <f>1/$A$1*[1]CoreVPAImp!Y$263</f>
        <v>0</v>
      </c>
      <c r="AA5" s="111">
        <f>1/$A$1*[1]CoreVPAImp!Z$263</f>
        <v>0</v>
      </c>
      <c r="AB5" s="111">
        <f>1/$A$1*[1]CoreVPAImp!AA$263</f>
        <v>0</v>
      </c>
      <c r="AC5" s="239"/>
      <c r="AD5" s="296">
        <f>1/1000*[1]CoreVPAImp!AB$263</f>
        <v>2.7921263746319994E-2</v>
      </c>
      <c r="AE5" s="297">
        <f>1/1000*[1]CoreVPAImp!AC$263</f>
        <v>3.3526993151599987E-2</v>
      </c>
      <c r="AF5" s="297">
        <f>1/1000*[1]CoreVPAImp!AD$263</f>
        <v>4.4343176228799998E-2</v>
      </c>
      <c r="AG5" s="297">
        <f>1/1000*[1]CoreVPAImp!AE$263</f>
        <v>6.1686498729599998E-2</v>
      </c>
      <c r="AH5" s="297">
        <f>1/1000*[1]CoreVPAImp!AF$263</f>
        <v>9.3143843998800005E-2</v>
      </c>
      <c r="AI5" s="297">
        <f>1/1000*[1]CoreVPAImp!AG$263</f>
        <v>0.10979580238769998</v>
      </c>
      <c r="AJ5" s="297">
        <f>1/1000*[1]CoreVPAImp!AH$263</f>
        <v>0.11545362788720001</v>
      </c>
      <c r="AK5" s="297">
        <f>1/1000*[1]CoreVPAImp!AI$263</f>
        <v>0.13881584676450001</v>
      </c>
      <c r="AL5" s="297">
        <f>1/1000*[1]CoreVPAImp!AJ$263</f>
        <v>0.13500411720560004</v>
      </c>
      <c r="AM5" s="297">
        <f>1/1000*[1]CoreVPAImp!AK$263</f>
        <v>0.1027972049412</v>
      </c>
      <c r="AN5" s="297">
        <f>1/1000*[1]CoreVPAImp!AL$263</f>
        <v>0.12049270331039999</v>
      </c>
      <c r="AO5" s="297">
        <f>1/1000*[1]CoreVPAImp!AM$263</f>
        <v>0.14247261844800002</v>
      </c>
      <c r="AP5" s="297">
        <f>1/1000*[1]CoreVPAImp!AN$263</f>
        <v>0.14079232448160001</v>
      </c>
      <c r="AQ5" s="297">
        <f>1/1000*[1]CoreVPAImp!AO$263</f>
        <v>0.15161677653030001</v>
      </c>
      <c r="AR5" s="297">
        <f>1/1000*[1]CoreVPAImp!AP$263</f>
        <v>0.19707001282550002</v>
      </c>
      <c r="AS5" s="297">
        <f>1/1000*[1]CoreVPAImp!AQ$263</f>
        <v>0.22683405079299995</v>
      </c>
      <c r="AT5" s="297">
        <f>1/1000*[1]CoreVPAImp!AR$263</f>
        <v>0.26942039865119993</v>
      </c>
      <c r="AU5" s="297">
        <f>1/1000*[1]CoreVPAImp!AS$263</f>
        <v>0.29019396384550006</v>
      </c>
      <c r="AV5" s="297">
        <f>1/1000*[1]CoreVPAImp!AT$263</f>
        <v>0.35582675782700013</v>
      </c>
      <c r="AW5" s="297">
        <f>1/1000*[1]CoreVPAImp!AU$263</f>
        <v>0.27640737736499987</v>
      </c>
      <c r="AX5" s="297">
        <f>1/1000*[1]CoreVPAImp!AV$263</f>
        <v>0</v>
      </c>
      <c r="AY5" s="297">
        <f>1/1000*[1]CoreVPAImp!AW$263</f>
        <v>0</v>
      </c>
      <c r="AZ5" s="297">
        <f>1/1000*[1]CoreVPAImp!AX$263</f>
        <v>0</v>
      </c>
      <c r="BA5" s="297">
        <f>1/1000*[1]CoreVPAImp!AY$263</f>
        <v>0</v>
      </c>
      <c r="BB5" s="297">
        <f>1/1000*[1]CoreVPAImp!AZ$263</f>
        <v>0</v>
      </c>
      <c r="BC5" s="297">
        <f>1/1000*[1]CoreVPAImp!BA$263</f>
        <v>0</v>
      </c>
      <c r="BD5" s="333"/>
    </row>
    <row r="6" spans="1:56" ht="17.149999999999999" customHeight="1" thickTop="1">
      <c r="B6" s="28" t="s">
        <v>16</v>
      </c>
      <c r="C6" s="250">
        <f>1/$A$1*[1]CoreVPAImp!$B$266</f>
        <v>3.4328559999999996E-4</v>
      </c>
      <c r="D6" s="136">
        <f>1/$A$1*[1]CoreVPAImp!$C$266</f>
        <v>4.7770099999999999E-3</v>
      </c>
      <c r="E6" s="136">
        <f>1/$A$1*[1]CoreVPAImp!$D$266</f>
        <v>1.24912492E-2</v>
      </c>
      <c r="F6" s="136">
        <f>1/$A$1*[1]CoreVPAImp!$E$266</f>
        <v>9.3724596000000007E-3</v>
      </c>
      <c r="G6" s="136">
        <f>1/$A$1*[1]CoreVPAImp!$F$266</f>
        <v>1.3641498399999995E-2</v>
      </c>
      <c r="H6" s="136">
        <f>1/$A$1*[1]CoreVPAImp!$G$266</f>
        <v>2.6420880800000001E-2</v>
      </c>
      <c r="I6" s="136">
        <f>1/$A$1*[1]CoreVPAImp!$H$266</f>
        <v>1.7559126899999999E-2</v>
      </c>
      <c r="J6" s="137">
        <f>1/$A$1*[1]CoreVPAImp!$I$266</f>
        <v>1.2858329199999999E-2</v>
      </c>
      <c r="K6" s="137">
        <f>1/$A$1*[1]CoreVPAImp!$J$266</f>
        <v>1.1950905999999997E-2</v>
      </c>
      <c r="L6" s="137">
        <f>1/$A$1*[1]CoreVPAImp!K$266</f>
        <v>4.6264968000000002E-3</v>
      </c>
      <c r="M6" s="136">
        <f>1/$A$1*[1]CoreVPAImp!L$266</f>
        <v>1.3671549999999998E-2</v>
      </c>
      <c r="N6" s="136">
        <f>1/$A$1*[1]CoreVPAImp!M$266</f>
        <v>2.0334161999999999E-2</v>
      </c>
      <c r="O6" s="136">
        <f>1/$A$1*[1]CoreVPAImp!N$266</f>
        <v>1.9408719599999995E-2</v>
      </c>
      <c r="P6" s="136">
        <f>1/$A$1*[1]CoreVPAImp!O$266</f>
        <v>1.9235064E-2</v>
      </c>
      <c r="Q6" s="136">
        <f>1/$A$1*[1]CoreVPAImp!P$266</f>
        <v>2.5678069999999997E-2</v>
      </c>
      <c r="R6" s="136">
        <f>1/$A$1*[1]CoreVPAImp!Q$266</f>
        <v>3.3001503399999993E-2</v>
      </c>
      <c r="S6" s="136">
        <f>1/$A$1*[1]CoreVPAImp!R$266</f>
        <v>1.7183846799999999E-2</v>
      </c>
      <c r="T6" s="136">
        <f>1/$A$1*[1]CoreVPAImp!S$266</f>
        <v>2.7733464699999995E-2</v>
      </c>
      <c r="U6" s="136">
        <f>1/$A$1*[1]CoreVPAImp!T$266</f>
        <v>2.7298423649999997E-2</v>
      </c>
      <c r="V6" s="136">
        <f>1/$A$1*[1]CoreVPAImp!U$266</f>
        <v>2.6318477999999999E-2</v>
      </c>
      <c r="W6" s="136">
        <f>1/$A$1*[1]CoreVPAImp!V$266</f>
        <v>0</v>
      </c>
      <c r="X6" s="136">
        <f>1/$A$1*[1]CoreVPAImp!W$266</f>
        <v>0</v>
      </c>
      <c r="Y6" s="136">
        <f>1/$A$1*[1]CoreVPAImp!X$266</f>
        <v>0</v>
      </c>
      <c r="Z6" s="136">
        <f>1/$A$1*[1]CoreVPAImp!Y$266</f>
        <v>0</v>
      </c>
      <c r="AA6" s="136">
        <f>1/$A$1*[1]CoreVPAImp!Z$266</f>
        <v>0</v>
      </c>
      <c r="AB6" s="136">
        <f>1/$A$1*[1]CoreVPAImp!AA$266</f>
        <v>0</v>
      </c>
      <c r="AC6" s="251"/>
      <c r="AD6" s="252">
        <f>1/1000*[1]CoreVPAImp!AB$266</f>
        <v>1.8397539708299998E-4</v>
      </c>
      <c r="AE6" s="136">
        <f>1/1000*[1]CoreVPAImp!AC$266</f>
        <v>8.285509059999999E-4</v>
      </c>
      <c r="AF6" s="136">
        <f>1/1000*[1]CoreVPAImp!AD$266</f>
        <v>3.0578888447999998E-3</v>
      </c>
      <c r="AG6" s="136">
        <f>1/1000*[1]CoreVPAImp!AE$266</f>
        <v>3.3979800064E-3</v>
      </c>
      <c r="AH6" s="136">
        <f>1/1000*[1]CoreVPAImp!AF$266</f>
        <v>6.259961579200001E-3</v>
      </c>
      <c r="AI6" s="136">
        <f>1/1000*[1]CoreVPAImp!AG$266</f>
        <v>7.3758608352000009E-3</v>
      </c>
      <c r="AJ6" s="136">
        <f>1/1000*[1]CoreVPAImp!AH$266</f>
        <v>5.1255726520000001E-3</v>
      </c>
      <c r="AK6" s="136">
        <f>1/1000*[1]CoreVPAImp!AI$266</f>
        <v>4.6567959105000009E-3</v>
      </c>
      <c r="AL6" s="136">
        <f>1/1000*[1]CoreVPAImp!AJ$266</f>
        <v>5.0128335087999999E-3</v>
      </c>
      <c r="AM6" s="136">
        <f>1/1000*[1]CoreVPAImp!AK$266</f>
        <v>2.0717675747999997E-3</v>
      </c>
      <c r="AN6" s="136">
        <f>1/1000*[1]CoreVPAImp!AL$266</f>
        <v>4.3586112717000003E-3</v>
      </c>
      <c r="AO6" s="136">
        <f>1/1000*[1]CoreVPAImp!AM$266</f>
        <v>6.5307628800000007E-3</v>
      </c>
      <c r="AP6" s="136">
        <f>1/1000*[1]CoreVPAImp!AN$266</f>
        <v>6.8793729488000003E-3</v>
      </c>
      <c r="AQ6" s="136">
        <f>1/1000*[1]CoreVPAImp!AO$266</f>
        <v>6.1641357639E-3</v>
      </c>
      <c r="AR6" s="136">
        <f>1/1000*[1]CoreVPAImp!AP$266</f>
        <v>7.4071792859999987E-3</v>
      </c>
      <c r="AS6" s="136">
        <f>1/1000*[1]CoreVPAImp!AQ$266</f>
        <v>8.5784409759999992E-3</v>
      </c>
      <c r="AT6" s="136">
        <f>1/1000*[1]CoreVPAImp!AR$266</f>
        <v>5.8641735614999987E-3</v>
      </c>
      <c r="AU6" s="136">
        <f>1/1000*[1]CoreVPAImp!AS$266</f>
        <v>7.7447227429000001E-3</v>
      </c>
      <c r="AV6" s="136">
        <f>1/1000*[1]CoreVPAImp!AT$266</f>
        <v>7.4515572919999998E-3</v>
      </c>
      <c r="AW6" s="136">
        <f>1/1000*[1]CoreVPAImp!AU$266</f>
        <v>7.0566229112500002E-3</v>
      </c>
      <c r="AX6" s="136">
        <f>1/1000*[1]CoreVPAImp!AV$266</f>
        <v>0</v>
      </c>
      <c r="AY6" s="136">
        <f>1/1000*[1]CoreVPAImp!AW$266</f>
        <v>0</v>
      </c>
      <c r="AZ6" s="136">
        <f>1/1000*[1]CoreVPAImp!AX$266</f>
        <v>0</v>
      </c>
      <c r="BA6" s="136">
        <f>1/1000*[1]CoreVPAImp!AY$266</f>
        <v>0</v>
      </c>
      <c r="BB6" s="136">
        <f>1/1000*[1]CoreVPAImp!AZ$266</f>
        <v>0</v>
      </c>
      <c r="BC6" s="136">
        <f>1/1000*[1]CoreVPAImp!BA$266</f>
        <v>0</v>
      </c>
      <c r="BD6" s="333"/>
    </row>
    <row r="7" spans="1:56">
      <c r="B7" s="5" t="s">
        <v>51</v>
      </c>
      <c r="C7" s="108">
        <f>1/$A$1*[1]CoreVPAImp!$B$56</f>
        <v>2.3753799999999997E-4</v>
      </c>
      <c r="D7" s="104">
        <f>1/$A$1*[1]CoreVPAImp!$C$56</f>
        <v>3.8602200000000003E-4</v>
      </c>
      <c r="E7" s="104">
        <f>1/$A$1*[1]CoreVPAImp!$D$56</f>
        <v>6.564444E-3</v>
      </c>
      <c r="F7" s="104">
        <f>1/$A$1*[1]CoreVPAImp!$E$56</f>
        <v>5.5034587999999995E-3</v>
      </c>
      <c r="G7" s="104">
        <f>1/$A$1*[1]CoreVPAImp!$F$56</f>
        <v>9.4214035999999977E-3</v>
      </c>
      <c r="H7" s="104">
        <f>1/$A$1*[1]CoreVPAImp!$G$56</f>
        <v>1.7226999199999999E-2</v>
      </c>
      <c r="I7" s="104">
        <f>1/$A$1*[1]CoreVPAImp!$H$56</f>
        <v>1.4998590799999999E-2</v>
      </c>
      <c r="J7" s="105">
        <f>1/$A$1*[1]CoreVPAImp!$I$56</f>
        <v>1.02802968E-2</v>
      </c>
      <c r="K7" s="105">
        <f>1/$A$1*[1]CoreVPAImp!$J$56</f>
        <v>8.2649059999999989E-3</v>
      </c>
      <c r="L7" s="105">
        <f>1/$A$1*[1]CoreVPAImp!K$56</f>
        <v>3.0745039999999996E-3</v>
      </c>
      <c r="M7" s="104">
        <f>1/$A$1*[1]CoreVPAImp!L$56</f>
        <v>1.2562761999999998E-2</v>
      </c>
      <c r="N7" s="104">
        <f>1/$A$1*[1]CoreVPAImp!M$56</f>
        <v>1.7856442E-2</v>
      </c>
      <c r="O7" s="104">
        <f>1/$A$1*[1]CoreVPAImp!N$56</f>
        <v>1.6754389999999997E-2</v>
      </c>
      <c r="P7" s="104">
        <f>1/$A$1*[1]CoreVPAImp!O$56</f>
        <v>1.8134003999999999E-2</v>
      </c>
      <c r="Q7" s="104">
        <f>1/$A$1*[1]CoreVPAImp!P$56</f>
        <v>2.4484309999999999E-2</v>
      </c>
      <c r="R7" s="104">
        <f>1/$A$1*[1]CoreVPAImp!Q$56</f>
        <v>3.2659825999999989E-2</v>
      </c>
      <c r="S7" s="104">
        <f>1/$A$1*[1]CoreVPAImp!R$56</f>
        <v>1.6280757999999999E-2</v>
      </c>
      <c r="T7" s="104">
        <f>1/$A$1*[1]CoreVPAImp!S$56</f>
        <v>2.6124961999999998E-2</v>
      </c>
      <c r="U7" s="104">
        <f>1/$A$1*[1]CoreVPAImp!T$56</f>
        <v>2.5801581999999997E-2</v>
      </c>
      <c r="V7" s="104">
        <f>1/$A$1*[1]CoreVPAImp!U$56</f>
        <v>2.4024598000000001E-2</v>
      </c>
      <c r="W7" s="104">
        <f>1/$A$1*[1]CoreVPAImp!V$56</f>
        <v>0</v>
      </c>
      <c r="X7" s="104">
        <f>1/$A$1*[1]CoreVPAImp!W$56</f>
        <v>0</v>
      </c>
      <c r="Y7" s="104">
        <f>1/$A$1*[1]CoreVPAImp!X$56</f>
        <v>0</v>
      </c>
      <c r="Z7" s="104">
        <f>1/$A$1*[1]CoreVPAImp!Y$56</f>
        <v>0</v>
      </c>
      <c r="AA7" s="104">
        <f>1/$A$1*[1]CoreVPAImp!Z$56</f>
        <v>0</v>
      </c>
      <c r="AB7" s="104">
        <f>1/$A$1*[1]CoreVPAImp!AA$56</f>
        <v>0</v>
      </c>
      <c r="AC7" s="182"/>
      <c r="AD7" s="108">
        <f>1/1000*[1]CoreVPAImp!AB$56</f>
        <v>8.0700685874999993E-5</v>
      </c>
      <c r="AE7" s="104">
        <f>1/1000*[1]CoreVPAImp!AC$56</f>
        <v>7.0143392000000001E-5</v>
      </c>
      <c r="AF7" s="104">
        <f>1/1000*[1]CoreVPAImp!AD$56</f>
        <v>1.4770763711999999E-3</v>
      </c>
      <c r="AG7" s="104">
        <f>1/1000*[1]CoreVPAImp!AE$56</f>
        <v>1.9449445568000001E-3</v>
      </c>
      <c r="AH7" s="104">
        <f>1/1000*[1]CoreVPAImp!AF$56</f>
        <v>3.7896333985999999E-3</v>
      </c>
      <c r="AI7" s="104">
        <f>1/1000*[1]CoreVPAImp!AG$56</f>
        <v>4.2419032656000003E-3</v>
      </c>
      <c r="AJ7" s="104">
        <f>1/1000*[1]CoreVPAImp!AH$56</f>
        <v>4.0185126432000003E-3</v>
      </c>
      <c r="AK7" s="104">
        <f>1/1000*[1]CoreVPAImp!AI$56</f>
        <v>3.6813384240000002E-3</v>
      </c>
      <c r="AL7" s="104">
        <f>1/1000*[1]CoreVPAImp!AJ$56</f>
        <v>3.4982551468000006E-3</v>
      </c>
      <c r="AM7" s="104">
        <f>1/1000*[1]CoreVPAImp!AK$56</f>
        <v>1.3591014888E-3</v>
      </c>
      <c r="AN7" s="104">
        <f>1/1000*[1]CoreVPAImp!AL$56</f>
        <v>3.7407979521000005E-3</v>
      </c>
      <c r="AO7" s="104">
        <f>1/1000*[1]CoreVPAImp!AM$56</f>
        <v>5.5630166399999997E-3</v>
      </c>
      <c r="AP7" s="104">
        <f>1/1000*[1]CoreVPAImp!AN$56</f>
        <v>5.8887214848000009E-3</v>
      </c>
      <c r="AQ7" s="104">
        <f>1/1000*[1]CoreVPAImp!AO$56</f>
        <v>5.7203206026000004E-3</v>
      </c>
      <c r="AR7" s="104">
        <f>1/1000*[1]CoreVPAImp!AP$56</f>
        <v>6.9632982089999993E-3</v>
      </c>
      <c r="AS7" s="104">
        <f>1/1000*[1]CoreVPAImp!AQ$56</f>
        <v>8.3975536435000001E-3</v>
      </c>
      <c r="AT7" s="104">
        <f>1/1000*[1]CoreVPAImp!AR$56</f>
        <v>5.4390398370999992E-3</v>
      </c>
      <c r="AU7" s="104">
        <f>1/1000*[1]CoreVPAImp!AS$56</f>
        <v>6.9321781100000002E-3</v>
      </c>
      <c r="AV7" s="104">
        <f>1/1000*[1]CoreVPAImp!AT$56</f>
        <v>6.8077634860000003E-3</v>
      </c>
      <c r="AW7" s="104">
        <f>1/1000*[1]CoreVPAImp!AU$56</f>
        <v>6.4034210483333341E-3</v>
      </c>
      <c r="AX7" s="104">
        <f>1/1000*[1]CoreVPAImp!AV$56</f>
        <v>0</v>
      </c>
      <c r="AY7" s="104">
        <f>1/1000*[1]CoreVPAImp!AW$56</f>
        <v>0</v>
      </c>
      <c r="AZ7" s="104">
        <f>1/1000*[1]CoreVPAImp!AX$56</f>
        <v>0</v>
      </c>
      <c r="BA7" s="104">
        <f>1/1000*[1]CoreVPAImp!AY$56</f>
        <v>0</v>
      </c>
      <c r="BB7" s="104">
        <f>1/1000*[1]CoreVPAImp!AZ$56</f>
        <v>0</v>
      </c>
      <c r="BC7" s="104">
        <f>1/1000*[1]CoreVPAImp!BA$56</f>
        <v>0</v>
      </c>
      <c r="BD7" s="333"/>
    </row>
    <row r="8" spans="1:56">
      <c r="B8" s="8" t="s">
        <v>15</v>
      </c>
      <c r="C8" s="253">
        <f t="shared" ref="C8:L8" si="2">SUM(C6:C6)-SUM(C7:C7)</f>
        <v>1.0574759999999999E-4</v>
      </c>
      <c r="D8" s="115">
        <f t="shared" si="2"/>
        <v>4.3909880000000002E-3</v>
      </c>
      <c r="E8" s="115">
        <f t="shared" si="2"/>
        <v>5.9268052000000003E-3</v>
      </c>
      <c r="F8" s="115">
        <f t="shared" si="2"/>
        <v>3.8690008000000012E-3</v>
      </c>
      <c r="G8" s="115">
        <f t="shared" si="2"/>
        <v>4.2200947999999974E-3</v>
      </c>
      <c r="H8" s="115">
        <f t="shared" si="2"/>
        <v>9.193881600000002E-3</v>
      </c>
      <c r="I8" s="115">
        <f t="shared" si="2"/>
        <v>2.5605361E-3</v>
      </c>
      <c r="J8" s="116">
        <f t="shared" si="2"/>
        <v>2.5780323999999993E-3</v>
      </c>
      <c r="K8" s="116">
        <f t="shared" si="2"/>
        <v>3.6859999999999983E-3</v>
      </c>
      <c r="L8" s="116">
        <f t="shared" si="2"/>
        <v>1.5519928000000006E-3</v>
      </c>
      <c r="M8" s="115">
        <f>SUM(M6:M6)-SUM(M7:M7)</f>
        <v>1.1087879999999994E-3</v>
      </c>
      <c r="N8" s="115">
        <f>SUM(N6:N6)-SUM(N7:N7)</f>
        <v>2.4777199999999992E-3</v>
      </c>
      <c r="O8" s="115">
        <f t="shared" ref="O8:AB8" si="3">SUM(O6:O6)-SUM(O7:O7)</f>
        <v>2.654329599999998E-3</v>
      </c>
      <c r="P8" s="115">
        <f t="shared" si="3"/>
        <v>1.1010600000000009E-3</v>
      </c>
      <c r="Q8" s="115">
        <f t="shared" si="3"/>
        <v>1.1937599999999986E-3</v>
      </c>
      <c r="R8" s="115">
        <f t="shared" si="3"/>
        <v>3.4167740000000391E-4</v>
      </c>
      <c r="S8" s="115">
        <f t="shared" si="3"/>
        <v>9.0308880000000008E-4</v>
      </c>
      <c r="T8" s="115">
        <f t="shared" si="3"/>
        <v>1.6085026999999967E-3</v>
      </c>
      <c r="U8" s="115">
        <f t="shared" si="3"/>
        <v>1.4968416500000005E-3</v>
      </c>
      <c r="V8" s="115">
        <f t="shared" si="3"/>
        <v>2.2938799999999981E-3</v>
      </c>
      <c r="W8" s="115">
        <f t="shared" si="3"/>
        <v>0</v>
      </c>
      <c r="X8" s="115">
        <f t="shared" si="3"/>
        <v>0</v>
      </c>
      <c r="Y8" s="115">
        <f t="shared" si="3"/>
        <v>0</v>
      </c>
      <c r="Z8" s="115">
        <f t="shared" si="3"/>
        <v>0</v>
      </c>
      <c r="AA8" s="115">
        <f t="shared" si="3"/>
        <v>0</v>
      </c>
      <c r="AB8" s="115">
        <f t="shared" si="3"/>
        <v>0</v>
      </c>
      <c r="AC8" s="251"/>
      <c r="AD8" s="254">
        <f t="shared" ref="AD8:BC8" si="4">SUM(AD6:AD6)-SUM(AD7:AD7)</f>
        <v>1.0327471120799999E-4</v>
      </c>
      <c r="AE8" s="126">
        <f t="shared" si="4"/>
        <v>7.584075139999999E-4</v>
      </c>
      <c r="AF8" s="126">
        <f t="shared" si="4"/>
        <v>1.5808124735999999E-3</v>
      </c>
      <c r="AG8" s="126">
        <f t="shared" si="4"/>
        <v>1.4530354495999999E-3</v>
      </c>
      <c r="AH8" s="126">
        <f t="shared" si="4"/>
        <v>2.470328180600001E-3</v>
      </c>
      <c r="AI8" s="126">
        <f t="shared" si="4"/>
        <v>3.1339575696000006E-3</v>
      </c>
      <c r="AJ8" s="126">
        <f t="shared" si="4"/>
        <v>1.1070600087999998E-3</v>
      </c>
      <c r="AK8" s="126">
        <f t="shared" si="4"/>
        <v>9.7545748650000076E-4</v>
      </c>
      <c r="AL8" s="126">
        <f t="shared" si="4"/>
        <v>1.5145783619999994E-3</v>
      </c>
      <c r="AM8" s="126">
        <f t="shared" si="4"/>
        <v>7.1266608599999969E-4</v>
      </c>
      <c r="AN8" s="126">
        <f t="shared" si="4"/>
        <v>6.1781331959999972E-4</v>
      </c>
      <c r="AO8" s="126">
        <f t="shared" si="4"/>
        <v>9.6774624000000101E-4</v>
      </c>
      <c r="AP8" s="126">
        <f t="shared" si="4"/>
        <v>9.9065146399999939E-4</v>
      </c>
      <c r="AQ8" s="126">
        <f t="shared" si="4"/>
        <v>4.4381516129999958E-4</v>
      </c>
      <c r="AR8" s="126">
        <f t="shared" si="4"/>
        <v>4.438810769999994E-4</v>
      </c>
      <c r="AS8" s="126">
        <f t="shared" si="4"/>
        <v>1.8088733249999912E-4</v>
      </c>
      <c r="AT8" s="126">
        <f t="shared" si="4"/>
        <v>4.2513372439999947E-4</v>
      </c>
      <c r="AU8" s="126">
        <f t="shared" si="4"/>
        <v>8.1254463289999988E-4</v>
      </c>
      <c r="AV8" s="126">
        <f t="shared" si="4"/>
        <v>6.4379380599999952E-4</v>
      </c>
      <c r="AW8" s="126">
        <f t="shared" si="4"/>
        <v>6.5320186291666603E-4</v>
      </c>
      <c r="AX8" s="126">
        <f t="shared" si="4"/>
        <v>0</v>
      </c>
      <c r="AY8" s="126">
        <f t="shared" si="4"/>
        <v>0</v>
      </c>
      <c r="AZ8" s="126">
        <f t="shared" si="4"/>
        <v>0</v>
      </c>
      <c r="BA8" s="126">
        <f t="shared" si="4"/>
        <v>0</v>
      </c>
      <c r="BB8" s="126">
        <f t="shared" si="4"/>
        <v>0</v>
      </c>
      <c r="BC8" s="126">
        <f t="shared" si="4"/>
        <v>0</v>
      </c>
      <c r="BD8" s="333"/>
    </row>
    <row r="9" spans="1:56" ht="17.149999999999999" customHeight="1">
      <c r="B9" s="70" t="s">
        <v>107</v>
      </c>
      <c r="C9" s="255">
        <f>1/$A$1*[1]CoreVPAImp!$B$268</f>
        <v>1.9811455999999999E-3</v>
      </c>
      <c r="D9" s="117">
        <f>1/$A$1*[1]CoreVPAImp!$C$268</f>
        <v>1.8614340999999997E-3</v>
      </c>
      <c r="E9" s="117">
        <f>1/$A$1*[1]CoreVPAImp!$D$268</f>
        <v>1.4666695999999999E-3</v>
      </c>
      <c r="F9" s="117">
        <f>1/$A$1*[1]CoreVPAImp!$E$268</f>
        <v>1.1822301399999999E-3</v>
      </c>
      <c r="G9" s="117">
        <f>1/$A$1*[1]CoreVPAImp!$F$268</f>
        <v>1.2122310199999997E-3</v>
      </c>
      <c r="H9" s="117">
        <f>1/$A$1*[1]CoreVPAImp!$G$268</f>
        <v>2.3311162999999999E-3</v>
      </c>
      <c r="I9" s="117">
        <f>1/$A$1*[1]CoreVPAImp!$H$268</f>
        <v>1.5687447999999998E-3</v>
      </c>
      <c r="J9" s="118">
        <f>1/$A$1*[1]CoreVPAImp!$I$268</f>
        <v>1.9157518799999998E-3</v>
      </c>
      <c r="K9" s="118">
        <f>1/$A$1*[1]CoreVPAImp!$J$268</f>
        <v>2.3771032000000003E-3</v>
      </c>
      <c r="L9" s="118">
        <f>1/$A$1*[1]CoreVPAImp!K$268</f>
        <v>6.6077824740740749E-4</v>
      </c>
      <c r="M9" s="117">
        <f>1/$A$1*[1]CoreVPAImp!L$268</f>
        <v>7.5914119999999992E-4</v>
      </c>
      <c r="N9" s="117">
        <f>1/$A$1*[1]CoreVPAImp!M$268</f>
        <v>1.0780583999999999E-3</v>
      </c>
      <c r="O9" s="117">
        <f>1/$A$1*[1]CoreVPAImp!N$268</f>
        <v>9.4240000000000003E-4</v>
      </c>
      <c r="P9" s="117">
        <f>1/$A$1*[1]CoreVPAImp!O$268</f>
        <v>1.311652219047619E-3</v>
      </c>
      <c r="Q9" s="117">
        <f>1/$A$1*[1]CoreVPAImp!P$268</f>
        <v>9.9109999999999997E-4</v>
      </c>
      <c r="R9" s="117">
        <f>1/$A$1*[1]CoreVPAImp!Q$268</f>
        <v>1.0316199999999998E-3</v>
      </c>
      <c r="S9" s="117">
        <f>1/$A$1*[1]CoreVPAImp!R$268</f>
        <v>2.8792200000000003E-4</v>
      </c>
      <c r="T9" s="117">
        <f>1/$A$1*[1]CoreVPAImp!S$268</f>
        <v>7.0748375E-4</v>
      </c>
      <c r="U9" s="117">
        <f>1/$A$1*[1]CoreVPAImp!T$268</f>
        <v>2.3640863555555551E-3</v>
      </c>
      <c r="V9" s="117">
        <f>1/$A$1*[1]CoreVPAImp!U$268</f>
        <v>1.18542E-4</v>
      </c>
      <c r="W9" s="117">
        <f>1/$A$1*[1]CoreVPAImp!V$268</f>
        <v>0</v>
      </c>
      <c r="X9" s="117">
        <f>1/$A$1*[1]CoreVPAImp!W$268</f>
        <v>0</v>
      </c>
      <c r="Y9" s="117">
        <f>1/$A$1*[1]CoreVPAImp!X$268</f>
        <v>0</v>
      </c>
      <c r="Z9" s="117">
        <f>1/$A$1*[1]CoreVPAImp!Y$268</f>
        <v>0</v>
      </c>
      <c r="AA9" s="117">
        <f>1/$A$1*[1]CoreVPAImp!Z$268</f>
        <v>0</v>
      </c>
      <c r="AB9" s="117">
        <f>1/$A$1*[1]CoreVPAImp!AA$268</f>
        <v>0</v>
      </c>
      <c r="AC9" s="251"/>
      <c r="AD9" s="255">
        <f>1/1000*[1]CoreVPAImp!AB$268</f>
        <v>1.761317984031E-3</v>
      </c>
      <c r="AE9" s="117">
        <f>1/1000*[1]CoreVPAImp!AC$268</f>
        <v>1.45201389E-3</v>
      </c>
      <c r="AF9" s="117">
        <f>1/1000*[1]CoreVPAImp!AD$268</f>
        <v>1.0134108672000001E-3</v>
      </c>
      <c r="AG9" s="117">
        <f>1/1000*[1]CoreVPAImp!AE$268</f>
        <v>8.3157453120000018E-4</v>
      </c>
      <c r="AH9" s="117">
        <f>1/1000*[1]CoreVPAImp!AF$268</f>
        <v>2.8577109820000003E-3</v>
      </c>
      <c r="AI9" s="117">
        <f>1/1000*[1]CoreVPAImp!AG$268</f>
        <v>1.4855711013000003E-3</v>
      </c>
      <c r="AJ9" s="117">
        <f>1/1000*[1]CoreVPAImp!AH$268</f>
        <v>1.236558826E-3</v>
      </c>
      <c r="AK9" s="117">
        <f>1/1000*[1]CoreVPAImp!AI$268</f>
        <v>1.1168574535000003E-3</v>
      </c>
      <c r="AL9" s="117">
        <f>1/1000*[1]CoreVPAImp!AJ$268</f>
        <v>1.5182509496E-3</v>
      </c>
      <c r="AM9" s="117">
        <f>1/1000*[1]CoreVPAImp!AK$268</f>
        <v>3.9929497520000003E-4</v>
      </c>
      <c r="AN9" s="117">
        <f>1/1000*[1]CoreVPAImp!AL$268</f>
        <v>7.1248023089999989E-4</v>
      </c>
      <c r="AO9" s="117">
        <f>1/1000*[1]CoreVPAImp!AM$268</f>
        <v>1.3658679840000002E-3</v>
      </c>
      <c r="AP9" s="117">
        <f>1/1000*[1]CoreVPAImp!AN$268</f>
        <v>7.5372149599999992E-4</v>
      </c>
      <c r="AQ9" s="117">
        <f>1/1000*[1]CoreVPAImp!AO$268</f>
        <v>1.6088444028000003E-3</v>
      </c>
      <c r="AR9" s="117">
        <f>1/1000*[1]CoreVPAImp!AP$268</f>
        <v>2.5822825030000006E-3</v>
      </c>
      <c r="AS9" s="117">
        <f>1/1000*[1]CoreVPAImp!AQ$268</f>
        <v>2.6347773585000001E-3</v>
      </c>
      <c r="AT9" s="117">
        <f>1/1000*[1]CoreVPAImp!AR$268</f>
        <v>3.5464411860000003E-4</v>
      </c>
      <c r="AU9" s="117">
        <f>1/1000*[1]CoreVPAImp!AS$268</f>
        <v>1.0021568699999999E-3</v>
      </c>
      <c r="AV9" s="117">
        <f>1/1000*[1]CoreVPAImp!AT$268</f>
        <v>4.1580270079999999E-3</v>
      </c>
      <c r="AW9" s="117">
        <f>1/1000*[1]CoreVPAImp!AU$268</f>
        <v>2.3839399875000001E-4</v>
      </c>
      <c r="AX9" s="117">
        <f>1/1000*[1]CoreVPAImp!AV$268</f>
        <v>0</v>
      </c>
      <c r="AY9" s="117">
        <f>1/1000*[1]CoreVPAImp!AW$268</f>
        <v>0</v>
      </c>
      <c r="AZ9" s="117">
        <f>1/1000*[1]CoreVPAImp!AX$268</f>
        <v>0</v>
      </c>
      <c r="BA9" s="117">
        <f>1/1000*[1]CoreVPAImp!AY$268</f>
        <v>0</v>
      </c>
      <c r="BB9" s="117">
        <f>1/1000*[1]CoreVPAImp!AZ$268</f>
        <v>0</v>
      </c>
      <c r="BC9" s="117">
        <f>1/1000*[1]CoreVPAImp!BA$268</f>
        <v>0</v>
      </c>
      <c r="BD9" s="333"/>
    </row>
    <row r="10" spans="1:56" ht="17.149999999999999" customHeight="1">
      <c r="B10" s="14" t="s">
        <v>108</v>
      </c>
      <c r="C10" s="224">
        <f>1/$A$1*[1]CoreVPAImp!$B$269</f>
        <v>1.9249800000000003E-5</v>
      </c>
      <c r="D10" s="119">
        <f>1/$A$1*[1]CoreVPAImp!$C$269</f>
        <v>2.3832769999999998E-4</v>
      </c>
      <c r="E10" s="119">
        <f>1/$A$1*[1]CoreVPAImp!$D$269</f>
        <v>3.5477380000000002E-4</v>
      </c>
      <c r="F10" s="119">
        <f>1/$A$1*[1]CoreVPAImp!$E$269</f>
        <v>1.0079677999999996E-3</v>
      </c>
      <c r="G10" s="119">
        <f>1/$A$1*[1]CoreVPAImp!$F$269</f>
        <v>1.1311995800000001E-3</v>
      </c>
      <c r="H10" s="119">
        <f>1/$A$1*[1]CoreVPAImp!$G$269</f>
        <v>3.3827200000000003E-4</v>
      </c>
      <c r="I10" s="119">
        <f>1/$A$1*[1]CoreVPAImp!$H$269</f>
        <v>4.1854279999999994E-4</v>
      </c>
      <c r="J10" s="120">
        <f>1/$A$1*[1]CoreVPAImp!$I$269</f>
        <v>1.7980384E-3</v>
      </c>
      <c r="K10" s="120">
        <f>1/$A$1*[1]CoreVPAImp!$J$269</f>
        <v>4.3469787999999999E-3</v>
      </c>
      <c r="L10" s="120">
        <f>1/$A$1*[1]CoreVPAImp!K$269</f>
        <v>7.8132988E-3</v>
      </c>
      <c r="M10" s="119">
        <f>1/$A$1*[1]CoreVPAImp!L$269</f>
        <v>3.7748300000000007E-3</v>
      </c>
      <c r="N10" s="119">
        <f>1/$A$1*[1]CoreVPAImp!M$269</f>
        <v>1.5191599999999999E-3</v>
      </c>
      <c r="O10" s="119">
        <f>1/$A$1*[1]CoreVPAImp!N$269</f>
        <v>2.9637200000000004E-3</v>
      </c>
      <c r="P10" s="119">
        <f>1/$A$1*[1]CoreVPAImp!O$269</f>
        <v>3.5617999999999999E-3</v>
      </c>
      <c r="Q10" s="119">
        <f>1/$A$1*[1]CoreVPAImp!P$269</f>
        <v>3.3896999999999994E-3</v>
      </c>
      <c r="R10" s="119">
        <f>1/$A$1*[1]CoreVPAImp!Q$269</f>
        <v>6.0424000000000003E-4</v>
      </c>
      <c r="S10" s="119">
        <f>1/$A$1*[1]CoreVPAImp!R$269</f>
        <v>4.7820000000000002E-4</v>
      </c>
      <c r="T10" s="119">
        <f>1/$A$1*[1]CoreVPAImp!S$269</f>
        <v>0</v>
      </c>
      <c r="U10" s="119">
        <f>1/$A$1*[1]CoreVPAImp!T$269</f>
        <v>0</v>
      </c>
      <c r="V10" s="119">
        <f>1/$A$1*[1]CoreVPAImp!U$269</f>
        <v>4.1509999999999995E-4</v>
      </c>
      <c r="W10" s="119">
        <f>1/$A$1*[1]CoreVPAImp!V$269</f>
        <v>0</v>
      </c>
      <c r="X10" s="119">
        <f>1/$A$1*[1]CoreVPAImp!W$269</f>
        <v>0</v>
      </c>
      <c r="Y10" s="119">
        <f>1/$A$1*[1]CoreVPAImp!X$269</f>
        <v>0</v>
      </c>
      <c r="Z10" s="119">
        <f>1/$A$1*[1]CoreVPAImp!Y$269</f>
        <v>0</v>
      </c>
      <c r="AA10" s="119">
        <f>1/$A$1*[1]CoreVPAImp!Z$269</f>
        <v>0</v>
      </c>
      <c r="AB10" s="119">
        <f>1/$A$1*[1]CoreVPAImp!AA$269</f>
        <v>0</v>
      </c>
      <c r="AC10" s="251"/>
      <c r="AD10" s="224">
        <f>1/1000*[1]CoreVPAImp!AB$269</f>
        <v>7.9800163199999997E-6</v>
      </c>
      <c r="AE10" s="119">
        <f>1/1000*[1]CoreVPAImp!AC$269</f>
        <v>6.7969770799999998E-5</v>
      </c>
      <c r="AF10" s="119">
        <f>1/1000*[1]CoreVPAImp!AD$269</f>
        <v>9.5168020799999995E-5</v>
      </c>
      <c r="AG10" s="119">
        <f>1/1000*[1]CoreVPAImp!AE$269</f>
        <v>2.888734128E-4</v>
      </c>
      <c r="AH10" s="119">
        <f>1/1000*[1]CoreVPAImp!AF$269</f>
        <v>5.5862802660000012E-4</v>
      </c>
      <c r="AI10" s="119">
        <f>1/1000*[1]CoreVPAImp!AG$269</f>
        <v>2.1284187210000001E-4</v>
      </c>
      <c r="AJ10" s="119">
        <f>1/1000*[1]CoreVPAImp!AH$269</f>
        <v>1.9956631960000001E-4</v>
      </c>
      <c r="AK10" s="119">
        <f>1/1000*[1]CoreVPAImp!AI$269</f>
        <v>5.3854756850000012E-4</v>
      </c>
      <c r="AL10" s="119">
        <f>1/1000*[1]CoreVPAImp!AJ$269</f>
        <v>1.8220535144000002E-3</v>
      </c>
      <c r="AM10" s="119">
        <f>1/1000*[1]CoreVPAImp!AK$269</f>
        <v>2.1139142464000004E-3</v>
      </c>
      <c r="AN10" s="119">
        <f>1/1000*[1]CoreVPAImp!AL$269</f>
        <v>1.1281640715000004E-3</v>
      </c>
      <c r="AO10" s="119">
        <f>1/1000*[1]CoreVPAImp!AM$269</f>
        <v>5.0589873600000005E-4</v>
      </c>
      <c r="AP10" s="119">
        <f>1/1000*[1]CoreVPAImp!AN$269</f>
        <v>1.2736350879999998E-3</v>
      </c>
      <c r="AQ10" s="119">
        <f>1/1000*[1]CoreVPAImp!AO$269</f>
        <v>1.5705393426000002E-3</v>
      </c>
      <c r="AR10" s="119">
        <f>1/1000*[1]CoreVPAImp!AP$269</f>
        <v>1.4843928325000001E-3</v>
      </c>
      <c r="AS10" s="119">
        <f>1/1000*[1]CoreVPAImp!AQ$269</f>
        <v>1.4022637649999998E-4</v>
      </c>
      <c r="AT10" s="119">
        <f>1/1000*[1]CoreVPAImp!AR$269</f>
        <v>6.18137236E-5</v>
      </c>
      <c r="AU10" s="119">
        <f>1/1000*[1]CoreVPAImp!AS$269</f>
        <v>0</v>
      </c>
      <c r="AV10" s="119">
        <f>1/1000*[1]CoreVPAImp!AT$269</f>
        <v>0</v>
      </c>
      <c r="AW10" s="119">
        <f>1/1000*[1]CoreVPAImp!AU$269</f>
        <v>7.1634300416666667E-5</v>
      </c>
      <c r="AX10" s="119">
        <f>1/1000*[1]CoreVPAImp!AV$269</f>
        <v>0</v>
      </c>
      <c r="AY10" s="119">
        <f>1/1000*[1]CoreVPAImp!AW$269</f>
        <v>0</v>
      </c>
      <c r="AZ10" s="119">
        <f>1/1000*[1]CoreVPAImp!AX$269</f>
        <v>0</v>
      </c>
      <c r="BA10" s="119">
        <f>1/1000*[1]CoreVPAImp!AY$269</f>
        <v>0</v>
      </c>
      <c r="BB10" s="119">
        <f>1/1000*[1]CoreVPAImp!AZ$269</f>
        <v>0</v>
      </c>
      <c r="BC10" s="119">
        <f>1/1000*[1]CoreVPAImp!BA$269</f>
        <v>0</v>
      </c>
      <c r="BD10" s="333"/>
    </row>
    <row r="11" spans="1:56" ht="17.149999999999999" customHeight="1">
      <c r="B11" s="12" t="s">
        <v>92</v>
      </c>
      <c r="C11" s="226">
        <f>1/$A$1*[1]CoreVPAImp!$B$267</f>
        <v>7.8175999999999994E-4</v>
      </c>
      <c r="D11" s="138">
        <f>1/$A$1*[1]CoreVPAImp!$C$267</f>
        <v>1.1997103999999998E-3</v>
      </c>
      <c r="E11" s="138">
        <f>1/$A$1*[1]CoreVPAImp!$D$267</f>
        <v>1.7580439999999998E-3</v>
      </c>
      <c r="F11" s="138">
        <f>1/$A$1*[1]CoreVPAImp!$E$267</f>
        <v>3.0472783999999998E-3</v>
      </c>
      <c r="G11" s="138">
        <f>1/$A$1*[1]CoreVPAImp!$F$267</f>
        <v>4.0657888000000001E-3</v>
      </c>
      <c r="H11" s="138">
        <f>1/$A$1*[1]CoreVPAImp!$G$267</f>
        <v>1.1759248199999999E-2</v>
      </c>
      <c r="I11" s="138">
        <f>1/$A$1*[1]CoreVPAImp!$H$267</f>
        <v>1.6850751919999997E-2</v>
      </c>
      <c r="J11" s="139">
        <f>1/$A$1*[1]CoreVPAImp!$I$267</f>
        <v>4.3057061099999995E-2</v>
      </c>
      <c r="K11" s="139">
        <f>1/$A$1*[1]CoreVPAImp!$J$267</f>
        <v>6.77965123E-2</v>
      </c>
      <c r="L11" s="139">
        <f>1/$A$1*[1]CoreVPAImp!K$267</f>
        <v>2.2099240361111109E-2</v>
      </c>
      <c r="M11" s="138">
        <f>1/$A$1*[1]CoreVPAImp!L$267</f>
        <v>1.4895538799999998E-2</v>
      </c>
      <c r="N11" s="138">
        <f>1/$A$1*[1]CoreVPAImp!M$267</f>
        <v>3.9497831727272732E-2</v>
      </c>
      <c r="O11" s="138">
        <f>1/$A$1*[1]CoreVPAImp!N$267</f>
        <v>2.8868032750000001E-2</v>
      </c>
      <c r="P11" s="138">
        <f>1/$A$1*[1]CoreVPAImp!O$267</f>
        <v>3.6339239322489177E-2</v>
      </c>
      <c r="Q11" s="138">
        <f>1/$A$1*[1]CoreVPAImp!P$267</f>
        <v>5.0021813551428568E-2</v>
      </c>
      <c r="R11" s="138">
        <f>1/$A$1*[1]CoreVPAImp!Q$267</f>
        <v>3.8047462000000004E-2</v>
      </c>
      <c r="S11" s="138">
        <f>1/$A$1*[1]CoreVPAImp!R$267</f>
        <v>3.92054446E-2</v>
      </c>
      <c r="T11" s="138">
        <f>1/$A$1*[1]CoreVPAImp!S$267</f>
        <v>5.8960122942857143E-2</v>
      </c>
      <c r="U11" s="138">
        <f>1/$A$1*[1]CoreVPAImp!T$267</f>
        <v>8.5552990400000001E-2</v>
      </c>
      <c r="V11" s="138">
        <f>1/$A$1*[1]CoreVPAImp!U$267</f>
        <v>6.6040641297297295E-2</v>
      </c>
      <c r="W11" s="138">
        <f>1/$A$1*[1]CoreVPAImp!V$267</f>
        <v>0</v>
      </c>
      <c r="X11" s="138">
        <f>1/$A$1*[1]CoreVPAImp!W$267</f>
        <v>0</v>
      </c>
      <c r="Y11" s="138">
        <f>1/$A$1*[1]CoreVPAImp!X$267</f>
        <v>0</v>
      </c>
      <c r="Z11" s="138">
        <f>1/$A$1*[1]CoreVPAImp!Y$267</f>
        <v>0</v>
      </c>
      <c r="AA11" s="138">
        <f>1/$A$1*[1]CoreVPAImp!Z$267</f>
        <v>0</v>
      </c>
      <c r="AB11" s="138">
        <f>1/$A$1*[1]CoreVPAImp!AA$267</f>
        <v>0</v>
      </c>
      <c r="AC11" s="251"/>
      <c r="AD11" s="226">
        <f>1/1000*[1]CoreVPAImp!AB$267</f>
        <v>2.4611977417500003E-4</v>
      </c>
      <c r="AE11" s="138">
        <f>1/1000*[1]CoreVPAImp!AC$267</f>
        <v>4.4342947199999997E-4</v>
      </c>
      <c r="AF11" s="138">
        <f>1/1000*[1]CoreVPAImp!AD$267</f>
        <v>6.6079284480000003E-4</v>
      </c>
      <c r="AG11" s="138">
        <f>1/1000*[1]CoreVPAImp!AE$267</f>
        <v>1.2270171648000002E-3</v>
      </c>
      <c r="AH11" s="138">
        <f>1/1000*[1]CoreVPAImp!AF$267</f>
        <v>1.9489363005E-3</v>
      </c>
      <c r="AI11" s="138">
        <f>1/1000*[1]CoreVPAImp!AG$267</f>
        <v>3.2422602068999996E-3</v>
      </c>
      <c r="AJ11" s="138">
        <f>1/1000*[1]CoreVPAImp!AH$267</f>
        <v>5.3807181056000006E-3</v>
      </c>
      <c r="AK11" s="138">
        <f>1/1000*[1]CoreVPAImp!AI$267</f>
        <v>8.493699789499997E-3</v>
      </c>
      <c r="AL11" s="138">
        <f>1/1000*[1]CoreVPAImp!AJ$267</f>
        <v>1.5192715377200001E-2</v>
      </c>
      <c r="AM11" s="138">
        <f>1/1000*[1]CoreVPAImp!AK$267</f>
        <v>4.5813140516000016E-3</v>
      </c>
      <c r="AN11" s="138">
        <f>1/1000*[1]CoreVPAImp!AL$267</f>
        <v>3.0120699420000002E-3</v>
      </c>
      <c r="AO11" s="138">
        <f>1/1000*[1]CoreVPAImp!AM$267</f>
        <v>6.9356246879999995E-3</v>
      </c>
      <c r="AP11" s="138">
        <f>1/1000*[1]CoreVPAImp!AN$267</f>
        <v>5.4760874080000002E-3</v>
      </c>
      <c r="AQ11" s="138">
        <f>1/1000*[1]CoreVPAImp!AO$267</f>
        <v>6.687785672400001E-3</v>
      </c>
      <c r="AR11" s="138">
        <f>1/1000*[1]CoreVPAImp!AP$267</f>
        <v>9.6518832964999999E-3</v>
      </c>
      <c r="AS11" s="138">
        <f>1/1000*[1]CoreVPAImp!AQ$267</f>
        <v>6.6209656589999999E-3</v>
      </c>
      <c r="AT11" s="138">
        <f>1/1000*[1]CoreVPAImp!AR$267</f>
        <v>5.5057615552999992E-3</v>
      </c>
      <c r="AU11" s="138">
        <f>1/1000*[1]CoreVPAImp!AS$267</f>
        <v>8.8788522965999976E-3</v>
      </c>
      <c r="AV11" s="138">
        <f>1/1000*[1]CoreVPAImp!AT$267</f>
        <v>1.2933134543E-2</v>
      </c>
      <c r="AW11" s="138">
        <f>1/1000*[1]CoreVPAImp!AU$267</f>
        <v>9.5171479966666677E-3</v>
      </c>
      <c r="AX11" s="138">
        <f>1/1000*[1]CoreVPAImp!AV$267</f>
        <v>0</v>
      </c>
      <c r="AY11" s="138">
        <f>1/1000*[1]CoreVPAImp!AW$267</f>
        <v>0</v>
      </c>
      <c r="AZ11" s="138">
        <f>1/1000*[1]CoreVPAImp!AX$267</f>
        <v>0</v>
      </c>
      <c r="BA11" s="138">
        <f>1/1000*[1]CoreVPAImp!AY$267</f>
        <v>0</v>
      </c>
      <c r="BB11" s="138">
        <f>1/1000*[1]CoreVPAImp!AZ$267</f>
        <v>0</v>
      </c>
      <c r="BC11" s="138">
        <f>1/1000*[1]CoreVPAImp!BA$267</f>
        <v>0</v>
      </c>
      <c r="BD11" s="333"/>
    </row>
    <row r="12" spans="1:56">
      <c r="B12" s="29" t="s">
        <v>26</v>
      </c>
      <c r="C12" s="264">
        <f>1/$A$1*(SUM([1]CoreVPAImp!$B$47:$B$47)+SUM([1]CoreVPAImp!$B$105:$B$105))</f>
        <v>2.5759999999999996E-6</v>
      </c>
      <c r="D12" s="281">
        <f>1/$A$1*(SUM([1]CoreVPAImp!$C$47:$C$47)+SUM([1]CoreVPAImp!$C$105:$C$105))</f>
        <v>1.0191999999999999E-6</v>
      </c>
      <c r="E12" s="281">
        <f>1/$A$1*(SUM([1]CoreVPAImp!$D$47:$D$47)+SUM([1]CoreVPAImp!$D$105:$D$105))</f>
        <v>1.4799999999999998E-7</v>
      </c>
      <c r="F12" s="281">
        <f>1/$A$1*(SUM([1]CoreVPAImp!$E$47:$E$47)+SUM([1]CoreVPAImp!$E$105:$E$105))</f>
        <v>1.3169800000000003E-4</v>
      </c>
      <c r="G12" s="281">
        <f>1/$A$1*(SUM([1]CoreVPAImp!$F$47:$F$47)+SUM([1]CoreVPAImp!$F$105:$F$105))</f>
        <v>1.1069939999999998E-3</v>
      </c>
      <c r="H12" s="281">
        <f>1/$A$1*(SUM([1]CoreVPAImp!$G$47:$G$47)+SUM([1]CoreVPAImp!$G$105:$G$105))</f>
        <v>9.6855641999999999E-3</v>
      </c>
      <c r="I12" s="281">
        <f>1/$A$1*(SUM([1]CoreVPAImp!$H$47:$H$47)+SUM([1]CoreVPAImp!$H$105:$H$105))</f>
        <v>1.4957891519999999E-2</v>
      </c>
      <c r="J12" s="282">
        <f>1/$A$1*(SUM([1]CoreVPAImp!$I$47:$I$47)+SUM([1]CoreVPAImp!$I$105:$I$105))</f>
        <v>4.17305751E-2</v>
      </c>
      <c r="K12" s="124">
        <f>1/$A$1*(SUM([1]CoreVPAImp!$J$47:$J$47)+SUM([1]CoreVPAImp!$J$105:$J$105))</f>
        <v>6.7590304399999995E-2</v>
      </c>
      <c r="L12" s="124">
        <f>1/$A$1*(SUM([1]CoreVPAImp!K$47:K$47)+SUM([1]CoreVPAImp!K$105:K$105))</f>
        <v>2.187792436111111E-2</v>
      </c>
      <c r="M12" s="123">
        <f>1/$A$1*(SUM([1]CoreVPAImp!L$47:L$47)+SUM([1]CoreVPAImp!L$105:L$105))</f>
        <v>1.4570758799999998E-2</v>
      </c>
      <c r="N12" s="123">
        <f>1/$A$1*(SUM([1]CoreVPAImp!M$47:M$47)+SUM([1]CoreVPAImp!M$105:M$105))</f>
        <v>3.9149366600000006E-2</v>
      </c>
      <c r="O12" s="123">
        <f>1/$A$1*(SUM([1]CoreVPAImp!N$47:N$47)+SUM([1]CoreVPAImp!N$105:N$105))</f>
        <v>2.8566321999999998E-2</v>
      </c>
      <c r="P12" s="123">
        <f>1/$A$1*(SUM([1]CoreVPAImp!O$47:O$47)+SUM([1]CoreVPAImp!O$105:O$105))</f>
        <v>3.5317097614155843E-2</v>
      </c>
      <c r="Q12" s="123">
        <f>1/$A$1*(SUM([1]CoreVPAImp!P$47:P$47)+SUM([1]CoreVPAImp!P$105:P$105))</f>
        <v>4.7497754122857144E-2</v>
      </c>
      <c r="R12" s="123">
        <f>1/$A$1*(SUM([1]CoreVPAImp!Q$47:Q$47)+SUM([1]CoreVPAImp!Q$105:Q$105))</f>
        <v>3.7068058000000001E-2</v>
      </c>
      <c r="S12" s="123">
        <f>1/$A$1*(SUM([1]CoreVPAImp!R$47:R$47)+SUM([1]CoreVPAImp!R$105:R$105))</f>
        <v>3.8967808600000001E-2</v>
      </c>
      <c r="T12" s="123">
        <f>1/$A$1*(SUM([1]CoreVPAImp!S$47:S$47)+SUM([1]CoreVPAImp!S$105:S$105))</f>
        <v>5.8010589142857144E-2</v>
      </c>
      <c r="U12" s="123">
        <f>1/$A$1*(SUM([1]CoreVPAImp!T$47:T$47)+SUM([1]CoreVPAImp!T$105:T$105))</f>
        <v>8.4028030399999995E-2</v>
      </c>
      <c r="V12" s="123">
        <f>1/$A$1*(SUM([1]CoreVPAImp!U$47:U$47)+SUM([1]CoreVPAImp!U$105:U$105))</f>
        <v>6.0926077297297293E-2</v>
      </c>
      <c r="W12" s="123">
        <f>1/$A$1*(SUM([1]CoreVPAImp!V$47:V$47)+SUM([1]CoreVPAImp!V$105:V$105))</f>
        <v>0</v>
      </c>
      <c r="X12" s="123">
        <f>1/$A$1*(SUM([1]CoreVPAImp!W$47:W$47)+SUM([1]CoreVPAImp!W$105:W$105))</f>
        <v>0</v>
      </c>
      <c r="Y12" s="123">
        <f>1/$A$1*(SUM([1]CoreVPAImp!X$47:X$47)+SUM([1]CoreVPAImp!X$105:X$105))</f>
        <v>0</v>
      </c>
      <c r="Z12" s="123">
        <f>1/$A$1*(SUM([1]CoreVPAImp!Y$47:Y$47)+SUM([1]CoreVPAImp!Y$105:Y$105))</f>
        <v>0</v>
      </c>
      <c r="AA12" s="123">
        <f>1/$A$1*(SUM([1]CoreVPAImp!Z$47:Z$47)+SUM([1]CoreVPAImp!Z$105:Z$105))</f>
        <v>0</v>
      </c>
      <c r="AB12" s="123">
        <f>1/$A$1*(SUM([1]CoreVPAImp!AA$47:AA$47)+SUM([1]CoreVPAImp!AA$105:AA$105))</f>
        <v>0</v>
      </c>
      <c r="AC12" s="251"/>
      <c r="AD12" s="281">
        <f>1/1000*(SUM([1]CoreVPAImp!AB$47:AB$47)+SUM([1]CoreVPAImp!AB$105:AB$105))</f>
        <v>3.2326454999999997E-8</v>
      </c>
      <c r="AE12" s="281">
        <f>1/1000*(SUM([1]CoreVPAImp!AC$47:AC$47)+SUM([1]CoreVPAImp!AC$105:AC$105))</f>
        <v>9.9411599999999995E-8</v>
      </c>
      <c r="AF12" s="281">
        <f>1/1000*(SUM([1]CoreVPAImp!AD$47:AD$47)+SUM([1]CoreVPAImp!AD$105:AD$105))</f>
        <v>1.3994880000000002E-7</v>
      </c>
      <c r="AG12" s="281">
        <f>1/1000*(SUM([1]CoreVPAImp!AE$47:AE$47)+SUM([1]CoreVPAImp!AE$105:AE$105))</f>
        <v>2.78128144E-5</v>
      </c>
      <c r="AH12" s="281">
        <f>1/1000*(SUM([1]CoreVPAImp!AF$47:AF$47)+SUM([1]CoreVPAImp!AF$105:AF$105))</f>
        <v>2.6752806079999997E-4</v>
      </c>
      <c r="AI12" s="281">
        <f>1/1000*(SUM([1]CoreVPAImp!AG$47:AG$47)+SUM([1]CoreVPAImp!AG$105:AG$105))</f>
        <v>1.9893980105999999E-3</v>
      </c>
      <c r="AJ12" s="281">
        <f>1/1000*(SUM([1]CoreVPAImp!AH$47:AH$47)+SUM([1]CoreVPAImp!AH$105:AH$105))</f>
        <v>3.7889563176000006E-3</v>
      </c>
      <c r="AK12" s="281">
        <f>1/1000*(SUM([1]CoreVPAImp!AI$47:AI$47)+SUM([1]CoreVPAImp!AI$105:AI$105))</f>
        <v>7.7265939360000001E-3</v>
      </c>
      <c r="AL12" s="281">
        <f>1/1000*(SUM([1]CoreVPAImp!AJ$47:AJ$47)+SUM([1]CoreVPAImp!AJ$105:AJ$105))</f>
        <v>1.4767351192400002E-2</v>
      </c>
      <c r="AM12" s="281">
        <f>1/1000*(SUM([1]CoreVPAImp!AK$47:AK$47)+SUM([1]CoreVPAImp!AK$105:AK$105))</f>
        <v>4.211909640400001E-3</v>
      </c>
      <c r="AN12" s="281">
        <f>1/1000*(SUM([1]CoreVPAImp!AL$47:AL$47)+SUM([1]CoreVPAImp!AL$105:AL$105))</f>
        <v>2.6649725166000005E-3</v>
      </c>
      <c r="AO12" s="281">
        <f>1/1000*(SUM([1]CoreVPAImp!AM$47:AM$47)+SUM([1]CoreVPAImp!AM$105:AM$105))</f>
        <v>6.4858444319999993E-3</v>
      </c>
      <c r="AP12" s="281">
        <f>1/1000*(SUM([1]CoreVPAImp!AN$47:AN$47)+SUM([1]CoreVPAImp!AN$105:AN$105))</f>
        <v>5.3264351888E-3</v>
      </c>
      <c r="AQ12" s="281">
        <f>1/1000*(SUM([1]CoreVPAImp!AO$47:AO$47)+SUM([1]CoreVPAImp!AO$105:AO$105))</f>
        <v>6.0898006788000008E-3</v>
      </c>
      <c r="AR12" s="281">
        <f>1/1000*(SUM([1]CoreVPAImp!AP$47:AP$47)+SUM([1]CoreVPAImp!AP$105:AP$105))</f>
        <v>8.3120166505000013E-3</v>
      </c>
      <c r="AS12" s="281">
        <f>1/1000*(SUM([1]CoreVPAImp!AQ$47:AQ$47)+SUM([1]CoreVPAImp!AQ$105:AQ$105))</f>
        <v>6.1301872099999996E-3</v>
      </c>
      <c r="AT12" s="281">
        <f>1/1000*(SUM([1]CoreVPAImp!AR$47:AR$47)+SUM([1]CoreVPAImp!AR$105:AR$105))</f>
        <v>5.3855333979999998E-3</v>
      </c>
      <c r="AU12" s="281">
        <f>1/1000*(SUM([1]CoreVPAImp!AS$47:AS$47)+SUM([1]CoreVPAImp!AS$105:AS$105))</f>
        <v>8.3479735052999996E-3</v>
      </c>
      <c r="AV12" s="281">
        <f>1/1000*(SUM([1]CoreVPAImp!AT$47:AT$47)+SUM([1]CoreVPAImp!AT$105:AT$105))</f>
        <v>1.2299316644E-2</v>
      </c>
      <c r="AW12" s="281">
        <f>1/1000*(SUM([1]CoreVPAImp!AU$47:AU$47)+SUM([1]CoreVPAImp!AU$105:AU$105))</f>
        <v>8.4926687891666661E-3</v>
      </c>
      <c r="AX12" s="281">
        <f>1/1000*(SUM([1]CoreVPAImp!AV$47:AV$47)+SUM([1]CoreVPAImp!AV$105:AV$105))</f>
        <v>0</v>
      </c>
      <c r="AY12" s="281">
        <f>1/1000*(SUM([1]CoreVPAImp!AW$47:AW$47)+SUM([1]CoreVPAImp!AW$105:AW$105))</f>
        <v>0</v>
      </c>
      <c r="AZ12" s="281">
        <f>1/1000*(SUM([1]CoreVPAImp!AX$47:AX$47)+SUM([1]CoreVPAImp!AX$105:AX$105))</f>
        <v>0</v>
      </c>
      <c r="BA12" s="281">
        <f>1/1000*(SUM([1]CoreVPAImp!AY$47:AY$47)+SUM([1]CoreVPAImp!AY$105:AY$105))</f>
        <v>0</v>
      </c>
      <c r="BB12" s="281">
        <f>1/1000*(SUM([1]CoreVPAImp!AZ$47:AZ$47)+SUM([1]CoreVPAImp!AZ$105:AZ$105))</f>
        <v>0</v>
      </c>
      <c r="BC12" s="281">
        <f>1/1000*(SUM([1]CoreVPAImp!BA$47:BA$47)+SUM([1]CoreVPAImp!BA$105:BA$105))</f>
        <v>0</v>
      </c>
      <c r="BD12" s="333"/>
    </row>
    <row r="13" spans="1:56">
      <c r="B13" s="8" t="s">
        <v>15</v>
      </c>
      <c r="C13" s="253">
        <f t="shared" ref="C13:L13" si="5">SUM(C11:C11)-SUM(C12:C12)</f>
        <v>7.7918399999999993E-4</v>
      </c>
      <c r="D13" s="115">
        <f t="shared" si="5"/>
        <v>1.1986911999999998E-3</v>
      </c>
      <c r="E13" s="115">
        <f t="shared" si="5"/>
        <v>1.7578959999999999E-3</v>
      </c>
      <c r="F13" s="115">
        <f t="shared" si="5"/>
        <v>2.9155803999999998E-3</v>
      </c>
      <c r="G13" s="115">
        <f t="shared" si="5"/>
        <v>2.9587948000000001E-3</v>
      </c>
      <c r="H13" s="115">
        <f t="shared" si="5"/>
        <v>2.0736839999999993E-3</v>
      </c>
      <c r="I13" s="115">
        <f t="shared" si="5"/>
        <v>1.8928603999999981E-3</v>
      </c>
      <c r="J13" s="116">
        <f t="shared" si="5"/>
        <v>1.3264859999999948E-3</v>
      </c>
      <c r="K13" s="116">
        <f t="shared" si="5"/>
        <v>2.06207900000005E-4</v>
      </c>
      <c r="L13" s="116">
        <f t="shared" si="5"/>
        <v>2.2131599999999918E-4</v>
      </c>
      <c r="M13" s="115">
        <f>SUM(M11:M11)-SUM(M12:M12)</f>
        <v>3.2478000000000021E-4</v>
      </c>
      <c r="N13" s="115">
        <f>SUM(N11:N11)-SUM(N12:N12)</f>
        <v>3.4846512727272627E-4</v>
      </c>
      <c r="O13" s="115">
        <f t="shared" ref="O13:AB13" si="6">SUM(O11:O11)-SUM(O12:O12)</f>
        <v>3.0171075000000325E-4</v>
      </c>
      <c r="P13" s="115">
        <f t="shared" si="6"/>
        <v>1.0221417083333337E-3</v>
      </c>
      <c r="Q13" s="115">
        <f t="shared" si="6"/>
        <v>2.5240594285714235E-3</v>
      </c>
      <c r="R13" s="115">
        <f t="shared" si="6"/>
        <v>9.7940400000000316E-4</v>
      </c>
      <c r="S13" s="115">
        <f t="shared" si="6"/>
        <v>2.376359999999994E-4</v>
      </c>
      <c r="T13" s="115">
        <f t="shared" si="6"/>
        <v>9.4953379999999921E-4</v>
      </c>
      <c r="U13" s="115">
        <f t="shared" si="6"/>
        <v>1.5249600000000058E-3</v>
      </c>
      <c r="V13" s="115">
        <f t="shared" si="6"/>
        <v>5.114564000000002E-3</v>
      </c>
      <c r="W13" s="115">
        <f t="shared" si="6"/>
        <v>0</v>
      </c>
      <c r="X13" s="115">
        <f t="shared" si="6"/>
        <v>0</v>
      </c>
      <c r="Y13" s="115">
        <f t="shared" si="6"/>
        <v>0</v>
      </c>
      <c r="Z13" s="115">
        <f t="shared" si="6"/>
        <v>0</v>
      </c>
      <c r="AA13" s="115">
        <f t="shared" si="6"/>
        <v>0</v>
      </c>
      <c r="AB13" s="115">
        <f t="shared" si="6"/>
        <v>0</v>
      </c>
      <c r="AC13" s="251"/>
      <c r="AD13" s="254">
        <f t="shared" ref="AD13:BC13" si="7">SUM(AD11:AD11)-SUM(AD12:AD12)</f>
        <v>2.4608744772000005E-4</v>
      </c>
      <c r="AE13" s="126">
        <f t="shared" si="7"/>
        <v>4.4333006039999997E-4</v>
      </c>
      <c r="AF13" s="126">
        <f t="shared" si="7"/>
        <v>6.6065289600000007E-4</v>
      </c>
      <c r="AG13" s="126">
        <f t="shared" si="7"/>
        <v>1.1992043504000002E-3</v>
      </c>
      <c r="AH13" s="126">
        <f t="shared" si="7"/>
        <v>1.6814082397E-3</v>
      </c>
      <c r="AI13" s="126">
        <f t="shared" si="7"/>
        <v>1.2528621962999997E-3</v>
      </c>
      <c r="AJ13" s="126">
        <f t="shared" si="7"/>
        <v>1.591761788E-3</v>
      </c>
      <c r="AK13" s="126">
        <f t="shared" si="7"/>
        <v>7.6710585349999694E-4</v>
      </c>
      <c r="AL13" s="126">
        <f t="shared" si="7"/>
        <v>4.2536418479999921E-4</v>
      </c>
      <c r="AM13" s="126">
        <f t="shared" si="7"/>
        <v>3.6940441120000053E-4</v>
      </c>
      <c r="AN13" s="126">
        <f t="shared" si="7"/>
        <v>3.4709742539999972E-4</v>
      </c>
      <c r="AO13" s="126">
        <f t="shared" si="7"/>
        <v>4.4978025600000016E-4</v>
      </c>
      <c r="AP13" s="126">
        <f t="shared" si="7"/>
        <v>1.4965221920000028E-4</v>
      </c>
      <c r="AQ13" s="126">
        <f t="shared" si="7"/>
        <v>5.9798499360000021E-4</v>
      </c>
      <c r="AR13" s="126">
        <f t="shared" si="7"/>
        <v>1.3398666459999986E-3</v>
      </c>
      <c r="AS13" s="126">
        <f t="shared" si="7"/>
        <v>4.9077844900000025E-4</v>
      </c>
      <c r="AT13" s="126">
        <f t="shared" si="7"/>
        <v>1.2022815729999942E-4</v>
      </c>
      <c r="AU13" s="126">
        <f t="shared" si="7"/>
        <v>5.30878791299998E-4</v>
      </c>
      <c r="AV13" s="126">
        <f t="shared" si="7"/>
        <v>6.338178989999995E-4</v>
      </c>
      <c r="AW13" s="126">
        <f t="shared" si="7"/>
        <v>1.0244792075000016E-3</v>
      </c>
      <c r="AX13" s="126">
        <f t="shared" si="7"/>
        <v>0</v>
      </c>
      <c r="AY13" s="126">
        <f t="shared" si="7"/>
        <v>0</v>
      </c>
      <c r="AZ13" s="126">
        <f t="shared" si="7"/>
        <v>0</v>
      </c>
      <c r="BA13" s="126">
        <f t="shared" si="7"/>
        <v>0</v>
      </c>
      <c r="BB13" s="126">
        <f t="shared" si="7"/>
        <v>0</v>
      </c>
      <c r="BC13" s="126">
        <f t="shared" si="7"/>
        <v>0</v>
      </c>
      <c r="BD13" s="333"/>
    </row>
    <row r="14" spans="1:56" ht="17.149999999999999" customHeight="1">
      <c r="B14" s="12" t="s">
        <v>212</v>
      </c>
      <c r="C14" s="226">
        <f>1/$A$1*[1]CoreVPAImp!$B$264</f>
        <v>4.268885632000001E-2</v>
      </c>
      <c r="D14" s="138">
        <f>1/$A$1*[1]CoreVPAImp!$C$264</f>
        <v>4.1862281079999994E-2</v>
      </c>
      <c r="E14" s="138">
        <f>1/$A$1*[1]CoreVPAImp!$D$264</f>
        <v>4.3474274019999995E-2</v>
      </c>
      <c r="F14" s="138">
        <f>1/$A$1*[1]CoreVPAImp!$E$264</f>
        <v>3.8611380919999994E-2</v>
      </c>
      <c r="G14" s="138">
        <f>1/$A$1*[1]CoreVPAImp!$F$264</f>
        <v>5.506095984E-2</v>
      </c>
      <c r="H14" s="138">
        <f>1/$A$1*[1]CoreVPAImp!$G$264</f>
        <v>0.23768194981999996</v>
      </c>
      <c r="I14" s="138">
        <f>1/$A$1*[1]CoreVPAImp!$H$264</f>
        <v>0.17029353441999998</v>
      </c>
      <c r="J14" s="139">
        <f>1/$A$1*[1]CoreVPAImp!$I$264</f>
        <v>0.19695654455999997</v>
      </c>
      <c r="K14" s="139">
        <f>1/$A$1*[1]CoreVPAImp!$J$264</f>
        <v>0.17569116054</v>
      </c>
      <c r="L14" s="139">
        <f>1/$A$1*[1]CoreVPAImp!K$264</f>
        <v>0.17974823905996029</v>
      </c>
      <c r="M14" s="138">
        <f>1/$A$1*[1]CoreVPAImp!L$264</f>
        <v>0.25876920928241004</v>
      </c>
      <c r="N14" s="138">
        <f>1/$A$1*[1]CoreVPAImp!M$264</f>
        <v>0.15515759273824972</v>
      </c>
      <c r="O14" s="138">
        <f>1/$A$1*[1]CoreVPAImp!N$264</f>
        <v>0.11489716552148675</v>
      </c>
      <c r="P14" s="138">
        <f>1/$A$1*[1]CoreVPAImp!O$264</f>
        <v>0.14166363805981891</v>
      </c>
      <c r="Q14" s="138">
        <f>1/$A$1*[1]CoreVPAImp!P$264</f>
        <v>0.15926821151834039</v>
      </c>
      <c r="R14" s="138">
        <f>1/$A$1*[1]CoreVPAImp!Q$264</f>
        <v>0.19929053245043729</v>
      </c>
      <c r="S14" s="138">
        <f>1/$A$1*[1]CoreVPAImp!R$264</f>
        <v>0.41688574851017507</v>
      </c>
      <c r="T14" s="138">
        <f>1/$A$1*[1]CoreVPAImp!S$264</f>
        <v>0.79632778446612551</v>
      </c>
      <c r="U14" s="138">
        <f>1/$A$1*[1]CoreVPAImp!T$264</f>
        <v>1.4442928562354713</v>
      </c>
      <c r="V14" s="138">
        <f>1/$A$1*[1]CoreVPAImp!U$264</f>
        <v>1.3448957157062236</v>
      </c>
      <c r="W14" s="138">
        <f>1/$A$1*[1]CoreVPAImp!V$264</f>
        <v>0</v>
      </c>
      <c r="X14" s="138">
        <f>1/$A$1*[1]CoreVPAImp!W$264</f>
        <v>0</v>
      </c>
      <c r="Y14" s="138">
        <f>1/$A$1*[1]CoreVPAImp!X$264</f>
        <v>0</v>
      </c>
      <c r="Z14" s="138">
        <f>1/$A$1*[1]CoreVPAImp!Y$264</f>
        <v>0</v>
      </c>
      <c r="AA14" s="138">
        <f>1/$A$1*[1]CoreVPAImp!Z$264</f>
        <v>0</v>
      </c>
      <c r="AB14" s="138">
        <f>1/$A$1*[1]CoreVPAImp!AA$264</f>
        <v>0</v>
      </c>
      <c r="AC14" s="251"/>
      <c r="AD14" s="226">
        <f>1/1000*[1]CoreVPAImp!AB$264</f>
        <v>2.1695614876832997E-2</v>
      </c>
      <c r="AE14" s="138">
        <f>1/1000*[1]CoreVPAImp!AC$264</f>
        <v>2.5756560399999993E-2</v>
      </c>
      <c r="AF14" s="138">
        <f>1/1000*[1]CoreVPAImp!AD$264</f>
        <v>3.2693326641599997E-2</v>
      </c>
      <c r="AG14" s="138">
        <f>1/1000*[1]CoreVPAImp!AE$264</f>
        <v>4.1349756974399986E-2</v>
      </c>
      <c r="AH14" s="138">
        <f>1/1000*[1]CoreVPAImp!AF$264</f>
        <v>5.7646694576800016E-2</v>
      </c>
      <c r="AI14" s="138">
        <f>1/1000*[1]CoreVPAImp!AG$264</f>
        <v>7.7190048893099994E-2</v>
      </c>
      <c r="AJ14" s="138">
        <f>1/1000*[1]CoreVPAImp!AH$264</f>
        <v>6.6545726462000007E-2</v>
      </c>
      <c r="AK14" s="138">
        <f>1/1000*[1]CoreVPAImp!AI$264</f>
        <v>8.8770575570500013E-2</v>
      </c>
      <c r="AL14" s="138">
        <f>1/1000*[1]CoreVPAImp!AJ$264</f>
        <v>8.4336019108800023E-2</v>
      </c>
      <c r="AM14" s="138">
        <f>1/1000*[1]CoreVPAImp!AK$264</f>
        <v>6.3760510532400005E-2</v>
      </c>
      <c r="AN14" s="138">
        <f>1/1000*[1]CoreVPAImp!AL$264</f>
        <v>7.220160307710001E-2</v>
      </c>
      <c r="AO14" s="138">
        <f>1/1000*[1]CoreVPAImp!AM$264</f>
        <v>6.7284048863999996E-2</v>
      </c>
      <c r="AP14" s="138">
        <f>1/1000*[1]CoreVPAImp!AN$264</f>
        <v>5.7336979022400002E-2</v>
      </c>
      <c r="AQ14" s="138">
        <f>1/1000*[1]CoreVPAImp!AO$264</f>
        <v>6.1393441211999994E-2</v>
      </c>
      <c r="AR14" s="138">
        <f>1/1000*[1]CoreVPAImp!AP$264</f>
        <v>7.0708715037499995E-2</v>
      </c>
      <c r="AS14" s="138">
        <f>1/1000*[1]CoreVPAImp!AQ$264</f>
        <v>6.6395330305500003E-2</v>
      </c>
      <c r="AT14" s="138">
        <f>1/1000*[1]CoreVPAImp!AR$264</f>
        <v>9.3590470437500017E-2</v>
      </c>
      <c r="AU14" s="138">
        <f>1/1000*[1]CoreVPAImp!AS$264</f>
        <v>0.13684434662469999</v>
      </c>
      <c r="AV14" s="138">
        <f>1/1000*[1]CoreVPAImp!AT$264</f>
        <v>0.20993882695300004</v>
      </c>
      <c r="AW14" s="138">
        <f>1/1000*[1]CoreVPAImp!AU$264</f>
        <v>0.17334054199166671</v>
      </c>
      <c r="AX14" s="138">
        <f>1/1000*[1]CoreVPAImp!AV$264</f>
        <v>0</v>
      </c>
      <c r="AY14" s="138">
        <f>1/1000*[1]CoreVPAImp!AW$264</f>
        <v>0</v>
      </c>
      <c r="AZ14" s="138">
        <f>1/1000*[1]CoreVPAImp!AX$264</f>
        <v>0</v>
      </c>
      <c r="BA14" s="138">
        <f>1/1000*[1]CoreVPAImp!AY$264</f>
        <v>0</v>
      </c>
      <c r="BB14" s="138">
        <f>1/1000*[1]CoreVPAImp!AZ$264</f>
        <v>0</v>
      </c>
      <c r="BC14" s="138">
        <f>1/1000*[1]CoreVPAImp!BA$264</f>
        <v>0</v>
      </c>
      <c r="BD14" s="333"/>
    </row>
    <row r="15" spans="1:56">
      <c r="B15" s="5" t="s">
        <v>39</v>
      </c>
      <c r="C15" s="108">
        <f>1/$A$1*[1]CoreVPAImp!$B$16</f>
        <v>2.6006868999999999E-3</v>
      </c>
      <c r="D15" s="104">
        <f>1/$A$1*[1]CoreVPAImp!$C$16</f>
        <v>3.6126914599999998E-3</v>
      </c>
      <c r="E15" s="104">
        <f>1/$A$1*[1]CoreVPAImp!$D$16</f>
        <v>4.7375283999999997E-3</v>
      </c>
      <c r="F15" s="104">
        <f>1/$A$1*[1]CoreVPAImp!$E$16</f>
        <v>4.4250967999999993E-3</v>
      </c>
      <c r="G15" s="104">
        <f>1/$A$1*[1]CoreVPAImp!$F$16</f>
        <v>4.0664103999999996E-3</v>
      </c>
      <c r="H15" s="104">
        <f>1/$A$1*[1]CoreVPAImp!$G$16</f>
        <v>9.4473318999999997E-3</v>
      </c>
      <c r="I15" s="104">
        <f>1/$A$1*[1]CoreVPAImp!$H$16</f>
        <v>1.6914226059999996E-2</v>
      </c>
      <c r="J15" s="105">
        <f>1/$A$1*[1]CoreVPAImp!$I$16</f>
        <v>3.3473600879999996E-2</v>
      </c>
      <c r="K15" s="105">
        <f>1/$A$1*[1]CoreVPAImp!$J$16</f>
        <v>4.6030594960000004E-2</v>
      </c>
      <c r="L15" s="105">
        <f>1/$A$1*[1]CoreVPAImp!K$16</f>
        <v>1.6441807912352942E-2</v>
      </c>
      <c r="M15" s="104">
        <f>1/$A$1*[1]CoreVPAImp!L$16</f>
        <v>1.4200096147826089E-2</v>
      </c>
      <c r="N15" s="104">
        <f>1/$A$1*[1]CoreVPAImp!M$16</f>
        <v>1.2610510024705883E-2</v>
      </c>
      <c r="O15" s="104">
        <f>1/$A$1*[1]CoreVPAImp!N$16</f>
        <v>1.6351293921794872E-2</v>
      </c>
      <c r="P15" s="104">
        <f>1/$A$1*[1]CoreVPAImp!O$16</f>
        <v>1.2009173947590188E-2</v>
      </c>
      <c r="Q15" s="104">
        <f>1/$A$1*[1]CoreVPAImp!P$16</f>
        <v>1.5384612292844411E-2</v>
      </c>
      <c r="R15" s="104">
        <f>1/$A$1*[1]CoreVPAImp!Q$16</f>
        <v>2.5194894750555554E-2</v>
      </c>
      <c r="S15" s="104">
        <f>1/$A$1*[1]CoreVPAImp!R$16</f>
        <v>3.7151727667521374E-2</v>
      </c>
      <c r="T15" s="104">
        <f>1/$A$1*[1]CoreVPAImp!S$16</f>
        <v>8.9196391540476191E-2</v>
      </c>
      <c r="U15" s="104">
        <f>1/$A$1*[1]CoreVPAImp!T$16</f>
        <v>0.2078648909324054</v>
      </c>
      <c r="V15" s="104">
        <f>1/$A$1*[1]CoreVPAImp!U$16</f>
        <v>0.26778733540664412</v>
      </c>
      <c r="W15" s="104">
        <f>1/$A$1*[1]CoreVPAImp!V$16</f>
        <v>0</v>
      </c>
      <c r="X15" s="104">
        <f>1/$A$1*[1]CoreVPAImp!W$16</f>
        <v>0</v>
      </c>
      <c r="Y15" s="104">
        <f>1/$A$1*[1]CoreVPAImp!X$16</f>
        <v>0</v>
      </c>
      <c r="Z15" s="104">
        <f>1/$A$1*[1]CoreVPAImp!Y$16</f>
        <v>0</v>
      </c>
      <c r="AA15" s="104">
        <f>1/$A$1*[1]CoreVPAImp!Z$16</f>
        <v>0</v>
      </c>
      <c r="AB15" s="104">
        <f>1/$A$1*[1]CoreVPAImp!AA$16</f>
        <v>0</v>
      </c>
      <c r="AC15" s="182"/>
      <c r="AD15" s="108">
        <f>1/1000*[1]CoreVPAImp!AB$16</f>
        <v>2.0432637828629997E-3</v>
      </c>
      <c r="AE15" s="104">
        <f>1/1000*[1]CoreVPAImp!AC$16</f>
        <v>3.5454448571999998E-3</v>
      </c>
      <c r="AF15" s="104">
        <f>1/1000*[1]CoreVPAImp!AD$16</f>
        <v>5.1116904383999998E-3</v>
      </c>
      <c r="AG15" s="104">
        <f>1/1000*[1]CoreVPAImp!AE$16</f>
        <v>5.841506619200001E-3</v>
      </c>
      <c r="AH15" s="104">
        <f>1/1000*[1]CoreVPAImp!AF$16</f>
        <v>5.8471609251999996E-3</v>
      </c>
      <c r="AI15" s="104">
        <f>1/1000*[1]CoreVPAImp!AG$16</f>
        <v>5.3826521462999998E-3</v>
      </c>
      <c r="AJ15" s="104">
        <f>1/1000*[1]CoreVPAImp!AH$16</f>
        <v>1.0405242580800002E-2</v>
      </c>
      <c r="AK15" s="104">
        <f>1/1000*[1]CoreVPAImp!AI$16</f>
        <v>1.8071089562000001E-2</v>
      </c>
      <c r="AL15" s="104">
        <f>1/1000*[1]CoreVPAImp!AJ$16</f>
        <v>2.1953035782000006E-2</v>
      </c>
      <c r="AM15" s="104">
        <f>1/1000*[1]CoreVPAImp!AK$16</f>
        <v>7.4801854732000003E-3</v>
      </c>
      <c r="AN15" s="104">
        <f>1/1000*[1]CoreVPAImp!AL$16</f>
        <v>5.2736584626000014E-3</v>
      </c>
      <c r="AO15" s="104">
        <f>1/1000*[1]CoreVPAImp!AM$16</f>
        <v>6.0332328479999996E-3</v>
      </c>
      <c r="AP15" s="104">
        <f>1/1000*[1]CoreVPAImp!AN$16</f>
        <v>7.0646436784E-3</v>
      </c>
      <c r="AQ15" s="104">
        <f>1/1000*[1]CoreVPAImp!AO$16</f>
        <v>4.7972632124999998E-3</v>
      </c>
      <c r="AR15" s="104">
        <f>1/1000*[1]CoreVPAImp!AP$16</f>
        <v>5.4679213385000003E-3</v>
      </c>
      <c r="AS15" s="104">
        <f>1/1000*[1]CoreVPAImp!AQ$16</f>
        <v>5.8851885294999998E-3</v>
      </c>
      <c r="AT15" s="104">
        <f>1/1000*[1]CoreVPAImp!AR$16</f>
        <v>8.1269406037000006E-3</v>
      </c>
      <c r="AU15" s="104">
        <f>1/1000*[1]CoreVPAImp!AS$16</f>
        <v>1.3675968577699999E-2</v>
      </c>
      <c r="AV15" s="104">
        <f>1/1000*[1]CoreVPAImp!AT$16</f>
        <v>2.5691534230999999E-2</v>
      </c>
      <c r="AW15" s="104">
        <f>1/1000*[1]CoreVPAImp!AU$16</f>
        <v>2.8186848318749999E-2</v>
      </c>
      <c r="AX15" s="104">
        <f>1/1000*[1]CoreVPAImp!AV$16</f>
        <v>0</v>
      </c>
      <c r="AY15" s="104">
        <f>1/1000*[1]CoreVPAImp!AW$16</f>
        <v>0</v>
      </c>
      <c r="AZ15" s="104">
        <f>1/1000*[1]CoreVPAImp!AX$16</f>
        <v>0</v>
      </c>
      <c r="BA15" s="104">
        <f>1/1000*[1]CoreVPAImp!AY$16</f>
        <v>0</v>
      </c>
      <c r="BB15" s="104">
        <f>1/1000*[1]CoreVPAImp!AZ$16</f>
        <v>0</v>
      </c>
      <c r="BC15" s="104">
        <f>1/1000*[1]CoreVPAImp!BA$16</f>
        <v>0</v>
      </c>
      <c r="BD15" s="333"/>
    </row>
    <row r="16" spans="1:56">
      <c r="B16" s="5" t="s">
        <v>24</v>
      </c>
      <c r="C16" s="108">
        <f>1/$A$1*[1]CoreVPAImp!$B$91</f>
        <v>5.9866783200000001E-3</v>
      </c>
      <c r="D16" s="104">
        <f>1/$A$1*[1]CoreVPAImp!$C$91</f>
        <v>9.7346650199999982E-3</v>
      </c>
      <c r="E16" s="104">
        <f>1/$A$1*[1]CoreVPAImp!$D$91</f>
        <v>8.7986225999999983E-3</v>
      </c>
      <c r="F16" s="104">
        <f>1/$A$1*[1]CoreVPAImp!$E$91</f>
        <v>5.4089308000000004E-3</v>
      </c>
      <c r="G16" s="104">
        <f>1/$A$1*[1]CoreVPAImp!$F$91</f>
        <v>7.0555564199999993E-3</v>
      </c>
      <c r="H16" s="104">
        <f>1/$A$1*[1]CoreVPAImp!$G$91</f>
        <v>8.0361154799999997E-3</v>
      </c>
      <c r="I16" s="104">
        <f>1/$A$1*[1]CoreVPAImp!$H$91</f>
        <v>1.0920101040000001E-2</v>
      </c>
      <c r="J16" s="105">
        <f>1/$A$1*[1]CoreVPAImp!$I$91</f>
        <v>1.6831242800000003E-2</v>
      </c>
      <c r="K16" s="105">
        <f>1/$A$1*[1]CoreVPAImp!$J$91</f>
        <v>2.33360372E-2</v>
      </c>
      <c r="L16" s="105">
        <f>1/$A$1*[1]CoreVPAImp!K$91</f>
        <v>2.4526881388431374E-2</v>
      </c>
      <c r="M16" s="104">
        <f>1/$A$1*[1]CoreVPAImp!L$91</f>
        <v>1.9419046162055333E-2</v>
      </c>
      <c r="N16" s="104">
        <f>1/$A$1*[1]CoreVPAImp!M$91</f>
        <v>1.9097599390476189E-2</v>
      </c>
      <c r="O16" s="104">
        <f>1/$A$1*[1]CoreVPAImp!N$91</f>
        <v>1.4562584657575756E-2</v>
      </c>
      <c r="P16" s="104">
        <f>1/$A$1*[1]CoreVPAImp!O$91</f>
        <v>2.6485353406589106E-2</v>
      </c>
      <c r="Q16" s="104">
        <f>1/$A$1*[1]CoreVPAImp!P$91</f>
        <v>3.4380250543197995E-2</v>
      </c>
      <c r="R16" s="104">
        <f>1/$A$1*[1]CoreVPAImp!Q$91</f>
        <v>2.942855306361971E-2</v>
      </c>
      <c r="S16" s="104">
        <f>1/$A$1*[1]CoreVPAImp!R$91</f>
        <v>0.13432696322621826</v>
      </c>
      <c r="T16" s="104">
        <f>1/$A$1*[1]CoreVPAImp!S$91</f>
        <v>0.19308713419772727</v>
      </c>
      <c r="U16" s="104">
        <f>1/$A$1*[1]CoreVPAImp!T$91</f>
        <v>0.28942429088216065</v>
      </c>
      <c r="V16" s="104">
        <f>1/$A$1*[1]CoreVPAImp!U$91</f>
        <v>0.17029211997182908</v>
      </c>
      <c r="W16" s="104">
        <f>1/$A$1*[1]CoreVPAImp!V$91</f>
        <v>0</v>
      </c>
      <c r="X16" s="104">
        <f>1/$A$1*[1]CoreVPAImp!W$91</f>
        <v>0</v>
      </c>
      <c r="Y16" s="104">
        <f>1/$A$1*[1]CoreVPAImp!X$91</f>
        <v>0</v>
      </c>
      <c r="Z16" s="104">
        <f>1/$A$1*[1]CoreVPAImp!Y$91</f>
        <v>0</v>
      </c>
      <c r="AA16" s="104">
        <f>1/$A$1*[1]CoreVPAImp!Z$91</f>
        <v>0</v>
      </c>
      <c r="AB16" s="104">
        <f>1/$A$1*[1]CoreVPAImp!AA$91</f>
        <v>0</v>
      </c>
      <c r="AC16" s="182"/>
      <c r="AD16" s="108">
        <f>1/1000*[1]CoreVPAImp!AB$91</f>
        <v>1.3656138199118999E-2</v>
      </c>
      <c r="AE16" s="104">
        <f>1/1000*[1]CoreVPAImp!AC$91</f>
        <v>1.4858172372799999E-2</v>
      </c>
      <c r="AF16" s="104">
        <f>1/1000*[1]CoreVPAImp!AD$91</f>
        <v>2.0039543841600001E-2</v>
      </c>
      <c r="AG16" s="104">
        <f>1/1000*[1]CoreVPAImp!AE$91</f>
        <v>2.4203606548800004E-2</v>
      </c>
      <c r="AH16" s="104">
        <f>1/1000*[1]CoreVPAImp!AF$91</f>
        <v>2.5037885930400003E-2</v>
      </c>
      <c r="AI16" s="104">
        <f>1/1000*[1]CoreVPAImp!AG$91</f>
        <v>7.0550161539000003E-3</v>
      </c>
      <c r="AJ16" s="104">
        <f>1/1000*[1]CoreVPAImp!AH$91</f>
        <v>1.04745115216E-2</v>
      </c>
      <c r="AK16" s="104">
        <f>1/1000*[1]CoreVPAImp!AI$91</f>
        <v>2.5469233579500004E-2</v>
      </c>
      <c r="AL16" s="104">
        <f>1/1000*[1]CoreVPAImp!AJ$91</f>
        <v>2.0777123828000003E-2</v>
      </c>
      <c r="AM16" s="104">
        <f>1/1000*[1]CoreVPAImp!AK$91</f>
        <v>1.5388920456799999E-2</v>
      </c>
      <c r="AN16" s="104">
        <f>1/1000*[1]CoreVPAImp!AL$91</f>
        <v>1.3056289020000002E-2</v>
      </c>
      <c r="AO16" s="104">
        <f>1/1000*[1]CoreVPAImp!AM$91</f>
        <v>1.1457950112000003E-2</v>
      </c>
      <c r="AP16" s="104">
        <f>1/1000*[1]CoreVPAImp!AN$91</f>
        <v>7.3981135183999996E-3</v>
      </c>
      <c r="AQ16" s="104">
        <f>1/1000*[1]CoreVPAImp!AO$91</f>
        <v>1.3506737157000001E-2</v>
      </c>
      <c r="AR16" s="104">
        <f>1/1000*[1]CoreVPAImp!AP$91</f>
        <v>1.6269301216500002E-2</v>
      </c>
      <c r="AS16" s="104">
        <f>1/1000*[1]CoreVPAImp!AQ$91</f>
        <v>1.0412599805999999E-2</v>
      </c>
      <c r="AT16" s="104">
        <f>1/1000*[1]CoreVPAImp!AR$91</f>
        <v>2.2323723430300001E-2</v>
      </c>
      <c r="AU16" s="104">
        <f>1/1000*[1]CoreVPAImp!AS$91</f>
        <v>3.1772474719699996E-2</v>
      </c>
      <c r="AV16" s="104">
        <f>1/1000*[1]CoreVPAImp!AT$91</f>
        <v>4.2849732885000005E-2</v>
      </c>
      <c r="AW16" s="104">
        <f>1/1000*[1]CoreVPAImp!AU$91</f>
        <v>2.5763220221666668E-2</v>
      </c>
      <c r="AX16" s="104">
        <f>1/1000*[1]CoreVPAImp!AV$91</f>
        <v>0</v>
      </c>
      <c r="AY16" s="104">
        <f>1/1000*[1]CoreVPAImp!AW$91</f>
        <v>0</v>
      </c>
      <c r="AZ16" s="104">
        <f>1/1000*[1]CoreVPAImp!AX$91</f>
        <v>0</v>
      </c>
      <c r="BA16" s="104">
        <f>1/1000*[1]CoreVPAImp!AY$91</f>
        <v>0</v>
      </c>
      <c r="BB16" s="104">
        <f>1/1000*[1]CoreVPAImp!AZ$91</f>
        <v>0</v>
      </c>
      <c r="BC16" s="104">
        <f>1/1000*[1]CoreVPAImp!BA$91</f>
        <v>0</v>
      </c>
      <c r="BD16" s="333"/>
    </row>
    <row r="17" spans="2:56">
      <c r="B17" s="5" t="s">
        <v>61</v>
      </c>
      <c r="C17" s="108">
        <f>1/$A$1*[1]CoreVPAImp!$B$106</f>
        <v>1.1841323999999999E-2</v>
      </c>
      <c r="D17" s="104">
        <f>1/$A$1*[1]CoreVPAImp!$C$106</f>
        <v>7.1037565799999987E-3</v>
      </c>
      <c r="E17" s="104">
        <f>1/$A$1*[1]CoreVPAImp!$D$106</f>
        <v>4.1112675399999996E-3</v>
      </c>
      <c r="F17" s="104">
        <f>1/$A$1*[1]CoreVPAImp!$E$106</f>
        <v>2.3489770600000001E-3</v>
      </c>
      <c r="G17" s="104">
        <f>1/$A$1*[1]CoreVPAImp!$F$106</f>
        <v>4.5288283999999996E-3</v>
      </c>
      <c r="H17" s="104">
        <f>1/$A$1*[1]CoreVPAImp!$G$106</f>
        <v>5.4740102699999994E-2</v>
      </c>
      <c r="I17" s="104">
        <f>1/$A$1*[1]CoreVPAImp!$H$106</f>
        <v>2.6616681399999998E-2</v>
      </c>
      <c r="J17" s="105">
        <f>1/$A$1*[1]CoreVPAImp!$I$106</f>
        <v>2.4583582780000002E-2</v>
      </c>
      <c r="K17" s="105">
        <f>1/$A$1*[1]CoreVPAImp!$J$106</f>
        <v>1.8639871999999998E-2</v>
      </c>
      <c r="L17" s="105">
        <f>1/$A$1*[1]CoreVPAImp!K$106</f>
        <v>1.1015849462381006E-2</v>
      </c>
      <c r="M17" s="104">
        <f>1/$A$1*[1]CoreVPAImp!L$106</f>
        <v>1.5917979126514114E-2</v>
      </c>
      <c r="N17" s="104">
        <f>1/$A$1*[1]CoreVPAImp!M$106</f>
        <v>7.1720845027777773E-3</v>
      </c>
      <c r="O17" s="104">
        <f>1/$A$1*[1]CoreVPAImp!N$106</f>
        <v>8.3565241333333345E-3</v>
      </c>
      <c r="P17" s="104">
        <f>1/$A$1*[1]CoreVPAImp!O$106</f>
        <v>1.2364815762469903E-2</v>
      </c>
      <c r="Q17" s="104">
        <f>1/$A$1*[1]CoreVPAImp!P$106</f>
        <v>1.4648073422494174E-2</v>
      </c>
      <c r="R17" s="104">
        <f>1/$A$1*[1]CoreVPAImp!Q$106</f>
        <v>2.7572635822222222E-2</v>
      </c>
      <c r="S17" s="104">
        <f>1/$A$1*[1]CoreVPAImp!R$106</f>
        <v>5.4336431939795912E-2</v>
      </c>
      <c r="T17" s="104">
        <f>1/$A$1*[1]CoreVPAImp!S$106</f>
        <v>5.536767749999999E-2</v>
      </c>
      <c r="U17" s="104">
        <f>1/$A$1*[1]CoreVPAImp!T$106</f>
        <v>6.9363219987215008E-2</v>
      </c>
      <c r="V17" s="104">
        <f>1/$A$1*[1]CoreVPAImp!U$106</f>
        <v>4.2580927693559402E-2</v>
      </c>
      <c r="W17" s="104">
        <f>1/$A$1*[1]CoreVPAImp!V$106</f>
        <v>0</v>
      </c>
      <c r="X17" s="104">
        <f>1/$A$1*[1]CoreVPAImp!W$106</f>
        <v>0</v>
      </c>
      <c r="Y17" s="104">
        <f>1/$A$1*[1]CoreVPAImp!X$106</f>
        <v>0</v>
      </c>
      <c r="Z17" s="104">
        <f>1/$A$1*[1]CoreVPAImp!Y$106</f>
        <v>0</v>
      </c>
      <c r="AA17" s="104">
        <f>1/$A$1*[1]CoreVPAImp!Z$106</f>
        <v>0</v>
      </c>
      <c r="AB17" s="104">
        <f>1/$A$1*[1]CoreVPAImp!AA$106</f>
        <v>0</v>
      </c>
      <c r="AC17" s="182"/>
      <c r="AD17" s="108">
        <f>1/1000*[1]CoreVPAImp!AB$106</f>
        <v>1.091924844216E-3</v>
      </c>
      <c r="AE17" s="104">
        <f>1/1000*[1]CoreVPAImp!AC$106</f>
        <v>1.1461503691999999E-3</v>
      </c>
      <c r="AF17" s="104">
        <f>1/1000*[1]CoreVPAImp!AD$106</f>
        <v>8.8198192320000006E-4</v>
      </c>
      <c r="AG17" s="104">
        <f>1/1000*[1]CoreVPAImp!AE$106</f>
        <v>1.3559649152000003E-3</v>
      </c>
      <c r="AH17" s="104">
        <f>1/1000*[1]CoreVPAImp!AF$106</f>
        <v>2.3955635711000005E-3</v>
      </c>
      <c r="AI17" s="104">
        <f>1/1000*[1]CoreVPAImp!AG$106</f>
        <v>3.1674114186000003E-3</v>
      </c>
      <c r="AJ17" s="104">
        <f>1/1000*[1]CoreVPAImp!AH$106</f>
        <v>2.4444158916000001E-3</v>
      </c>
      <c r="AK17" s="104">
        <f>1/1000*[1]CoreVPAImp!AI$106</f>
        <v>3.2817444799999999E-3</v>
      </c>
      <c r="AL17" s="104">
        <f>1/1000*[1]CoreVPAImp!AJ$106</f>
        <v>3.6852997244000004E-3</v>
      </c>
      <c r="AM17" s="104">
        <f>1/1000*[1]CoreVPAImp!AK$106</f>
        <v>2.2021911383999998E-3</v>
      </c>
      <c r="AN17" s="104">
        <f>1/1000*[1]CoreVPAImp!AL$106</f>
        <v>2.4748273656000006E-3</v>
      </c>
      <c r="AO17" s="104">
        <f>1/1000*[1]CoreVPAImp!AM$106</f>
        <v>2.3829592320000004E-3</v>
      </c>
      <c r="AP17" s="104">
        <f>1/1000*[1]CoreVPAImp!AN$106</f>
        <v>2.3421993936000004E-3</v>
      </c>
      <c r="AQ17" s="104">
        <f>1/1000*[1]CoreVPAImp!AO$106</f>
        <v>2.9706781427999997E-3</v>
      </c>
      <c r="AR17" s="104">
        <f>1/1000*[1]CoreVPAImp!AP$106</f>
        <v>4.0191960739999998E-3</v>
      </c>
      <c r="AS17" s="104">
        <f>1/1000*[1]CoreVPAImp!AQ$106</f>
        <v>5.0811893544999995E-3</v>
      </c>
      <c r="AT17" s="104">
        <f>1/1000*[1]CoreVPAImp!AR$106</f>
        <v>7.1113709226999994E-3</v>
      </c>
      <c r="AU17" s="104">
        <f>1/1000*[1]CoreVPAImp!AS$106</f>
        <v>6.9051850581999998E-3</v>
      </c>
      <c r="AV17" s="104">
        <f>1/1000*[1]CoreVPAImp!AT$106</f>
        <v>1.0841622516E-2</v>
      </c>
      <c r="AW17" s="104">
        <f>1/1000*[1]CoreVPAImp!AU$106</f>
        <v>8.3921223687499994E-3</v>
      </c>
      <c r="AX17" s="104">
        <f>1/1000*[1]CoreVPAImp!AV$106</f>
        <v>0</v>
      </c>
      <c r="AY17" s="104">
        <f>1/1000*[1]CoreVPAImp!AW$106</f>
        <v>0</v>
      </c>
      <c r="AZ17" s="104">
        <f>1/1000*[1]CoreVPAImp!AX$106</f>
        <v>0</v>
      </c>
      <c r="BA17" s="104">
        <f>1/1000*[1]CoreVPAImp!AY$106</f>
        <v>0</v>
      </c>
      <c r="BB17" s="104">
        <f>1/1000*[1]CoreVPAImp!AZ$106</f>
        <v>0</v>
      </c>
      <c r="BC17" s="104">
        <f>1/1000*[1]CoreVPAImp!BA$106</f>
        <v>0</v>
      </c>
      <c r="BD17" s="333"/>
    </row>
    <row r="18" spans="2:56">
      <c r="B18" s="5" t="s">
        <v>30</v>
      </c>
      <c r="C18" s="108">
        <f>1/$A$1*[1]CoreVPAImp!$B$114</f>
        <v>1.9444258199999998E-3</v>
      </c>
      <c r="D18" s="104">
        <f>1/$A$1*[1]CoreVPAImp!$C$114</f>
        <v>5.1271519799999995E-3</v>
      </c>
      <c r="E18" s="104">
        <f>1/$A$1*[1]CoreVPAImp!$D$114</f>
        <v>7.4078361799999985E-3</v>
      </c>
      <c r="F18" s="104">
        <f>1/$A$1*[1]CoreVPAImp!$E$114</f>
        <v>8.5092960799999992E-3</v>
      </c>
      <c r="G18" s="104">
        <f>1/$A$1*[1]CoreVPAImp!$F$114</f>
        <v>1.2132861379999998E-2</v>
      </c>
      <c r="H18" s="104">
        <f>1/$A$1*[1]CoreVPAImp!$G$114</f>
        <v>2.0018142659999995E-2</v>
      </c>
      <c r="I18" s="104">
        <f>1/$A$1*[1]CoreVPAImp!$H$114</f>
        <v>2.0062629259999999E-2</v>
      </c>
      <c r="J18" s="105">
        <f>1/$A$1*[1]CoreVPAImp!$I$114</f>
        <v>2.4499337879999999E-2</v>
      </c>
      <c r="K18" s="105">
        <f>1/$A$1*[1]CoreVPAImp!$J$114</f>
        <v>2.3595170079999998E-2</v>
      </c>
      <c r="L18" s="105">
        <f>1/$A$1*[1]CoreVPAImp!K$114</f>
        <v>2.0555527633333334E-2</v>
      </c>
      <c r="M18" s="104">
        <f>1/$A$1*[1]CoreVPAImp!L$114</f>
        <v>2.1311945299999996E-2</v>
      </c>
      <c r="N18" s="104">
        <f>1/$A$1*[1]CoreVPAImp!M$114</f>
        <v>2.4094582368675212E-2</v>
      </c>
      <c r="O18" s="104">
        <f>1/$A$1*[1]CoreVPAImp!N$114</f>
        <v>1.7706680950000005E-2</v>
      </c>
      <c r="P18" s="104">
        <f>1/$A$1*[1]CoreVPAImp!O$114</f>
        <v>1.6448818372699521E-2</v>
      </c>
      <c r="Q18" s="104">
        <f>1/$A$1*[1]CoreVPAImp!P$114</f>
        <v>1.8905166266666665E-2</v>
      </c>
      <c r="R18" s="104">
        <f>1/$A$1*[1]CoreVPAImp!Q$114</f>
        <v>1.7879506107692306E-2</v>
      </c>
      <c r="S18" s="104">
        <f>1/$A$1*[1]CoreVPAImp!R$114</f>
        <v>1.7407589350811398E-2</v>
      </c>
      <c r="T18" s="104">
        <f>1/$A$1*[1]CoreVPAImp!S$114</f>
        <v>1.5706285924242423E-2</v>
      </c>
      <c r="U18" s="104">
        <f>1/$A$1*[1]CoreVPAImp!T$114</f>
        <v>1.9010328995002886E-2</v>
      </c>
      <c r="V18" s="104">
        <f>1/$A$1*[1]CoreVPAImp!U$114</f>
        <v>1.9039774325185017E-2</v>
      </c>
      <c r="W18" s="104">
        <f>1/$A$1*[1]CoreVPAImp!V$114</f>
        <v>0</v>
      </c>
      <c r="X18" s="104">
        <f>1/$A$1*[1]CoreVPAImp!W$114</f>
        <v>0</v>
      </c>
      <c r="Y18" s="104">
        <f>1/$A$1*[1]CoreVPAImp!X$114</f>
        <v>0</v>
      </c>
      <c r="Z18" s="104">
        <f>1/$A$1*[1]CoreVPAImp!Y$114</f>
        <v>0</v>
      </c>
      <c r="AA18" s="104">
        <f>1/$A$1*[1]CoreVPAImp!Z$114</f>
        <v>0</v>
      </c>
      <c r="AB18" s="104">
        <f>1/$A$1*[1]CoreVPAImp!AA$114</f>
        <v>0</v>
      </c>
      <c r="AC18" s="182"/>
      <c r="AD18" s="108">
        <f>1/1000*[1]CoreVPAImp!AB$114</f>
        <v>1.1446779243239999E-3</v>
      </c>
      <c r="AE18" s="104">
        <f>1/1000*[1]CoreVPAImp!AC$114</f>
        <v>2.1744639595999999E-3</v>
      </c>
      <c r="AF18" s="104">
        <f>1/1000*[1]CoreVPAImp!AD$114</f>
        <v>2.6913941423999999E-3</v>
      </c>
      <c r="AG18" s="104">
        <f>1/1000*[1]CoreVPAImp!AE$114</f>
        <v>4.4587119024E-3</v>
      </c>
      <c r="AH18" s="104">
        <f>1/1000*[1]CoreVPAImp!AF$114</f>
        <v>1.5396872297800001E-2</v>
      </c>
      <c r="AI18" s="104">
        <f>1/1000*[1]CoreVPAImp!AG$114</f>
        <v>4.2945661430100007E-2</v>
      </c>
      <c r="AJ18" s="104">
        <f>1/1000*[1]CoreVPAImp!AH$114</f>
        <v>2.5165194749600002E-2</v>
      </c>
      <c r="AK18" s="104">
        <f>1/1000*[1]CoreVPAImp!AI$114</f>
        <v>1.4689587757500002E-2</v>
      </c>
      <c r="AL18" s="104">
        <f>1/1000*[1]CoreVPAImp!AJ$114</f>
        <v>1.4253134508800003E-2</v>
      </c>
      <c r="AM18" s="104">
        <f>1/1000*[1]CoreVPAImp!AK$114</f>
        <v>1.26144442732E-2</v>
      </c>
      <c r="AN18" s="104">
        <f>1/1000*[1]CoreVPAImp!AL$114</f>
        <v>1.8035639431200002E-2</v>
      </c>
      <c r="AO18" s="104">
        <f>1/1000*[1]CoreVPAImp!AM$114</f>
        <v>1.4746090752000002E-2</v>
      </c>
      <c r="AP18" s="104">
        <f>1/1000*[1]CoreVPAImp!AN$114</f>
        <v>1.1739978201599999E-2</v>
      </c>
      <c r="AQ18" s="104">
        <f>1/1000*[1]CoreVPAImp!AO$114</f>
        <v>8.8275367221E-3</v>
      </c>
      <c r="AR18" s="104">
        <f>1/1000*[1]CoreVPAImp!AP$114</f>
        <v>9.8108183940000017E-3</v>
      </c>
      <c r="AS18" s="104">
        <f>1/1000*[1]CoreVPAImp!AQ$114</f>
        <v>1.0400659366999999E-2</v>
      </c>
      <c r="AT18" s="104">
        <f>1/1000*[1]CoreVPAImp!AR$114</f>
        <v>1.01091970479E-2</v>
      </c>
      <c r="AU18" s="104">
        <f>1/1000*[1]CoreVPAImp!AS$114</f>
        <v>1.0547647396E-2</v>
      </c>
      <c r="AV18" s="104">
        <f>1/1000*[1]CoreVPAImp!AT$114</f>
        <v>1.5032259296E-2</v>
      </c>
      <c r="AW18" s="104">
        <f>1/1000*[1]CoreVPAImp!AU$114</f>
        <v>1.2613660231666666E-2</v>
      </c>
      <c r="AX18" s="104">
        <f>1/1000*[1]CoreVPAImp!AV$114</f>
        <v>0</v>
      </c>
      <c r="AY18" s="104">
        <f>1/1000*[1]CoreVPAImp!AW$114</f>
        <v>0</v>
      </c>
      <c r="AZ18" s="104">
        <f>1/1000*[1]CoreVPAImp!AX$114</f>
        <v>0</v>
      </c>
      <c r="BA18" s="104">
        <f>1/1000*[1]CoreVPAImp!AY$114</f>
        <v>0</v>
      </c>
      <c r="BB18" s="104">
        <f>1/1000*[1]CoreVPAImp!AZ$114</f>
        <v>0</v>
      </c>
      <c r="BC18" s="104">
        <f>1/1000*[1]CoreVPAImp!BA$114</f>
        <v>0</v>
      </c>
      <c r="BD18" s="333"/>
    </row>
    <row r="19" spans="2:56">
      <c r="B19" s="5" t="s">
        <v>62</v>
      </c>
      <c r="C19" s="108">
        <f>1/$A$1*[1]CoreVPAImp!$B$207</f>
        <v>5.9103E-6</v>
      </c>
      <c r="D19" s="104">
        <f>1/$A$1*[1]CoreVPAImp!$C$207</f>
        <v>7.1471799999999996E-5</v>
      </c>
      <c r="E19" s="104">
        <f>1/$A$1*[1]CoreVPAImp!$D$207</f>
        <v>1.1418800000000001E-4</v>
      </c>
      <c r="F19" s="104">
        <f>1/$A$1*[1]CoreVPAImp!$E$207</f>
        <v>6.1213840000000005E-4</v>
      </c>
      <c r="G19" s="104">
        <f>1/$A$1*[1]CoreVPAImp!$F$207</f>
        <v>7.2434499999999994E-4</v>
      </c>
      <c r="H19" s="104">
        <f>1/$A$1*[1]CoreVPAImp!$G$207</f>
        <v>0.1132085382</v>
      </c>
      <c r="I19" s="104">
        <f>1/$A$1*[1]CoreVPAImp!$H$207</f>
        <v>6.0717269999999997E-2</v>
      </c>
      <c r="J19" s="105">
        <f>1/$A$1*[1]CoreVPAImp!$I$207</f>
        <v>5.2979088000000001E-2</v>
      </c>
      <c r="K19" s="105">
        <f>1/$A$1*[1]CoreVPAImp!$J$207</f>
        <v>1.2491252399999998E-2</v>
      </c>
      <c r="L19" s="105">
        <f>1/$A$1*[1]CoreVPAImp!K$207</f>
        <v>5.8491367666666662E-2</v>
      </c>
      <c r="M19" s="104">
        <f>1/$A$1*[1]CoreVPAImp!L$207</f>
        <v>0.131002376</v>
      </c>
      <c r="N19" s="104">
        <f>1/$A$1*[1]CoreVPAImp!M$207</f>
        <v>3.4004647999999998E-2</v>
      </c>
      <c r="O19" s="104">
        <f>1/$A$1*[1]CoreVPAImp!N$207</f>
        <v>1.9371928E-3</v>
      </c>
      <c r="P19" s="104">
        <f>1/$A$1*[1]CoreVPAImp!O$207</f>
        <v>2.5695119999999999E-3</v>
      </c>
      <c r="Q19" s="104">
        <f>1/$A$1*[1]CoreVPAImp!P$207</f>
        <v>4.9310359999999998E-3</v>
      </c>
      <c r="R19" s="104">
        <f>1/$A$1*[1]CoreVPAImp!Q$207</f>
        <v>1.3473987599999999E-2</v>
      </c>
      <c r="S19" s="104">
        <f>1/$A$1*[1]CoreVPAImp!R$207</f>
        <v>3.0270677999999999E-2</v>
      </c>
      <c r="T19" s="104">
        <f>1/$A$1*[1]CoreVPAImp!S$207</f>
        <v>7.0023085999999998E-2</v>
      </c>
      <c r="U19" s="104">
        <f>1/$A$1*[1]CoreVPAImp!T$207</f>
        <v>0.35737682314076913</v>
      </c>
      <c r="V19" s="104">
        <f>1/$A$1*[1]CoreVPAImp!U$207</f>
        <v>0.28274675711138858</v>
      </c>
      <c r="W19" s="104">
        <f>1/$A$1*[1]CoreVPAImp!V$207</f>
        <v>0</v>
      </c>
      <c r="X19" s="104">
        <f>1/$A$1*[1]CoreVPAImp!W$207</f>
        <v>0</v>
      </c>
      <c r="Y19" s="104">
        <f>1/$A$1*[1]CoreVPAImp!X$207</f>
        <v>0</v>
      </c>
      <c r="Z19" s="104">
        <f>1/$A$1*[1]CoreVPAImp!Y$207</f>
        <v>0</v>
      </c>
      <c r="AA19" s="104">
        <f>1/$A$1*[1]CoreVPAImp!Z$207</f>
        <v>0</v>
      </c>
      <c r="AB19" s="104">
        <f>1/$A$1*[1]CoreVPAImp!AA$207</f>
        <v>0</v>
      </c>
      <c r="AC19" s="182"/>
      <c r="AD19" s="108">
        <f>1/1000*[1]CoreVPAImp!AB$207</f>
        <v>5.4890320589999998E-6</v>
      </c>
      <c r="AE19" s="104">
        <f>1/1000*[1]CoreVPAImp!AC$207</f>
        <v>1.55664236E-5</v>
      </c>
      <c r="AF19" s="104">
        <f>1/1000*[1]CoreVPAImp!AD$207</f>
        <v>3.3374952E-5</v>
      </c>
      <c r="AG19" s="104">
        <f>1/1000*[1]CoreVPAImp!AE$207</f>
        <v>2.1156720480000003E-4</v>
      </c>
      <c r="AH19" s="104">
        <f>1/1000*[1]CoreVPAImp!AF$207</f>
        <v>2.1562633330000002E-4</v>
      </c>
      <c r="AI19" s="104">
        <f>1/1000*[1]CoreVPAImp!AG$207</f>
        <v>7.6121353308000001E-3</v>
      </c>
      <c r="AJ19" s="104">
        <f>1/1000*[1]CoreVPAImp!AH$207</f>
        <v>3.9624953048000002E-3</v>
      </c>
      <c r="AK19" s="104">
        <f>1/1000*[1]CoreVPAImp!AI$207</f>
        <v>5.4071515129999999E-3</v>
      </c>
      <c r="AL19" s="104">
        <f>1/1000*[1]CoreVPAImp!AJ$207</f>
        <v>1.4432798612000002E-3</v>
      </c>
      <c r="AM19" s="104">
        <f>1/1000*[1]CoreVPAImp!AK$207</f>
        <v>3.9968537972000003E-3</v>
      </c>
      <c r="AN19" s="104">
        <f>1/1000*[1]CoreVPAImp!AL$207</f>
        <v>8.2326155598000019E-3</v>
      </c>
      <c r="AO19" s="104">
        <f>1/1000*[1]CoreVPAImp!AM$207</f>
        <v>3.1609271519999998E-3</v>
      </c>
      <c r="AP19" s="104">
        <f>1/1000*[1]CoreVPAImp!AN$207</f>
        <v>5.2961511680000011E-4</v>
      </c>
      <c r="AQ19" s="104">
        <f>1/1000*[1]CoreVPAImp!AO$207</f>
        <v>7.5639677729999997E-4</v>
      </c>
      <c r="AR19" s="104">
        <f>1/1000*[1]CoreVPAImp!AP$207</f>
        <v>1.3782709240000002E-3</v>
      </c>
      <c r="AS19" s="104">
        <f>1/1000*[1]CoreVPAImp!AQ$207</f>
        <v>2.2014244104999994E-3</v>
      </c>
      <c r="AT19" s="104">
        <f>1/1000*[1]CoreVPAImp!AR$207</f>
        <v>5.0808580661000002E-3</v>
      </c>
      <c r="AU19" s="104">
        <f>1/1000*[1]CoreVPAImp!AS$207</f>
        <v>7.7552492875E-3</v>
      </c>
      <c r="AV19" s="104">
        <f>1/1000*[1]CoreVPAImp!AT$207</f>
        <v>2.9487689848000001E-2</v>
      </c>
      <c r="AW19" s="104">
        <f>1/1000*[1]CoreVPAImp!AU$207</f>
        <v>2.3537420260416667E-2</v>
      </c>
      <c r="AX19" s="104">
        <f>1/1000*[1]CoreVPAImp!AV$207</f>
        <v>0</v>
      </c>
      <c r="AY19" s="104">
        <f>1/1000*[1]CoreVPAImp!AW$207</f>
        <v>0</v>
      </c>
      <c r="AZ19" s="104">
        <f>1/1000*[1]CoreVPAImp!AX$207</f>
        <v>0</v>
      </c>
      <c r="BA19" s="104">
        <f>1/1000*[1]CoreVPAImp!AY$207</f>
        <v>0</v>
      </c>
      <c r="BB19" s="104">
        <f>1/1000*[1]CoreVPAImp!AZ$207</f>
        <v>0</v>
      </c>
      <c r="BC19" s="104">
        <f>1/1000*[1]CoreVPAImp!BA$207</f>
        <v>0</v>
      </c>
      <c r="BD19" s="333"/>
    </row>
    <row r="20" spans="2:56">
      <c r="B20" s="5" t="s">
        <v>15</v>
      </c>
      <c r="C20" s="205">
        <f t="shared" ref="C20:L20" si="8">SUM(C14:C14)-SUM(C15:C19)</f>
        <v>2.0309830980000016E-2</v>
      </c>
      <c r="D20" s="125">
        <f t="shared" si="8"/>
        <v>1.6212544239999994E-2</v>
      </c>
      <c r="E20" s="125">
        <f t="shared" si="8"/>
        <v>1.8304831299999998E-2</v>
      </c>
      <c r="F20" s="125">
        <f t="shared" si="8"/>
        <v>1.7306941779999994E-2</v>
      </c>
      <c r="G20" s="125">
        <f t="shared" si="8"/>
        <v>2.6552958240000001E-2</v>
      </c>
      <c r="H20" s="125">
        <f t="shared" si="8"/>
        <v>3.2231718879999982E-2</v>
      </c>
      <c r="I20" s="125">
        <f t="shared" si="8"/>
        <v>3.5062626659999985E-2</v>
      </c>
      <c r="J20" s="107">
        <f t="shared" si="8"/>
        <v>4.4589692219999977E-2</v>
      </c>
      <c r="K20" s="107">
        <f t="shared" si="8"/>
        <v>5.1598233899999998E-2</v>
      </c>
      <c r="L20" s="107">
        <f t="shared" si="8"/>
        <v>4.8716804996794982E-2</v>
      </c>
      <c r="M20" s="125">
        <f>SUM(M14:M14)-SUM(M15:M19)</f>
        <v>5.6917766546014492E-2</v>
      </c>
      <c r="N20" s="125">
        <f>SUM(N14:N14)-SUM(N15:N19)</f>
        <v>5.8178168451614665E-2</v>
      </c>
      <c r="O20" s="125">
        <f t="shared" ref="O20:AB20" si="9">SUM(O14:O14)-SUM(O15:O19)</f>
        <v>5.5982889058782785E-2</v>
      </c>
      <c r="P20" s="125">
        <f t="shared" si="9"/>
        <v>7.1785964570470193E-2</v>
      </c>
      <c r="Q20" s="125">
        <f t="shared" si="9"/>
        <v>7.1019072993137145E-2</v>
      </c>
      <c r="R20" s="125">
        <f t="shared" si="9"/>
        <v>8.5740955106347508E-2</v>
      </c>
      <c r="S20" s="125">
        <f t="shared" si="9"/>
        <v>0.14339235832582808</v>
      </c>
      <c r="T20" s="125">
        <f t="shared" si="9"/>
        <v>0.37294720930367958</v>
      </c>
      <c r="U20" s="125">
        <f t="shared" si="9"/>
        <v>0.5012533022979182</v>
      </c>
      <c r="V20" s="125">
        <f t="shared" si="9"/>
        <v>0.56244880119761742</v>
      </c>
      <c r="W20" s="125">
        <f t="shared" si="9"/>
        <v>0</v>
      </c>
      <c r="X20" s="125">
        <f t="shared" si="9"/>
        <v>0</v>
      </c>
      <c r="Y20" s="125">
        <f t="shared" si="9"/>
        <v>0</v>
      </c>
      <c r="Z20" s="125">
        <f t="shared" si="9"/>
        <v>0</v>
      </c>
      <c r="AA20" s="125">
        <f t="shared" si="9"/>
        <v>0</v>
      </c>
      <c r="AB20" s="125">
        <f t="shared" si="9"/>
        <v>0</v>
      </c>
      <c r="AC20" s="182"/>
      <c r="AD20" s="108">
        <f t="shared" ref="AD20:BC20" si="10">SUM(AD14:AD14)-SUM(AD15:AD19)</f>
        <v>3.7541210942520012E-3</v>
      </c>
      <c r="AE20" s="104">
        <f t="shared" si="10"/>
        <v>4.0167624175999964E-3</v>
      </c>
      <c r="AF20" s="104">
        <f t="shared" si="10"/>
        <v>3.9353413439999971E-3</v>
      </c>
      <c r="AG20" s="104">
        <f t="shared" si="10"/>
        <v>5.2783997839999861E-3</v>
      </c>
      <c r="AH20" s="104">
        <f t="shared" si="10"/>
        <v>8.7535855190000109E-3</v>
      </c>
      <c r="AI20" s="104">
        <f t="shared" si="10"/>
        <v>1.1027172413399983E-2</v>
      </c>
      <c r="AJ20" s="104">
        <f t="shared" si="10"/>
        <v>1.4093866413599998E-2</v>
      </c>
      <c r="AK20" s="104">
        <f t="shared" si="10"/>
        <v>2.18517686785E-2</v>
      </c>
      <c r="AL20" s="104">
        <f t="shared" si="10"/>
        <v>2.2224145404400007E-2</v>
      </c>
      <c r="AM20" s="104">
        <f t="shared" si="10"/>
        <v>2.2077915393600003E-2</v>
      </c>
      <c r="AN20" s="104">
        <f t="shared" si="10"/>
        <v>2.51285732379E-2</v>
      </c>
      <c r="AO20" s="104">
        <f t="shared" si="10"/>
        <v>2.9502888767999995E-2</v>
      </c>
      <c r="AP20" s="104">
        <f t="shared" si="10"/>
        <v>2.8262429113600003E-2</v>
      </c>
      <c r="AQ20" s="104">
        <f t="shared" si="10"/>
        <v>3.0534829200299991E-2</v>
      </c>
      <c r="AR20" s="104">
        <f t="shared" si="10"/>
        <v>3.3763207090499986E-2</v>
      </c>
      <c r="AS20" s="104">
        <f t="shared" si="10"/>
        <v>3.2414268837999999E-2</v>
      </c>
      <c r="AT20" s="104">
        <f t="shared" si="10"/>
        <v>4.0838380366800021E-2</v>
      </c>
      <c r="AU20" s="104">
        <f t="shared" si="10"/>
        <v>6.6187821585599993E-2</v>
      </c>
      <c r="AV20" s="104">
        <f t="shared" si="10"/>
        <v>8.6035988177000033E-2</v>
      </c>
      <c r="AW20" s="104">
        <f t="shared" si="10"/>
        <v>7.4847270590416709E-2</v>
      </c>
      <c r="AX20" s="104">
        <f t="shared" si="10"/>
        <v>0</v>
      </c>
      <c r="AY20" s="104">
        <f t="shared" si="10"/>
        <v>0</v>
      </c>
      <c r="AZ20" s="104">
        <f t="shared" si="10"/>
        <v>0</v>
      </c>
      <c r="BA20" s="104">
        <f t="shared" si="10"/>
        <v>0</v>
      </c>
      <c r="BB20" s="104">
        <f t="shared" si="10"/>
        <v>0</v>
      </c>
      <c r="BC20" s="104">
        <f t="shared" si="10"/>
        <v>0</v>
      </c>
      <c r="BD20" s="333"/>
    </row>
    <row r="21" spans="2:56" ht="17.149999999999999" customHeight="1">
      <c r="B21" s="14" t="s">
        <v>19</v>
      </c>
      <c r="C21" s="224">
        <f>1/$A$1*[1]CoreVPAImp!$B$194</f>
        <v>1.5439745999999997E-2</v>
      </c>
      <c r="D21" s="119">
        <f>1/$A$1*[1]CoreVPAImp!$C$194</f>
        <v>1.3912670799999999E-2</v>
      </c>
      <c r="E21" s="119">
        <f>1/$A$1*[1]CoreVPAImp!$D$194</f>
        <v>1.4023037999999998E-2</v>
      </c>
      <c r="F21" s="119">
        <f>1/$A$1*[1]CoreVPAImp!$E$194</f>
        <v>9.3571455600000002E-3</v>
      </c>
      <c r="G21" s="119">
        <f>1/$A$1*[1]CoreVPAImp!$F$194</f>
        <v>8.7319703999999988E-3</v>
      </c>
      <c r="H21" s="119">
        <f>1/$A$1*[1]CoreVPAImp!$G$194</f>
        <v>1.971645E-2</v>
      </c>
      <c r="I21" s="119">
        <f>1/$A$1*[1]CoreVPAImp!$H$194</f>
        <v>0.14281403398</v>
      </c>
      <c r="J21" s="120">
        <f>1/$A$1*[1]CoreVPAImp!$I$194</f>
        <v>5.517176E-2</v>
      </c>
      <c r="K21" s="120">
        <f>1/$A$1*[1]CoreVPAImp!$J$194</f>
        <v>1.3676580000000001E-2</v>
      </c>
      <c r="L21" s="120">
        <f>1/$A$1*[1]CoreVPAImp!K$194</f>
        <v>8.3437800000000003E-3</v>
      </c>
      <c r="M21" s="119">
        <f>1/$A$1*[1]CoreVPAImp!L$194</f>
        <v>8.9408000000000005E-3</v>
      </c>
      <c r="N21" s="119">
        <f>1/$A$1*[1]CoreVPAImp!M$194</f>
        <v>1.033764E-2</v>
      </c>
      <c r="O21" s="119">
        <f>1/$A$1*[1]CoreVPAImp!N$194</f>
        <v>9.1696E-3</v>
      </c>
      <c r="P21" s="119">
        <f>1/$A$1*[1]CoreVPAImp!O$194</f>
        <v>1.454816368E-2</v>
      </c>
      <c r="Q21" s="119">
        <f>1/$A$1*[1]CoreVPAImp!P$194</f>
        <v>1.1330539999999998E-2</v>
      </c>
      <c r="R21" s="119">
        <f>1/$A$1*[1]CoreVPAImp!Q$194</f>
        <v>2.2339139999999997E-2</v>
      </c>
      <c r="S21" s="119">
        <f>1/$A$1*[1]CoreVPAImp!R$194</f>
        <v>8.1670179999999995E-2</v>
      </c>
      <c r="T21" s="119">
        <f>1/$A$1*[1]CoreVPAImp!S$194</f>
        <v>0.10981373999999999</v>
      </c>
      <c r="U21" s="119">
        <f>1/$A$1*[1]CoreVPAImp!T$194</f>
        <v>0.10796394000000001</v>
      </c>
      <c r="V21" s="119">
        <f>1/$A$1*[1]CoreVPAImp!U$194</f>
        <v>9.2715281999999996E-2</v>
      </c>
      <c r="W21" s="119">
        <f>1/$A$1*[1]CoreVPAImp!V$194</f>
        <v>0</v>
      </c>
      <c r="X21" s="119">
        <f>1/$A$1*[1]CoreVPAImp!W$194</f>
        <v>0</v>
      </c>
      <c r="Y21" s="119">
        <f>1/$A$1*[1]CoreVPAImp!X$194</f>
        <v>0</v>
      </c>
      <c r="Z21" s="119">
        <f>1/$A$1*[1]CoreVPAImp!Y$194</f>
        <v>0</v>
      </c>
      <c r="AA21" s="119">
        <f>1/$A$1*[1]CoreVPAImp!Z$194</f>
        <v>0</v>
      </c>
      <c r="AB21" s="119">
        <f>1/$A$1*[1]CoreVPAImp!AA$194</f>
        <v>0</v>
      </c>
      <c r="AC21" s="182"/>
      <c r="AD21" s="224">
        <f>1/1000*[1]CoreVPAImp!AB$194</f>
        <v>2.5298138751329996E-3</v>
      </c>
      <c r="AE21" s="119">
        <f>1/1000*[1]CoreVPAImp!AC$194</f>
        <v>2.3659718987999998E-3</v>
      </c>
      <c r="AF21" s="119">
        <f>1/1000*[1]CoreVPAImp!AD$194</f>
        <v>2.7565459823999999E-3</v>
      </c>
      <c r="AG21" s="119">
        <f>1/1000*[1]CoreVPAImp!AE$194</f>
        <v>1.5651611248000002E-3</v>
      </c>
      <c r="AH21" s="119">
        <f>1/1000*[1]CoreVPAImp!AF$194</f>
        <v>1.6490705714000003E-3</v>
      </c>
      <c r="AI21" s="119">
        <f>1/1000*[1]CoreVPAImp!AG$194</f>
        <v>2.6725445175000001E-3</v>
      </c>
      <c r="AJ21" s="119">
        <f>1/1000*[1]CoreVPAImp!AH$194</f>
        <v>1.2523436014000003E-2</v>
      </c>
      <c r="AK21" s="119">
        <f>1/1000*[1]CoreVPAImp!AI$194</f>
        <v>7.1112750690000004E-3</v>
      </c>
      <c r="AL21" s="119">
        <f>1/1000*[1]CoreVPAImp!AJ$194</f>
        <v>4.2018991039999998E-3</v>
      </c>
      <c r="AM21" s="119">
        <f>1/1000*[1]CoreVPAImp!AK$194</f>
        <v>1.9321355415999998E-3</v>
      </c>
      <c r="AN21" s="119">
        <f>1/1000*[1]CoreVPAImp!AL$194</f>
        <v>2.0026647279000002E-3</v>
      </c>
      <c r="AO21" s="119">
        <f>1/1000*[1]CoreVPAImp!AM$194</f>
        <v>2.2297849440000004E-3</v>
      </c>
      <c r="AP21" s="119">
        <f>1/1000*[1]CoreVPAImp!AN$194</f>
        <v>2.2401580080000003E-3</v>
      </c>
      <c r="AQ21" s="119">
        <f>1/1000*[1]CoreVPAImp!AO$194</f>
        <v>3.7108973340000003E-3</v>
      </c>
      <c r="AR21" s="119">
        <f>1/1000*[1]CoreVPAImp!AP$194</f>
        <v>2.9319437030000004E-3</v>
      </c>
      <c r="AS21" s="119">
        <f>1/1000*[1]CoreVPAImp!AQ$194</f>
        <v>4.1085528364999992E-3</v>
      </c>
      <c r="AT21" s="119">
        <f>1/1000*[1]CoreVPAImp!AR$194</f>
        <v>1.0485357088699998E-2</v>
      </c>
      <c r="AU21" s="119">
        <f>1/1000*[1]CoreVPAImp!AS$194</f>
        <v>1.6168391796700002E-2</v>
      </c>
      <c r="AV21" s="119">
        <f>1/1000*[1]CoreVPAImp!AT$194</f>
        <v>1.8548706873E-2</v>
      </c>
      <c r="AW21" s="119">
        <f>1/1000*[1]CoreVPAImp!AU$194</f>
        <v>1.2880615920833333E-2</v>
      </c>
      <c r="AX21" s="119">
        <f>1/1000*[1]CoreVPAImp!AV$194</f>
        <v>0</v>
      </c>
      <c r="AY21" s="119">
        <f>1/1000*[1]CoreVPAImp!AW$194</f>
        <v>0</v>
      </c>
      <c r="AZ21" s="119">
        <f>1/1000*[1]CoreVPAImp!AX$194</f>
        <v>0</v>
      </c>
      <c r="BA21" s="119">
        <f>1/1000*[1]CoreVPAImp!AY$194</f>
        <v>0</v>
      </c>
      <c r="BB21" s="119">
        <f>1/1000*[1]CoreVPAImp!AZ$194</f>
        <v>0</v>
      </c>
      <c r="BC21" s="119">
        <f>1/1000*[1]CoreVPAImp!BA$194</f>
        <v>0</v>
      </c>
      <c r="BD21" s="333"/>
    </row>
    <row r="22" spans="2:56" ht="17.149999999999999" customHeight="1">
      <c r="B22" s="9" t="s">
        <v>94</v>
      </c>
      <c r="C22" s="256">
        <f>1/$A$1*[1]CoreVPAImp!$B$273</f>
        <v>6.6841964E-3</v>
      </c>
      <c r="D22" s="121">
        <f>1/$A$1*[1]CoreVPAImp!$C$273</f>
        <v>2.9521281999999999E-2</v>
      </c>
      <c r="E22" s="121">
        <f>1/$A$1*[1]CoreVPAImp!$D$273</f>
        <v>8.7263951199999981E-2</v>
      </c>
      <c r="F22" s="121">
        <f>1/$A$1*[1]CoreVPAImp!$E$273</f>
        <v>3.7391687299999997E-2</v>
      </c>
      <c r="G22" s="121">
        <f>1/$A$1*[1]CoreVPAImp!$F$273</f>
        <v>0.16667353240000002</v>
      </c>
      <c r="H22" s="121">
        <f>1/$A$1*[1]CoreVPAImp!$G$273</f>
        <v>0.19039832530000003</v>
      </c>
      <c r="I22" s="121">
        <f>1/$A$1*[1]CoreVPAImp!$H$273</f>
        <v>0.26305334639999994</v>
      </c>
      <c r="J22" s="122">
        <f>1/$A$1*[1]CoreVPAImp!$I$273</f>
        <v>0.31831329199999997</v>
      </c>
      <c r="K22" s="122">
        <f>1/$A$1*[1]CoreVPAImp!$J$273</f>
        <v>0.20615757319999997</v>
      </c>
      <c r="L22" s="122">
        <f>1/$A$1*[1]CoreVPAImp!K$273</f>
        <v>0.35260362879999996</v>
      </c>
      <c r="M22" s="121">
        <f>1/$A$1*[1]CoreVPAImp!L$273</f>
        <v>0.46777038039999996</v>
      </c>
      <c r="N22" s="121">
        <f>1/$A$1*[1]CoreVPAImp!M$273</f>
        <v>0.54979258720000013</v>
      </c>
      <c r="O22" s="121">
        <f>1/$A$1*[1]CoreVPAImp!N$273</f>
        <v>0.69742791421818173</v>
      </c>
      <c r="P22" s="121">
        <f>1/$A$1*[1]CoreVPAImp!O$273</f>
        <v>0.79075196500833334</v>
      </c>
      <c r="Q22" s="121">
        <f>1/$A$1*[1]CoreVPAImp!P$273</f>
        <v>1.0990381848824176</v>
      </c>
      <c r="R22" s="121">
        <f>1/$A$1*[1]CoreVPAImp!Q$273</f>
        <v>1.9956754933357139</v>
      </c>
      <c r="S22" s="121">
        <f>1/$A$1*[1]CoreVPAImp!R$273</f>
        <v>2.0604513044034185</v>
      </c>
      <c r="T22" s="121">
        <f>1/$A$1*[1]CoreVPAImp!S$273</f>
        <v>1.242429075040909</v>
      </c>
      <c r="U22" s="121">
        <f>1/$A$1*[1]CoreVPAImp!T$273</f>
        <v>1.0362975672999999</v>
      </c>
      <c r="V22" s="121">
        <f>1/$A$1*[1]CoreVPAImp!U$273</f>
        <v>0.61863811692837845</v>
      </c>
      <c r="W22" s="121">
        <f>1/$A$1*[1]CoreVPAImp!V$273</f>
        <v>0</v>
      </c>
      <c r="X22" s="121">
        <f>1/$A$1*[1]CoreVPAImp!W$273</f>
        <v>0</v>
      </c>
      <c r="Y22" s="121">
        <f>1/$A$1*[1]CoreVPAImp!X$273</f>
        <v>0</v>
      </c>
      <c r="Z22" s="121">
        <f>1/$A$1*[1]CoreVPAImp!Y$273</f>
        <v>0</v>
      </c>
      <c r="AA22" s="121">
        <f>1/$A$1*[1]CoreVPAImp!Z$273</f>
        <v>0</v>
      </c>
      <c r="AB22" s="121">
        <f>1/$A$1*[1]CoreVPAImp!AA$273</f>
        <v>0</v>
      </c>
      <c r="AC22" s="301"/>
      <c r="AD22" s="226">
        <f>1/1000*[1]CoreVPAImp!AB$273</f>
        <v>5.1772052948699998E-4</v>
      </c>
      <c r="AE22" s="138">
        <f>1/1000*[1]CoreVPAImp!AC$273</f>
        <v>1.4960248375999997E-3</v>
      </c>
      <c r="AF22" s="138">
        <f>1/1000*[1]CoreVPAImp!AD$273</f>
        <v>2.9746040848E-3</v>
      </c>
      <c r="AG22" s="138">
        <f>1/1000*[1]CoreVPAImp!AE$273</f>
        <v>2.8370460816000004E-3</v>
      </c>
      <c r="AH22" s="138">
        <f>1/1000*[1]CoreVPAImp!AF$273</f>
        <v>9.7263451726000011E-3</v>
      </c>
      <c r="AI22" s="138">
        <f>1/1000*[1]CoreVPAImp!AG$273</f>
        <v>1.2779104080600002E-2</v>
      </c>
      <c r="AJ22" s="138">
        <f>1/1000*[1]CoreVPAImp!AH$273</f>
        <v>2.1327219808000002E-2</v>
      </c>
      <c r="AK22" s="138">
        <f>1/1000*[1]CoreVPAImp!AI$273</f>
        <v>2.6202611428000001E-2</v>
      </c>
      <c r="AL22" s="138">
        <f>1/1000*[1]CoreVPAImp!AJ$273</f>
        <v>2.1656953446400003E-2</v>
      </c>
      <c r="AM22" s="138">
        <f>1/1000*[1]CoreVPAImp!AK$273</f>
        <v>2.6282781294E-2</v>
      </c>
      <c r="AN22" s="138">
        <f>1/1000*[1]CoreVPAImp!AL$273</f>
        <v>3.614635457910001E-2</v>
      </c>
      <c r="AO22" s="138">
        <f>1/1000*[1]CoreVPAImp!AM$273</f>
        <v>5.6915824560000002E-2</v>
      </c>
      <c r="AP22" s="138">
        <f>1/1000*[1]CoreVPAImp!AN$273</f>
        <v>6.6346215038400005E-2</v>
      </c>
      <c r="AQ22" s="138">
        <f>1/1000*[1]CoreVPAImp!AO$273</f>
        <v>7.0109355113399996E-2</v>
      </c>
      <c r="AR22" s="138">
        <f>1/1000*[1]CoreVPAImp!AP$273</f>
        <v>0.10187817732700001</v>
      </c>
      <c r="AS22" s="138">
        <f>1/1000*[1]CoreVPAImp!AQ$273</f>
        <v>0.13746647527899999</v>
      </c>
      <c r="AT22" s="138">
        <f>1/1000*[1]CoreVPAImp!AR$273</f>
        <v>0.15295699974490001</v>
      </c>
      <c r="AU22" s="138">
        <f>1/1000*[1]CoreVPAImp!AS$273</f>
        <v>0.11858631710640001</v>
      </c>
      <c r="AV22" s="138">
        <f>1/1000*[1]CoreVPAImp!AT$273</f>
        <v>0.10145707400799998</v>
      </c>
      <c r="AW22" s="138">
        <f>1/1000*[1]CoreVPAImp!AU$273</f>
        <v>7.1397862329999992E-2</v>
      </c>
      <c r="AX22" s="138">
        <f>1/1000*[1]CoreVPAImp!AV$273</f>
        <v>0</v>
      </c>
      <c r="AY22" s="138">
        <f>1/1000*[1]CoreVPAImp!AW$273</f>
        <v>0</v>
      </c>
      <c r="AZ22" s="138">
        <f>1/1000*[1]CoreVPAImp!AX$273</f>
        <v>0</v>
      </c>
      <c r="BA22" s="138">
        <f>1/1000*[1]CoreVPAImp!AY$273</f>
        <v>0</v>
      </c>
      <c r="BB22" s="138">
        <f>1/1000*[1]CoreVPAImp!AZ$273</f>
        <v>0</v>
      </c>
      <c r="BC22" s="138">
        <f>1/1000*[1]CoreVPAImp!BA$273</f>
        <v>0</v>
      </c>
      <c r="BD22" s="333"/>
    </row>
    <row r="23" spans="2:56">
      <c r="B23" s="5" t="s">
        <v>76</v>
      </c>
      <c r="C23" s="108">
        <f>1/$A$1*[1]CoreVPAImp!$B$22</f>
        <v>0</v>
      </c>
      <c r="D23" s="104">
        <f>1/$A$1*[1]CoreVPAImp!$C$22</f>
        <v>3.16848E-4</v>
      </c>
      <c r="E23" s="104">
        <f>1/$A$1*[1]CoreVPAImp!$D$22</f>
        <v>5.1719131999999994E-2</v>
      </c>
      <c r="F23" s="104">
        <f>1/$A$1*[1]CoreVPAImp!$E$22</f>
        <v>1.5443119999999997E-3</v>
      </c>
      <c r="G23" s="104">
        <f>1/$A$1*[1]CoreVPAImp!$F$22</f>
        <v>1.5864939999999999E-3</v>
      </c>
      <c r="H23" s="104">
        <f>1/$A$1*[1]CoreVPAImp!$G$22</f>
        <v>1.3399569999999999E-3</v>
      </c>
      <c r="I23" s="104">
        <f>1/$A$1*[1]CoreVPAImp!$H$22</f>
        <v>2.9601319999999994E-3</v>
      </c>
      <c r="J23" s="105">
        <f>1/$A$1*[1]CoreVPAImp!$I$22</f>
        <v>4.0870999999999998E-3</v>
      </c>
      <c r="K23" s="105">
        <f>1/$A$1*[1]CoreVPAImp!$J$22</f>
        <v>2.4264999999999998E-3</v>
      </c>
      <c r="L23" s="105">
        <f>1/$A$1*[1]CoreVPAImp!K$22</f>
        <v>3.0531999999999998E-3</v>
      </c>
      <c r="M23" s="104">
        <f>1/$A$1*[1]CoreVPAImp!L$22</f>
        <v>1.1106699999999999E-2</v>
      </c>
      <c r="N23" s="104">
        <f>1/$A$1*[1]CoreVPAImp!M$22</f>
        <v>1.2151639999999998E-2</v>
      </c>
      <c r="O23" s="104">
        <f>1/$A$1*[1]CoreVPAImp!N$22</f>
        <v>3.101164E-2</v>
      </c>
      <c r="P23" s="104">
        <f>1/$A$1*[1]CoreVPAImp!O$22</f>
        <v>2.3519440000000003E-2</v>
      </c>
      <c r="Q23" s="104">
        <f>1/$A$1*[1]CoreVPAImp!P$22</f>
        <v>4.8794479999999994E-2</v>
      </c>
      <c r="R23" s="104">
        <f>1/$A$1*[1]CoreVPAImp!Q$22</f>
        <v>0.14342361999999997</v>
      </c>
      <c r="S23" s="104">
        <f>1/$A$1*[1]CoreVPAImp!R$22</f>
        <v>0.37748054440000001</v>
      </c>
      <c r="T23" s="104">
        <f>1/$A$1*[1]CoreVPAImp!S$22</f>
        <v>0.37803813999999997</v>
      </c>
      <c r="U23" s="104">
        <f>1/$A$1*[1]CoreVPAImp!T$22</f>
        <v>0.12465394000000002</v>
      </c>
      <c r="V23" s="104">
        <f>1/$A$1*[1]CoreVPAImp!U$22</f>
        <v>0.18153224000000001</v>
      </c>
      <c r="W23" s="104">
        <f>1/$A$1*[1]CoreVPAImp!V$22</f>
        <v>0</v>
      </c>
      <c r="X23" s="104">
        <f>1/$A$1*[1]CoreVPAImp!W$22</f>
        <v>0</v>
      </c>
      <c r="Y23" s="104">
        <f>1/$A$1*[1]CoreVPAImp!X$22</f>
        <v>0</v>
      </c>
      <c r="Z23" s="104">
        <f>1/$A$1*[1]CoreVPAImp!Y$22</f>
        <v>0</v>
      </c>
      <c r="AA23" s="104">
        <f>1/$A$1*[1]CoreVPAImp!Z$22</f>
        <v>0</v>
      </c>
      <c r="AB23" s="104">
        <f>1/$A$1*[1]CoreVPAImp!AA$22</f>
        <v>0</v>
      </c>
      <c r="AC23" s="182"/>
      <c r="AD23" s="108">
        <f>1/1000*[1]CoreVPAImp!AB$22</f>
        <v>0</v>
      </c>
      <c r="AE23" s="104">
        <f>1/1000*[1]CoreVPAImp!AC$22</f>
        <v>5.2980113599999996E-5</v>
      </c>
      <c r="AF23" s="104">
        <f>1/1000*[1]CoreVPAImp!AD$22</f>
        <v>1.4348903184000002E-3</v>
      </c>
      <c r="AG23" s="104">
        <f>1/1000*[1]CoreVPAImp!AE$22</f>
        <v>2.5488764000000002E-4</v>
      </c>
      <c r="AH23" s="104">
        <f>1/1000*[1]CoreVPAImp!AF$22</f>
        <v>2.7675531100000001E-4</v>
      </c>
      <c r="AI23" s="104">
        <f>1/1000*[1]CoreVPAImp!AG$22</f>
        <v>2.280335772E-4</v>
      </c>
      <c r="AJ23" s="104">
        <f>1/1000*[1]CoreVPAImp!AH$22</f>
        <v>5.1989750280000005E-4</v>
      </c>
      <c r="AK23" s="104">
        <f>1/1000*[1]CoreVPAImp!AI$22</f>
        <v>8.77265273E-4</v>
      </c>
      <c r="AL23" s="104">
        <f>1/1000*[1]CoreVPAImp!AJ$22</f>
        <v>8.0265233000000014E-4</v>
      </c>
      <c r="AM23" s="104">
        <f>1/1000*[1]CoreVPAImp!AK$22</f>
        <v>4.5798536959999997E-4</v>
      </c>
      <c r="AN23" s="104">
        <f>1/1000*[1]CoreVPAImp!AL$22</f>
        <v>1.8177348807E-3</v>
      </c>
      <c r="AO23" s="104">
        <f>1/1000*[1]CoreVPAImp!AM$22</f>
        <v>2.6119613279999994E-3</v>
      </c>
      <c r="AP23" s="104">
        <f>1/1000*[1]CoreVPAImp!AN$22</f>
        <v>4.9006396208E-3</v>
      </c>
      <c r="AQ23" s="104">
        <f>1/1000*[1]CoreVPAImp!AO$22</f>
        <v>4.4949385127999999E-3</v>
      </c>
      <c r="AR23" s="104">
        <f>1/1000*[1]CoreVPAImp!AP$22</f>
        <v>7.4746152745000013E-3</v>
      </c>
      <c r="AS23" s="104">
        <f>1/1000*[1]CoreVPAImp!AQ$22</f>
        <v>1.2478332366499999E-2</v>
      </c>
      <c r="AT23" s="104">
        <f>1/1000*[1]CoreVPAImp!AR$22</f>
        <v>3.1496084594200002E-2</v>
      </c>
      <c r="AU23" s="104">
        <f>1/1000*[1]CoreVPAImp!AS$22</f>
        <v>4.9689116805899998E-2</v>
      </c>
      <c r="AV23" s="104">
        <f>1/1000*[1]CoreVPAImp!AT$22</f>
        <v>1.7051915740000003E-2</v>
      </c>
      <c r="AW23" s="104">
        <f>1/1000*[1]CoreVPAImp!AU$22</f>
        <v>1.7921272298750002E-2</v>
      </c>
      <c r="AX23" s="104">
        <f>1/1000*[1]CoreVPAImp!AV$22</f>
        <v>0</v>
      </c>
      <c r="AY23" s="104">
        <f>1/1000*[1]CoreVPAImp!AW$22</f>
        <v>0</v>
      </c>
      <c r="AZ23" s="104">
        <f>1/1000*[1]CoreVPAImp!AX$22</f>
        <v>0</v>
      </c>
      <c r="BA23" s="104">
        <f>1/1000*[1]CoreVPAImp!AY$22</f>
        <v>0</v>
      </c>
      <c r="BB23" s="104">
        <f>1/1000*[1]CoreVPAImp!AZ$22</f>
        <v>0</v>
      </c>
      <c r="BC23" s="104">
        <f>1/1000*[1]CoreVPAImp!BA$22</f>
        <v>0</v>
      </c>
      <c r="BD23" s="333"/>
    </row>
    <row r="24" spans="2:56">
      <c r="B24" s="5" t="s">
        <v>59</v>
      </c>
      <c r="C24" s="412">
        <f>1/$A$1*[1]CoreVPAImp!$B$244</f>
        <v>5.3984979999999998E-3</v>
      </c>
      <c r="D24" s="415">
        <f>1/$A$1*[1]CoreVPAImp!$C$244</f>
        <v>2.5285413999999999E-2</v>
      </c>
      <c r="E24" s="415">
        <f>1/$A$1*[1]CoreVPAImp!$D$244</f>
        <v>3.3707989599999995E-2</v>
      </c>
      <c r="F24" s="415">
        <f>1/$A$1*[1]CoreVPAImp!$E$244</f>
        <v>3.4545240899999996E-2</v>
      </c>
      <c r="G24" s="415">
        <f>1/$A$1*[1]CoreVPAImp!$F$244</f>
        <v>0.16241457520000002</v>
      </c>
      <c r="H24" s="415">
        <f>1/$A$1*[1]CoreVPAImp!$G$244</f>
        <v>0.18624754910000002</v>
      </c>
      <c r="I24" s="415">
        <f>1/$A$1*[1]CoreVPAImp!$H$244</f>
        <v>0.25251622079999997</v>
      </c>
      <c r="J24" s="414">
        <f>1/$A$1*[1]CoreVPAImp!$I$244</f>
        <v>0.30980925199999998</v>
      </c>
      <c r="K24" s="414">
        <f>1/$A$1*[1]CoreVPAImp!$J$244</f>
        <v>0.19938275439999997</v>
      </c>
      <c r="L24" s="414">
        <f>1/$A$1*[1]CoreVPAImp!K$244</f>
        <v>0.34569630359999998</v>
      </c>
      <c r="M24" s="415">
        <f>1/$A$1*[1]CoreVPAImp!L$244</f>
        <v>0.45266374599999998</v>
      </c>
      <c r="N24" s="415">
        <f>1/$A$1*[1]CoreVPAImp!M$244</f>
        <v>0.53355937800000008</v>
      </c>
      <c r="O24" s="415">
        <f>1/$A$1*[1]CoreVPAImp!N$244</f>
        <v>0.66094037999999988</v>
      </c>
      <c r="P24" s="415">
        <f>1/$A$1*[1]CoreVPAImp!O$244</f>
        <v>0.76165766000000001</v>
      </c>
      <c r="Q24" s="415">
        <f>1/$A$1*[1]CoreVPAImp!P$244</f>
        <v>1.03833894</v>
      </c>
      <c r="R24" s="415">
        <f>1/$A$1*[1]CoreVPAImp!Q$244</f>
        <v>1.8252611199999997</v>
      </c>
      <c r="S24" s="415">
        <f>1/$A$1*[1]CoreVPAImp!R$244</f>
        <v>1.6431797795999996</v>
      </c>
      <c r="T24" s="415">
        <f>1/$A$1*[1]CoreVPAImp!S$244</f>
        <v>0.83619336</v>
      </c>
      <c r="U24" s="415">
        <f>1/$A$1*[1]CoreVPAImp!T$244</f>
        <v>0.89475266959999988</v>
      </c>
      <c r="V24" s="415">
        <f>1/$A$1*[1]CoreVPAImp!U$244</f>
        <v>0.42712093600000001</v>
      </c>
      <c r="W24" s="415">
        <f>1/$A$1*[1]CoreVPAImp!V$244</f>
        <v>0</v>
      </c>
      <c r="X24" s="415">
        <f>1/$A$1*[1]CoreVPAImp!W$244</f>
        <v>0</v>
      </c>
      <c r="Y24" s="415">
        <f>1/$A$1*[1]CoreVPAImp!X$244</f>
        <v>0</v>
      </c>
      <c r="Z24" s="415">
        <f>1/$A$1*[1]CoreVPAImp!Y$244</f>
        <v>0</v>
      </c>
      <c r="AA24" s="415">
        <f>1/$A$1*[1]CoreVPAImp!Z$244</f>
        <v>0</v>
      </c>
      <c r="AB24" s="415">
        <f>1/$A$1*[1]CoreVPAImp!AA$244</f>
        <v>0</v>
      </c>
      <c r="AC24" s="301"/>
      <c r="AD24" s="108">
        <f>1/1000*[1]CoreVPAImp!AB$244</f>
        <v>4.2756262441200001E-4</v>
      </c>
      <c r="AE24" s="104">
        <f>1/1000*[1]CoreVPAImp!AC$244</f>
        <v>8.4762539479999995E-4</v>
      </c>
      <c r="AF24" s="104">
        <f>1/1000*[1]CoreVPAImp!AD$244</f>
        <v>1.1888962607999999E-3</v>
      </c>
      <c r="AG24" s="104">
        <f>1/1000*[1]CoreVPAImp!AE$244</f>
        <v>2.3147575920000004E-3</v>
      </c>
      <c r="AH24" s="104">
        <f>1/1000*[1]CoreVPAImp!AF$244</f>
        <v>8.9380596207000017E-3</v>
      </c>
      <c r="AI24" s="104">
        <f>1/1000*[1]CoreVPAImp!AG$244</f>
        <v>1.2198098183700001E-2</v>
      </c>
      <c r="AJ24" s="104">
        <f>1/1000*[1]CoreVPAImp!AH$244</f>
        <v>2.0211900462400002E-2</v>
      </c>
      <c r="AK24" s="104">
        <f>1/1000*[1]CoreVPAImp!AI$244</f>
        <v>2.45974228965E-2</v>
      </c>
      <c r="AL24" s="104">
        <f>1/1000*[1]CoreVPAImp!AJ$244</f>
        <v>1.9301364290400004E-2</v>
      </c>
      <c r="AM24" s="104">
        <f>1/1000*[1]CoreVPAImp!AK$244</f>
        <v>2.4752830753199999E-2</v>
      </c>
      <c r="AN24" s="104">
        <f>1/1000*[1]CoreVPAImp!AL$244</f>
        <v>3.2792493988800006E-2</v>
      </c>
      <c r="AO24" s="104">
        <f>1/1000*[1]CoreVPAImp!AM$244</f>
        <v>5.2767684048000002E-2</v>
      </c>
      <c r="AP24" s="104">
        <f>1/1000*[1]CoreVPAImp!AN$244</f>
        <v>5.9222114670399999E-2</v>
      </c>
      <c r="AQ24" s="104">
        <f>1/1000*[1]CoreVPAImp!AO$244</f>
        <v>6.3424754224799998E-2</v>
      </c>
      <c r="AR24" s="104">
        <f>1/1000*[1]CoreVPAImp!AP$244</f>
        <v>9.0478430420999997E-2</v>
      </c>
      <c r="AS24" s="104">
        <f>1/1000*[1]CoreVPAImp!AQ$244</f>
        <v>0.11896341811549999</v>
      </c>
      <c r="AT24" s="104">
        <f>1/1000*[1]CoreVPAImp!AR$244</f>
        <v>0.1125056668873</v>
      </c>
      <c r="AU24" s="104">
        <f>1/1000*[1]CoreVPAImp!AS$244</f>
        <v>6.1719205119000004E-2</v>
      </c>
      <c r="AV24" s="104">
        <f>1/1000*[1]CoreVPAImp!AT$244</f>
        <v>7.9286502316999991E-2</v>
      </c>
      <c r="AW24" s="104">
        <f>1/1000*[1]CoreVPAImp!AU$244</f>
        <v>5.0643637789166661E-2</v>
      </c>
      <c r="AX24" s="104">
        <f>1/1000*[1]CoreVPAImp!AV$244</f>
        <v>0</v>
      </c>
      <c r="AY24" s="104">
        <f>1/1000*[1]CoreVPAImp!AW$244</f>
        <v>0</v>
      </c>
      <c r="AZ24" s="104">
        <f>1/1000*[1]CoreVPAImp!AX$244</f>
        <v>0</v>
      </c>
      <c r="BA24" s="104">
        <f>1/1000*[1]CoreVPAImp!AY$244</f>
        <v>0</v>
      </c>
      <c r="BB24" s="104">
        <f>1/1000*[1]CoreVPAImp!AZ$244</f>
        <v>0</v>
      </c>
      <c r="BC24" s="104">
        <f>1/1000*[1]CoreVPAImp!BA$244</f>
        <v>0</v>
      </c>
      <c r="BD24" s="333"/>
    </row>
    <row r="25" spans="2:56">
      <c r="B25" s="5" t="s">
        <v>15</v>
      </c>
      <c r="C25" s="205">
        <f t="shared" ref="C25:L25" si="11">SUM(C22:C22)-SUM(C23:C24)</f>
        <v>1.2856984000000002E-3</v>
      </c>
      <c r="D25" s="125">
        <f t="shared" si="11"/>
        <v>3.9190199999999988E-3</v>
      </c>
      <c r="E25" s="125">
        <f t="shared" si="11"/>
        <v>1.8368295999999923E-3</v>
      </c>
      <c r="F25" s="125">
        <f t="shared" si="11"/>
        <v>1.3021344000000018E-3</v>
      </c>
      <c r="G25" s="125">
        <f t="shared" si="11"/>
        <v>2.6724632000000026E-3</v>
      </c>
      <c r="H25" s="125">
        <f t="shared" si="11"/>
        <v>2.8108192000000087E-3</v>
      </c>
      <c r="I25" s="125">
        <f t="shared" si="11"/>
        <v>7.5769935999999705E-3</v>
      </c>
      <c r="J25" s="107">
        <f t="shared" si="11"/>
        <v>4.4169399999999803E-3</v>
      </c>
      <c r="K25" s="107">
        <f t="shared" si="11"/>
        <v>4.3483188000000006E-3</v>
      </c>
      <c r="L25" s="107">
        <f t="shared" si="11"/>
        <v>3.8541252000000026E-3</v>
      </c>
      <c r="M25" s="125">
        <f>SUM(M22:M22)-SUM(M23:M24)</f>
        <v>3.9999343999999604E-3</v>
      </c>
      <c r="N25" s="125">
        <f>SUM(N22:N22)-SUM(N23:N24)</f>
        <v>4.0815692000000237E-3</v>
      </c>
      <c r="O25" s="125">
        <f t="shared" ref="O25:AB25" si="12">SUM(O22:O22)-SUM(O23:O24)</f>
        <v>5.4758942181818426E-3</v>
      </c>
      <c r="P25" s="125">
        <f t="shared" si="12"/>
        <v>5.5748650083332629E-3</v>
      </c>
      <c r="Q25" s="125">
        <f t="shared" si="12"/>
        <v>1.190476488241754E-2</v>
      </c>
      <c r="R25" s="125">
        <f t="shared" si="12"/>
        <v>2.6990753335714324E-2</v>
      </c>
      <c r="S25" s="125">
        <f t="shared" si="12"/>
        <v>3.9790980403418885E-2</v>
      </c>
      <c r="T25" s="125">
        <f t="shared" si="12"/>
        <v>2.819757504090914E-2</v>
      </c>
      <c r="U25" s="125">
        <f t="shared" si="12"/>
        <v>1.6890957700000042E-2</v>
      </c>
      <c r="V25" s="125">
        <f t="shared" si="12"/>
        <v>9.9849409283784274E-3</v>
      </c>
      <c r="W25" s="125">
        <f t="shared" si="12"/>
        <v>0</v>
      </c>
      <c r="X25" s="125">
        <f t="shared" si="12"/>
        <v>0</v>
      </c>
      <c r="Y25" s="125">
        <f t="shared" si="12"/>
        <v>0</v>
      </c>
      <c r="Z25" s="125">
        <f t="shared" si="12"/>
        <v>0</v>
      </c>
      <c r="AA25" s="125">
        <f t="shared" si="12"/>
        <v>0</v>
      </c>
      <c r="AB25" s="125">
        <f t="shared" si="12"/>
        <v>0</v>
      </c>
      <c r="AC25" s="182"/>
      <c r="AD25" s="108">
        <f t="shared" ref="AD25:BC25" si="13">SUM(AD22:AD22)-SUM(AD23:AD24)</f>
        <v>9.015790507499997E-5</v>
      </c>
      <c r="AE25" s="104">
        <f t="shared" si="13"/>
        <v>5.9541932919999975E-4</v>
      </c>
      <c r="AF25" s="104">
        <f t="shared" si="13"/>
        <v>3.5081750560000003E-4</v>
      </c>
      <c r="AG25" s="104">
        <f t="shared" si="13"/>
        <v>2.6740084959999983E-4</v>
      </c>
      <c r="AH25" s="104">
        <f t="shared" si="13"/>
        <v>5.1153024089999923E-4</v>
      </c>
      <c r="AI25" s="104">
        <f t="shared" si="13"/>
        <v>3.5297231970000086E-4</v>
      </c>
      <c r="AJ25" s="104">
        <f t="shared" si="13"/>
        <v>5.9542184279999869E-4</v>
      </c>
      <c r="AK25" s="104">
        <f t="shared" si="13"/>
        <v>7.2792325850000103E-4</v>
      </c>
      <c r="AL25" s="104">
        <f t="shared" si="13"/>
        <v>1.5529368259999989E-3</v>
      </c>
      <c r="AM25" s="104">
        <f t="shared" si="13"/>
        <v>1.0719651711999997E-3</v>
      </c>
      <c r="AN25" s="104">
        <f t="shared" si="13"/>
        <v>1.5361257096000031E-3</v>
      </c>
      <c r="AO25" s="104">
        <f t="shared" si="13"/>
        <v>1.5361791840000014E-3</v>
      </c>
      <c r="AP25" s="104">
        <f t="shared" si="13"/>
        <v>2.2234607472000067E-3</v>
      </c>
      <c r="AQ25" s="104">
        <f t="shared" si="13"/>
        <v>2.1896623757999972E-3</v>
      </c>
      <c r="AR25" s="104">
        <f t="shared" si="13"/>
        <v>3.9251316315000173E-3</v>
      </c>
      <c r="AS25" s="104">
        <f t="shared" si="13"/>
        <v>6.0247247970000029E-3</v>
      </c>
      <c r="AT25" s="104">
        <f t="shared" si="13"/>
        <v>8.9552482633999952E-3</v>
      </c>
      <c r="AU25" s="104">
        <f t="shared" si="13"/>
        <v>7.1779951815000159E-3</v>
      </c>
      <c r="AV25" s="104">
        <f t="shared" si="13"/>
        <v>5.1186559509999868E-3</v>
      </c>
      <c r="AW25" s="104">
        <f t="shared" si="13"/>
        <v>2.8329522420833253E-3</v>
      </c>
      <c r="AX25" s="104">
        <f t="shared" si="13"/>
        <v>0</v>
      </c>
      <c r="AY25" s="104">
        <f t="shared" si="13"/>
        <v>0</v>
      </c>
      <c r="AZ25" s="104">
        <f t="shared" si="13"/>
        <v>0</v>
      </c>
      <c r="BA25" s="104">
        <f t="shared" si="13"/>
        <v>0</v>
      </c>
      <c r="BB25" s="104">
        <f t="shared" si="13"/>
        <v>0</v>
      </c>
      <c r="BC25" s="104">
        <f t="shared" si="13"/>
        <v>0</v>
      </c>
      <c r="BD25" s="333"/>
    </row>
    <row r="26" spans="2:56" ht="17.149999999999999" customHeight="1" thickBot="1">
      <c r="B26" s="69" t="s">
        <v>110</v>
      </c>
      <c r="C26" s="240">
        <f t="shared" ref="C26:AB26" si="14">C5-SUM(C6,C9,C10,C11,C14,C21,C22)</f>
        <v>4.0842026999999975E-3</v>
      </c>
      <c r="D26" s="158">
        <f t="shared" si="14"/>
        <v>3.1200555999999907E-3</v>
      </c>
      <c r="E26" s="158">
        <f t="shared" si="14"/>
        <v>3.1352552200000217E-3</v>
      </c>
      <c r="F26" s="158">
        <f t="shared" si="14"/>
        <v>4.5824589999999971E-3</v>
      </c>
      <c r="G26" s="158">
        <f t="shared" si="14"/>
        <v>7.2349555999999815E-3</v>
      </c>
      <c r="H26" s="158">
        <f t="shared" si="14"/>
        <v>1.0263664700000008E-2</v>
      </c>
      <c r="I26" s="158">
        <f t="shared" si="14"/>
        <v>5.4047752000000449E-3</v>
      </c>
      <c r="J26" s="159">
        <f t="shared" si="14"/>
        <v>3.550272399999832E-3</v>
      </c>
      <c r="K26" s="159">
        <f t="shared" si="14"/>
        <v>1.6736377999999608E-3</v>
      </c>
      <c r="L26" s="159">
        <f t="shared" si="14"/>
        <v>7.3808096000000933E-3</v>
      </c>
      <c r="M26" s="158">
        <f t="shared" si="14"/>
        <v>2.1494913749999789E-3</v>
      </c>
      <c r="N26" s="158">
        <f t="shared" si="14"/>
        <v>2.8577358307692036E-3</v>
      </c>
      <c r="O26" s="158">
        <f t="shared" si="14"/>
        <v>2.2048297499999148E-3</v>
      </c>
      <c r="P26" s="158">
        <f t="shared" si="14"/>
        <v>1.0170217008931282E-3</v>
      </c>
      <c r="Q26" s="158">
        <f t="shared" si="14"/>
        <v>1.0299675999998481E-3</v>
      </c>
      <c r="R26" s="158">
        <f t="shared" si="14"/>
        <v>2.6948253207548234E-3</v>
      </c>
      <c r="S26" s="158">
        <f t="shared" si="14"/>
        <v>1.1942409999994297E-3</v>
      </c>
      <c r="T26" s="158">
        <f t="shared" si="14"/>
        <v>1.885773228571086E-3</v>
      </c>
      <c r="U26" s="158">
        <f t="shared" si="14"/>
        <v>2.710650100000489E-3</v>
      </c>
      <c r="V26" s="158">
        <f t="shared" si="14"/>
        <v>7.1236040000002276E-3</v>
      </c>
      <c r="W26" s="158">
        <f t="shared" si="14"/>
        <v>0</v>
      </c>
      <c r="X26" s="158">
        <f t="shared" si="14"/>
        <v>0</v>
      </c>
      <c r="Y26" s="158">
        <f t="shared" si="14"/>
        <v>0</v>
      </c>
      <c r="Z26" s="158">
        <f t="shared" si="14"/>
        <v>0</v>
      </c>
      <c r="AA26" s="158">
        <f t="shared" si="14"/>
        <v>0</v>
      </c>
      <c r="AB26" s="158">
        <f t="shared" si="14"/>
        <v>0</v>
      </c>
      <c r="AC26" s="241"/>
      <c r="AD26" s="240">
        <f t="shared" ref="AD26:BC26" si="15">AD5-SUM(AD6,AD9,AD10,AD11,AD14,AD21,AD22)</f>
        <v>9.7872129325799959E-4</v>
      </c>
      <c r="AE26" s="158">
        <f t="shared" si="15"/>
        <v>1.1164719763999964E-3</v>
      </c>
      <c r="AF26" s="158">
        <f t="shared" si="15"/>
        <v>1.0914389423999984E-3</v>
      </c>
      <c r="AG26" s="158">
        <f t="shared" si="15"/>
        <v>1.0189089433600015E-2</v>
      </c>
      <c r="AH26" s="158">
        <f t="shared" si="15"/>
        <v>1.2496496789699982E-2</v>
      </c>
      <c r="AI26" s="158">
        <f t="shared" si="15"/>
        <v>4.8375708809999807E-3</v>
      </c>
      <c r="AJ26" s="158">
        <f t="shared" si="15"/>
        <v>3.114829699999988E-3</v>
      </c>
      <c r="AK26" s="158">
        <f t="shared" si="15"/>
        <v>1.925483975000003E-3</v>
      </c>
      <c r="AL26" s="158">
        <f t="shared" si="15"/>
        <v>1.2633921964000372E-3</v>
      </c>
      <c r="AM26" s="158">
        <f t="shared" si="15"/>
        <v>1.655486725199995E-3</v>
      </c>
      <c r="AN26" s="158">
        <f t="shared" si="15"/>
        <v>9.3075541019996266E-4</v>
      </c>
      <c r="AO26" s="158">
        <f t="shared" si="15"/>
        <v>7.0480579200002391E-4</v>
      </c>
      <c r="AP26" s="158">
        <f t="shared" si="15"/>
        <v>4.8615547200001052E-4</v>
      </c>
      <c r="AQ26" s="158">
        <f t="shared" si="15"/>
        <v>3.7177768920002019E-4</v>
      </c>
      <c r="AR26" s="158">
        <f t="shared" si="15"/>
        <v>4.254388400000142E-4</v>
      </c>
      <c r="AS26" s="158">
        <f t="shared" si="15"/>
        <v>8.89282001999947E-4</v>
      </c>
      <c r="AT26" s="158">
        <f t="shared" si="15"/>
        <v>6.0117842109991271E-4</v>
      </c>
      <c r="AU26" s="158">
        <f t="shared" si="15"/>
        <v>9.6917640820004536E-4</v>
      </c>
      <c r="AV26" s="158">
        <f t="shared" si="15"/>
        <v>1.3394311500001255E-3</v>
      </c>
      <c r="AW26" s="158">
        <f t="shared" si="15"/>
        <v>1.9045579154164938E-3</v>
      </c>
      <c r="AX26" s="158">
        <f t="shared" si="15"/>
        <v>0</v>
      </c>
      <c r="AY26" s="158">
        <f t="shared" si="15"/>
        <v>0</v>
      </c>
      <c r="AZ26" s="158">
        <f t="shared" si="15"/>
        <v>0</v>
      </c>
      <c r="BA26" s="158">
        <f t="shared" si="15"/>
        <v>0</v>
      </c>
      <c r="BB26" s="158">
        <f t="shared" si="15"/>
        <v>0</v>
      </c>
      <c r="BC26" s="158">
        <f t="shared" si="15"/>
        <v>0</v>
      </c>
      <c r="BD26" s="333"/>
    </row>
    <row r="27" spans="2:56" ht="13" thickTop="1"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</row>
    <row r="28" spans="2:56">
      <c r="AD28" s="152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</row>
    <row r="29" spans="2:56"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</row>
    <row r="30" spans="2:56"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</row>
    <row r="31" spans="2:56"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</row>
    <row r="32" spans="2:56">
      <c r="AD32" s="152"/>
      <c r="AE32" s="152"/>
      <c r="AF32" s="152"/>
      <c r="AG32" s="152"/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</row>
    <row r="33" spans="30:55"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</row>
    <row r="34" spans="30:55">
      <c r="AD34" s="152"/>
      <c r="AE34" s="152"/>
      <c r="AF34" s="152"/>
      <c r="AG34" s="152"/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</row>
    <row r="35" spans="30:55"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</row>
    <row r="36" spans="30:55">
      <c r="AD36" s="152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</row>
    <row r="37" spans="30:55">
      <c r="AD37" s="152"/>
      <c r="AE37" s="152"/>
      <c r="AF37" s="152"/>
      <c r="AG37" s="152"/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</row>
    <row r="38" spans="30:55"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114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v>1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27</v>
      </c>
      <c r="C2" s="530" t="s">
        <v>156</v>
      </c>
      <c r="D2" s="531"/>
      <c r="E2" s="531"/>
      <c r="F2" s="531"/>
      <c r="G2" s="531"/>
      <c r="H2" s="531"/>
      <c r="I2" s="531"/>
      <c r="J2" s="531"/>
      <c r="K2" s="531"/>
      <c r="L2" s="531"/>
      <c r="M2" s="531"/>
      <c r="N2" s="531"/>
      <c r="O2" s="531"/>
      <c r="P2" s="531"/>
      <c r="Q2" s="531"/>
      <c r="R2" s="531"/>
      <c r="S2" s="531"/>
      <c r="T2" s="531"/>
      <c r="U2" s="531"/>
      <c r="V2" s="531"/>
      <c r="W2" s="531"/>
      <c r="X2" s="531"/>
      <c r="Y2" s="531"/>
      <c r="Z2" s="531"/>
      <c r="AA2" s="531"/>
      <c r="AB2" s="532"/>
      <c r="AC2" s="178"/>
      <c r="AD2" s="524" t="s">
        <v>2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158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62">
        <f>1/$A$1*[1]TimberSectorMinusCoreVPAImp!$B$263</f>
        <v>0.42229502146577802</v>
      </c>
      <c r="D5" s="111">
        <f>1/$A$1*[1]TimberSectorMinusCoreVPAImp!$C$263</f>
        <v>0.58281914264990753</v>
      </c>
      <c r="E5" s="111">
        <f>1/$A$1*[1]TimberSectorMinusCoreVPAImp!$D$263</f>
        <v>0.75119261280515059</v>
      </c>
      <c r="F5" s="111">
        <f>1/$A$1*[1]TimberSectorMinusCoreVPAImp!$E$263</f>
        <v>0.81735101148890887</v>
      </c>
      <c r="G5" s="111">
        <f>1/$A$1*[1]TimberSectorMinusCoreVPAImp!$F$263</f>
        <v>0.97135892220485631</v>
      </c>
      <c r="H5" s="111">
        <f>1/$A$1*[1]TimberSectorMinusCoreVPAImp!$G$263</f>
        <v>1.2469963773427604</v>
      </c>
      <c r="I5" s="111">
        <f>1/$A$1*[1]TimberSectorMinusCoreVPAImp!$H$263</f>
        <v>1.451928556831418</v>
      </c>
      <c r="J5" s="112">
        <f>1/$A$1*[1]TimberSectorMinusCoreVPAImp!$I$263</f>
        <v>2.1635372264761483</v>
      </c>
      <c r="K5" s="112">
        <f>1/$A$1*[1]TimberSectorMinusCoreVPAImp!$J$263</f>
        <v>2.1790906803716323</v>
      </c>
      <c r="L5" s="112">
        <f>1/$A$1*[1]TimberSectorMinusCoreVPAImp!K$263</f>
        <v>1.4458386341980622</v>
      </c>
      <c r="M5" s="111">
        <f>1/$A$1*[1]TimberSectorMinusCoreVPAImp!L$263</f>
        <v>1.4230995213656557</v>
      </c>
      <c r="N5" s="111">
        <f>1/$A$1*[1]TimberSectorMinusCoreVPAImp!M$263</f>
        <v>1.2419413391711234</v>
      </c>
      <c r="O5" s="111">
        <f>1/$A$1*[1]TimberSectorMinusCoreVPAImp!N$263</f>
        <v>1.0027938601452273</v>
      </c>
      <c r="P5" s="111">
        <f>1/$A$1*[1]TimberSectorMinusCoreVPAImp!O$263</f>
        <v>1.1131285990808109</v>
      </c>
      <c r="Q5" s="111">
        <f>1/$A$1*[1]TimberSectorMinusCoreVPAImp!P$263</f>
        <v>1.1316149456599902</v>
      </c>
      <c r="R5" s="111">
        <f>1/$A$1*[1]TimberSectorMinusCoreVPAImp!Q$263</f>
        <v>1.4423516208173757</v>
      </c>
      <c r="S5" s="111">
        <f>1/$A$1*[1]TimberSectorMinusCoreVPAImp!R$263</f>
        <v>1.7082020438516912</v>
      </c>
      <c r="T5" s="111">
        <f>1/$A$1*[1]TimberSectorMinusCoreVPAImp!S$263</f>
        <v>1.9083563027224764</v>
      </c>
      <c r="U5" s="111">
        <f>1/$A$1*[1]TimberSectorMinusCoreVPAImp!T$263</f>
        <v>1.9439036179229976</v>
      </c>
      <c r="V5" s="111">
        <f>1/$A$1*[1]TimberSectorMinusCoreVPAImp!U$263</f>
        <v>2.0860157079306307</v>
      </c>
      <c r="W5" s="111">
        <f>1/$A$1*[1]TimberSectorMinusCoreVPAImp!V$263</f>
        <v>0</v>
      </c>
      <c r="X5" s="111">
        <f>1/$A$1*[1]TimberSectorMinusCoreVPAImp!W$263</f>
        <v>0</v>
      </c>
      <c r="Y5" s="111">
        <f>1/$A$1*[1]TimberSectorMinusCoreVPAImp!X$263</f>
        <v>0</v>
      </c>
      <c r="Z5" s="111">
        <f>1/$A$1*[1]TimberSectorMinusCoreVPAImp!Y$263</f>
        <v>0</v>
      </c>
      <c r="AA5" s="111">
        <f>1/$A$1*[1]TimberSectorMinusCoreVPAImp!Z$263</f>
        <v>0</v>
      </c>
      <c r="AB5" s="111">
        <f>1/$A$1*[1]TimberSectorMinusCoreVPAImp!AA$263</f>
        <v>0</v>
      </c>
      <c r="AC5" s="277"/>
      <c r="AD5" s="279">
        <f>1/1000*[1]TimberSectorMinusCoreVPAImp!AB$263</f>
        <v>8.7631262312654015E-2</v>
      </c>
      <c r="AE5" s="111">
        <f>1/1000*[1]TimberSectorMinusCoreVPAImp!AC$263</f>
        <v>0.11628944620959995</v>
      </c>
      <c r="AF5" s="111">
        <f>1/1000*[1]TimberSectorMinusCoreVPAImp!AD$263</f>
        <v>0.15080587505760007</v>
      </c>
      <c r="AG5" s="111">
        <f>1/1000*[1]TimberSectorMinusCoreVPAImp!AE$263</f>
        <v>0.20472626094399998</v>
      </c>
      <c r="AH5" s="111">
        <f>1/1000*[1]TimberSectorMinusCoreVPAImp!AF$263</f>
        <v>0.28992822070730001</v>
      </c>
      <c r="AI5" s="111">
        <f>1/1000*[1]TimberSectorMinusCoreVPAImp!AG$263</f>
        <v>0.40874602437240015</v>
      </c>
      <c r="AJ5" s="111">
        <f>1/1000*[1]TimberSectorMinusCoreVPAImp!AH$263</f>
        <v>0.52512430443519975</v>
      </c>
      <c r="AK5" s="111">
        <f>1/1000*[1]TimberSectorMinusCoreVPAImp!AI$263</f>
        <v>0.90041618111400012</v>
      </c>
      <c r="AL5" s="111">
        <f>1/1000*[1]TimberSectorMinusCoreVPAImp!AJ$263</f>
        <v>1.0230762973635998</v>
      </c>
      <c r="AM5" s="111">
        <f>1/1000*[1]TimberSectorMinusCoreVPAImp!AK$263</f>
        <v>0.59651035282959974</v>
      </c>
      <c r="AN5" s="111">
        <f>1/1000*[1]TimberSectorMinusCoreVPAImp!AL$263</f>
        <v>0.53661519815490011</v>
      </c>
      <c r="AO5" s="111">
        <f>1/1000*[1]TimberSectorMinusCoreVPAImp!AM$263</f>
        <v>0.55883095583999975</v>
      </c>
      <c r="AP5" s="111">
        <f>1/1000*[1]TimberSectorMinusCoreVPAImp!AN$263</f>
        <v>0.44756134681279997</v>
      </c>
      <c r="AQ5" s="111">
        <f>1/1000*[1]TimberSectorMinusCoreVPAImp!AO$263</f>
        <v>0.47676360241049998</v>
      </c>
      <c r="AR5" s="111">
        <f>1/1000*[1]TimberSectorMinusCoreVPAImp!AP$263</f>
        <v>0.54907767727900025</v>
      </c>
      <c r="AS5" s="111">
        <f>1/1000*[1]TimberSectorMinusCoreVPAImp!AQ$263</f>
        <v>0.53138290815049993</v>
      </c>
      <c r="AT5" s="111">
        <f>1/1000*[1]TimberSectorMinusCoreVPAImp!AR$263</f>
        <v>0.62410890062050006</v>
      </c>
      <c r="AU5" s="111">
        <f>1/1000*[1]TimberSectorMinusCoreVPAImp!AS$263</f>
        <v>0.73758985806220012</v>
      </c>
      <c r="AV5" s="111">
        <f>1/1000*[1]TimberSectorMinusCoreVPAImp!AT$263</f>
        <v>0.87794193187600023</v>
      </c>
      <c r="AW5" s="111">
        <f>1/1000*[1]TimberSectorMinusCoreVPAImp!AU$263</f>
        <v>0.87829978964291666</v>
      </c>
      <c r="AX5" s="111">
        <f>1/1000*[1]TimberSectorMinusCoreVPAImp!AV$263</f>
        <v>0</v>
      </c>
      <c r="AY5" s="111">
        <f>1/1000*[1]TimberSectorMinusCoreVPAImp!AW$263</f>
        <v>0</v>
      </c>
      <c r="AZ5" s="111">
        <f>1/1000*[1]TimberSectorMinusCoreVPAImp!AX$263</f>
        <v>0</v>
      </c>
      <c r="BA5" s="111">
        <f>1/1000*[1]TimberSectorMinusCoreVPAImp!AY$263</f>
        <v>0</v>
      </c>
      <c r="BB5" s="111">
        <f>1/1000*[1]TimberSectorMinusCoreVPAImp!AZ$263</f>
        <v>0</v>
      </c>
      <c r="BC5" s="111">
        <f>1/1000*[1]TimberSectorMinusCoreVPAImp!BA$263</f>
        <v>0</v>
      </c>
      <c r="BD5" s="333"/>
    </row>
    <row r="6" spans="1:56" ht="17.149999999999999" customHeight="1" thickTop="1">
      <c r="B6" s="73" t="s">
        <v>106</v>
      </c>
      <c r="C6" s="222">
        <f>1/$A$1*[1]TimberSectorMinusCoreVPAImp!$B$266</f>
        <v>7.4293002140978572E-5</v>
      </c>
      <c r="D6" s="143">
        <f>1/$A$1*[1]TimberSectorMinusCoreVPAImp!$C$266</f>
        <v>6.1197616893353515E-5</v>
      </c>
      <c r="E6" s="143">
        <f>1/$A$1*[1]TimberSectorMinusCoreVPAImp!$D$266</f>
        <v>7.1808464558113861E-5</v>
      </c>
      <c r="F6" s="143">
        <f>1/$A$1*[1]TimberSectorMinusCoreVPAImp!$E$266</f>
        <v>3.2491348009386721E-5</v>
      </c>
      <c r="G6" s="143">
        <f>1/$A$1*[1]TimberSectorMinusCoreVPAImp!$F$266</f>
        <v>2.7228113880216906E-4</v>
      </c>
      <c r="H6" s="143">
        <f>1/$A$1*[1]TimberSectorMinusCoreVPAImp!$G$266</f>
        <v>2.2513837547189389E-4</v>
      </c>
      <c r="I6" s="143">
        <f>1/$A$1*[1]TimberSectorMinusCoreVPAImp!$H$266</f>
        <v>2.0190811123717213E-4</v>
      </c>
      <c r="J6" s="144">
        <f>1/$A$1*[1]TimberSectorMinusCoreVPAImp!$I$266</f>
        <v>4.8278461912973304E-4</v>
      </c>
      <c r="K6" s="144">
        <f>1/$A$1*[1]TimberSectorMinusCoreVPAImp!$J$266</f>
        <v>7.0558465352605672E-4</v>
      </c>
      <c r="L6" s="144">
        <f>1/$A$1*[1]TimberSectorMinusCoreVPAImp!K$266</f>
        <v>4.3790539019320776E-4</v>
      </c>
      <c r="M6" s="143">
        <f>1/$A$1*[1]TimberSectorMinusCoreVPAImp!L$266</f>
        <v>4.2356271224954498E-4</v>
      </c>
      <c r="N6" s="143">
        <f>1/$A$1*[1]TimberSectorMinusCoreVPAImp!M$266</f>
        <v>6.6863951740780622E-4</v>
      </c>
      <c r="O6" s="143">
        <f>1/$A$1*[1]TimberSectorMinusCoreVPAImp!N$266</f>
        <v>2.3206859507370102E-4</v>
      </c>
      <c r="P6" s="143">
        <f>1/$A$1*[1]TimberSectorMinusCoreVPAImp!O$266</f>
        <v>1.6559152302602452E-4</v>
      </c>
      <c r="Q6" s="143">
        <f>1/$A$1*[1]TimberSectorMinusCoreVPAImp!P$266</f>
        <v>6.1458358056392905E-5</v>
      </c>
      <c r="R6" s="143">
        <f>1/$A$1*[1]TimberSectorMinusCoreVPAImp!Q$266</f>
        <v>8.8132241505421499E-5</v>
      </c>
      <c r="S6" s="143">
        <f>1/$A$1*[1]TimberSectorMinusCoreVPAImp!R$266</f>
        <v>2.4397748948253018E-4</v>
      </c>
      <c r="T6" s="143">
        <f>1/$A$1*[1]TimberSectorMinusCoreVPAImp!S$266</f>
        <v>3.9097531429763387E-4</v>
      </c>
      <c r="U6" s="143">
        <f>1/$A$1*[1]TimberSectorMinusCoreVPAImp!T$266</f>
        <v>3.6959831249999995E-4</v>
      </c>
      <c r="V6" s="143">
        <f>1/$A$1*[1]TimberSectorMinusCoreVPAImp!U$266</f>
        <v>3.4230069245457141E-4</v>
      </c>
      <c r="W6" s="143">
        <f>1/$A$1*[1]TimberSectorMinusCoreVPAImp!V$266</f>
        <v>0</v>
      </c>
      <c r="X6" s="143">
        <f>1/$A$1*[1]TimberSectorMinusCoreVPAImp!W$266</f>
        <v>0</v>
      </c>
      <c r="Y6" s="143">
        <f>1/$A$1*[1]TimberSectorMinusCoreVPAImp!X$266</f>
        <v>0</v>
      </c>
      <c r="Z6" s="143">
        <f>1/$A$1*[1]TimberSectorMinusCoreVPAImp!Y$266</f>
        <v>0</v>
      </c>
      <c r="AA6" s="143">
        <f>1/$A$1*[1]TimberSectorMinusCoreVPAImp!Z$266</f>
        <v>0</v>
      </c>
      <c r="AB6" s="143">
        <f>1/$A$1*[1]TimberSectorMinusCoreVPAImp!AA$266</f>
        <v>0</v>
      </c>
      <c r="AC6" s="182"/>
      <c r="AD6" s="275">
        <f>1/1000*[1]TimberSectorMinusCoreVPAImp!AB$266</f>
        <v>4.6976804406E-5</v>
      </c>
      <c r="AE6" s="143">
        <f>1/1000*[1]TimberSectorMinusCoreVPAImp!AC$266</f>
        <v>2.0393707599999996E-5</v>
      </c>
      <c r="AF6" s="143">
        <f>1/1000*[1]TimberSectorMinusCoreVPAImp!AD$266</f>
        <v>2.3132212799999998E-5</v>
      </c>
      <c r="AG6" s="143">
        <f>1/1000*[1]TimberSectorMinusCoreVPAImp!AE$266</f>
        <v>4.8433459200000001E-5</v>
      </c>
      <c r="AH6" s="143">
        <f>1/1000*[1]TimberSectorMinusCoreVPAImp!AF$266</f>
        <v>1.4439688760000037E-4</v>
      </c>
      <c r="AI6" s="143">
        <f>1/1000*[1]TimberSectorMinusCoreVPAImp!AG$266</f>
        <v>1.7559102989999988E-4</v>
      </c>
      <c r="AJ6" s="143">
        <f>1/1000*[1]TimberSectorMinusCoreVPAImp!AH$266</f>
        <v>2.8654800960000007E-4</v>
      </c>
      <c r="AK6" s="143">
        <f>1/1000*[1]TimberSectorMinusCoreVPAImp!AI$266</f>
        <v>8.3647919299999999E-4</v>
      </c>
      <c r="AL6" s="143">
        <f>1/1000*[1]TimberSectorMinusCoreVPAImp!AJ$266</f>
        <v>1.0220648032E-3</v>
      </c>
      <c r="AM6" s="143">
        <f>1/1000*[1]TimberSectorMinusCoreVPAImp!AK$266</f>
        <v>6.5936798840000009E-4</v>
      </c>
      <c r="AN6" s="143">
        <f>1/1000*[1]TimberSectorMinusCoreVPAImp!AL$266</f>
        <v>1.8632183219999997E-4</v>
      </c>
      <c r="AO6" s="143">
        <f>1/1000*[1]TimberSectorMinusCoreVPAImp!AM$266</f>
        <v>2.4734587199999987E-4</v>
      </c>
      <c r="AP6" s="143">
        <f>1/1000*[1]TimberSectorMinusCoreVPAImp!AN$266</f>
        <v>1.336564592E-4</v>
      </c>
      <c r="AQ6" s="143">
        <f>1/1000*[1]TimberSectorMinusCoreVPAImp!AO$266</f>
        <v>9.6884894999999774E-5</v>
      </c>
      <c r="AR6" s="143">
        <f>1/1000*[1]TimberSectorMinusCoreVPAImp!AP$266</f>
        <v>7.591314700000115E-5</v>
      </c>
      <c r="AS6" s="143">
        <f>1/1000*[1]TimberSectorMinusCoreVPAImp!AQ$266</f>
        <v>1.3094984699999845E-4</v>
      </c>
      <c r="AT6" s="143">
        <f>1/1000*[1]TimberSectorMinusCoreVPAImp!AR$266</f>
        <v>1.6235234369999999E-4</v>
      </c>
      <c r="AU6" s="143">
        <f>1/1000*[1]TimberSectorMinusCoreVPAImp!AS$266</f>
        <v>2.0089906979999997E-4</v>
      </c>
      <c r="AV6" s="143">
        <f>1/1000*[1]TimberSectorMinusCoreVPAImp!AT$266</f>
        <v>3.93908378E-4</v>
      </c>
      <c r="AW6" s="143">
        <f>1/1000*[1]TimberSectorMinusCoreVPAImp!AU$266</f>
        <v>2.6101294083333341E-4</v>
      </c>
      <c r="AX6" s="143">
        <f>1/1000*[1]TimberSectorMinusCoreVPAImp!AV$266</f>
        <v>0</v>
      </c>
      <c r="AY6" s="143">
        <f>1/1000*[1]TimberSectorMinusCoreVPAImp!AW$266</f>
        <v>0</v>
      </c>
      <c r="AZ6" s="143">
        <f>1/1000*[1]TimberSectorMinusCoreVPAImp!AX$266</f>
        <v>0</v>
      </c>
      <c r="BA6" s="143">
        <f>1/1000*[1]TimberSectorMinusCoreVPAImp!AY$266</f>
        <v>0</v>
      </c>
      <c r="BB6" s="143">
        <f>1/1000*[1]TimberSectorMinusCoreVPAImp!AZ$266</f>
        <v>0</v>
      </c>
      <c r="BC6" s="143">
        <f>1/1000*[1]TimberSectorMinusCoreVPAImp!BA$266</f>
        <v>0</v>
      </c>
      <c r="BD6" s="333"/>
    </row>
    <row r="7" spans="1:56" ht="17.149999999999999" customHeight="1">
      <c r="B7" s="14" t="s">
        <v>107</v>
      </c>
      <c r="C7" s="224">
        <f>1/$A$1*[1]TimberSectorMinusCoreVPAImp!$B$268</f>
        <v>1.149462575805131E-3</v>
      </c>
      <c r="D7" s="119">
        <f>1/$A$1*[1]TimberSectorMinusCoreVPAImp!$C$268</f>
        <v>9.6755762172931253E-4</v>
      </c>
      <c r="E7" s="119">
        <f>1/$A$1*[1]TimberSectorMinusCoreVPAImp!$D$268</f>
        <v>1.4253914282536101E-3</v>
      </c>
      <c r="F7" s="119">
        <f>1/$A$1*[1]TimberSectorMinusCoreVPAImp!$E$268</f>
        <v>1.0594486814772602E-3</v>
      </c>
      <c r="G7" s="119">
        <f>1/$A$1*[1]TimberSectorMinusCoreVPAImp!$F$268</f>
        <v>1.1697353519883613E-3</v>
      </c>
      <c r="H7" s="119">
        <f>1/$A$1*[1]TimberSectorMinusCoreVPAImp!$G$268</f>
        <v>1.1108543122241672E-3</v>
      </c>
      <c r="I7" s="119">
        <f>1/$A$1*[1]TimberSectorMinusCoreVPAImp!$H$268</f>
        <v>1.2954860001388908E-3</v>
      </c>
      <c r="J7" s="120">
        <f>1/$A$1*[1]TimberSectorMinusCoreVPAImp!$I$268</f>
        <v>1.6223178142870543E-2</v>
      </c>
      <c r="K7" s="120">
        <f>1/$A$1*[1]TimberSectorMinusCoreVPAImp!$J$268</f>
        <v>2.4278504021456947E-2</v>
      </c>
      <c r="L7" s="120">
        <f>1/$A$1*[1]TimberSectorMinusCoreVPAImp!K$268</f>
        <v>3.0747566265037275E-3</v>
      </c>
      <c r="M7" s="119">
        <f>1/$A$1*[1]TimberSectorMinusCoreVPAImp!L$268</f>
        <v>1.9976155492153747E-2</v>
      </c>
      <c r="N7" s="119">
        <f>1/$A$1*[1]TimberSectorMinusCoreVPAImp!M$268</f>
        <v>2.4065015355475269E-2</v>
      </c>
      <c r="O7" s="119">
        <f>1/$A$1*[1]TimberSectorMinusCoreVPAImp!N$268</f>
        <v>7.5611531841369289E-3</v>
      </c>
      <c r="P7" s="119">
        <f>1/$A$1*[1]TimberSectorMinusCoreVPAImp!O$268</f>
        <v>1.1634173573849818E-3</v>
      </c>
      <c r="Q7" s="119">
        <f>1/$A$1*[1]TimberSectorMinusCoreVPAImp!P$268</f>
        <v>2.3666205394762518E-4</v>
      </c>
      <c r="R7" s="119">
        <f>1/$A$1*[1]TimberSectorMinusCoreVPAImp!Q$268</f>
        <v>5.6446735490521505E-4</v>
      </c>
      <c r="S7" s="119">
        <f>1/$A$1*[1]TimberSectorMinusCoreVPAImp!R$268</f>
        <v>1.2551839396048679E-3</v>
      </c>
      <c r="T7" s="119">
        <f>1/$A$1*[1]TimberSectorMinusCoreVPAImp!S$268</f>
        <v>5.1612969284967145E-4</v>
      </c>
      <c r="U7" s="119">
        <f>1/$A$1*[1]TimberSectorMinusCoreVPAImp!T$268</f>
        <v>5.4902526385134612E-4</v>
      </c>
      <c r="V7" s="119">
        <f>1/$A$1*[1]TimberSectorMinusCoreVPAImp!U$268</f>
        <v>9.5735838884357567E-4</v>
      </c>
      <c r="W7" s="119">
        <f>1/$A$1*[1]TimberSectorMinusCoreVPAImp!V$268</f>
        <v>0</v>
      </c>
      <c r="X7" s="119">
        <f>1/$A$1*[1]TimberSectorMinusCoreVPAImp!W$268</f>
        <v>0</v>
      </c>
      <c r="Y7" s="119">
        <f>1/$A$1*[1]TimberSectorMinusCoreVPAImp!X$268</f>
        <v>0</v>
      </c>
      <c r="Z7" s="119">
        <f>1/$A$1*[1]TimberSectorMinusCoreVPAImp!Y$268</f>
        <v>0</v>
      </c>
      <c r="AA7" s="119">
        <f>1/$A$1*[1]TimberSectorMinusCoreVPAImp!Z$268</f>
        <v>0</v>
      </c>
      <c r="AB7" s="119">
        <f>1/$A$1*[1]TimberSectorMinusCoreVPAImp!AA$268</f>
        <v>0</v>
      </c>
      <c r="AC7" s="182"/>
      <c r="AD7" s="224">
        <f>1/1000*[1]TimberSectorMinusCoreVPAImp!AB$268</f>
        <v>3.8215596210600003E-4</v>
      </c>
      <c r="AE7" s="119">
        <f>1/1000*[1]TimberSectorMinusCoreVPAImp!AC$268</f>
        <v>3.9071356039999995E-4</v>
      </c>
      <c r="AF7" s="119">
        <f>1/1000*[1]TimberSectorMinusCoreVPAImp!AD$268</f>
        <v>8.540063471999998E-4</v>
      </c>
      <c r="AG7" s="119">
        <f>1/1000*[1]TimberSectorMinusCoreVPAImp!AE$268</f>
        <v>6.5454851840000014E-4</v>
      </c>
      <c r="AH7" s="119">
        <f>1/1000*[1]TimberSectorMinusCoreVPAImp!AF$268</f>
        <v>5.8230815089999944E-4</v>
      </c>
      <c r="AI7" s="119">
        <f>1/1000*[1]TimberSectorMinusCoreVPAImp!AG$268</f>
        <v>6.306703688999998E-4</v>
      </c>
      <c r="AJ7" s="119">
        <f>1/1000*[1]TimberSectorMinusCoreVPAImp!AH$268</f>
        <v>7.583020415999999E-4</v>
      </c>
      <c r="AK7" s="119">
        <f>1/1000*[1]TimberSectorMinusCoreVPAImp!AI$268</f>
        <v>4.7444339034999998E-3</v>
      </c>
      <c r="AL7" s="119">
        <f>1/1000*[1]TimberSectorMinusCoreVPAImp!AJ$268</f>
        <v>6.6799367724000008E-3</v>
      </c>
      <c r="AM7" s="119">
        <f>1/1000*[1]TimberSectorMinusCoreVPAImp!AK$268</f>
        <v>1.7830216579999998E-3</v>
      </c>
      <c r="AN7" s="119">
        <f>1/1000*[1]TimberSectorMinusCoreVPAImp!AL$268</f>
        <v>4.8732307776000001E-3</v>
      </c>
      <c r="AO7" s="119">
        <f>1/1000*[1]TimberSectorMinusCoreVPAImp!AM$268</f>
        <v>6.1315303200000001E-3</v>
      </c>
      <c r="AP7" s="119">
        <f>1/1000*[1]TimberSectorMinusCoreVPAImp!AN$268</f>
        <v>2.0674217871999999E-3</v>
      </c>
      <c r="AQ7" s="119">
        <f>1/1000*[1]TimberSectorMinusCoreVPAImp!AO$268</f>
        <v>1.2813548643000002E-3</v>
      </c>
      <c r="AR7" s="119">
        <f>1/1000*[1]TimberSectorMinusCoreVPAImp!AP$268</f>
        <v>2.8561687199999991E-4</v>
      </c>
      <c r="AS7" s="119">
        <f>1/1000*[1]TimberSectorMinusCoreVPAImp!AQ$268</f>
        <v>5.6079788449999964E-4</v>
      </c>
      <c r="AT7" s="119">
        <f>1/1000*[1]TimberSectorMinusCoreVPAImp!AR$268</f>
        <v>1.0323536057000001E-3</v>
      </c>
      <c r="AU7" s="119">
        <f>1/1000*[1]TimberSectorMinusCoreVPAImp!AS$268</f>
        <v>4.2276763099999997E-4</v>
      </c>
      <c r="AV7" s="119">
        <f>1/1000*[1]TimberSectorMinusCoreVPAImp!AT$268</f>
        <v>3.5598764900000087E-4</v>
      </c>
      <c r="AW7" s="119">
        <f>1/1000*[1]TimberSectorMinusCoreVPAImp!AU$268</f>
        <v>1.0647718920833334E-3</v>
      </c>
      <c r="AX7" s="119">
        <f>1/1000*[1]TimberSectorMinusCoreVPAImp!AV$268</f>
        <v>0</v>
      </c>
      <c r="AY7" s="119">
        <f>1/1000*[1]TimberSectorMinusCoreVPAImp!AW$268</f>
        <v>0</v>
      </c>
      <c r="AZ7" s="119">
        <f>1/1000*[1]TimberSectorMinusCoreVPAImp!AX$268</f>
        <v>0</v>
      </c>
      <c r="BA7" s="119">
        <f>1/1000*[1]TimberSectorMinusCoreVPAImp!AY$268</f>
        <v>0</v>
      </c>
      <c r="BB7" s="119">
        <f>1/1000*[1]TimberSectorMinusCoreVPAImp!AZ$268</f>
        <v>0</v>
      </c>
      <c r="BC7" s="119">
        <f>1/1000*[1]TimberSectorMinusCoreVPAImp!BA$268</f>
        <v>0</v>
      </c>
      <c r="BD7" s="333"/>
    </row>
    <row r="8" spans="1:56" ht="17.149999999999999" customHeight="1">
      <c r="B8" s="14" t="s">
        <v>108</v>
      </c>
      <c r="C8" s="224">
        <f>1/$A$1*[1]TimberSectorMinusCoreVPAImp!$B$269</f>
        <v>6.9144749999999999E-5</v>
      </c>
      <c r="D8" s="119">
        <f>1/$A$1*[1]TimberSectorMinusCoreVPAImp!$C$269</f>
        <v>2.5029934818011446E-5</v>
      </c>
      <c r="E8" s="119">
        <f>1/$A$1*[1]TimberSectorMinusCoreVPAImp!$D$269</f>
        <v>7.3713000000000031E-5</v>
      </c>
      <c r="F8" s="119">
        <f>1/$A$1*[1]TimberSectorMinusCoreVPAImp!$E$269</f>
        <v>2.1822873553017E-4</v>
      </c>
      <c r="G8" s="119">
        <f>1/$A$1*[1]TimberSectorMinusCoreVPAImp!$F$269</f>
        <v>1.0709949999999979E-4</v>
      </c>
      <c r="H8" s="119">
        <f>1/$A$1*[1]TimberSectorMinusCoreVPAImp!$G$269</f>
        <v>2.1000980000000003E-3</v>
      </c>
      <c r="I8" s="119">
        <f>1/$A$1*[1]TimberSectorMinusCoreVPAImp!$H$269</f>
        <v>1.4538231305253572E-3</v>
      </c>
      <c r="J8" s="120">
        <f>1/$A$1*[1]TimberSectorMinusCoreVPAImp!$I$269</f>
        <v>9.9197284198133582E-4</v>
      </c>
      <c r="K8" s="120">
        <f>1/$A$1*[1]TimberSectorMinusCoreVPAImp!$J$269</f>
        <v>5.0199529499999999E-3</v>
      </c>
      <c r="L8" s="120">
        <f>1/$A$1*[1]TimberSectorMinusCoreVPAImp!K$269</f>
        <v>9.3964563809523813E-4</v>
      </c>
      <c r="M8" s="119">
        <f>1/$A$1*[1]TimberSectorMinusCoreVPAImp!L$269</f>
        <v>1.0987399392935987E-3</v>
      </c>
      <c r="N8" s="119">
        <f>1/$A$1*[1]TimberSectorMinusCoreVPAImp!M$269</f>
        <v>1.1881678504990923E-3</v>
      </c>
      <c r="O8" s="119">
        <f>1/$A$1*[1]TimberSectorMinusCoreVPAImp!N$269</f>
        <v>3.0084695220588235E-4</v>
      </c>
      <c r="P8" s="119">
        <f>1/$A$1*[1]TimberSectorMinusCoreVPAImp!O$269</f>
        <v>1.0405735294117669E-5</v>
      </c>
      <c r="Q8" s="119">
        <f>1/$A$1*[1]TimberSectorMinusCoreVPAImp!P$269</f>
        <v>1.4148258836550612E-4</v>
      </c>
      <c r="R8" s="119">
        <f>1/$A$1*[1]TimberSectorMinusCoreVPAImp!Q$269</f>
        <v>2.5951069874302029E-5</v>
      </c>
      <c r="S8" s="119">
        <f>1/$A$1*[1]TimberSectorMinusCoreVPAImp!R$269</f>
        <v>1.1950777167840236E-4</v>
      </c>
      <c r="T8" s="119">
        <f>1/$A$1*[1]TimberSectorMinusCoreVPAImp!S$269</f>
        <v>3.5041072053872054E-4</v>
      </c>
      <c r="U8" s="119">
        <f>1/$A$1*[1]TimberSectorMinusCoreVPAImp!T$269</f>
        <v>2.2733764812347639E-4</v>
      </c>
      <c r="V8" s="119">
        <f>1/$A$1*[1]TimberSectorMinusCoreVPAImp!U$269</f>
        <v>3.7144951625440575E-4</v>
      </c>
      <c r="W8" s="119">
        <f>1/$A$1*[1]TimberSectorMinusCoreVPAImp!V$269</f>
        <v>0</v>
      </c>
      <c r="X8" s="119">
        <f>1/$A$1*[1]TimberSectorMinusCoreVPAImp!W$269</f>
        <v>0</v>
      </c>
      <c r="Y8" s="119">
        <f>1/$A$1*[1]TimberSectorMinusCoreVPAImp!X$269</f>
        <v>0</v>
      </c>
      <c r="Z8" s="119">
        <f>1/$A$1*[1]TimberSectorMinusCoreVPAImp!Y$269</f>
        <v>0</v>
      </c>
      <c r="AA8" s="119">
        <f>1/$A$1*[1]TimberSectorMinusCoreVPAImp!Z$269</f>
        <v>0</v>
      </c>
      <c r="AB8" s="119">
        <f>1/$A$1*[1]TimberSectorMinusCoreVPAImp!AA$269</f>
        <v>0</v>
      </c>
      <c r="AC8" s="182"/>
      <c r="AD8" s="224">
        <f>1/1000*[1]TimberSectorMinusCoreVPAImp!AB$269</f>
        <v>3.4097944733999997E-5</v>
      </c>
      <c r="AE8" s="119">
        <f>1/1000*[1]TimberSectorMinusCoreVPAImp!AC$269</f>
        <v>1.7929912000000009E-5</v>
      </c>
      <c r="AF8" s="119">
        <f>1/1000*[1]TimberSectorMinusCoreVPAImp!AD$269</f>
        <v>4.4429961600000003E-5</v>
      </c>
      <c r="AG8" s="119">
        <f>1/1000*[1]TimberSectorMinusCoreVPAImp!AE$269</f>
        <v>3.6534366399999973E-5</v>
      </c>
      <c r="AH8" s="119">
        <f>1/1000*[1]TimberSectorMinusCoreVPAImp!AF$269</f>
        <v>6.0692368799999973E-5</v>
      </c>
      <c r="AI8" s="119">
        <f>1/1000*[1]TimberSectorMinusCoreVPAImp!AG$269</f>
        <v>4.7161964850000017E-4</v>
      </c>
      <c r="AJ8" s="119">
        <f>1/1000*[1]TimberSectorMinusCoreVPAImp!AH$269</f>
        <v>6.5639377880000009E-4</v>
      </c>
      <c r="AK8" s="119">
        <f>1/1000*[1]TimberSectorMinusCoreVPAImp!AI$269</f>
        <v>5.4653895400000004E-4</v>
      </c>
      <c r="AL8" s="119">
        <f>1/1000*[1]TimberSectorMinusCoreVPAImp!AJ$269</f>
        <v>3.1396240996000003E-3</v>
      </c>
      <c r="AM8" s="119">
        <f>1/1000*[1]TimberSectorMinusCoreVPAImp!AK$269</f>
        <v>6.6896979159999969E-4</v>
      </c>
      <c r="AN8" s="119">
        <f>1/1000*[1]TimberSectorMinusCoreVPAImp!AL$269</f>
        <v>6.3320867369999999E-4</v>
      </c>
      <c r="AO8" s="119">
        <f>1/1000*[1]TimberSectorMinusCoreVPAImp!AM$269</f>
        <v>4.3240670400000004E-4</v>
      </c>
      <c r="AP8" s="119">
        <f>1/1000*[1]TimberSectorMinusCoreVPAImp!AN$269</f>
        <v>1.0327607839999992E-4</v>
      </c>
      <c r="AQ8" s="119">
        <f>1/1000*[1]TimberSectorMinusCoreVPAImp!AO$269</f>
        <v>2.4625630200000012E-5</v>
      </c>
      <c r="AR8" s="119">
        <f>1/1000*[1]TimberSectorMinusCoreVPAImp!AP$269</f>
        <v>8.5023999999999991E-5</v>
      </c>
      <c r="AS8" s="119">
        <f>1/1000*[1]TimberSectorMinusCoreVPAImp!AQ$269</f>
        <v>2.0064198000000005E-5</v>
      </c>
      <c r="AT8" s="119">
        <f>1/1000*[1]TimberSectorMinusCoreVPAImp!AR$269</f>
        <v>3.7392188900000003E-5</v>
      </c>
      <c r="AU8" s="119">
        <f>1/1000*[1]TimberSectorMinusCoreVPAImp!AS$269</f>
        <v>1.8766576399999998E-4</v>
      </c>
      <c r="AV8" s="119">
        <f>1/1000*[1]TimberSectorMinusCoreVPAImp!AT$269</f>
        <v>3.9029333699999995E-4</v>
      </c>
      <c r="AW8" s="119">
        <f>1/1000*[1]TimberSectorMinusCoreVPAImp!AU$269</f>
        <v>2.1328286416666666E-4</v>
      </c>
      <c r="AX8" s="119">
        <f>1/1000*[1]TimberSectorMinusCoreVPAImp!AV$269</f>
        <v>0</v>
      </c>
      <c r="AY8" s="119">
        <f>1/1000*[1]TimberSectorMinusCoreVPAImp!AW$269</f>
        <v>0</v>
      </c>
      <c r="AZ8" s="119">
        <f>1/1000*[1]TimberSectorMinusCoreVPAImp!AX$269</f>
        <v>0</v>
      </c>
      <c r="BA8" s="119">
        <f>1/1000*[1]TimberSectorMinusCoreVPAImp!AY$269</f>
        <v>0</v>
      </c>
      <c r="BB8" s="119">
        <f>1/1000*[1]TimberSectorMinusCoreVPAImp!AZ$269</f>
        <v>0</v>
      </c>
      <c r="BC8" s="119">
        <f>1/1000*[1]TimberSectorMinusCoreVPAImp!BA$269</f>
        <v>0</v>
      </c>
      <c r="BD8" s="333"/>
    </row>
    <row r="9" spans="1:56" ht="17.149999999999999" customHeight="1">
      <c r="B9" s="12" t="s">
        <v>92</v>
      </c>
      <c r="C9" s="226">
        <f>1/$A$1*[1]TimberSectorMinusCoreVPAImp!$B$267</f>
        <v>1.5932115254491512E-3</v>
      </c>
      <c r="D9" s="138">
        <f>1/$A$1*[1]TimberSectorMinusCoreVPAImp!$C$267</f>
        <v>2.5447587691379519E-3</v>
      </c>
      <c r="E9" s="138">
        <f>1/$A$1*[1]TimberSectorMinusCoreVPAImp!$D$267</f>
        <v>2.0819251230057125E-3</v>
      </c>
      <c r="F9" s="138">
        <f>1/$A$1*[1]TimberSectorMinusCoreVPAImp!$E$267</f>
        <v>3.3884883819248045E-3</v>
      </c>
      <c r="G9" s="138">
        <f>1/$A$1*[1]TimberSectorMinusCoreVPAImp!$F$267</f>
        <v>8.8852393874652262E-3</v>
      </c>
      <c r="H9" s="138">
        <f>1/$A$1*[1]TimberSectorMinusCoreVPAImp!$G$267</f>
        <v>1.7605129851803104E-2</v>
      </c>
      <c r="I9" s="138">
        <f>1/$A$1*[1]TimberSectorMinusCoreVPAImp!$H$267</f>
        <v>4.703255368302265E-2</v>
      </c>
      <c r="J9" s="139">
        <f>1/$A$1*[1]TimberSectorMinusCoreVPAImp!$I$267</f>
        <v>0.15361258529374044</v>
      </c>
      <c r="K9" s="139">
        <f>1/$A$1*[1]TimberSectorMinusCoreVPAImp!$J$267</f>
        <v>0.29842892221782263</v>
      </c>
      <c r="L9" s="139">
        <f>1/$A$1*[1]TimberSectorMinusCoreVPAImp!K$267</f>
        <v>0.16310302662008716</v>
      </c>
      <c r="M9" s="138">
        <f>1/$A$1*[1]TimberSectorMinusCoreVPAImp!L$267</f>
        <v>0.18651734990300098</v>
      </c>
      <c r="N9" s="138">
        <f>1/$A$1*[1]TimberSectorMinusCoreVPAImp!M$267</f>
        <v>0.22664303213396825</v>
      </c>
      <c r="O9" s="138">
        <f>1/$A$1*[1]TimberSectorMinusCoreVPAImp!N$267</f>
        <v>0.18317405384927568</v>
      </c>
      <c r="P9" s="138">
        <f>1/$A$1*[1]TimberSectorMinusCoreVPAImp!O$267</f>
        <v>0.17000316255051662</v>
      </c>
      <c r="Q9" s="138">
        <f>1/$A$1*[1]TimberSectorMinusCoreVPAImp!P$267</f>
        <v>0.16007794681844506</v>
      </c>
      <c r="R9" s="138">
        <f>1/$A$1*[1]TimberSectorMinusCoreVPAImp!Q$267</f>
        <v>0.15199777973230499</v>
      </c>
      <c r="S9" s="138">
        <f>1/$A$1*[1]TimberSectorMinusCoreVPAImp!R$267</f>
        <v>0.16803973995659258</v>
      </c>
      <c r="T9" s="138">
        <f>1/$A$1*[1]TimberSectorMinusCoreVPAImp!S$267</f>
        <v>0.15362431345465902</v>
      </c>
      <c r="U9" s="138">
        <f>1/$A$1*[1]TimberSectorMinusCoreVPAImp!T$267</f>
        <v>0.1520001835348774</v>
      </c>
      <c r="V9" s="138">
        <f>1/$A$1*[1]TimberSectorMinusCoreVPAImp!U$267</f>
        <v>0.15789380321597529</v>
      </c>
      <c r="W9" s="138">
        <f>1/$A$1*[1]TimberSectorMinusCoreVPAImp!V$267</f>
        <v>0</v>
      </c>
      <c r="X9" s="138">
        <f>1/$A$1*[1]TimberSectorMinusCoreVPAImp!W$267</f>
        <v>0</v>
      </c>
      <c r="Y9" s="138">
        <f>1/$A$1*[1]TimberSectorMinusCoreVPAImp!X$267</f>
        <v>0</v>
      </c>
      <c r="Z9" s="138">
        <f>1/$A$1*[1]TimberSectorMinusCoreVPAImp!Y$267</f>
        <v>0</v>
      </c>
      <c r="AA9" s="138">
        <f>1/$A$1*[1]TimberSectorMinusCoreVPAImp!Z$267</f>
        <v>0</v>
      </c>
      <c r="AB9" s="138">
        <f>1/$A$1*[1]TimberSectorMinusCoreVPAImp!AA$267</f>
        <v>0</v>
      </c>
      <c r="AC9" s="182"/>
      <c r="AD9" s="226">
        <f>1/1000*[1]TimberSectorMinusCoreVPAImp!AB$267</f>
        <v>5.8916072573099985E-4</v>
      </c>
      <c r="AE9" s="138">
        <f>1/1000*[1]TimberSectorMinusCoreVPAImp!AC$267</f>
        <v>7.0825391400000019E-4</v>
      </c>
      <c r="AF9" s="138">
        <f>1/1000*[1]TimberSectorMinusCoreVPAImp!AD$267</f>
        <v>8.3672739840000006E-4</v>
      </c>
      <c r="AG9" s="138">
        <f>1/1000*[1]TimberSectorMinusCoreVPAImp!AE$267</f>
        <v>1.4377585936000002E-3</v>
      </c>
      <c r="AH9" s="138">
        <f>1/1000*[1]TimberSectorMinusCoreVPAImp!AF$267</f>
        <v>3.2425624469000001E-3</v>
      </c>
      <c r="AI9" s="138">
        <f>1/1000*[1]TimberSectorMinusCoreVPAImp!AG$267</f>
        <v>8.1794499072000044E-3</v>
      </c>
      <c r="AJ9" s="138">
        <f>1/1000*[1]TimberSectorMinusCoreVPAImp!AH$267</f>
        <v>1.7104569205599999E-2</v>
      </c>
      <c r="AK9" s="138">
        <f>1/1000*[1]TimberSectorMinusCoreVPAImp!AI$267</f>
        <v>6.7635563316500016E-2</v>
      </c>
      <c r="AL9" s="138">
        <f>1/1000*[1]TimberSectorMinusCoreVPAImp!AJ$267</f>
        <v>0.13436024508959998</v>
      </c>
      <c r="AM9" s="138">
        <f>1/1000*[1]TimberSectorMinusCoreVPAImp!AK$267</f>
        <v>6.1020586334399995E-2</v>
      </c>
      <c r="AN9" s="138">
        <f>1/1000*[1]TimberSectorMinusCoreVPAImp!AL$267</f>
        <v>6.8933720760300007E-2</v>
      </c>
      <c r="AO9" s="138">
        <f>1/1000*[1]TimberSectorMinusCoreVPAImp!AM$267</f>
        <v>7.3444058112000013E-2</v>
      </c>
      <c r="AP9" s="138">
        <f>1/1000*[1]TimberSectorMinusCoreVPAImp!AN$267</f>
        <v>6.646701064960002E-2</v>
      </c>
      <c r="AQ9" s="138">
        <f>1/1000*[1]TimberSectorMinusCoreVPAImp!AO$267</f>
        <v>6.6632672198700005E-2</v>
      </c>
      <c r="AR9" s="138">
        <f>1/1000*[1]TimberSectorMinusCoreVPAImp!AP$267</f>
        <v>6.9932964032500003E-2</v>
      </c>
      <c r="AS9" s="138">
        <f>1/1000*[1]TimberSectorMinusCoreVPAImp!AQ$267</f>
        <v>6.8493063065000012E-2</v>
      </c>
      <c r="AT9" s="138">
        <f>1/1000*[1]TimberSectorMinusCoreVPAImp!AR$267</f>
        <v>7.4677228773099999E-2</v>
      </c>
      <c r="AU9" s="138">
        <f>1/1000*[1]TimberSectorMinusCoreVPAImp!AS$267</f>
        <v>7.3889440625000011E-2</v>
      </c>
      <c r="AV9" s="138">
        <f>1/1000*[1]TimberSectorMinusCoreVPAImp!AT$267</f>
        <v>7.7632576772000014E-2</v>
      </c>
      <c r="AW9" s="138">
        <f>1/1000*[1]TimberSectorMinusCoreVPAImp!AU$267</f>
        <v>8.3858076948333332E-2</v>
      </c>
      <c r="AX9" s="138">
        <f>1/1000*[1]TimberSectorMinusCoreVPAImp!AV$267</f>
        <v>0</v>
      </c>
      <c r="AY9" s="138">
        <f>1/1000*[1]TimberSectorMinusCoreVPAImp!AW$267</f>
        <v>0</v>
      </c>
      <c r="AZ9" s="138">
        <f>1/1000*[1]TimberSectorMinusCoreVPAImp!AX$267</f>
        <v>0</v>
      </c>
      <c r="BA9" s="138">
        <f>1/1000*[1]TimberSectorMinusCoreVPAImp!AY$267</f>
        <v>0</v>
      </c>
      <c r="BB9" s="138">
        <f>1/1000*[1]TimberSectorMinusCoreVPAImp!AZ$267</f>
        <v>0</v>
      </c>
      <c r="BC9" s="138">
        <f>1/1000*[1]TimberSectorMinusCoreVPAImp!BA$267</f>
        <v>0</v>
      </c>
      <c r="BD9" s="333"/>
    </row>
    <row r="10" spans="1:56">
      <c r="B10" s="29" t="s">
        <v>26</v>
      </c>
      <c r="C10" s="264">
        <f>1/$A$1*(SUM([1]TimberSectorMinusCoreVPAImp!$B$47:$B$47)+SUM([1]TimberSectorMinusCoreVPAImp!$B$105:$B$105))</f>
        <v>9.9006020426516323E-4</v>
      </c>
      <c r="D10" s="281">
        <f>1/$A$1*(SUM([1]TimberSectorMinusCoreVPAImp!$C$47:$C$47)+SUM([1]TimberSectorMinusCoreVPAImp!$C$105:$C$105))</f>
        <v>1.5645631413295526E-3</v>
      </c>
      <c r="E10" s="281">
        <f>1/$A$1*(SUM([1]TimberSectorMinusCoreVPAImp!$D$47:$D$47)+SUM([1]TimberSectorMinusCoreVPAImp!$D$105:$D$105))</f>
        <v>1.6536103697651604E-3</v>
      </c>
      <c r="F10" s="281">
        <f>1/$A$1*(SUM([1]TimberSectorMinusCoreVPAImp!$E$47:$E$47)+SUM([1]TimberSectorMinusCoreVPAImp!$E$105:$E$105))</f>
        <v>2.9956342085642254E-3</v>
      </c>
      <c r="G10" s="281">
        <f>1/$A$1*(SUM([1]TimberSectorMinusCoreVPAImp!$F$47:$F$47)+SUM([1]TimberSectorMinusCoreVPAImp!$F$105:$F$105))</f>
        <v>7.8918021795027771E-3</v>
      </c>
      <c r="H10" s="281">
        <f>1/$A$1*(SUM([1]TimberSectorMinusCoreVPAImp!$G$47:$G$47)+SUM([1]TimberSectorMinusCoreVPAImp!$G$105:$G$105))</f>
        <v>1.5879411586802551E-2</v>
      </c>
      <c r="I10" s="281">
        <f>1/$A$1*(SUM([1]TimberSectorMinusCoreVPAImp!$H$47:$H$47)+SUM([1]TimberSectorMinusCoreVPAImp!$H$105:$H$105))</f>
        <v>4.5020639375049513E-2</v>
      </c>
      <c r="J10" s="282">
        <f>1/$A$1*(SUM([1]TimberSectorMinusCoreVPAImp!$I$47:$I$47)+SUM([1]TimberSectorMinusCoreVPAImp!$I$105:$I$105))</f>
        <v>0.14960223646234491</v>
      </c>
      <c r="K10" s="124">
        <f>1/$A$1*(SUM([1]TimberSectorMinusCoreVPAImp!$J$47:$J$47)+SUM([1]TimberSectorMinusCoreVPAImp!$J$105:$J$105))</f>
        <v>0.29082980912649053</v>
      </c>
      <c r="L10" s="124">
        <f>1/$A$1*(SUM([1]TimberSectorMinusCoreVPAImp!K$47:K$47)+SUM([1]TimberSectorMinusCoreVPAImp!K$105:K$105))</f>
        <v>0.1576825297358101</v>
      </c>
      <c r="M10" s="123">
        <f>1/$A$1*(SUM([1]TimberSectorMinusCoreVPAImp!L$47:L$47)+SUM([1]TimberSectorMinusCoreVPAImp!L$105:L$105))</f>
        <v>0.18245676392229915</v>
      </c>
      <c r="N10" s="123">
        <f>1/$A$1*(SUM([1]TimberSectorMinusCoreVPAImp!M$47:M$47)+SUM([1]TimberSectorMinusCoreVPAImp!M$105:M$105))</f>
        <v>0.22264317152352106</v>
      </c>
      <c r="O10" s="123">
        <f>1/$A$1*(SUM([1]TimberSectorMinusCoreVPAImp!N$47:N$47)+SUM([1]TimberSectorMinusCoreVPAImp!N$105:N$105))</f>
        <v>0.18114585526713972</v>
      </c>
      <c r="P10" s="123">
        <f>1/$A$1*(SUM([1]TimberSectorMinusCoreVPAImp!O$47:O$47)+SUM([1]TimberSectorMinusCoreVPAImp!O$105:O$105))</f>
        <v>0.1671655485000591</v>
      </c>
      <c r="Q10" s="123">
        <f>1/$A$1*(SUM([1]TimberSectorMinusCoreVPAImp!P$47:P$47)+SUM([1]TimberSectorMinusCoreVPAImp!P$105:P$105))</f>
        <v>0.15682720869650574</v>
      </c>
      <c r="R10" s="123">
        <f>1/$A$1*(SUM([1]TimberSectorMinusCoreVPAImp!Q$47:Q$47)+SUM([1]TimberSectorMinusCoreVPAImp!Q$105:Q$105))</f>
        <v>0.14686714483570498</v>
      </c>
      <c r="S10" s="123">
        <f>1/$A$1*(SUM([1]TimberSectorMinusCoreVPAImp!R$47:R$47)+SUM([1]TimberSectorMinusCoreVPAImp!R$105:R$105))</f>
        <v>0.15999343912058389</v>
      </c>
      <c r="T10" s="123">
        <f>1/$A$1*(SUM([1]TimberSectorMinusCoreVPAImp!S$47:S$47)+SUM([1]TimberSectorMinusCoreVPAImp!S$105:S$105))</f>
        <v>0.14437529018295758</v>
      </c>
      <c r="U10" s="123">
        <f>1/$A$1*(SUM([1]TimberSectorMinusCoreVPAImp!T$47:T$47)+SUM([1]TimberSectorMinusCoreVPAImp!T$105:T$105))</f>
        <v>0.13885706815584523</v>
      </c>
      <c r="V10" s="123">
        <f>1/$A$1*(SUM([1]TimberSectorMinusCoreVPAImp!U$47:U$47)+SUM([1]TimberSectorMinusCoreVPAImp!U$105:U$105))</f>
        <v>0.14508422700250814</v>
      </c>
      <c r="W10" s="123">
        <f>1/$A$1*(SUM([1]TimberSectorMinusCoreVPAImp!V$47:V$47)+SUM([1]TimberSectorMinusCoreVPAImp!V$105:V$105))</f>
        <v>0</v>
      </c>
      <c r="X10" s="123">
        <f>1/$A$1*(SUM([1]TimberSectorMinusCoreVPAImp!W$47:W$47)+SUM([1]TimberSectorMinusCoreVPAImp!W$105:W$105))</f>
        <v>0</v>
      </c>
      <c r="Y10" s="123">
        <f>1/$A$1*(SUM([1]TimberSectorMinusCoreVPAImp!X$47:X$47)+SUM([1]TimberSectorMinusCoreVPAImp!X$105:X$105))</f>
        <v>0</v>
      </c>
      <c r="Z10" s="123">
        <f>1/$A$1*(SUM([1]TimberSectorMinusCoreVPAImp!Y$47:Y$47)+SUM([1]TimberSectorMinusCoreVPAImp!Y$105:Y$105))</f>
        <v>0</v>
      </c>
      <c r="AA10" s="123">
        <f>1/$A$1*(SUM([1]TimberSectorMinusCoreVPAImp!Z$47:Z$47)+SUM([1]TimberSectorMinusCoreVPAImp!Z$105:Z$105))</f>
        <v>0</v>
      </c>
      <c r="AB10" s="123">
        <f>1/$A$1*(SUM([1]TimberSectorMinusCoreVPAImp!AA$47:AA$47)+SUM([1]TimberSectorMinusCoreVPAImp!AA$105:AA$105))</f>
        <v>0</v>
      </c>
      <c r="AC10" s="182"/>
      <c r="AD10" s="281">
        <f>1/1000*(SUM([1]TimberSectorMinusCoreVPAImp!AB$47:AB$47)+SUM([1]TimberSectorMinusCoreVPAImp!AB$105:AB$105))</f>
        <v>2.3743042307099998E-4</v>
      </c>
      <c r="AE10" s="281">
        <f>1/1000*(SUM([1]TimberSectorMinusCoreVPAImp!AC$47:AC$47)+SUM([1]TimberSectorMinusCoreVPAImp!AC$105:AC$105))</f>
        <v>3.6199614640000004E-4</v>
      </c>
      <c r="AF10" s="281">
        <f>1/1000*(SUM([1]TimberSectorMinusCoreVPAImp!AD$47:AD$47)+SUM([1]TimberSectorMinusCoreVPAImp!AD$105:AD$105))</f>
        <v>4.4752978560000004E-4</v>
      </c>
      <c r="AG10" s="281">
        <f>1/1000*(SUM([1]TimberSectorMinusCoreVPAImp!AE$47:AE$47)+SUM([1]TimberSectorMinusCoreVPAImp!AE$105:AE$105))</f>
        <v>1.066704632E-3</v>
      </c>
      <c r="AH10" s="281">
        <f>1/1000*(SUM([1]TimberSectorMinusCoreVPAImp!AF$47:AF$47)+SUM([1]TimberSectorMinusCoreVPAImp!AF$105:AF$105))</f>
        <v>2.5768197035000002E-3</v>
      </c>
      <c r="AI10" s="281">
        <f>1/1000*(SUM([1]TimberSectorMinusCoreVPAImp!AG$47:AG$47)+SUM([1]TimberSectorMinusCoreVPAImp!AG$105:AG$105))</f>
        <v>6.3352010436000016E-3</v>
      </c>
      <c r="AJ10" s="281">
        <f>1/1000*(SUM([1]TimberSectorMinusCoreVPAImp!AH$47:AH$47)+SUM([1]TimberSectorMinusCoreVPAImp!AH$105:AH$105))</f>
        <v>1.4766670884399999E-2</v>
      </c>
      <c r="AK10" s="281">
        <f>1/1000*(SUM([1]TimberSectorMinusCoreVPAImp!AI$47:AI$47)+SUM([1]TimberSectorMinusCoreVPAImp!AI$105:AI$105))</f>
        <v>6.2556055868000005E-2</v>
      </c>
      <c r="AL10" s="281">
        <f>1/1000*(SUM([1]TimberSectorMinusCoreVPAImp!AJ$47:AJ$47)+SUM([1]TimberSectorMinusCoreVPAImp!AJ$105:AJ$105))</f>
        <v>0.12610308564160003</v>
      </c>
      <c r="AM10" s="281">
        <f>1/1000*(SUM([1]TimberSectorMinusCoreVPAImp!AK$47:AK$47)+SUM([1]TimberSectorMinusCoreVPAImp!AK$105:AK$105))</f>
        <v>5.46501651124E-2</v>
      </c>
      <c r="AN10" s="281">
        <f>1/1000*(SUM([1]TimberSectorMinusCoreVPAImp!AL$47:AL$47)+SUM([1]TimberSectorMinusCoreVPAImp!AL$105:AL$105))</f>
        <v>6.4337414130000006E-2</v>
      </c>
      <c r="AO10" s="281">
        <f>1/1000*(SUM([1]TimberSectorMinusCoreVPAImp!AM$47:AM$47)+SUM([1]TimberSectorMinusCoreVPAImp!AM$105:AM$105))</f>
        <v>6.8136920303999995E-2</v>
      </c>
      <c r="AP10" s="281">
        <f>1/1000*(SUM([1]TimberSectorMinusCoreVPAImp!AN$47:AN$47)+SUM([1]TimberSectorMinusCoreVPAImp!AN$105:AN$105))</f>
        <v>6.3715626867200004E-2</v>
      </c>
      <c r="AQ10" s="281">
        <f>1/1000*(SUM([1]TimberSectorMinusCoreVPAImp!AO$47:AO$47)+SUM([1]TimberSectorMinusCoreVPAImp!AO$105:AO$105))</f>
        <v>6.2767308866099991E-2</v>
      </c>
      <c r="AR10" s="281">
        <f>1/1000*(SUM([1]TimberSectorMinusCoreVPAImp!AP$47:AP$47)+SUM([1]TimberSectorMinusCoreVPAImp!AP$105:AP$105))</f>
        <v>6.5970678241500005E-2</v>
      </c>
      <c r="AS10" s="281">
        <f>1/1000*(SUM([1]TimberSectorMinusCoreVPAImp!AQ$47:AQ$47)+SUM([1]TimberSectorMinusCoreVPAImp!AQ$105:AQ$105))</f>
        <v>6.2556287223499998E-2</v>
      </c>
      <c r="AT10" s="281">
        <f>1/1000*(SUM([1]TimberSectorMinusCoreVPAImp!AR$47:AR$47)+SUM([1]TimberSectorMinusCoreVPAImp!AR$105:AR$105))</f>
        <v>6.7076088914299989E-2</v>
      </c>
      <c r="AU10" s="281">
        <f>1/1000*(SUM([1]TimberSectorMinusCoreVPAImp!AS$47:AS$47)+SUM([1]TimberSectorMinusCoreVPAImp!AS$105:AS$105))</f>
        <v>6.5335379337799995E-2</v>
      </c>
      <c r="AV10" s="281">
        <f>1/1000*(SUM([1]TimberSectorMinusCoreVPAImp!AT$47:AT$47)+SUM([1]TimberSectorMinusCoreVPAImp!AT$105:AT$105))</f>
        <v>6.5920683622999993E-2</v>
      </c>
      <c r="AW10" s="281">
        <f>1/1000*(SUM([1]TimberSectorMinusCoreVPAImp!AU$47:AU$47)+SUM([1]TimberSectorMinusCoreVPAImp!AU$105:AU$105))</f>
        <v>7.0875108719166663E-2</v>
      </c>
      <c r="AX10" s="281">
        <f>1/1000*(SUM([1]TimberSectorMinusCoreVPAImp!AV$47:AV$47)+SUM([1]TimberSectorMinusCoreVPAImp!AV$105:AV$105))</f>
        <v>0</v>
      </c>
      <c r="AY10" s="281">
        <f>1/1000*(SUM([1]TimberSectorMinusCoreVPAImp!AW$47:AW$47)+SUM([1]TimberSectorMinusCoreVPAImp!AW$105:AW$105))</f>
        <v>0</v>
      </c>
      <c r="AZ10" s="281">
        <f>1/1000*(SUM([1]TimberSectorMinusCoreVPAImp!AX$47:AX$47)+SUM([1]TimberSectorMinusCoreVPAImp!AX$105:AX$105))</f>
        <v>0</v>
      </c>
      <c r="BA10" s="281">
        <f>1/1000*(SUM([1]TimberSectorMinusCoreVPAImp!AY$47:AY$47)+SUM([1]TimberSectorMinusCoreVPAImp!AY$105:AY$105))</f>
        <v>0</v>
      </c>
      <c r="BB10" s="281">
        <f>1/1000*(SUM([1]TimberSectorMinusCoreVPAImp!AZ$47:AZ$47)+SUM([1]TimberSectorMinusCoreVPAImp!AZ$105:AZ$105))</f>
        <v>0</v>
      </c>
      <c r="BC10" s="281">
        <f>1/1000*(SUM([1]TimberSectorMinusCoreVPAImp!BA$47:BA$47)+SUM([1]TimberSectorMinusCoreVPAImp!BA$105:BA$105))</f>
        <v>0</v>
      </c>
      <c r="BD10" s="333"/>
    </row>
    <row r="11" spans="1:56">
      <c r="B11" s="8" t="s">
        <v>15</v>
      </c>
      <c r="C11" s="253">
        <f t="shared" ref="C11:L11" si="2">SUM(C9:C9)-SUM(C10:C10)</f>
        <v>6.0315132118398795E-4</v>
      </c>
      <c r="D11" s="115">
        <f t="shared" si="2"/>
        <v>9.8019562780839935E-4</v>
      </c>
      <c r="E11" s="115">
        <f t="shared" si="2"/>
        <v>4.2831475324055213E-4</v>
      </c>
      <c r="F11" s="115">
        <f t="shared" si="2"/>
        <v>3.9285417336057914E-4</v>
      </c>
      <c r="G11" s="115">
        <f t="shared" si="2"/>
        <v>9.9343720796244914E-4</v>
      </c>
      <c r="H11" s="115">
        <f t="shared" si="2"/>
        <v>1.7257182650005538E-3</v>
      </c>
      <c r="I11" s="115">
        <f t="shared" si="2"/>
        <v>2.0119143079731366E-3</v>
      </c>
      <c r="J11" s="116">
        <f t="shared" si="2"/>
        <v>4.0103488313955327E-3</v>
      </c>
      <c r="K11" s="116">
        <f t="shared" si="2"/>
        <v>7.5991130913320992E-3</v>
      </c>
      <c r="L11" s="116">
        <f t="shared" si="2"/>
        <v>5.4204968842770651E-3</v>
      </c>
      <c r="M11" s="115">
        <f>SUM(M9:M9)-SUM(M10:M10)</f>
        <v>4.0605859807018307E-3</v>
      </c>
      <c r="N11" s="115">
        <f>SUM(N9:N9)-SUM(N10:N10)</f>
        <v>3.9998606104471868E-3</v>
      </c>
      <c r="O11" s="115">
        <f t="shared" ref="O11:AB11" si="3">SUM(O9:O9)-SUM(O10:O10)</f>
        <v>2.0281985821359594E-3</v>
      </c>
      <c r="P11" s="115">
        <f t="shared" si="3"/>
        <v>2.8376140504575154E-3</v>
      </c>
      <c r="Q11" s="115">
        <f t="shared" si="3"/>
        <v>3.2507381219393228E-3</v>
      </c>
      <c r="R11" s="115">
        <f t="shared" si="3"/>
        <v>5.1306348966000115E-3</v>
      </c>
      <c r="S11" s="115">
        <f t="shared" si="3"/>
        <v>8.0463008360086852E-3</v>
      </c>
      <c r="T11" s="115">
        <f t="shared" si="3"/>
        <v>9.2490232717014342E-3</v>
      </c>
      <c r="U11" s="115">
        <f t="shared" si="3"/>
        <v>1.3143115379032178E-2</v>
      </c>
      <c r="V11" s="115">
        <f t="shared" si="3"/>
        <v>1.280957621346715E-2</v>
      </c>
      <c r="W11" s="115">
        <f t="shared" si="3"/>
        <v>0</v>
      </c>
      <c r="X11" s="115">
        <f t="shared" si="3"/>
        <v>0</v>
      </c>
      <c r="Y11" s="115">
        <f t="shared" si="3"/>
        <v>0</v>
      </c>
      <c r="Z11" s="115">
        <f t="shared" si="3"/>
        <v>0</v>
      </c>
      <c r="AA11" s="115">
        <f t="shared" si="3"/>
        <v>0</v>
      </c>
      <c r="AB11" s="115">
        <f t="shared" si="3"/>
        <v>0</v>
      </c>
      <c r="AC11" s="182"/>
      <c r="AD11" s="254">
        <f t="shared" ref="AD11:BC11" si="4">SUM(AD9:AD9)-SUM(AD10:AD10)</f>
        <v>3.5173030265999989E-4</v>
      </c>
      <c r="AE11" s="126">
        <f t="shared" si="4"/>
        <v>3.4625776760000015E-4</v>
      </c>
      <c r="AF11" s="126">
        <f t="shared" si="4"/>
        <v>3.8919761280000001E-4</v>
      </c>
      <c r="AG11" s="126">
        <f t="shared" si="4"/>
        <v>3.7105396160000024E-4</v>
      </c>
      <c r="AH11" s="126">
        <f t="shared" si="4"/>
        <v>6.6574274339999996E-4</v>
      </c>
      <c r="AI11" s="126">
        <f t="shared" si="4"/>
        <v>1.8442488636000029E-3</v>
      </c>
      <c r="AJ11" s="126">
        <f t="shared" si="4"/>
        <v>2.3378983212000003E-3</v>
      </c>
      <c r="AK11" s="126">
        <f t="shared" si="4"/>
        <v>5.0795074485000119E-3</v>
      </c>
      <c r="AL11" s="126">
        <f t="shared" si="4"/>
        <v>8.2571594479999566E-3</v>
      </c>
      <c r="AM11" s="126">
        <f t="shared" si="4"/>
        <v>6.3704212219999959E-3</v>
      </c>
      <c r="AN11" s="126">
        <f t="shared" si="4"/>
        <v>4.5963066303000011E-3</v>
      </c>
      <c r="AO11" s="126">
        <f t="shared" si="4"/>
        <v>5.3071378080000176E-3</v>
      </c>
      <c r="AP11" s="126">
        <f t="shared" si="4"/>
        <v>2.7513837824000159E-3</v>
      </c>
      <c r="AQ11" s="126">
        <f t="shared" si="4"/>
        <v>3.8653633326000136E-3</v>
      </c>
      <c r="AR11" s="126">
        <f t="shared" si="4"/>
        <v>3.9622857909999976E-3</v>
      </c>
      <c r="AS11" s="126">
        <f t="shared" si="4"/>
        <v>5.9367758415000138E-3</v>
      </c>
      <c r="AT11" s="126">
        <f t="shared" si="4"/>
        <v>7.6011398588000101E-3</v>
      </c>
      <c r="AU11" s="126">
        <f t="shared" si="4"/>
        <v>8.5540612872000155E-3</v>
      </c>
      <c r="AV11" s="126">
        <f t="shared" si="4"/>
        <v>1.1711893149000022E-2</v>
      </c>
      <c r="AW11" s="126">
        <f t="shared" si="4"/>
        <v>1.2982968229166669E-2</v>
      </c>
      <c r="AX11" s="126">
        <f t="shared" si="4"/>
        <v>0</v>
      </c>
      <c r="AY11" s="126">
        <f t="shared" si="4"/>
        <v>0</v>
      </c>
      <c r="AZ11" s="126">
        <f t="shared" si="4"/>
        <v>0</v>
      </c>
      <c r="BA11" s="126">
        <f t="shared" si="4"/>
        <v>0</v>
      </c>
      <c r="BB11" s="126">
        <f t="shared" si="4"/>
        <v>0</v>
      </c>
      <c r="BC11" s="126">
        <f t="shared" si="4"/>
        <v>0</v>
      </c>
      <c r="BD11" s="333"/>
    </row>
    <row r="12" spans="1:56" ht="17.149999999999999" customHeight="1">
      <c r="B12" s="12" t="s">
        <v>212</v>
      </c>
      <c r="C12" s="256">
        <f>1/$A$1*[1]TimberSectorMinusCoreVPAImp!$B$264</f>
        <v>0.40266992841072785</v>
      </c>
      <c r="D12" s="121">
        <f>1/$A$1*[1]TimberSectorMinusCoreVPAImp!$C$264</f>
        <v>0.55524343272108267</v>
      </c>
      <c r="E12" s="121">
        <f>1/$A$1*[1]TimberSectorMinusCoreVPAImp!$D$264</f>
        <v>0.72467625072382214</v>
      </c>
      <c r="F12" s="121">
        <f>1/$A$1*[1]TimberSectorMinusCoreVPAImp!$E$264</f>
        <v>0.77708772745798027</v>
      </c>
      <c r="G12" s="121">
        <f>1/$A$1*[1]TimberSectorMinusCoreVPAImp!$F$264</f>
        <v>0.89485746270158084</v>
      </c>
      <c r="H12" s="121">
        <f>1/$A$1*[1]TimberSectorMinusCoreVPAImp!$G$264</f>
        <v>1.1359283989753339</v>
      </c>
      <c r="I12" s="121">
        <f>1/$A$1*[1]TimberSectorMinusCoreVPAImp!$H$264</f>
        <v>1.2982716770757843</v>
      </c>
      <c r="J12" s="122">
        <f>1/$A$1*[1]TimberSectorMinusCoreVPAImp!$I$264</f>
        <v>1.7698576869779521</v>
      </c>
      <c r="K12" s="122">
        <f>1/$A$1*[1]TimberSectorMinusCoreVPAImp!$J$264</f>
        <v>1.6830323843473733</v>
      </c>
      <c r="L12" s="122">
        <f>1/$A$1*[1]TimberSectorMinusCoreVPAImp!K$264</f>
        <v>1.1518878919971303</v>
      </c>
      <c r="M12" s="121">
        <f>1/$A$1*[1]TimberSectorMinusCoreVPAImp!L$264</f>
        <v>1.1060341401275129</v>
      </c>
      <c r="N12" s="121">
        <f>1/$A$1*[1]TimberSectorMinusCoreVPAImp!M$264</f>
        <v>0.88079480195120941</v>
      </c>
      <c r="O12" s="121">
        <f>1/$A$1*[1]TimberSectorMinusCoreVPAImp!N$264</f>
        <v>0.71592815581653602</v>
      </c>
      <c r="P12" s="121">
        <f>1/$A$1*[1]TimberSectorMinusCoreVPAImp!O$264</f>
        <v>0.84690464403553833</v>
      </c>
      <c r="Q12" s="121">
        <f>1/$A$1*[1]TimberSectorMinusCoreVPAImp!P$264</f>
        <v>0.84623925662389465</v>
      </c>
      <c r="R12" s="121">
        <f>1/$A$1*[1]TimberSectorMinusCoreVPAImp!Q$264</f>
        <v>1.0887465990489711</v>
      </c>
      <c r="S12" s="121">
        <f>1/$A$1*[1]TimberSectorMinusCoreVPAImp!R$264</f>
        <v>1.1234744614309256</v>
      </c>
      <c r="T12" s="121">
        <f>1/$A$1*[1]TimberSectorMinusCoreVPAImp!S$264</f>
        <v>1.3257224794592437</v>
      </c>
      <c r="U12" s="121">
        <f>1/$A$1*[1]TimberSectorMinusCoreVPAImp!T$264</f>
        <v>1.1985981605590026</v>
      </c>
      <c r="V12" s="121">
        <f>1/$A$1*[1]TimberSectorMinusCoreVPAImp!U$264</f>
        <v>1.2377196202212302</v>
      </c>
      <c r="W12" s="121">
        <f>1/$A$1*[1]TimberSectorMinusCoreVPAImp!V$264</f>
        <v>0</v>
      </c>
      <c r="X12" s="121">
        <f>1/$A$1*[1]TimberSectorMinusCoreVPAImp!W$264</f>
        <v>0</v>
      </c>
      <c r="Y12" s="121">
        <f>1/$A$1*[1]TimberSectorMinusCoreVPAImp!X$264</f>
        <v>0</v>
      </c>
      <c r="Z12" s="121">
        <f>1/$A$1*[1]TimberSectorMinusCoreVPAImp!Y$264</f>
        <v>0</v>
      </c>
      <c r="AA12" s="121">
        <f>1/$A$1*[1]TimberSectorMinusCoreVPAImp!Z$264</f>
        <v>0</v>
      </c>
      <c r="AB12" s="121">
        <f>1/$A$1*[1]TimberSectorMinusCoreVPAImp!AA$264</f>
        <v>0</v>
      </c>
      <c r="AC12" s="301"/>
      <c r="AD12" s="256">
        <f>1/1000*[1]TimberSectorMinusCoreVPAImp!AB$264</f>
        <v>8.0366723115621014E-2</v>
      </c>
      <c r="AE12" s="121">
        <f>1/1000*[1]TimberSectorMinusCoreVPAImp!AC$264</f>
        <v>0.10651580818199999</v>
      </c>
      <c r="AF12" s="121">
        <f>1/1000*[1]TimberSectorMinusCoreVPAImp!AD$264</f>
        <v>0.14029343243039999</v>
      </c>
      <c r="AG12" s="121">
        <f>1/1000*[1]TimberSectorMinusCoreVPAImp!AE$264</f>
        <v>0.18881399461119996</v>
      </c>
      <c r="AH12" s="121">
        <f>1/1000*[1]TimberSectorMinusCoreVPAImp!AF$264</f>
        <v>0.25855185325410007</v>
      </c>
      <c r="AI12" s="121">
        <f>1/1000*[1]TimberSectorMinusCoreVPAImp!AG$264</f>
        <v>0.3641561927289001</v>
      </c>
      <c r="AJ12" s="121">
        <f>1/1000*[1]TimberSectorMinusCoreVPAImp!AH$264</f>
        <v>0.46227944390600001</v>
      </c>
      <c r="AK12" s="121">
        <f>1/1000*[1]TimberSectorMinusCoreVPAImp!AI$264</f>
        <v>0.73931224643850013</v>
      </c>
      <c r="AL12" s="121">
        <f>1/1000*[1]TimberSectorMinusCoreVPAImp!AJ$264</f>
        <v>0.78134909807040021</v>
      </c>
      <c r="AM12" s="121">
        <f>1/1000*[1]TimberSectorMinusCoreVPAImp!AK$264</f>
        <v>0.4829863757224</v>
      </c>
      <c r="AN12" s="121">
        <f>1/1000*[1]TimberSectorMinusCoreVPAImp!AL$264</f>
        <v>0.41968366707509996</v>
      </c>
      <c r="AO12" s="121">
        <f>1/1000*[1]TimberSectorMinusCoreVPAImp!AM$264</f>
        <v>0.43014630619200001</v>
      </c>
      <c r="AP12" s="121">
        <f>1/1000*[1]TimberSectorMinusCoreVPAImp!AN$264</f>
        <v>0.33576333904959993</v>
      </c>
      <c r="AQ12" s="121">
        <f>1/1000*[1]TimberSectorMinusCoreVPAImp!AO$264</f>
        <v>0.36076620226020012</v>
      </c>
      <c r="AR12" s="121">
        <f>1/1000*[1]TimberSectorMinusCoreVPAImp!AP$264</f>
        <v>0.42307781784350001</v>
      </c>
      <c r="AS12" s="121">
        <f>1/1000*[1]TimberSectorMinusCoreVPAImp!AQ$264</f>
        <v>0.39676167239449989</v>
      </c>
      <c r="AT12" s="121">
        <f>1/1000*[1]TimberSectorMinusCoreVPAImp!AR$264</f>
        <v>0.43900534649640011</v>
      </c>
      <c r="AU12" s="121">
        <f>1/1000*[1]TimberSectorMinusCoreVPAImp!AS$264</f>
        <v>0.51934246774409998</v>
      </c>
      <c r="AV12" s="121">
        <f>1/1000*[1]TimberSectorMinusCoreVPAImp!AT$264</f>
        <v>0.60482536347900007</v>
      </c>
      <c r="AW12" s="121">
        <f>1/1000*[1]TimberSectorMinusCoreVPAImp!AU$264</f>
        <v>0.57434073493250004</v>
      </c>
      <c r="AX12" s="121">
        <f>1/1000*[1]TimberSectorMinusCoreVPAImp!AV$264</f>
        <v>0</v>
      </c>
      <c r="AY12" s="121">
        <f>1/1000*[1]TimberSectorMinusCoreVPAImp!AW$264</f>
        <v>0</v>
      </c>
      <c r="AZ12" s="121">
        <f>1/1000*[1]TimberSectorMinusCoreVPAImp!AX$264</f>
        <v>0</v>
      </c>
      <c r="BA12" s="121">
        <f>1/1000*[1]TimberSectorMinusCoreVPAImp!AY$264</f>
        <v>0</v>
      </c>
      <c r="BB12" s="121">
        <f>1/1000*[1]TimberSectorMinusCoreVPAImp!AZ$264</f>
        <v>0</v>
      </c>
      <c r="BC12" s="121">
        <f>1/1000*[1]TimberSectorMinusCoreVPAImp!BA$264</f>
        <v>0</v>
      </c>
      <c r="BD12" s="333"/>
    </row>
    <row r="13" spans="1:56">
      <c r="B13" s="5" t="s">
        <v>39</v>
      </c>
      <c r="C13" s="108">
        <f>1/$A$1*[1]TimberSectorMinusCoreVPAImp!$B$16</f>
        <v>1.5204192721232662E-2</v>
      </c>
      <c r="D13" s="104">
        <f>1/$A$1*[1]TimberSectorMinusCoreVPAImp!$C$16</f>
        <v>1.759326957881489E-2</v>
      </c>
      <c r="E13" s="104">
        <f>1/$A$1*[1]TimberSectorMinusCoreVPAImp!$D$16</f>
        <v>3.2171116994697241E-2</v>
      </c>
      <c r="F13" s="104">
        <f>1/$A$1*[1]TimberSectorMinusCoreVPAImp!$E$16</f>
        <v>4.5625190719207544E-2</v>
      </c>
      <c r="G13" s="104">
        <f>1/$A$1*[1]TimberSectorMinusCoreVPAImp!$F$16</f>
        <v>7.3676019985095653E-2</v>
      </c>
      <c r="H13" s="104">
        <f>1/$A$1*[1]TimberSectorMinusCoreVPAImp!$G$16</f>
        <v>0.16338561925476167</v>
      </c>
      <c r="I13" s="104">
        <f>1/$A$1*[1]TimberSectorMinusCoreVPAImp!$H$16</f>
        <v>0.18831317471449566</v>
      </c>
      <c r="J13" s="105">
        <f>1/$A$1*[1]TimberSectorMinusCoreVPAImp!$I$16</f>
        <v>0.24505545105128973</v>
      </c>
      <c r="K13" s="105">
        <f>1/$A$1*[1]TimberSectorMinusCoreVPAImp!$J$16</f>
        <v>0.11589186388919842</v>
      </c>
      <c r="L13" s="105">
        <f>1/$A$1*[1]TimberSectorMinusCoreVPAImp!K$16</f>
        <v>7.9405049128606867E-2</v>
      </c>
      <c r="M13" s="104">
        <f>1/$A$1*[1]TimberSectorMinusCoreVPAImp!L$16</f>
        <v>7.9561191652829988E-2</v>
      </c>
      <c r="N13" s="104">
        <f>1/$A$1*[1]TimberSectorMinusCoreVPAImp!M$16</f>
        <v>7.80838085633941E-2</v>
      </c>
      <c r="O13" s="104">
        <f>1/$A$1*[1]TimberSectorMinusCoreVPAImp!N$16</f>
        <v>7.5405032203529343E-2</v>
      </c>
      <c r="P13" s="104">
        <f>1/$A$1*[1]TimberSectorMinusCoreVPAImp!O$16</f>
        <v>9.9033337410304609E-2</v>
      </c>
      <c r="Q13" s="104">
        <f>1/$A$1*[1]TimberSectorMinusCoreVPAImp!P$16</f>
        <v>8.0176774972545273E-2</v>
      </c>
      <c r="R13" s="104">
        <f>1/$A$1*[1]TimberSectorMinusCoreVPAImp!Q$16</f>
        <v>9.799844449228072E-2</v>
      </c>
      <c r="S13" s="104">
        <f>1/$A$1*[1]TimberSectorMinusCoreVPAImp!R$16</f>
        <v>9.0423268011684876E-2</v>
      </c>
      <c r="T13" s="104">
        <f>1/$A$1*[1]TimberSectorMinusCoreVPAImp!S$16</f>
        <v>0.11252817221233223</v>
      </c>
      <c r="U13" s="104">
        <f>1/$A$1*[1]TimberSectorMinusCoreVPAImp!T$16</f>
        <v>0.10677735278676959</v>
      </c>
      <c r="V13" s="104">
        <f>1/$A$1*[1]TimberSectorMinusCoreVPAImp!U$16</f>
        <v>9.6055862596110986E-2</v>
      </c>
      <c r="W13" s="104">
        <f>1/$A$1*[1]TimberSectorMinusCoreVPAImp!V$16</f>
        <v>0</v>
      </c>
      <c r="X13" s="104">
        <f>1/$A$1*[1]TimberSectorMinusCoreVPAImp!W$16</f>
        <v>0</v>
      </c>
      <c r="Y13" s="104">
        <f>1/$A$1*[1]TimberSectorMinusCoreVPAImp!X$16</f>
        <v>0</v>
      </c>
      <c r="Z13" s="104">
        <f>1/$A$1*[1]TimberSectorMinusCoreVPAImp!Y$16</f>
        <v>0</v>
      </c>
      <c r="AA13" s="104">
        <f>1/$A$1*[1]TimberSectorMinusCoreVPAImp!Z$16</f>
        <v>0</v>
      </c>
      <c r="AB13" s="104">
        <f>1/$A$1*[1]TimberSectorMinusCoreVPAImp!AA$16</f>
        <v>0</v>
      </c>
      <c r="AC13" s="182"/>
      <c r="AD13" s="108">
        <f>1/1000*[1]TimberSectorMinusCoreVPAImp!AB$16</f>
        <v>5.1188996909280002E-3</v>
      </c>
      <c r="AE13" s="104">
        <f>1/1000*[1]TimberSectorMinusCoreVPAImp!AC$16</f>
        <v>3.7073326175999996E-3</v>
      </c>
      <c r="AF13" s="104">
        <f>1/1000*[1]TimberSectorMinusCoreVPAImp!AD$16</f>
        <v>6.9932065488000012E-3</v>
      </c>
      <c r="AG13" s="104">
        <f>1/1000*[1]TimberSectorMinusCoreVPAImp!AE$16</f>
        <v>1.2351697231999999E-2</v>
      </c>
      <c r="AH13" s="104">
        <f>1/1000*[1]TimberSectorMinusCoreVPAImp!AF$16</f>
        <v>2.0776973651000001E-2</v>
      </c>
      <c r="AI13" s="104">
        <f>1/1000*[1]TimberSectorMinusCoreVPAImp!AG$16</f>
        <v>4.1582566997400011E-2</v>
      </c>
      <c r="AJ13" s="104">
        <f>1/1000*[1]TimberSectorMinusCoreVPAImp!AH$16</f>
        <v>5.1227666371200006E-2</v>
      </c>
      <c r="AK13" s="104">
        <f>1/1000*[1]TimberSectorMinusCoreVPAImp!AI$16</f>
        <v>7.9706999953000013E-2</v>
      </c>
      <c r="AL13" s="104">
        <f>1/1000*[1]TimberSectorMinusCoreVPAImp!AJ$16</f>
        <v>5.2476854108400008E-2</v>
      </c>
      <c r="AM13" s="104">
        <f>1/1000*[1]TimberSectorMinusCoreVPAImp!AK$16</f>
        <v>3.8177574322800001E-2</v>
      </c>
      <c r="AN13" s="104">
        <f>1/1000*[1]TimberSectorMinusCoreVPAImp!AL$16</f>
        <v>3.1707849996899996E-2</v>
      </c>
      <c r="AO13" s="104">
        <f>1/1000*[1]TimberSectorMinusCoreVPAImp!AM$16</f>
        <v>3.5637631824000003E-2</v>
      </c>
      <c r="AP13" s="104">
        <f>1/1000*[1]TimberSectorMinusCoreVPAImp!AN$16</f>
        <v>3.3346719331199995E-2</v>
      </c>
      <c r="AQ13" s="104">
        <f>1/1000*[1]TimberSectorMinusCoreVPAImp!AO$16</f>
        <v>3.3832711340100005E-2</v>
      </c>
      <c r="AR13" s="104">
        <f>1/1000*[1]TimberSectorMinusCoreVPAImp!AP$16</f>
        <v>3.1879991915500006E-2</v>
      </c>
      <c r="AS13" s="104">
        <f>1/1000*[1]TimberSectorMinusCoreVPAImp!AQ$16</f>
        <v>2.7476057419999998E-2</v>
      </c>
      <c r="AT13" s="104">
        <f>1/1000*[1]TimberSectorMinusCoreVPAImp!AR$16</f>
        <v>2.8692812747500001E-2</v>
      </c>
      <c r="AU13" s="104">
        <f>1/1000*[1]TimberSectorMinusCoreVPAImp!AS$16</f>
        <v>3.6948836939299998E-2</v>
      </c>
      <c r="AV13" s="104">
        <f>1/1000*[1]TimberSectorMinusCoreVPAImp!AT$16</f>
        <v>4.3686192669E-2</v>
      </c>
      <c r="AW13" s="104">
        <f>1/1000*[1]TimberSectorMinusCoreVPAImp!AU$16</f>
        <v>3.7992116607916675E-2</v>
      </c>
      <c r="AX13" s="104">
        <f>1/1000*[1]TimberSectorMinusCoreVPAImp!AV$16</f>
        <v>0</v>
      </c>
      <c r="AY13" s="104">
        <f>1/1000*[1]TimberSectorMinusCoreVPAImp!AW$16</f>
        <v>0</v>
      </c>
      <c r="AZ13" s="104">
        <f>1/1000*[1]TimberSectorMinusCoreVPAImp!AX$16</f>
        <v>0</v>
      </c>
      <c r="BA13" s="104">
        <f>1/1000*[1]TimberSectorMinusCoreVPAImp!AY$16</f>
        <v>0</v>
      </c>
      <c r="BB13" s="104">
        <f>1/1000*[1]TimberSectorMinusCoreVPAImp!AZ$16</f>
        <v>0</v>
      </c>
      <c r="BC13" s="104">
        <f>1/1000*[1]TimberSectorMinusCoreVPAImp!BA$16</f>
        <v>0</v>
      </c>
      <c r="BD13" s="333"/>
    </row>
    <row r="14" spans="1:56">
      <c r="B14" s="5" t="s">
        <v>79</v>
      </c>
      <c r="C14" s="108">
        <f>1/$A$1*[1]TimberSectorMinusCoreVPAImp!$B$34</f>
        <v>8.2320366781231315E-4</v>
      </c>
      <c r="D14" s="104">
        <f>1/$A$1*[1]TimberSectorMinusCoreVPAImp!$C$34</f>
        <v>8.8048921453018104E-3</v>
      </c>
      <c r="E14" s="104">
        <f>1/$A$1*[1]TimberSectorMinusCoreVPAImp!$D$34</f>
        <v>1.3272394291373953E-2</v>
      </c>
      <c r="F14" s="104">
        <f>1/$A$1*[1]TimberSectorMinusCoreVPAImp!$E$34</f>
        <v>1.0834233059591265E-2</v>
      </c>
      <c r="G14" s="104">
        <f>1/$A$1*[1]TimberSectorMinusCoreVPAImp!$F$34</f>
        <v>9.4112471007374195E-3</v>
      </c>
      <c r="H14" s="104">
        <f>1/$A$1*[1]TimberSectorMinusCoreVPAImp!$G$34</f>
        <v>2.7463729915724704E-2</v>
      </c>
      <c r="I14" s="104">
        <f>1/$A$1*[1]TimberSectorMinusCoreVPAImp!$H$34</f>
        <v>4.2447353932484028E-2</v>
      </c>
      <c r="J14" s="105">
        <f>1/$A$1*[1]TimberSectorMinusCoreVPAImp!$I$34</f>
        <v>7.5472458043209734E-2</v>
      </c>
      <c r="K14" s="105">
        <f>1/$A$1*[1]TimberSectorMinusCoreVPAImp!$J$34</f>
        <v>6.8515207302569908E-2</v>
      </c>
      <c r="L14" s="105">
        <f>1/$A$1*[1]TimberSectorMinusCoreVPAImp!K$34</f>
        <v>5.1710595195840377E-2</v>
      </c>
      <c r="M14" s="104">
        <f>1/$A$1*[1]TimberSectorMinusCoreVPAImp!L$34</f>
        <v>4.3038712794631687E-2</v>
      </c>
      <c r="N14" s="104">
        <f>1/$A$1*[1]TimberSectorMinusCoreVPAImp!M$34</f>
        <v>6.7301943988157711E-2</v>
      </c>
      <c r="O14" s="104">
        <f>1/$A$1*[1]TimberSectorMinusCoreVPAImp!N$34</f>
        <v>6.0436639651453294E-2</v>
      </c>
      <c r="P14" s="104">
        <f>1/$A$1*[1]TimberSectorMinusCoreVPAImp!O$34</f>
        <v>4.2759957375799656E-2</v>
      </c>
      <c r="Q14" s="104">
        <f>1/$A$1*[1]TimberSectorMinusCoreVPAImp!P$34</f>
        <v>5.7648342084365527E-2</v>
      </c>
      <c r="R14" s="104">
        <f>1/$A$1*[1]TimberSectorMinusCoreVPAImp!Q$34</f>
        <v>5.4532194401722585E-2</v>
      </c>
      <c r="S14" s="104">
        <f>1/$A$1*[1]TimberSectorMinusCoreVPAImp!R$34</f>
        <v>3.5244743449464121E-2</v>
      </c>
      <c r="T14" s="104">
        <f>1/$A$1*[1]TimberSectorMinusCoreVPAImp!S$34</f>
        <v>5.0839046254806203E-2</v>
      </c>
      <c r="U14" s="104">
        <f>1/$A$1*[1]TimberSectorMinusCoreVPAImp!T$34</f>
        <v>5.3405218743687338E-2</v>
      </c>
      <c r="V14" s="104">
        <f>1/$A$1*[1]TimberSectorMinusCoreVPAImp!U$34</f>
        <v>0.10213089314834743</v>
      </c>
      <c r="W14" s="104">
        <f>1/$A$1*[1]TimberSectorMinusCoreVPAImp!V$34</f>
        <v>0</v>
      </c>
      <c r="X14" s="104">
        <f>1/$A$1*[1]TimberSectorMinusCoreVPAImp!W$34</f>
        <v>0</v>
      </c>
      <c r="Y14" s="104">
        <f>1/$A$1*[1]TimberSectorMinusCoreVPAImp!X$34</f>
        <v>0</v>
      </c>
      <c r="Z14" s="104">
        <f>1/$A$1*[1]TimberSectorMinusCoreVPAImp!Y$34</f>
        <v>0</v>
      </c>
      <c r="AA14" s="104">
        <f>1/$A$1*[1]TimberSectorMinusCoreVPAImp!Z$34</f>
        <v>0</v>
      </c>
      <c r="AB14" s="104">
        <f>1/$A$1*[1]TimberSectorMinusCoreVPAImp!AA$34</f>
        <v>0</v>
      </c>
      <c r="AC14" s="182"/>
      <c r="AD14" s="108">
        <f>1/1000*[1]TimberSectorMinusCoreVPAImp!AB$34</f>
        <v>9.4484686286999992E-5</v>
      </c>
      <c r="AE14" s="104">
        <f>1/1000*[1]TimberSectorMinusCoreVPAImp!AC$34</f>
        <v>7.0455239919999988E-4</v>
      </c>
      <c r="AF14" s="104">
        <f>1/1000*[1]TimberSectorMinusCoreVPAImp!AD$34</f>
        <v>1.1253283008E-3</v>
      </c>
      <c r="AG14" s="104">
        <f>1/1000*[1]TimberSectorMinusCoreVPAImp!AE$34</f>
        <v>1.4967416240000001E-3</v>
      </c>
      <c r="AH14" s="104">
        <f>1/1000*[1]TimberSectorMinusCoreVPAImp!AF$34</f>
        <v>2.063543027E-3</v>
      </c>
      <c r="AI14" s="104">
        <f>1/1000*[1]TimberSectorMinusCoreVPAImp!AG$34</f>
        <v>4.9983596091000004E-3</v>
      </c>
      <c r="AJ14" s="104">
        <f>1/1000*[1]TimberSectorMinusCoreVPAImp!AH$34</f>
        <v>8.1574310484000007E-3</v>
      </c>
      <c r="AK14" s="104">
        <f>1/1000*[1]TimberSectorMinusCoreVPAImp!AI$34</f>
        <v>1.6117163600500004E-2</v>
      </c>
      <c r="AL14" s="104">
        <f>1/1000*[1]TimberSectorMinusCoreVPAImp!AJ$34</f>
        <v>1.6438482977200002E-2</v>
      </c>
      <c r="AM14" s="104">
        <f>1/1000*[1]TimberSectorMinusCoreVPAImp!AK$34</f>
        <v>1.0264955280799999E-2</v>
      </c>
      <c r="AN14" s="104">
        <f>1/1000*[1]TimberSectorMinusCoreVPAImp!AL$34</f>
        <v>7.0755949764000009E-3</v>
      </c>
      <c r="AO14" s="104">
        <f>1/1000*[1]TimberSectorMinusCoreVPAImp!AM$34</f>
        <v>1.2989995056E-2</v>
      </c>
      <c r="AP14" s="104">
        <f>1/1000*[1]TimberSectorMinusCoreVPAImp!AN$34</f>
        <v>1.3017038566399998E-2</v>
      </c>
      <c r="AQ14" s="104">
        <f>1/1000*[1]TimberSectorMinusCoreVPAImp!AO$34</f>
        <v>6.632070549299999E-3</v>
      </c>
      <c r="AR14" s="104">
        <f>1/1000*[1]TimberSectorMinusCoreVPAImp!AP$34</f>
        <v>8.4506070990000015E-3</v>
      </c>
      <c r="AS14" s="104">
        <f>1/1000*[1]TimberSectorMinusCoreVPAImp!AQ$34</f>
        <v>7.5481337575000005E-3</v>
      </c>
      <c r="AT14" s="104">
        <f>1/1000*[1]TimberSectorMinusCoreVPAImp!AR$34</f>
        <v>7.7463474283999993E-3</v>
      </c>
      <c r="AU14" s="104">
        <f>1/1000*[1]TimberSectorMinusCoreVPAImp!AS$34</f>
        <v>1.23402576154E-2</v>
      </c>
      <c r="AV14" s="104">
        <f>1/1000*[1]TimberSectorMinusCoreVPAImp!AT$34</f>
        <v>1.5588099308E-2</v>
      </c>
      <c r="AW14" s="104">
        <f>1/1000*[1]TimberSectorMinusCoreVPAImp!AU$34</f>
        <v>3.056510866E-2</v>
      </c>
      <c r="AX14" s="104">
        <f>1/1000*[1]TimberSectorMinusCoreVPAImp!AV$34</f>
        <v>0</v>
      </c>
      <c r="AY14" s="104">
        <f>1/1000*[1]TimberSectorMinusCoreVPAImp!AW$34</f>
        <v>0</v>
      </c>
      <c r="AZ14" s="104">
        <f>1/1000*[1]TimberSectorMinusCoreVPAImp!AX$34</f>
        <v>0</v>
      </c>
      <c r="BA14" s="104">
        <f>1/1000*[1]TimberSectorMinusCoreVPAImp!AY$34</f>
        <v>0</v>
      </c>
      <c r="BB14" s="104">
        <f>1/1000*[1]TimberSectorMinusCoreVPAImp!AZ$34</f>
        <v>0</v>
      </c>
      <c r="BC14" s="104">
        <f>1/1000*[1]TimberSectorMinusCoreVPAImp!BA$34</f>
        <v>0</v>
      </c>
      <c r="BD14" s="333"/>
    </row>
    <row r="15" spans="1:56">
      <c r="B15" s="5" t="s">
        <v>41</v>
      </c>
      <c r="C15" s="108">
        <f>1/$A$1*[1]TimberSectorMinusCoreVPAImp!$B$67</f>
        <v>8.4018455145009496E-2</v>
      </c>
      <c r="D15" s="104">
        <f>1/$A$1*[1]TimberSectorMinusCoreVPAImp!$C$67</f>
        <v>0.11215250470355266</v>
      </c>
      <c r="E15" s="104">
        <f>1/$A$1*[1]TimberSectorMinusCoreVPAImp!$D$67</f>
        <v>0.21785112980773333</v>
      </c>
      <c r="F15" s="104">
        <f>1/$A$1*[1]TimberSectorMinusCoreVPAImp!$E$67</f>
        <v>0.23642486048448019</v>
      </c>
      <c r="G15" s="104">
        <f>1/$A$1*[1]TimberSectorMinusCoreVPAImp!$F$67</f>
        <v>0.22852928300076791</v>
      </c>
      <c r="H15" s="104">
        <f>1/$A$1*[1]TimberSectorMinusCoreVPAImp!$G$67</f>
        <v>0.15406882471121225</v>
      </c>
      <c r="I15" s="104">
        <f>1/$A$1*[1]TimberSectorMinusCoreVPAImp!$H$67</f>
        <v>9.2478925828890987E-2</v>
      </c>
      <c r="J15" s="105">
        <f>1/$A$1*[1]TimberSectorMinusCoreVPAImp!$I$67</f>
        <v>0.11021353898909479</v>
      </c>
      <c r="K15" s="105">
        <f>1/$A$1*[1]TimberSectorMinusCoreVPAImp!$J$67</f>
        <v>0.11518307080498931</v>
      </c>
      <c r="L15" s="105">
        <f>1/$A$1*[1]TimberSectorMinusCoreVPAImp!K$67</f>
        <v>3.94310085792281E-2</v>
      </c>
      <c r="M15" s="104">
        <f>1/$A$1*[1]TimberSectorMinusCoreVPAImp!L$67</f>
        <v>3.0973606718337213E-2</v>
      </c>
      <c r="N15" s="104">
        <f>1/$A$1*[1]TimberSectorMinusCoreVPAImp!M$67</f>
        <v>2.5089244587510613E-2</v>
      </c>
      <c r="O15" s="104">
        <f>1/$A$1*[1]TimberSectorMinusCoreVPAImp!N$67</f>
        <v>1.5058224278577921E-2</v>
      </c>
      <c r="P15" s="104">
        <f>1/$A$1*[1]TimberSectorMinusCoreVPAImp!O$67</f>
        <v>1.6956958636884557E-2</v>
      </c>
      <c r="Q15" s="104">
        <f>1/$A$1*[1]TimberSectorMinusCoreVPAImp!P$67</f>
        <v>2.1612730355270546E-2</v>
      </c>
      <c r="R15" s="104">
        <f>1/$A$1*[1]TimberSectorMinusCoreVPAImp!Q$67</f>
        <v>2.7928180358678448E-2</v>
      </c>
      <c r="S15" s="104">
        <f>1/$A$1*[1]TimberSectorMinusCoreVPAImp!R$67</f>
        <v>2.5922550025635045E-2</v>
      </c>
      <c r="T15" s="104">
        <f>1/$A$1*[1]TimberSectorMinusCoreVPAImp!S$67</f>
        <v>2.6232294430074223E-2</v>
      </c>
      <c r="U15" s="104">
        <f>1/$A$1*[1]TimberSectorMinusCoreVPAImp!T$67</f>
        <v>2.3576032686186854E-2</v>
      </c>
      <c r="V15" s="104">
        <f>1/$A$1*[1]TimberSectorMinusCoreVPAImp!U$67</f>
        <v>2.3369297229961505E-2</v>
      </c>
      <c r="W15" s="104">
        <f>1/$A$1*[1]TimberSectorMinusCoreVPAImp!V$67</f>
        <v>0</v>
      </c>
      <c r="X15" s="104">
        <f>1/$A$1*[1]TimberSectorMinusCoreVPAImp!W$67</f>
        <v>0</v>
      </c>
      <c r="Y15" s="104">
        <f>1/$A$1*[1]TimberSectorMinusCoreVPAImp!X$67</f>
        <v>0</v>
      </c>
      <c r="Z15" s="104">
        <f>1/$A$1*[1]TimberSectorMinusCoreVPAImp!Y$67</f>
        <v>0</v>
      </c>
      <c r="AA15" s="104">
        <f>1/$A$1*[1]TimberSectorMinusCoreVPAImp!Z$67</f>
        <v>0</v>
      </c>
      <c r="AB15" s="104">
        <f>1/$A$1*[1]TimberSectorMinusCoreVPAImp!AA$67</f>
        <v>0</v>
      </c>
      <c r="AC15" s="182"/>
      <c r="AD15" s="108">
        <f>1/1000*[1]TimberSectorMinusCoreVPAImp!AB$67</f>
        <v>1.1458557156216E-2</v>
      </c>
      <c r="AE15" s="104">
        <f>1/1000*[1]TimberSectorMinusCoreVPAImp!AC$67</f>
        <v>1.39690278576E-2</v>
      </c>
      <c r="AF15" s="104">
        <f>1/1000*[1]TimberSectorMinusCoreVPAImp!AD$67</f>
        <v>2.4201746918400002E-2</v>
      </c>
      <c r="AG15" s="104">
        <f>1/1000*[1]TimberSectorMinusCoreVPAImp!AE$67</f>
        <v>3.1131791398400006E-2</v>
      </c>
      <c r="AH15" s="104">
        <f>1/1000*[1]TimberSectorMinusCoreVPAImp!AF$67</f>
        <v>3.8365931113999996E-2</v>
      </c>
      <c r="AI15" s="104">
        <f>1/1000*[1]TimberSectorMinusCoreVPAImp!AG$67</f>
        <v>3.2045876148000009E-2</v>
      </c>
      <c r="AJ15" s="104">
        <f>1/1000*[1]TimberSectorMinusCoreVPAImp!AH$67</f>
        <v>2.4774393016400005E-2</v>
      </c>
      <c r="AK15" s="104">
        <f>1/1000*[1]TimberSectorMinusCoreVPAImp!AI$67</f>
        <v>3.30698237455E-2</v>
      </c>
      <c r="AL15" s="104">
        <f>1/1000*[1]TimberSectorMinusCoreVPAImp!AJ$67</f>
        <v>3.8900755314000002E-2</v>
      </c>
      <c r="AM15" s="104">
        <f>1/1000*[1]TimberSectorMinusCoreVPAImp!AK$67</f>
        <v>1.2377285034399998E-2</v>
      </c>
      <c r="AN15" s="104">
        <f>1/1000*[1]TimberSectorMinusCoreVPAImp!AL$67</f>
        <v>1.06997525397E-2</v>
      </c>
      <c r="AO15" s="104">
        <f>1/1000*[1]TimberSectorMinusCoreVPAImp!AM$67</f>
        <v>1.2271941599999999E-2</v>
      </c>
      <c r="AP15" s="104">
        <f>1/1000*[1]TimberSectorMinusCoreVPAImp!AN$67</f>
        <v>7.1980765824000009E-3</v>
      </c>
      <c r="AQ15" s="104">
        <f>1/1000*[1]TimberSectorMinusCoreVPAImp!AO$67</f>
        <v>6.9743391846000006E-3</v>
      </c>
      <c r="AR15" s="104">
        <f>1/1000*[1]TimberSectorMinusCoreVPAImp!AP$67</f>
        <v>1.0639864833500001E-2</v>
      </c>
      <c r="AS15" s="104">
        <f>1/1000*[1]TimberSectorMinusCoreVPAImp!AQ$67</f>
        <v>9.1146257125000012E-3</v>
      </c>
      <c r="AT15" s="104">
        <f>1/1000*[1]TimberSectorMinusCoreVPAImp!AR$67</f>
        <v>9.2752884741999983E-3</v>
      </c>
      <c r="AU15" s="104">
        <f>1/1000*[1]TimberSectorMinusCoreVPAImp!AS$67</f>
        <v>8.725174686800001E-3</v>
      </c>
      <c r="AV15" s="104">
        <f>1/1000*[1]TimberSectorMinusCoreVPAImp!AT$67</f>
        <v>8.7982173430000005E-3</v>
      </c>
      <c r="AW15" s="104">
        <f>1/1000*[1]TimberSectorMinusCoreVPAImp!AU$67</f>
        <v>9.4149714629166645E-3</v>
      </c>
      <c r="AX15" s="104">
        <f>1/1000*[1]TimberSectorMinusCoreVPAImp!AV$67</f>
        <v>0</v>
      </c>
      <c r="AY15" s="104">
        <f>1/1000*[1]TimberSectorMinusCoreVPAImp!AW$67</f>
        <v>0</v>
      </c>
      <c r="AZ15" s="104">
        <f>1/1000*[1]TimberSectorMinusCoreVPAImp!AX$67</f>
        <v>0</v>
      </c>
      <c r="BA15" s="104">
        <f>1/1000*[1]TimberSectorMinusCoreVPAImp!AY$67</f>
        <v>0</v>
      </c>
      <c r="BB15" s="104">
        <f>1/1000*[1]TimberSectorMinusCoreVPAImp!AZ$67</f>
        <v>0</v>
      </c>
      <c r="BC15" s="104">
        <f>1/1000*[1]TimberSectorMinusCoreVPAImp!BA$67</f>
        <v>0</v>
      </c>
      <c r="BD15" s="333"/>
    </row>
    <row r="16" spans="1:56">
      <c r="B16" s="5" t="s">
        <v>24</v>
      </c>
      <c r="C16" s="108">
        <f>1/$A$1*[1]TimberSectorMinusCoreVPAImp!$B$91</f>
        <v>5.7549137262029294E-2</v>
      </c>
      <c r="D16" s="104">
        <f>1/$A$1*[1]TimberSectorMinusCoreVPAImp!$C$91</f>
        <v>7.4923790711603044E-2</v>
      </c>
      <c r="E16" s="104">
        <f>1/$A$1*[1]TimberSectorMinusCoreVPAImp!$D$91</f>
        <v>9.3532290901589488E-2</v>
      </c>
      <c r="F16" s="104">
        <f>1/$A$1*[1]TimberSectorMinusCoreVPAImp!$E$91</f>
        <v>9.2460997424619912E-2</v>
      </c>
      <c r="G16" s="104">
        <f>1/$A$1*[1]TimberSectorMinusCoreVPAImp!$F$91</f>
        <v>0.11162191099162008</v>
      </c>
      <c r="H16" s="104">
        <f>1/$A$1*[1]TimberSectorMinusCoreVPAImp!$G$91</f>
        <v>0.15023743153921981</v>
      </c>
      <c r="I16" s="104">
        <f>1/$A$1*[1]TimberSectorMinusCoreVPAImp!$H$91</f>
        <v>0.23373940423557696</v>
      </c>
      <c r="J16" s="105">
        <f>1/$A$1*[1]TimberSectorMinusCoreVPAImp!$I$91</f>
        <v>0.34299457343105672</v>
      </c>
      <c r="K16" s="105">
        <f>1/$A$1*[1]TimberSectorMinusCoreVPAImp!$J$91</f>
        <v>0.36982151642658811</v>
      </c>
      <c r="L16" s="105">
        <f>1/$A$1*[1]TimberSectorMinusCoreVPAImp!K$91</f>
        <v>0.27333729679824859</v>
      </c>
      <c r="M16" s="104">
        <f>1/$A$1*[1]TimberSectorMinusCoreVPAImp!L$91</f>
        <v>0.275595488252323</v>
      </c>
      <c r="N16" s="104">
        <f>1/$A$1*[1]TimberSectorMinusCoreVPAImp!M$91</f>
        <v>0.21284059701056551</v>
      </c>
      <c r="O16" s="104">
        <f>1/$A$1*[1]TimberSectorMinusCoreVPAImp!N$91</f>
        <v>0.17101874231383071</v>
      </c>
      <c r="P16" s="104">
        <f>1/$A$1*[1]TimberSectorMinusCoreVPAImp!O$91</f>
        <v>0.21754479655977593</v>
      </c>
      <c r="Q16" s="104">
        <f>1/$A$1*[1]TimberSectorMinusCoreVPAImp!P$91</f>
        <v>0.20396332725279651</v>
      </c>
      <c r="R16" s="104">
        <f>1/$A$1*[1]TimberSectorMinusCoreVPAImp!Q$91</f>
        <v>0.24544711950784201</v>
      </c>
      <c r="S16" s="104">
        <f>1/$A$1*[1]TimberSectorMinusCoreVPAImp!R$91</f>
        <v>0.233438881663078</v>
      </c>
      <c r="T16" s="104">
        <f>1/$A$1*[1]TimberSectorMinusCoreVPAImp!S$91</f>
        <v>0.25291205195061384</v>
      </c>
      <c r="U16" s="104">
        <f>1/$A$1*[1]TimberSectorMinusCoreVPAImp!T$91</f>
        <v>0.19947849398411216</v>
      </c>
      <c r="V16" s="104">
        <f>1/$A$1*[1]TimberSectorMinusCoreVPAImp!U$91</f>
        <v>0.21035369952626648</v>
      </c>
      <c r="W16" s="104">
        <f>1/$A$1*[1]TimberSectorMinusCoreVPAImp!V$91</f>
        <v>0</v>
      </c>
      <c r="X16" s="104">
        <f>1/$A$1*[1]TimberSectorMinusCoreVPAImp!W$91</f>
        <v>0</v>
      </c>
      <c r="Y16" s="104">
        <f>1/$A$1*[1]TimberSectorMinusCoreVPAImp!X$91</f>
        <v>0</v>
      </c>
      <c r="Z16" s="104">
        <f>1/$A$1*[1]TimberSectorMinusCoreVPAImp!Y$91</f>
        <v>0</v>
      </c>
      <c r="AA16" s="104">
        <f>1/$A$1*[1]TimberSectorMinusCoreVPAImp!Z$91</f>
        <v>0</v>
      </c>
      <c r="AB16" s="104">
        <f>1/$A$1*[1]TimberSectorMinusCoreVPAImp!AA$91</f>
        <v>0</v>
      </c>
      <c r="AC16" s="182"/>
      <c r="AD16" s="108">
        <f>1/1000*[1]TimberSectorMinusCoreVPAImp!AB$91</f>
        <v>1.0906096193040003E-2</v>
      </c>
      <c r="AE16" s="104">
        <f>1/1000*[1]TimberSectorMinusCoreVPAImp!AC$91</f>
        <v>1.2589993724800004E-2</v>
      </c>
      <c r="AF16" s="104">
        <f>1/1000*[1]TimberSectorMinusCoreVPAImp!AD$91</f>
        <v>1.7282835215999996E-2</v>
      </c>
      <c r="AG16" s="104">
        <f>1/1000*[1]TimberSectorMinusCoreVPAImp!AE$91</f>
        <v>2.0704376224000003E-2</v>
      </c>
      <c r="AH16" s="104">
        <f>1/1000*[1]TimberSectorMinusCoreVPAImp!AF$91</f>
        <v>3.10911660612E-2</v>
      </c>
      <c r="AI16" s="104">
        <f>1/1000*[1]TimberSectorMinusCoreVPAImp!AG$91</f>
        <v>5.19562062162E-2</v>
      </c>
      <c r="AJ16" s="104">
        <f>1/1000*[1]TimberSectorMinusCoreVPAImp!AH$91</f>
        <v>7.6486472378800019E-2</v>
      </c>
      <c r="AK16" s="104">
        <f>1/1000*[1]TimberSectorMinusCoreVPAImp!AI$91</f>
        <v>0.13782075823600001</v>
      </c>
      <c r="AL16" s="104">
        <f>1/1000*[1]TimberSectorMinusCoreVPAImp!AJ$91</f>
        <v>0.16342436060200002</v>
      </c>
      <c r="AM16" s="104">
        <f>1/1000*[1]TimberSectorMinusCoreVPAImp!AK$91</f>
        <v>0.10893079749200001</v>
      </c>
      <c r="AN16" s="104">
        <f>1/1000*[1]TimberSectorMinusCoreVPAImp!AL$91</f>
        <v>0.10139411364209999</v>
      </c>
      <c r="AO16" s="104">
        <f>1/1000*[1]TimberSectorMinusCoreVPAImp!AM$91</f>
        <v>9.3766688784000005E-2</v>
      </c>
      <c r="AP16" s="104">
        <f>1/1000*[1]TimberSectorMinusCoreVPAImp!AN$91</f>
        <v>7.3718028700800006E-2</v>
      </c>
      <c r="AQ16" s="104">
        <f>1/1000*[1]TimberSectorMinusCoreVPAImp!AO$91</f>
        <v>8.7164108764199999E-2</v>
      </c>
      <c r="AR16" s="104">
        <f>1/1000*[1]TimberSectorMinusCoreVPAImp!AP$91</f>
        <v>0.10215332694750001</v>
      </c>
      <c r="AS16" s="104">
        <f>1/1000*[1]TimberSectorMinusCoreVPAImp!AQ$91</f>
        <v>8.7068469613999985E-2</v>
      </c>
      <c r="AT16" s="104">
        <f>1/1000*[1]TimberSectorMinusCoreVPAImp!AR$91</f>
        <v>9.0923169079899988E-2</v>
      </c>
      <c r="AU16" s="104">
        <f>1/1000*[1]TimberSectorMinusCoreVPAImp!AS$91</f>
        <v>9.7632683305299992E-2</v>
      </c>
      <c r="AV16" s="104">
        <f>1/1000*[1]TimberSectorMinusCoreVPAImp!AT$91</f>
        <v>0.10610210171899999</v>
      </c>
      <c r="AW16" s="104">
        <f>1/1000*[1]TimberSectorMinusCoreVPAImp!AU$91</f>
        <v>0.10078503273416665</v>
      </c>
      <c r="AX16" s="104">
        <f>1/1000*[1]TimberSectorMinusCoreVPAImp!AV$91</f>
        <v>0</v>
      </c>
      <c r="AY16" s="104">
        <f>1/1000*[1]TimberSectorMinusCoreVPAImp!AW$91</f>
        <v>0</v>
      </c>
      <c r="AZ16" s="104">
        <f>1/1000*[1]TimberSectorMinusCoreVPAImp!AX$91</f>
        <v>0</v>
      </c>
      <c r="BA16" s="104">
        <f>1/1000*[1]TimberSectorMinusCoreVPAImp!AY$91</f>
        <v>0</v>
      </c>
      <c r="BB16" s="104">
        <f>1/1000*[1]TimberSectorMinusCoreVPAImp!AZ$91</f>
        <v>0</v>
      </c>
      <c r="BC16" s="104">
        <f>1/1000*[1]TimberSectorMinusCoreVPAImp!BA$91</f>
        <v>0</v>
      </c>
      <c r="BD16" s="333"/>
    </row>
    <row r="17" spans="2:56">
      <c r="B17" s="5" t="s">
        <v>61</v>
      </c>
      <c r="C17" s="108">
        <f>1/$A$1*[1]TimberSectorMinusCoreVPAImp!$B$106</f>
        <v>8.4614478823911626E-2</v>
      </c>
      <c r="D17" s="104">
        <f>1/$A$1*[1]TimberSectorMinusCoreVPAImp!$C$106</f>
        <v>9.6036874427281982E-2</v>
      </c>
      <c r="E17" s="104">
        <f>1/$A$1*[1]TimberSectorMinusCoreVPAImp!$D$106</f>
        <v>0.10512691329987685</v>
      </c>
      <c r="F17" s="104">
        <f>1/$A$1*[1]TimberSectorMinusCoreVPAImp!$E$106</f>
        <v>9.3905069693782039E-2</v>
      </c>
      <c r="G17" s="104">
        <f>1/$A$1*[1]TimberSectorMinusCoreVPAImp!$F$106</f>
        <v>0.13089758621112932</v>
      </c>
      <c r="H17" s="104">
        <f>1/$A$1*[1]TimberSectorMinusCoreVPAImp!$G$106</f>
        <v>0.20890740022844265</v>
      </c>
      <c r="I17" s="104">
        <f>1/$A$1*[1]TimberSectorMinusCoreVPAImp!$H$106</f>
        <v>0.2272923116195914</v>
      </c>
      <c r="J17" s="105">
        <f>1/$A$1*[1]TimberSectorMinusCoreVPAImp!$I$106</f>
        <v>0.33399621411958952</v>
      </c>
      <c r="K17" s="105">
        <f>1/$A$1*[1]TimberSectorMinusCoreVPAImp!$J$106</f>
        <v>0.36542378991561431</v>
      </c>
      <c r="L17" s="105">
        <f>1/$A$1*[1]TimberSectorMinusCoreVPAImp!K$106</f>
        <v>0.28292214241361352</v>
      </c>
      <c r="M17" s="104">
        <f>1/$A$1*[1]TimberSectorMinusCoreVPAImp!L$106</f>
        <v>0.31092280126719141</v>
      </c>
      <c r="N17" s="104">
        <f>1/$A$1*[1]TimberSectorMinusCoreVPAImp!M$106</f>
        <v>0.1700631481658306</v>
      </c>
      <c r="O17" s="104">
        <f>1/$A$1*[1]TimberSectorMinusCoreVPAImp!N$106</f>
        <v>0.12140613218282593</v>
      </c>
      <c r="P17" s="104">
        <f>1/$A$1*[1]TimberSectorMinusCoreVPAImp!O$106</f>
        <v>0.13105876136387209</v>
      </c>
      <c r="Q17" s="104">
        <f>1/$A$1*[1]TimberSectorMinusCoreVPAImp!P$106</f>
        <v>0.12490827607552236</v>
      </c>
      <c r="R17" s="104">
        <f>1/$A$1*[1]TimberSectorMinusCoreVPAImp!Q$106</f>
        <v>0.15593604224743646</v>
      </c>
      <c r="S17" s="104">
        <f>1/$A$1*[1]TimberSectorMinusCoreVPAImp!R$106</f>
        <v>0.17888658827855403</v>
      </c>
      <c r="T17" s="104">
        <f>1/$A$1*[1]TimberSectorMinusCoreVPAImp!S$106</f>
        <v>0.27080201242903795</v>
      </c>
      <c r="U17" s="104">
        <f>1/$A$1*[1]TimberSectorMinusCoreVPAImp!T$106</f>
        <v>0.26413344880838263</v>
      </c>
      <c r="V17" s="104">
        <f>1/$A$1*[1]TimberSectorMinusCoreVPAImp!U$106</f>
        <v>0.26789626808501465</v>
      </c>
      <c r="W17" s="104">
        <f>1/$A$1*[1]TimberSectorMinusCoreVPAImp!V$106</f>
        <v>0</v>
      </c>
      <c r="X17" s="104">
        <f>1/$A$1*[1]TimberSectorMinusCoreVPAImp!W$106</f>
        <v>0</v>
      </c>
      <c r="Y17" s="104">
        <f>1/$A$1*[1]TimberSectorMinusCoreVPAImp!X$106</f>
        <v>0</v>
      </c>
      <c r="Z17" s="104">
        <f>1/$A$1*[1]TimberSectorMinusCoreVPAImp!Y$106</f>
        <v>0</v>
      </c>
      <c r="AA17" s="104">
        <f>1/$A$1*[1]TimberSectorMinusCoreVPAImp!Z$106</f>
        <v>0</v>
      </c>
      <c r="AB17" s="104">
        <f>1/$A$1*[1]TimberSectorMinusCoreVPAImp!AA$106</f>
        <v>0</v>
      </c>
      <c r="AC17" s="182"/>
      <c r="AD17" s="108">
        <f>1/1000*[1]TimberSectorMinusCoreVPAImp!AB$106</f>
        <v>1.2682953042183E-2</v>
      </c>
      <c r="AE17" s="104">
        <f>1/1000*[1]TimberSectorMinusCoreVPAImp!AC$106</f>
        <v>1.56257150068E-2</v>
      </c>
      <c r="AF17" s="104">
        <f>1/1000*[1]TimberSectorMinusCoreVPAImp!AD$106</f>
        <v>1.53419269152E-2</v>
      </c>
      <c r="AG17" s="104">
        <f>1/1000*[1]TimberSectorMinusCoreVPAImp!AE$106</f>
        <v>1.7722245699199998E-2</v>
      </c>
      <c r="AH17" s="104">
        <f>1/1000*[1]TimberSectorMinusCoreVPAImp!AF$106</f>
        <v>2.77390359267E-2</v>
      </c>
      <c r="AI17" s="104">
        <f>1/1000*[1]TimberSectorMinusCoreVPAImp!AG$106</f>
        <v>4.5580538331900004E-2</v>
      </c>
      <c r="AJ17" s="104">
        <f>1/1000*[1]TimberSectorMinusCoreVPAImp!AH$106</f>
        <v>5.4432828957600002E-2</v>
      </c>
      <c r="AK17" s="104">
        <f>1/1000*[1]TimberSectorMinusCoreVPAImp!AI$106</f>
        <v>9.7472536540000015E-2</v>
      </c>
      <c r="AL17" s="104">
        <f>1/1000*[1]TimberSectorMinusCoreVPAImp!AJ$106</f>
        <v>0.11533688406120002</v>
      </c>
      <c r="AM17" s="104">
        <f>1/1000*[1]TimberSectorMinusCoreVPAImp!AK$106</f>
        <v>7.9708466829200006E-2</v>
      </c>
      <c r="AN17" s="104">
        <f>1/1000*[1]TimberSectorMinusCoreVPAImp!AL$106</f>
        <v>7.6708476659700001E-2</v>
      </c>
      <c r="AO17" s="104">
        <f>1/1000*[1]TimberSectorMinusCoreVPAImp!AM$106</f>
        <v>6.2080752863999999E-2</v>
      </c>
      <c r="AP17" s="104">
        <f>1/1000*[1]TimberSectorMinusCoreVPAImp!AN$106</f>
        <v>4.3557075038399999E-2</v>
      </c>
      <c r="AQ17" s="104">
        <f>1/1000*[1]TimberSectorMinusCoreVPAImp!AO$106</f>
        <v>4.1985134989200007E-2</v>
      </c>
      <c r="AR17" s="104">
        <f>1/1000*[1]TimberSectorMinusCoreVPAImp!AP$106</f>
        <v>4.7155083586999998E-2</v>
      </c>
      <c r="AS17" s="104">
        <f>1/1000*[1]TimberSectorMinusCoreVPAImp!AQ$106</f>
        <v>4.2429178354500004E-2</v>
      </c>
      <c r="AT17" s="104">
        <f>1/1000*[1]TimberSectorMinusCoreVPAImp!AR$106</f>
        <v>4.9907670323400009E-2</v>
      </c>
      <c r="AU17" s="104">
        <f>1/1000*[1]TimberSectorMinusCoreVPAImp!AS$106</f>
        <v>6.420764501579998E-2</v>
      </c>
      <c r="AV17" s="104">
        <f>1/1000*[1]TimberSectorMinusCoreVPAImp!AT$106</f>
        <v>7.426702792699999E-2</v>
      </c>
      <c r="AW17" s="104">
        <f>1/1000*[1]TimberSectorMinusCoreVPAImp!AU$106</f>
        <v>6.9833589453333331E-2</v>
      </c>
      <c r="AX17" s="104">
        <f>1/1000*[1]TimberSectorMinusCoreVPAImp!AV$106</f>
        <v>0</v>
      </c>
      <c r="AY17" s="104">
        <f>1/1000*[1]TimberSectorMinusCoreVPAImp!AW$106</f>
        <v>0</v>
      </c>
      <c r="AZ17" s="104">
        <f>1/1000*[1]TimberSectorMinusCoreVPAImp!AX$106</f>
        <v>0</v>
      </c>
      <c r="BA17" s="104">
        <f>1/1000*[1]TimberSectorMinusCoreVPAImp!AY$106</f>
        <v>0</v>
      </c>
      <c r="BB17" s="104">
        <f>1/1000*[1]TimberSectorMinusCoreVPAImp!AZ$106</f>
        <v>0</v>
      </c>
      <c r="BC17" s="104">
        <f>1/1000*[1]TimberSectorMinusCoreVPAImp!BA$106</f>
        <v>0</v>
      </c>
      <c r="BD17" s="333"/>
    </row>
    <row r="18" spans="2:56">
      <c r="B18" s="5" t="s">
        <v>30</v>
      </c>
      <c r="C18" s="108">
        <f>1/$A$1*[1]TimberSectorMinusCoreVPAImp!$B$114</f>
        <v>1.9788513635332523E-2</v>
      </c>
      <c r="D18" s="104">
        <f>1/$A$1*[1]TimberSectorMinusCoreVPAImp!$C$114</f>
        <v>2.3834169373961989E-2</v>
      </c>
      <c r="E18" s="104">
        <f>1/$A$1*[1]TimberSectorMinusCoreVPAImp!$D$114</f>
        <v>3.5244223575216491E-2</v>
      </c>
      <c r="F18" s="104">
        <f>1/$A$1*[1]TimberSectorMinusCoreVPAImp!$E$114</f>
        <v>3.861267790000001E-2</v>
      </c>
      <c r="G18" s="104">
        <f>1/$A$1*[1]TimberSectorMinusCoreVPAImp!$F$114</f>
        <v>4.5410631999999992E-2</v>
      </c>
      <c r="H18" s="104">
        <f>1/$A$1*[1]TimberSectorMinusCoreVPAImp!$G$114</f>
        <v>5.6248242069683256E-2</v>
      </c>
      <c r="I18" s="104">
        <f>1/$A$1*[1]TimberSectorMinusCoreVPAImp!$H$114</f>
        <v>7.0209269099999999E-2</v>
      </c>
      <c r="J18" s="105">
        <f>1/$A$1*[1]TimberSectorMinusCoreVPAImp!$I$114</f>
        <v>9.4678715099999991E-2</v>
      </c>
      <c r="K18" s="105">
        <f>1/$A$1*[1]TimberSectorMinusCoreVPAImp!$J$114</f>
        <v>9.1407834399999971E-2</v>
      </c>
      <c r="L18" s="105">
        <f>1/$A$1*[1]TimberSectorMinusCoreVPAImp!K$114</f>
        <v>7.0147447077777758E-2</v>
      </c>
      <c r="M18" s="104">
        <f>1/$A$1*[1]TimberSectorMinusCoreVPAImp!L$114</f>
        <v>5.355420947962454E-2</v>
      </c>
      <c r="N18" s="104">
        <f>1/$A$1*[1]TimberSectorMinusCoreVPAImp!M$114</f>
        <v>6.3370398251941823E-2</v>
      </c>
      <c r="O18" s="104">
        <f>1/$A$1*[1]TimberSectorMinusCoreVPAImp!N$114</f>
        <v>5.5188424235397958E-2</v>
      </c>
      <c r="P18" s="104">
        <f>1/$A$1*[1]TimberSectorMinusCoreVPAImp!O$114</f>
        <v>6.0695008061676221E-2</v>
      </c>
      <c r="Q18" s="104">
        <f>1/$A$1*[1]TimberSectorMinusCoreVPAImp!P$114</f>
        <v>5.7748096280764744E-2</v>
      </c>
      <c r="R18" s="104">
        <f>1/$A$1*[1]TimberSectorMinusCoreVPAImp!Q$114</f>
        <v>7.3918227393109118E-2</v>
      </c>
      <c r="S18" s="104">
        <f>1/$A$1*[1]TimberSectorMinusCoreVPAImp!R$114</f>
        <v>5.6709779017768705E-2</v>
      </c>
      <c r="T18" s="104">
        <f>1/$A$1*[1]TimberSectorMinusCoreVPAImp!S$114</f>
        <v>6.4445526757339958E-2</v>
      </c>
      <c r="U18" s="104">
        <f>1/$A$1*[1]TimberSectorMinusCoreVPAImp!T$114</f>
        <v>4.9285326274746653E-2</v>
      </c>
      <c r="V18" s="104">
        <f>1/$A$1*[1]TimberSectorMinusCoreVPAImp!U$114</f>
        <v>4.75556888929623E-2</v>
      </c>
      <c r="W18" s="104">
        <f>1/$A$1*[1]TimberSectorMinusCoreVPAImp!V$114</f>
        <v>0</v>
      </c>
      <c r="X18" s="104">
        <f>1/$A$1*[1]TimberSectorMinusCoreVPAImp!W$114</f>
        <v>0</v>
      </c>
      <c r="Y18" s="104">
        <f>1/$A$1*[1]TimberSectorMinusCoreVPAImp!X$114</f>
        <v>0</v>
      </c>
      <c r="Z18" s="104">
        <f>1/$A$1*[1]TimberSectorMinusCoreVPAImp!Y$114</f>
        <v>0</v>
      </c>
      <c r="AA18" s="104">
        <f>1/$A$1*[1]TimberSectorMinusCoreVPAImp!Z$114</f>
        <v>0</v>
      </c>
      <c r="AB18" s="104">
        <f>1/$A$1*[1]TimberSectorMinusCoreVPAImp!AA$114</f>
        <v>0</v>
      </c>
      <c r="AC18" s="182"/>
      <c r="AD18" s="108">
        <f>1/1000*[1]TimberSectorMinusCoreVPAImp!AB$114</f>
        <v>1.3494458819856E-2</v>
      </c>
      <c r="AE18" s="104">
        <f>1/1000*[1]TimberSectorMinusCoreVPAImp!AC$114</f>
        <v>1.5705753883199999E-2</v>
      </c>
      <c r="AF18" s="104">
        <f>1/1000*[1]TimberSectorMinusCoreVPAImp!AD$114</f>
        <v>2.2539581639999997E-2</v>
      </c>
      <c r="AG18" s="104">
        <f>1/1000*[1]TimberSectorMinusCoreVPAImp!AE$114</f>
        <v>3.1350422947200002E-2</v>
      </c>
      <c r="AH18" s="104">
        <f>1/1000*[1]TimberSectorMinusCoreVPAImp!AF$114</f>
        <v>4.26615867643E-2</v>
      </c>
      <c r="AI18" s="104">
        <f>1/1000*[1]TimberSectorMinusCoreVPAImp!AG$114</f>
        <v>5.4588675784499982E-2</v>
      </c>
      <c r="AJ18" s="104">
        <f>1/1000*[1]TimberSectorMinusCoreVPAImp!AH$114</f>
        <v>7.1710742532399993E-2</v>
      </c>
      <c r="AK18" s="104">
        <f>1/1000*[1]TimberSectorMinusCoreVPAImp!AI$114</f>
        <v>0.11015363187849998</v>
      </c>
      <c r="AL18" s="104">
        <f>1/1000*[1]TimberSectorMinusCoreVPAImp!AJ$114</f>
        <v>0.12114652052840001</v>
      </c>
      <c r="AM18" s="104">
        <f>1/1000*[1]TimberSectorMinusCoreVPAImp!AK$114</f>
        <v>8.5245446233200003E-2</v>
      </c>
      <c r="AN18" s="104">
        <f>1/1000*[1]TimberSectorMinusCoreVPAImp!AL$114</f>
        <v>6.50044281537E-2</v>
      </c>
      <c r="AO18" s="104">
        <f>1/1000*[1]TimberSectorMinusCoreVPAImp!AM$114</f>
        <v>7.4416226735999999E-2</v>
      </c>
      <c r="AP18" s="104">
        <f>1/1000*[1]TimberSectorMinusCoreVPAImp!AN$114</f>
        <v>5.2251744476800005E-2</v>
      </c>
      <c r="AQ18" s="104">
        <f>1/1000*[1]TimberSectorMinusCoreVPAImp!AO$114</f>
        <v>4.8209372590500003E-2</v>
      </c>
      <c r="AR18" s="104">
        <f>1/1000*[1]TimberSectorMinusCoreVPAImp!AP$114</f>
        <v>4.8684083464000001E-2</v>
      </c>
      <c r="AS18" s="104">
        <f>1/1000*[1]TimberSectorMinusCoreVPAImp!AQ$114</f>
        <v>3.9634283503499984E-2</v>
      </c>
      <c r="AT18" s="104">
        <f>1/1000*[1]TimberSectorMinusCoreVPAImp!AR$114</f>
        <v>3.5938199373899991E-2</v>
      </c>
      <c r="AU18" s="104">
        <f>1/1000*[1]TimberSectorMinusCoreVPAImp!AS$114</f>
        <v>4.1415380406399992E-2</v>
      </c>
      <c r="AV18" s="104">
        <f>1/1000*[1]TimberSectorMinusCoreVPAImp!AT$114</f>
        <v>5.4796965084999989E-2</v>
      </c>
      <c r="AW18" s="104">
        <f>1/1000*[1]TimberSectorMinusCoreVPAImp!AU$114</f>
        <v>4.7221424207916675E-2</v>
      </c>
      <c r="AX18" s="104">
        <f>1/1000*[1]TimberSectorMinusCoreVPAImp!AV$114</f>
        <v>0</v>
      </c>
      <c r="AY18" s="104">
        <f>1/1000*[1]TimberSectorMinusCoreVPAImp!AW$114</f>
        <v>0</v>
      </c>
      <c r="AZ18" s="104">
        <f>1/1000*[1]TimberSectorMinusCoreVPAImp!AX$114</f>
        <v>0</v>
      </c>
      <c r="BA18" s="104">
        <f>1/1000*[1]TimberSectorMinusCoreVPAImp!AY$114</f>
        <v>0</v>
      </c>
      <c r="BB18" s="104">
        <f>1/1000*[1]TimberSectorMinusCoreVPAImp!AZ$114</f>
        <v>0</v>
      </c>
      <c r="BC18" s="104">
        <f>1/1000*[1]TimberSectorMinusCoreVPAImp!BA$114</f>
        <v>0</v>
      </c>
      <c r="BD18" s="333"/>
    </row>
    <row r="19" spans="2:56">
      <c r="B19" s="5" t="s">
        <v>29</v>
      </c>
      <c r="C19" s="108">
        <f>1/$A$1*[1]TimberSectorMinusCoreVPAImp!$B$188</f>
        <v>4.0821215335310038E-2</v>
      </c>
      <c r="D19" s="104">
        <f>1/$A$1*[1]TimberSectorMinusCoreVPAImp!$C$188</f>
        <v>7.6437861898162429E-2</v>
      </c>
      <c r="E19" s="104">
        <f>1/$A$1*[1]TimberSectorMinusCoreVPAImp!$D$188</f>
        <v>0.11656202798833194</v>
      </c>
      <c r="F19" s="104">
        <f>1/$A$1*[1]TimberSectorMinusCoreVPAImp!$E$188</f>
        <v>0.15096359682845339</v>
      </c>
      <c r="G19" s="104">
        <f>1/$A$1*[1]TimberSectorMinusCoreVPAImp!$F$188</f>
        <v>0.18865787383590124</v>
      </c>
      <c r="H19" s="104">
        <f>1/$A$1*[1]TimberSectorMinusCoreVPAImp!$G$188</f>
        <v>0.26679957706480756</v>
      </c>
      <c r="I19" s="104">
        <f>1/$A$1*[1]TimberSectorMinusCoreVPAImp!$H$188</f>
        <v>0.32799281049029716</v>
      </c>
      <c r="J19" s="105">
        <f>1/$A$1*[1]TimberSectorMinusCoreVPAImp!$I$188</f>
        <v>0.39825939120000003</v>
      </c>
      <c r="K19" s="105">
        <f>1/$A$1*[1]TimberSectorMinusCoreVPAImp!$J$188</f>
        <v>0.36136758149707043</v>
      </c>
      <c r="L19" s="105">
        <f>1/$A$1*[1]TimberSectorMinusCoreVPAImp!K$188</f>
        <v>0.22267007389218554</v>
      </c>
      <c r="M19" s="104">
        <f>1/$A$1*[1]TimberSectorMinusCoreVPAImp!L$188</f>
        <v>0.21586561447782349</v>
      </c>
      <c r="N19" s="104">
        <f>1/$A$1*[1]TimberSectorMinusCoreVPAImp!M$188</f>
        <v>0.17634606382256496</v>
      </c>
      <c r="O19" s="104">
        <f>1/$A$1*[1]TimberSectorMinusCoreVPAImp!N$188</f>
        <v>0.14157566504833333</v>
      </c>
      <c r="P19" s="104">
        <f>1/$A$1*[1]TimberSectorMinusCoreVPAImp!O$188</f>
        <v>0.17702682502757389</v>
      </c>
      <c r="Q19" s="104">
        <f>1/$A$1*[1]TimberSectorMinusCoreVPAImp!P$188</f>
        <v>0.21674139671509479</v>
      </c>
      <c r="R19" s="104">
        <f>1/$A$1*[1]TimberSectorMinusCoreVPAImp!Q$188</f>
        <v>0.3209955097140198</v>
      </c>
      <c r="S19" s="104">
        <f>1/$A$1*[1]TimberSectorMinusCoreVPAImp!R$188</f>
        <v>0.39728641488913674</v>
      </c>
      <c r="T19" s="104">
        <f>1/$A$1*[1]TimberSectorMinusCoreVPAImp!S$188</f>
        <v>0.39417058426956392</v>
      </c>
      <c r="U19" s="104">
        <f>1/$A$1*[1]TimberSectorMinusCoreVPAImp!T$188</f>
        <v>0.39718963393928397</v>
      </c>
      <c r="V19" s="104">
        <f>1/$A$1*[1]TimberSectorMinusCoreVPAImp!U$188</f>
        <v>0.38516518540575162</v>
      </c>
      <c r="W19" s="104">
        <f>1/$A$1*[1]TimberSectorMinusCoreVPAImp!V$188</f>
        <v>0</v>
      </c>
      <c r="X19" s="104">
        <f>1/$A$1*[1]TimberSectorMinusCoreVPAImp!W$188</f>
        <v>0</v>
      </c>
      <c r="Y19" s="104">
        <f>1/$A$1*[1]TimberSectorMinusCoreVPAImp!X$188</f>
        <v>0</v>
      </c>
      <c r="Z19" s="104">
        <f>1/$A$1*[1]TimberSectorMinusCoreVPAImp!Y$188</f>
        <v>0</v>
      </c>
      <c r="AA19" s="104">
        <f>1/$A$1*[1]TimberSectorMinusCoreVPAImp!Z$188</f>
        <v>0</v>
      </c>
      <c r="AB19" s="104">
        <f>1/$A$1*[1]TimberSectorMinusCoreVPAImp!AA$188</f>
        <v>0</v>
      </c>
      <c r="AC19" s="182"/>
      <c r="AD19" s="108">
        <f>1/1000*[1]TimberSectorMinusCoreVPAImp!AB$188</f>
        <v>1.0908229739069998E-2</v>
      </c>
      <c r="AE19" s="104">
        <f>1/1000*[1]TimberSectorMinusCoreVPAImp!AC$188</f>
        <v>1.9489692542399999E-2</v>
      </c>
      <c r="AF19" s="104">
        <f>1/1000*[1]TimberSectorMinusCoreVPAImp!AD$188</f>
        <v>3.1119978734400002E-2</v>
      </c>
      <c r="AG19" s="104">
        <f>1/1000*[1]TimberSectorMinusCoreVPAImp!AE$188</f>
        <v>4.5583338583999995E-2</v>
      </c>
      <c r="AH19" s="104">
        <f>1/1000*[1]TimberSectorMinusCoreVPAImp!AF$188</f>
        <v>6.4613304550900003E-2</v>
      </c>
      <c r="AI19" s="104">
        <f>1/1000*[1]TimberSectorMinusCoreVPAImp!AG$188</f>
        <v>9.6369390588900011E-2</v>
      </c>
      <c r="AJ19" s="104">
        <f>1/1000*[1]TimberSectorMinusCoreVPAImp!AH$188</f>
        <v>0.1259865662436</v>
      </c>
      <c r="AK19" s="104">
        <f>1/1000*[1]TimberSectorMinusCoreVPAImp!AI$188</f>
        <v>0.18107922845899999</v>
      </c>
      <c r="AL19" s="104">
        <f>1/1000*[1]TimberSectorMinusCoreVPAImp!AJ$188</f>
        <v>0.1785736903208</v>
      </c>
      <c r="AM19" s="104">
        <f>1/1000*[1]TimberSectorMinusCoreVPAImp!AK$188</f>
        <v>8.8855178869599996E-2</v>
      </c>
      <c r="AN19" s="104">
        <f>1/1000*[1]TimberSectorMinusCoreVPAImp!AL$188</f>
        <v>7.9149694878900015E-2</v>
      </c>
      <c r="AO19" s="104">
        <f>1/1000*[1]TimberSectorMinusCoreVPAImp!AM$188</f>
        <v>7.9264676879999996E-2</v>
      </c>
      <c r="AP19" s="104">
        <f>1/1000*[1]TimberSectorMinusCoreVPAImp!AN$188</f>
        <v>6.3769282684800005E-2</v>
      </c>
      <c r="AQ19" s="104">
        <f>1/1000*[1]TimberSectorMinusCoreVPAImp!AO$188</f>
        <v>8.597443529910001E-2</v>
      </c>
      <c r="AR19" s="104">
        <f>1/1000*[1]TimberSectorMinusCoreVPAImp!AP$188</f>
        <v>0.116549581328</v>
      </c>
      <c r="AS19" s="104">
        <f>1/1000*[1]TimberSectorMinusCoreVPAImp!AQ$188</f>
        <v>0.13616049614299999</v>
      </c>
      <c r="AT19" s="104">
        <f>1/1000*[1]TimberSectorMinusCoreVPAImp!AR$188</f>
        <v>0.16245472420169998</v>
      </c>
      <c r="AU19" s="104">
        <f>1/1000*[1]TimberSectorMinusCoreVPAImp!AS$188</f>
        <v>0.18444450578840002</v>
      </c>
      <c r="AV19" s="104">
        <f>1/1000*[1]TimberSectorMinusCoreVPAImp!AT$188</f>
        <v>0.226570262996</v>
      </c>
      <c r="AW19" s="104">
        <f>1/1000*[1]TimberSectorMinusCoreVPAImp!AU$188</f>
        <v>0.20668705279874999</v>
      </c>
      <c r="AX19" s="104">
        <f>1/1000*[1]TimberSectorMinusCoreVPAImp!AV$188</f>
        <v>0</v>
      </c>
      <c r="AY19" s="104">
        <f>1/1000*[1]TimberSectorMinusCoreVPAImp!AW$188</f>
        <v>0</v>
      </c>
      <c r="AZ19" s="104">
        <f>1/1000*[1]TimberSectorMinusCoreVPAImp!AX$188</f>
        <v>0</v>
      </c>
      <c r="BA19" s="104">
        <f>1/1000*[1]TimberSectorMinusCoreVPAImp!AY$188</f>
        <v>0</v>
      </c>
      <c r="BB19" s="104">
        <f>1/1000*[1]TimberSectorMinusCoreVPAImp!AZ$188</f>
        <v>0</v>
      </c>
      <c r="BC19" s="104">
        <f>1/1000*[1]TimberSectorMinusCoreVPAImp!BA$188</f>
        <v>0</v>
      </c>
      <c r="BD19" s="333"/>
    </row>
    <row r="20" spans="2:56">
      <c r="B20" s="5" t="s">
        <v>62</v>
      </c>
      <c r="C20" s="108">
        <f>1/$A$1*[1]TimberSectorMinusCoreVPAImp!$B$207</f>
        <v>7.503028620902423E-2</v>
      </c>
      <c r="D20" s="104">
        <f>1/$A$1*[1]TimberSectorMinusCoreVPAImp!$C$207</f>
        <v>0.111472746</v>
      </c>
      <c r="E20" s="104">
        <f>1/$A$1*[1]TimberSectorMinusCoreVPAImp!$D$207</f>
        <v>7.9570946066773215E-2</v>
      </c>
      <c r="F20" s="104">
        <f>1/$A$1*[1]TimberSectorMinusCoreVPAImp!$E$207</f>
        <v>7.4276488700844995E-2</v>
      </c>
      <c r="G20" s="104">
        <f>1/$A$1*[1]TimberSectorMinusCoreVPAImp!$F$207</f>
        <v>6.6578397213249665E-2</v>
      </c>
      <c r="H20" s="104">
        <f>1/$A$1*[1]TimberSectorMinusCoreVPAImp!$G$207</f>
        <v>5.0003167687810504E-2</v>
      </c>
      <c r="I20" s="104">
        <f>1/$A$1*[1]TimberSectorMinusCoreVPAImp!$H$207</f>
        <v>4.1357271311926187E-2</v>
      </c>
      <c r="J20" s="105">
        <f>1/$A$1*[1]TimberSectorMinusCoreVPAImp!$I$207</f>
        <v>4.6034017999999989E-2</v>
      </c>
      <c r="K20" s="105">
        <f>1/$A$1*[1]TimberSectorMinusCoreVPAImp!$J$207</f>
        <v>6.2470955466588901E-2</v>
      </c>
      <c r="L20" s="105">
        <f>1/$A$1*[1]TimberSectorMinusCoreVPAImp!K$207</f>
        <v>2.6763748791747234E-2</v>
      </c>
      <c r="M20" s="104">
        <f>1/$A$1*[1]TimberSectorMinusCoreVPAImp!L$207</f>
        <v>2.3877131084353853E-2</v>
      </c>
      <c r="N20" s="104">
        <f>1/$A$1*[1]TimberSectorMinusCoreVPAImp!M$207</f>
        <v>1.69195742433388E-2</v>
      </c>
      <c r="O20" s="104">
        <f>1/$A$1*[1]TimberSectorMinusCoreVPAImp!N$207</f>
        <v>1.2158837781234251E-2</v>
      </c>
      <c r="P20" s="104">
        <f>1/$A$1*[1]TimberSectorMinusCoreVPAImp!O$207</f>
        <v>1.1064533466925663E-2</v>
      </c>
      <c r="Q20" s="104">
        <f>1/$A$1*[1]TimberSectorMinusCoreVPAImp!P$207</f>
        <v>4.0478238898316778E-3</v>
      </c>
      <c r="R20" s="104">
        <f>1/$A$1*[1]TimberSectorMinusCoreVPAImp!Q$207</f>
        <v>6.9338639859662706E-3</v>
      </c>
      <c r="S20" s="104">
        <f>1/$A$1*[1]TimberSectorMinusCoreVPAImp!R$207</f>
        <v>9.5592558124608547E-3</v>
      </c>
      <c r="T20" s="104">
        <f>1/$A$1*[1]TimberSectorMinusCoreVPAImp!S$207</f>
        <v>2.0696306613744858E-2</v>
      </c>
      <c r="U20" s="104">
        <f>1/$A$1*[1]TimberSectorMinusCoreVPAImp!T$207</f>
        <v>1.9628810964406551E-2</v>
      </c>
      <c r="V20" s="104">
        <f>1/$A$1*[1]TimberSectorMinusCoreVPAImp!U$207</f>
        <v>2.3472891721369737E-2</v>
      </c>
      <c r="W20" s="104">
        <f>1/$A$1*[1]TimberSectorMinusCoreVPAImp!V$207</f>
        <v>0</v>
      </c>
      <c r="X20" s="104">
        <f>1/$A$1*[1]TimberSectorMinusCoreVPAImp!W$207</f>
        <v>0</v>
      </c>
      <c r="Y20" s="104">
        <f>1/$A$1*[1]TimberSectorMinusCoreVPAImp!X$207</f>
        <v>0</v>
      </c>
      <c r="Z20" s="104">
        <f>1/$A$1*[1]TimberSectorMinusCoreVPAImp!Y$207</f>
        <v>0</v>
      </c>
      <c r="AA20" s="104">
        <f>1/$A$1*[1]TimberSectorMinusCoreVPAImp!Z$207</f>
        <v>0</v>
      </c>
      <c r="AB20" s="104">
        <f>1/$A$1*[1]TimberSectorMinusCoreVPAImp!AA$207</f>
        <v>0</v>
      </c>
      <c r="AC20" s="182"/>
      <c r="AD20" s="108">
        <f>1/1000*[1]TimberSectorMinusCoreVPAImp!AB$207</f>
        <v>6.5943954723659999E-3</v>
      </c>
      <c r="AE20" s="104">
        <f>1/1000*[1]TimberSectorMinusCoreVPAImp!AC$207</f>
        <v>1.2304608993600001E-2</v>
      </c>
      <c r="AF20" s="104">
        <f>1/1000*[1]TimberSectorMinusCoreVPAImp!AD$207</f>
        <v>8.8606578047999984E-3</v>
      </c>
      <c r="AG20" s="104">
        <f>1/1000*[1]TimberSectorMinusCoreVPAImp!AE$207</f>
        <v>1.2284017536000001E-2</v>
      </c>
      <c r="AH20" s="104">
        <f>1/1000*[1]TimberSectorMinusCoreVPAImp!AF$207</f>
        <v>1.1748006086600002E-2</v>
      </c>
      <c r="AI20" s="104">
        <f>1/1000*[1]TimberSectorMinusCoreVPAImp!AG$207</f>
        <v>1.0574624817900002E-2</v>
      </c>
      <c r="AJ20" s="104">
        <f>1/1000*[1]TimberSectorMinusCoreVPAImp!AH$207</f>
        <v>9.6301330776000001E-3</v>
      </c>
      <c r="AK20" s="104">
        <f>1/1000*[1]TimberSectorMinusCoreVPAImp!AI$207</f>
        <v>1.5063416301500002E-2</v>
      </c>
      <c r="AL20" s="104">
        <f>1/1000*[1]TimberSectorMinusCoreVPAImp!AJ$207</f>
        <v>1.85892382296E-2</v>
      </c>
      <c r="AM20" s="104">
        <f>1/1000*[1]TimberSectorMinusCoreVPAImp!AK$207</f>
        <v>8.3066518964000028E-3</v>
      </c>
      <c r="AN20" s="104">
        <f>1/1000*[1]TimberSectorMinusCoreVPAImp!AL$207</f>
        <v>6.5003817006000003E-3</v>
      </c>
      <c r="AO20" s="104">
        <f>1/1000*[1]TimberSectorMinusCoreVPAImp!AM$207</f>
        <v>5.5880921280000015E-3</v>
      </c>
      <c r="AP20" s="104">
        <f>1/1000*[1]TimberSectorMinusCoreVPAImp!AN$207</f>
        <v>3.4943656351999999E-3</v>
      </c>
      <c r="AQ20" s="104">
        <f>1/1000*[1]TimberSectorMinusCoreVPAImp!AO$207</f>
        <v>4.1039857158000001E-3</v>
      </c>
      <c r="AR20" s="104">
        <f>1/1000*[1]TimberSectorMinusCoreVPAImp!AP$207</f>
        <v>2.5034572839999999E-3</v>
      </c>
      <c r="AS20" s="104">
        <f>1/1000*[1]TimberSectorMinusCoreVPAImp!AQ$207</f>
        <v>2.3002675464999997E-3</v>
      </c>
      <c r="AT20" s="104">
        <f>1/1000*[1]TimberSectorMinusCoreVPAImp!AR$207</f>
        <v>3.2150563570999993E-3</v>
      </c>
      <c r="AU20" s="104">
        <f>1/1000*[1]TimberSectorMinusCoreVPAImp!AS$207</f>
        <v>5.5869980022999997E-3</v>
      </c>
      <c r="AV20" s="104">
        <f>1/1000*[1]TimberSectorMinusCoreVPAImp!AT$207</f>
        <v>6.8814307230000045E-3</v>
      </c>
      <c r="AW20" s="104">
        <f>1/1000*[1]TimberSectorMinusCoreVPAImp!AU$207</f>
        <v>8.2242901095833324E-3</v>
      </c>
      <c r="AX20" s="104">
        <f>1/1000*[1]TimberSectorMinusCoreVPAImp!AV$207</f>
        <v>0</v>
      </c>
      <c r="AY20" s="104">
        <f>1/1000*[1]TimberSectorMinusCoreVPAImp!AW$207</f>
        <v>0</v>
      </c>
      <c r="AZ20" s="104">
        <f>1/1000*[1]TimberSectorMinusCoreVPAImp!AX$207</f>
        <v>0</v>
      </c>
      <c r="BA20" s="104">
        <f>1/1000*[1]TimberSectorMinusCoreVPAImp!AY$207</f>
        <v>0</v>
      </c>
      <c r="BB20" s="104">
        <f>1/1000*[1]TimberSectorMinusCoreVPAImp!AZ$207</f>
        <v>0</v>
      </c>
      <c r="BC20" s="104">
        <f>1/1000*[1]TimberSectorMinusCoreVPAImp!BA$207</f>
        <v>0</v>
      </c>
      <c r="BD20" s="333"/>
    </row>
    <row r="21" spans="2:56">
      <c r="B21" s="5" t="s">
        <v>15</v>
      </c>
      <c r="C21" s="205">
        <f t="shared" ref="C21:N21" si="5">SUM(C12:C12)-SUM(C13:C20)</f>
        <v>2.4820445611065667E-2</v>
      </c>
      <c r="D21" s="125">
        <f t="shared" si="5"/>
        <v>3.3987323882403886E-2</v>
      </c>
      <c r="E21" s="125">
        <f t="shared" si="5"/>
        <v>3.1345207798229691E-2</v>
      </c>
      <c r="F21" s="125">
        <f t="shared" si="5"/>
        <v>3.3984612647000811E-2</v>
      </c>
      <c r="G21" s="125">
        <f t="shared" si="5"/>
        <v>4.0074512363079573E-2</v>
      </c>
      <c r="H21" s="125">
        <f t="shared" si="5"/>
        <v>5.8814406503671535E-2</v>
      </c>
      <c r="I21" s="125">
        <f t="shared" si="5"/>
        <v>7.4441155842521978E-2</v>
      </c>
      <c r="J21" s="107">
        <f t="shared" si="5"/>
        <v>0.12315332704371151</v>
      </c>
      <c r="K21" s="107">
        <f t="shared" si="5"/>
        <v>0.13295056464475374</v>
      </c>
      <c r="L21" s="107">
        <f t="shared" si="5"/>
        <v>0.10550053011988236</v>
      </c>
      <c r="M21" s="125">
        <f t="shared" si="5"/>
        <v>7.2645384400397806E-2</v>
      </c>
      <c r="N21" s="125">
        <f t="shared" si="5"/>
        <v>7.0780023317905338E-2</v>
      </c>
      <c r="O21" s="125">
        <f t="shared" ref="O21:AB21" si="6">SUM(O12:O12)-SUM(O13:O20)</f>
        <v>6.3680458121353256E-2</v>
      </c>
      <c r="P21" s="125">
        <f t="shared" si="6"/>
        <v>9.0764466132725596E-2</v>
      </c>
      <c r="Q21" s="125">
        <f t="shared" si="6"/>
        <v>7.9392488997703126E-2</v>
      </c>
      <c r="R21" s="125">
        <f t="shared" si="6"/>
        <v>0.10505701694791558</v>
      </c>
      <c r="S21" s="125">
        <f t="shared" si="6"/>
        <v>9.6002980283143247E-2</v>
      </c>
      <c r="T21" s="125">
        <f t="shared" si="6"/>
        <v>0.13309648454173062</v>
      </c>
      <c r="U21" s="125">
        <f t="shared" si="6"/>
        <v>8.5123842371426894E-2</v>
      </c>
      <c r="V21" s="125">
        <f t="shared" si="6"/>
        <v>8.1719833615445436E-2</v>
      </c>
      <c r="W21" s="125">
        <f t="shared" si="6"/>
        <v>0</v>
      </c>
      <c r="X21" s="125">
        <f t="shared" si="6"/>
        <v>0</v>
      </c>
      <c r="Y21" s="125">
        <f t="shared" si="6"/>
        <v>0</v>
      </c>
      <c r="Z21" s="125">
        <f t="shared" si="6"/>
        <v>0</v>
      </c>
      <c r="AA21" s="125">
        <f t="shared" si="6"/>
        <v>0</v>
      </c>
      <c r="AB21" s="125">
        <f t="shared" si="6"/>
        <v>0</v>
      </c>
      <c r="AC21" s="182"/>
      <c r="AD21" s="108">
        <f t="shared" ref="AD21:BC21" si="7">SUM(AD12:AD12)-SUM(AD13:AD20)</f>
        <v>9.1086483156750248E-3</v>
      </c>
      <c r="AE21" s="104">
        <f t="shared" si="7"/>
        <v>1.2419131156799976E-2</v>
      </c>
      <c r="AF21" s="104">
        <f t="shared" si="7"/>
        <v>1.2828170351999985E-2</v>
      </c>
      <c r="AG21" s="104">
        <f t="shared" si="7"/>
        <v>1.618936336639995E-2</v>
      </c>
      <c r="AH21" s="104">
        <f t="shared" si="7"/>
        <v>1.9492306072400045E-2</v>
      </c>
      <c r="AI21" s="104">
        <f t="shared" si="7"/>
        <v>2.6459954235000083E-2</v>
      </c>
      <c r="AJ21" s="104">
        <f t="shared" si="7"/>
        <v>3.987321027999996E-2</v>
      </c>
      <c r="AK21" s="104">
        <f t="shared" si="7"/>
        <v>6.8828687724500126E-2</v>
      </c>
      <c r="AL21" s="104">
        <f t="shared" si="7"/>
        <v>7.6462311928800042E-2</v>
      </c>
      <c r="AM21" s="104">
        <f t="shared" si="7"/>
        <v>5.1120019763999991E-2</v>
      </c>
      <c r="AN21" s="104">
        <f t="shared" si="7"/>
        <v>4.1443374527099952E-2</v>
      </c>
      <c r="AO21" s="104">
        <f t="shared" si="7"/>
        <v>5.4130300319999991E-2</v>
      </c>
      <c r="AP21" s="104">
        <f t="shared" si="7"/>
        <v>4.5411008033599931E-2</v>
      </c>
      <c r="AQ21" s="104">
        <f t="shared" si="7"/>
        <v>4.5890043827400084E-2</v>
      </c>
      <c r="AR21" s="104">
        <f t="shared" si="7"/>
        <v>5.5061821385000043E-2</v>
      </c>
      <c r="AS21" s="104">
        <f t="shared" si="7"/>
        <v>4.5030160342999948E-2</v>
      </c>
      <c r="AT21" s="104">
        <f t="shared" si="7"/>
        <v>5.0852078510300103E-2</v>
      </c>
      <c r="AU21" s="104">
        <f t="shared" si="7"/>
        <v>6.8040985984400004E-2</v>
      </c>
      <c r="AV21" s="104">
        <f t="shared" si="7"/>
        <v>6.8135065709000076E-2</v>
      </c>
      <c r="AW21" s="104">
        <f t="shared" si="7"/>
        <v>6.3617148897916587E-2</v>
      </c>
      <c r="AX21" s="104">
        <f t="shared" si="7"/>
        <v>0</v>
      </c>
      <c r="AY21" s="104">
        <f t="shared" si="7"/>
        <v>0</v>
      </c>
      <c r="AZ21" s="104">
        <f t="shared" si="7"/>
        <v>0</v>
      </c>
      <c r="BA21" s="104">
        <f t="shared" si="7"/>
        <v>0</v>
      </c>
      <c r="BB21" s="104">
        <f t="shared" si="7"/>
        <v>0</v>
      </c>
      <c r="BC21" s="104">
        <f t="shared" si="7"/>
        <v>0</v>
      </c>
      <c r="BD21" s="333"/>
    </row>
    <row r="22" spans="2:56" ht="17.149999999999999" customHeight="1">
      <c r="B22" s="14" t="s">
        <v>19</v>
      </c>
      <c r="C22" s="224">
        <f>1/$A$1*[1]TimberSectorMinusCoreVPAImp!$B$194</f>
        <v>2.8299229929695802E-6</v>
      </c>
      <c r="D22" s="119">
        <f>1/$A$1*[1]TimberSectorMinusCoreVPAImp!$C$194</f>
        <v>1.0549840000000001E-3</v>
      </c>
      <c r="E22" s="119">
        <f>1/$A$1*[1]TimberSectorMinusCoreVPAImp!$D$194</f>
        <v>9.3167999999999897E-4</v>
      </c>
      <c r="F22" s="119">
        <f>1/$A$1*[1]TimberSectorMinusCoreVPAImp!$E$194</f>
        <v>9.9927999999999996E-4</v>
      </c>
      <c r="G22" s="119">
        <f>1/$A$1*[1]TimberSectorMinusCoreVPAImp!$F$194</f>
        <v>2.8214169999999979E-3</v>
      </c>
      <c r="H22" s="119">
        <f>1/$A$1*[1]TimberSectorMinusCoreVPAImp!$G$194</f>
        <v>9.7826949884568387E-4</v>
      </c>
      <c r="I22" s="119">
        <f>1/$A$1*[1]TimberSectorMinusCoreVPAImp!$H$194</f>
        <v>2.8794260552839346E-3</v>
      </c>
      <c r="J22" s="120">
        <f>1/$A$1*[1]TimberSectorMinusCoreVPAImp!$I$194</f>
        <v>3.0710224000000008E-2</v>
      </c>
      <c r="K22" s="120">
        <f>1/$A$1*[1]TimberSectorMinusCoreVPAImp!$J$194</f>
        <v>2.4385783247737672E-2</v>
      </c>
      <c r="L22" s="120">
        <f>1/$A$1*[1]TimberSectorMinusCoreVPAImp!K$194</f>
        <v>3.4560511568371213E-2</v>
      </c>
      <c r="M22" s="119">
        <f>1/$A$1*[1]TimberSectorMinusCoreVPAImp!L$194</f>
        <v>1.235057195066158E-2</v>
      </c>
      <c r="N22" s="119">
        <f>1/$A$1*[1]TimberSectorMinusCoreVPAImp!M$194</f>
        <v>9.7844167385057485E-3</v>
      </c>
      <c r="O22" s="119">
        <f>1/$A$1*[1]TimberSectorMinusCoreVPAImp!N$194</f>
        <v>6.5926938687562581E-4</v>
      </c>
      <c r="P22" s="119">
        <f>1/$A$1*[1]TimberSectorMinusCoreVPAImp!O$194</f>
        <v>1.6345159291015696E-4</v>
      </c>
      <c r="Q22" s="119">
        <f>1/$A$1*[1]TimberSectorMinusCoreVPAImp!P$194</f>
        <v>6.0349772244440488E-3</v>
      </c>
      <c r="R22" s="119">
        <f>1/$A$1*[1]TimberSectorMinusCoreVPAImp!Q$194</f>
        <v>6.8279720115264064E-3</v>
      </c>
      <c r="S22" s="119">
        <f>1/$A$1*[1]TimberSectorMinusCoreVPAImp!R$194</f>
        <v>5.9064769468614012E-2</v>
      </c>
      <c r="T22" s="119">
        <f>1/$A$1*[1]TimberSectorMinusCoreVPAImp!S$194</f>
        <v>0.12237748132424245</v>
      </c>
      <c r="U22" s="119">
        <f>1/$A$1*[1]TimberSectorMinusCoreVPAImp!T$194</f>
        <v>0.17573969640133444</v>
      </c>
      <c r="V22" s="119">
        <f>1/$A$1*[1]TimberSectorMinusCoreVPAImp!U$194</f>
        <v>0.18585499222037305</v>
      </c>
      <c r="W22" s="119">
        <f>1/$A$1*[1]TimberSectorMinusCoreVPAImp!V$194</f>
        <v>0</v>
      </c>
      <c r="X22" s="119">
        <f>1/$A$1*[1]TimberSectorMinusCoreVPAImp!W$194</f>
        <v>0</v>
      </c>
      <c r="Y22" s="119">
        <f>1/$A$1*[1]TimberSectorMinusCoreVPAImp!X$194</f>
        <v>0</v>
      </c>
      <c r="Z22" s="119">
        <f>1/$A$1*[1]TimberSectorMinusCoreVPAImp!Y$194</f>
        <v>0</v>
      </c>
      <c r="AA22" s="119">
        <f>1/$A$1*[1]TimberSectorMinusCoreVPAImp!Z$194</f>
        <v>0</v>
      </c>
      <c r="AB22" s="119">
        <f>1/$A$1*[1]TimberSectorMinusCoreVPAImp!AA$194</f>
        <v>0</v>
      </c>
      <c r="AC22" s="182"/>
      <c r="AD22" s="224">
        <f>1/1000*[1]TimberSectorMinusCoreVPAImp!AB$194</f>
        <v>5.1999411900016671E-7</v>
      </c>
      <c r="AE22" s="119">
        <f>1/1000*[1]TimberSectorMinusCoreVPAImp!AC$194</f>
        <v>2.1160341199999967E-4</v>
      </c>
      <c r="AF22" s="119">
        <f>1/1000*[1]TimberSectorMinusCoreVPAImp!AD$194</f>
        <v>2.0279904959999984E-4</v>
      </c>
      <c r="AG22" s="119">
        <f>1/1000*[1]TimberSectorMinusCoreVPAImp!AE$194</f>
        <v>2.5027460639999986E-4</v>
      </c>
      <c r="AH22" s="119">
        <f>1/1000*[1]TimberSectorMinusCoreVPAImp!AF$194</f>
        <v>8.0172713529999974E-4</v>
      </c>
      <c r="AI22" s="119">
        <f>1/1000*[1]TimberSectorMinusCoreVPAImp!AG$194</f>
        <v>2.7187068480000057E-4</v>
      </c>
      <c r="AJ22" s="119">
        <f>1/1000*[1]TimberSectorMinusCoreVPAImp!AH$194</f>
        <v>8.1497354759999929E-4</v>
      </c>
      <c r="AK22" s="119">
        <f>1/1000*[1]TimberSectorMinusCoreVPAImp!AI$194</f>
        <v>1.0044042281500002E-2</v>
      </c>
      <c r="AL22" s="119">
        <f>1/1000*[1]TimberSectorMinusCoreVPAImp!AJ$194</f>
        <v>9.1599747288000025E-3</v>
      </c>
      <c r="AM22" s="119">
        <f>1/1000*[1]TimberSectorMinusCoreVPAImp!AK$194</f>
        <v>9.2378343244000002E-3</v>
      </c>
      <c r="AN22" s="119">
        <f>1/1000*[1]TimberSectorMinusCoreVPAImp!AL$194</f>
        <v>5.5596358151999998E-3</v>
      </c>
      <c r="AO22" s="119">
        <f>1/1000*[1]TimberSectorMinusCoreVPAImp!AM$194</f>
        <v>5.432925887999999E-3</v>
      </c>
      <c r="AP22" s="119">
        <f>1/1000*[1]TimberSectorMinusCoreVPAImp!AN$194</f>
        <v>3.236501135999994E-4</v>
      </c>
      <c r="AQ22" s="119">
        <f>1/1000*[1]TimberSectorMinusCoreVPAImp!AO$194</f>
        <v>4.1575639259999964E-4</v>
      </c>
      <c r="AR22" s="119">
        <f>1/1000*[1]TimberSectorMinusCoreVPAImp!AP$194</f>
        <v>1.2904145619999992E-3</v>
      </c>
      <c r="AS22" s="119">
        <f>1/1000*[1]TimberSectorMinusCoreVPAImp!AQ$194</f>
        <v>1.9053621019999999E-3</v>
      </c>
      <c r="AT22" s="119">
        <f>1/1000*[1]TimberSectorMinusCoreVPAImp!AR$194</f>
        <v>1.3591231043600003E-2</v>
      </c>
      <c r="AU22" s="119">
        <f>1/1000*[1]TimberSectorMinusCoreVPAImp!AS$194</f>
        <v>2.9392237488900002E-2</v>
      </c>
      <c r="AV22" s="119">
        <f>1/1000*[1]TimberSectorMinusCoreVPAImp!AT$194</f>
        <v>4.8548354315999999E-2</v>
      </c>
      <c r="AW22" s="119">
        <f>1/1000*[1]TimberSectorMinusCoreVPAImp!AU$194</f>
        <v>4.9545851623749998E-2</v>
      </c>
      <c r="AX22" s="119">
        <f>1/1000*[1]TimberSectorMinusCoreVPAImp!AV$194</f>
        <v>0</v>
      </c>
      <c r="AY22" s="119">
        <f>1/1000*[1]TimberSectorMinusCoreVPAImp!AW$194</f>
        <v>0</v>
      </c>
      <c r="AZ22" s="119">
        <f>1/1000*[1]TimberSectorMinusCoreVPAImp!AX$194</f>
        <v>0</v>
      </c>
      <c r="BA22" s="119">
        <f>1/1000*[1]TimberSectorMinusCoreVPAImp!AY$194</f>
        <v>0</v>
      </c>
      <c r="BB22" s="119">
        <f>1/1000*[1]TimberSectorMinusCoreVPAImp!AZ$194</f>
        <v>0</v>
      </c>
      <c r="BC22" s="119">
        <f>1/1000*[1]TimberSectorMinusCoreVPAImp!BA$194</f>
        <v>0</v>
      </c>
      <c r="BD22" s="333"/>
    </row>
    <row r="23" spans="2:56" ht="17.149999999999999" customHeight="1">
      <c r="B23" s="9" t="s">
        <v>94</v>
      </c>
      <c r="C23" s="226">
        <f>1/$A$1*[1]TimberSectorMinusCoreVPAImp!$B$273</f>
        <v>3.3617459518298265E-3</v>
      </c>
      <c r="D23" s="138">
        <f>1/$A$1*[1]TimberSectorMinusCoreVPAImp!$C$273</f>
        <v>1.2149625818448861E-3</v>
      </c>
      <c r="E23" s="138">
        <f>1/$A$1*[1]TimberSectorMinusCoreVPAImp!$D$273</f>
        <v>1.2602084930699016E-3</v>
      </c>
      <c r="F23" s="138">
        <f>1/$A$1*[1]TimberSectorMinusCoreVPAImp!$E$273</f>
        <v>1.4511313680857227E-3</v>
      </c>
      <c r="G23" s="138">
        <f>1/$A$1*[1]TimberSectorMinusCoreVPAImp!$F$273</f>
        <v>2.1548485880070675E-3</v>
      </c>
      <c r="H23" s="138">
        <f>1/$A$1*[1]TimberSectorMinusCoreVPAImp!$G$273</f>
        <v>5.5752744731377441E-3</v>
      </c>
      <c r="I23" s="138">
        <f>1/$A$1*[1]TimberSectorMinusCoreVPAImp!$H$273</f>
        <v>2.9633828080624491E-3</v>
      </c>
      <c r="J23" s="139">
        <f>1/$A$1*[1]TimberSectorMinusCoreVPAImp!$I$273</f>
        <v>2.1094514795355311E-2</v>
      </c>
      <c r="K23" s="139">
        <f>1/$A$1*[1]TimberSectorMinusCoreVPAImp!$J$273</f>
        <v>3.1680394185497521E-2</v>
      </c>
      <c r="L23" s="139">
        <f>1/$A$1*[1]TimberSectorMinusCoreVPAImp!K$273</f>
        <v>6.178985967242364E-2</v>
      </c>
      <c r="M23" s="138">
        <f>1/$A$1*[1]TimberSectorMinusCoreVPAImp!L$273</f>
        <v>7.625695833517776E-2</v>
      </c>
      <c r="N23" s="138">
        <f>1/$A$1*[1]TimberSectorMinusCoreVPAImp!M$273</f>
        <v>8.1678289753289168E-2</v>
      </c>
      <c r="O23" s="138">
        <f>1/$A$1*[1]TimberSectorMinusCoreVPAImp!N$273</f>
        <v>7.425091280296689E-2</v>
      </c>
      <c r="P23" s="138">
        <f>1/$A$1*[1]TimberSectorMinusCoreVPAImp!O$273</f>
        <v>7.3489552867087665E-2</v>
      </c>
      <c r="Q23" s="138">
        <f>1/$A$1*[1]TimberSectorMinusCoreVPAImp!P$273</f>
        <v>8.958122298646759E-2</v>
      </c>
      <c r="R23" s="138">
        <f>1/$A$1*[1]TimberSectorMinusCoreVPAImp!Q$273</f>
        <v>0.15497853547349366</v>
      </c>
      <c r="S23" s="138">
        <f>1/$A$1*[1]TimberSectorMinusCoreVPAImp!R$273</f>
        <v>0.29378190629298517</v>
      </c>
      <c r="T23" s="138">
        <f>1/$A$1*[1]TimberSectorMinusCoreVPAImp!S$273</f>
        <v>0.23918530273498445</v>
      </c>
      <c r="U23" s="138">
        <f>1/$A$1*[1]TimberSectorMinusCoreVPAImp!T$273</f>
        <v>0.31194251833141756</v>
      </c>
      <c r="V23" s="138">
        <f>1/$A$1*[1]TimberSectorMinusCoreVPAImp!U$273</f>
        <v>0.38513017718203035</v>
      </c>
      <c r="W23" s="138">
        <f>1/$A$1*[1]TimberSectorMinusCoreVPAImp!V$273</f>
        <v>0</v>
      </c>
      <c r="X23" s="138">
        <f>1/$A$1*[1]TimberSectorMinusCoreVPAImp!W$273</f>
        <v>0</v>
      </c>
      <c r="Y23" s="138">
        <f>1/$A$1*[1]TimberSectorMinusCoreVPAImp!X$273</f>
        <v>0</v>
      </c>
      <c r="Z23" s="138">
        <f>1/$A$1*[1]TimberSectorMinusCoreVPAImp!Y$273</f>
        <v>0</v>
      </c>
      <c r="AA23" s="138">
        <f>1/$A$1*[1]TimberSectorMinusCoreVPAImp!Z$273</f>
        <v>0</v>
      </c>
      <c r="AB23" s="138">
        <f>1/$A$1*[1]TimberSectorMinusCoreVPAImp!AA$273</f>
        <v>0</v>
      </c>
      <c r="AC23" s="251"/>
      <c r="AD23" s="226">
        <f>1/1000*[1]TimberSectorMinusCoreVPAImp!AB$273</f>
        <v>5.010698997259999E-4</v>
      </c>
      <c r="AE23" s="138">
        <f>1/1000*[1]TimberSectorMinusCoreVPAImp!AC$273</f>
        <v>4.1537928760000008E-4</v>
      </c>
      <c r="AF23" s="138">
        <f>1/1000*[1]TimberSectorMinusCoreVPAImp!AD$273</f>
        <v>1.8309781439999995E-4</v>
      </c>
      <c r="AG23" s="138">
        <f>1/1000*[1]TimberSectorMinusCoreVPAImp!AE$273</f>
        <v>4.233216447999999E-4</v>
      </c>
      <c r="AH23" s="138">
        <f>1/1000*[1]TimberSectorMinusCoreVPAImp!AF$273</f>
        <v>1.1625215742000002E-3</v>
      </c>
      <c r="AI23" s="138">
        <f>1/1000*[1]TimberSectorMinusCoreVPAImp!AG$273</f>
        <v>1.7628660621000014E-3</v>
      </c>
      <c r="AJ23" s="138">
        <f>1/1000*[1]TimberSectorMinusCoreVPAImp!AH$273</f>
        <v>1.4191795680000006E-3</v>
      </c>
      <c r="AK23" s="138">
        <f>1/1000*[1]TimberSectorMinusCoreVPAImp!AI$273</f>
        <v>9.3943430515000034E-3</v>
      </c>
      <c r="AL23" s="138">
        <f>1/1000*[1]TimberSectorMinusCoreVPAImp!AJ$273</f>
        <v>2.0769749236800004E-2</v>
      </c>
      <c r="AM23" s="138">
        <f>1/1000*[1]TimberSectorMinusCoreVPAImp!AK$273</f>
        <v>2.0110333799600002E-2</v>
      </c>
      <c r="AN23" s="138">
        <f>1/1000*[1]TimberSectorMinusCoreVPAImp!AL$273</f>
        <v>2.3127421133700005E-2</v>
      </c>
      <c r="AO23" s="138">
        <f>1/1000*[1]TimberSectorMinusCoreVPAImp!AM$273</f>
        <v>3.2423256047999997E-2</v>
      </c>
      <c r="AP23" s="138">
        <f>1/1000*[1]TimberSectorMinusCoreVPAImp!AN$273</f>
        <v>3.1608148528E-2</v>
      </c>
      <c r="AQ23" s="138">
        <f>1/1000*[1]TimberSectorMinusCoreVPAImp!AO$273</f>
        <v>3.4992768175200015E-2</v>
      </c>
      <c r="AR23" s="138">
        <f>1/1000*[1]TimberSectorMinusCoreVPAImp!AP$273</f>
        <v>3.8271596719500006E-2</v>
      </c>
      <c r="AS23" s="138">
        <f>1/1000*[1]TimberSectorMinusCoreVPAImp!AQ$273</f>
        <v>4.6682759483500022E-2</v>
      </c>
      <c r="AT23" s="138">
        <f>1/1000*[1]TimberSectorMinusCoreVPAImp!AR$273</f>
        <v>7.3497553418799988E-2</v>
      </c>
      <c r="AU23" s="138">
        <f>1/1000*[1]TimberSectorMinusCoreVPAImp!AS$273</f>
        <v>8.7038835698099976E-2</v>
      </c>
      <c r="AV23" s="138">
        <f>1/1000*[1]TimberSectorMinusCoreVPAImp!AT$273</f>
        <v>0.10226670855800001</v>
      </c>
      <c r="AW23" s="138">
        <f>1/1000*[1]TimberSectorMinusCoreVPAImp!AU$273</f>
        <v>0.12093949536375001</v>
      </c>
      <c r="AX23" s="138">
        <f>1/1000*[1]TimberSectorMinusCoreVPAImp!AV$273</f>
        <v>0</v>
      </c>
      <c r="AY23" s="138">
        <f>1/1000*[1]TimberSectorMinusCoreVPAImp!AW$273</f>
        <v>0</v>
      </c>
      <c r="AZ23" s="138">
        <f>1/1000*[1]TimberSectorMinusCoreVPAImp!AX$273</f>
        <v>0</v>
      </c>
      <c r="BA23" s="138">
        <f>1/1000*[1]TimberSectorMinusCoreVPAImp!AY$273</f>
        <v>0</v>
      </c>
      <c r="BB23" s="138">
        <f>1/1000*[1]TimberSectorMinusCoreVPAImp!AZ$273</f>
        <v>0</v>
      </c>
      <c r="BC23" s="138">
        <f>1/1000*[1]TimberSectorMinusCoreVPAImp!BA$273</f>
        <v>0</v>
      </c>
      <c r="BD23" s="333"/>
    </row>
    <row r="24" spans="2:56">
      <c r="B24" s="5" t="s">
        <v>88</v>
      </c>
      <c r="C24" s="189">
        <f>SUM(C32:C35)</f>
        <v>2.0513485262212348E-4</v>
      </c>
      <c r="D24" s="104">
        <f t="shared" ref="D24:K24" si="8">SUM(D32:D35)</f>
        <v>2.1208419716686755E-4</v>
      </c>
      <c r="E24" s="104">
        <f t="shared" si="8"/>
        <v>1.9873799306989264E-4</v>
      </c>
      <c r="F24" s="104">
        <f t="shared" si="8"/>
        <v>6.561595070948453E-4</v>
      </c>
      <c r="G24" s="104">
        <f t="shared" si="8"/>
        <v>4.1912499999999914E-5</v>
      </c>
      <c r="H24" s="104">
        <f t="shared" si="8"/>
        <v>4.6531217318553607E-5</v>
      </c>
      <c r="I24" s="104">
        <f t="shared" si="8"/>
        <v>0</v>
      </c>
      <c r="J24" s="104">
        <f t="shared" si="8"/>
        <v>1.1115761283384084E-2</v>
      </c>
      <c r="K24" s="105">
        <f t="shared" si="8"/>
        <v>1.6145999760434886E-2</v>
      </c>
      <c r="L24" s="105">
        <f>SUM(L32:L35)</f>
        <v>1.2188602633445528E-2</v>
      </c>
      <c r="M24" s="104">
        <f>SUM(M32:M35)</f>
        <v>1.3332504252759668E-2</v>
      </c>
      <c r="N24" s="104">
        <f>SUM(N32:N35)</f>
        <v>1.9583364070323683E-2</v>
      </c>
      <c r="O24" s="104">
        <f t="shared" ref="O24:AB24" si="9">SUM(O32:O35)</f>
        <v>2.5772812748312082E-2</v>
      </c>
      <c r="P24" s="104">
        <f t="shared" si="9"/>
        <v>2.6971686535304563E-2</v>
      </c>
      <c r="Q24" s="104">
        <f t="shared" si="9"/>
        <v>4.2289328307473568E-2</v>
      </c>
      <c r="R24" s="104">
        <f t="shared" si="9"/>
        <v>4.7010733278122753E-2</v>
      </c>
      <c r="S24" s="104">
        <f t="shared" si="9"/>
        <v>6.3425956453002821E-2</v>
      </c>
      <c r="T24" s="104">
        <f t="shared" si="9"/>
        <v>6.2267379647440918E-2</v>
      </c>
      <c r="U24" s="104">
        <f t="shared" si="9"/>
        <v>6.7150464784753436E-2</v>
      </c>
      <c r="V24" s="104">
        <f t="shared" si="9"/>
        <v>7.3388743523515973E-2</v>
      </c>
      <c r="W24" s="104">
        <f t="shared" si="9"/>
        <v>0</v>
      </c>
      <c r="X24" s="104">
        <f t="shared" si="9"/>
        <v>0</v>
      </c>
      <c r="Y24" s="104">
        <f t="shared" si="9"/>
        <v>0</v>
      </c>
      <c r="Z24" s="104">
        <f t="shared" si="9"/>
        <v>0</v>
      </c>
      <c r="AA24" s="104">
        <f t="shared" si="9"/>
        <v>0</v>
      </c>
      <c r="AB24" s="104">
        <f t="shared" si="9"/>
        <v>0</v>
      </c>
      <c r="AC24" s="182"/>
      <c r="AD24" s="189">
        <f>SUM(AD32:AD35)</f>
        <v>1.0084252566199999E-4</v>
      </c>
      <c r="AE24" s="104">
        <f>SUM(AE32:AE35)</f>
        <v>1.3213056240000002E-4</v>
      </c>
      <c r="AF24" s="104">
        <f>SUM(AF32:AF35)</f>
        <v>3.2816443199999987E-5</v>
      </c>
      <c r="AG24" s="104">
        <f t="shared" ref="AG24:BC24" si="10">SUM(AG32:AG35)</f>
        <v>1.2415883680000001E-4</v>
      </c>
      <c r="AH24" s="104">
        <f t="shared" si="10"/>
        <v>1.620677309999999E-5</v>
      </c>
      <c r="AI24" s="104">
        <f t="shared" si="10"/>
        <v>3.810429480000001E-5</v>
      </c>
      <c r="AJ24" s="104">
        <f t="shared" si="10"/>
        <v>0</v>
      </c>
      <c r="AK24" s="104">
        <f t="shared" si="10"/>
        <v>4.5875664734999991E-3</v>
      </c>
      <c r="AL24" s="104">
        <f t="shared" si="10"/>
        <v>1.0862563984E-2</v>
      </c>
      <c r="AM24" s="104">
        <f t="shared" si="10"/>
        <v>6.1385803555999994E-3</v>
      </c>
      <c r="AN24" s="104">
        <f t="shared" si="10"/>
        <v>6.1459942509000005E-3</v>
      </c>
      <c r="AO24" s="104">
        <f t="shared" si="10"/>
        <v>1.0620676032000002E-2</v>
      </c>
      <c r="AP24" s="104">
        <f t="shared" si="10"/>
        <v>1.2025884745599997E-2</v>
      </c>
      <c r="AQ24" s="104">
        <f t="shared" si="10"/>
        <v>1.3731160823100002E-2</v>
      </c>
      <c r="AR24" s="104">
        <f t="shared" si="10"/>
        <v>1.8907055237000002E-2</v>
      </c>
      <c r="AS24" s="104">
        <f t="shared" si="10"/>
        <v>1.8433321759999999E-2</v>
      </c>
      <c r="AT24" s="104">
        <f t="shared" si="10"/>
        <v>2.3599975809599997E-2</v>
      </c>
      <c r="AU24" s="104">
        <f t="shared" si="10"/>
        <v>2.3823372301299998E-2</v>
      </c>
      <c r="AV24" s="104">
        <f t="shared" si="10"/>
        <v>2.9229702759999997E-2</v>
      </c>
      <c r="AW24" s="104">
        <f t="shared" si="10"/>
        <v>3.4595832576666673E-2</v>
      </c>
      <c r="AX24" s="104">
        <f t="shared" si="10"/>
        <v>0</v>
      </c>
      <c r="AY24" s="104">
        <f t="shared" si="10"/>
        <v>0</v>
      </c>
      <c r="AZ24" s="104">
        <f t="shared" si="10"/>
        <v>0</v>
      </c>
      <c r="BA24" s="104">
        <f t="shared" si="10"/>
        <v>0</v>
      </c>
      <c r="BB24" s="104">
        <f t="shared" si="10"/>
        <v>0</v>
      </c>
      <c r="BC24" s="104">
        <f t="shared" si="10"/>
        <v>0</v>
      </c>
      <c r="BD24" s="333"/>
    </row>
    <row r="25" spans="2:56">
      <c r="B25" s="5" t="s">
        <v>59</v>
      </c>
      <c r="C25" s="108">
        <f>1/$A$1*[1]TimberSectorMinusCoreVPAImp!$B$244</f>
        <v>1.7962170992077029E-3</v>
      </c>
      <c r="D25" s="104">
        <f>1/$A$1*[1]TimberSectorMinusCoreVPAImp!$C$244</f>
        <v>3.8150274999999845E-4</v>
      </c>
      <c r="E25" s="104">
        <f>1/$A$1*[1]TimberSectorMinusCoreVPAImp!$D$244</f>
        <v>5.1471050000000823E-4</v>
      </c>
      <c r="F25" s="104">
        <f>1/$A$1*[1]TimberSectorMinusCoreVPAImp!$E$244</f>
        <v>5.4023609908776526E-6</v>
      </c>
      <c r="G25" s="104">
        <f>1/$A$1*[1]TimberSectorMinusCoreVPAImp!$F$244</f>
        <v>5.5132550000008829E-4</v>
      </c>
      <c r="H25" s="104">
        <f>1/$A$1*[1]TimberSectorMinusCoreVPAImp!$G$244</f>
        <v>1.8226116642542367E-3</v>
      </c>
      <c r="I25" s="104">
        <f>1/$A$1*[1]TimberSectorMinusCoreVPAImp!$H$244</f>
        <v>1.1632828221378455E-3</v>
      </c>
      <c r="J25" s="105">
        <f>1/$A$1*[1]TimberSectorMinusCoreVPAImp!$I$244</f>
        <v>6.2684095000001272E-3</v>
      </c>
      <c r="K25" s="105">
        <f>1/$A$1*[1]TimberSectorMinusCoreVPAImp!$J$244</f>
        <v>8.686779349999979E-3</v>
      </c>
      <c r="L25" s="105">
        <f>1/$A$1*[1]TimberSectorMinusCoreVPAImp!K$244</f>
        <v>4.2767043122773463E-2</v>
      </c>
      <c r="M25" s="104">
        <f>1/$A$1*[1]TimberSectorMinusCoreVPAImp!L$244</f>
        <v>5.6057375362716655E-2</v>
      </c>
      <c r="N25" s="104">
        <f>1/$A$1*[1]TimberSectorMinusCoreVPAImp!M$244</f>
        <v>5.3195769059284137E-2</v>
      </c>
      <c r="O25" s="104">
        <f>1/$A$1*[1]TimberSectorMinusCoreVPAImp!N$244</f>
        <v>3.7832323724564576E-2</v>
      </c>
      <c r="P25" s="104">
        <f>1/$A$1*[1]TimberSectorMinusCoreVPAImp!O$244</f>
        <v>3.397132136430514E-2</v>
      </c>
      <c r="Q25" s="104">
        <f>1/$A$1*[1]TimberSectorMinusCoreVPAImp!P$244</f>
        <v>3.3741382998815572E-2</v>
      </c>
      <c r="R25" s="104">
        <f>1/$A$1*[1]TimberSectorMinusCoreVPAImp!Q$244</f>
        <v>8.3249584236269492E-2</v>
      </c>
      <c r="S25" s="104">
        <f>1/$A$1*[1]TimberSectorMinusCoreVPAImp!R$244</f>
        <v>0.18858699305829063</v>
      </c>
      <c r="T25" s="104">
        <f>1/$A$1*[1]TimberSectorMinusCoreVPAImp!S$244</f>
        <v>0.19016357901761882</v>
      </c>
      <c r="U25" s="104">
        <f>1/$A$1*[1]TimberSectorMinusCoreVPAImp!T$244</f>
        <v>0.1846391895650521</v>
      </c>
      <c r="V25" s="104">
        <f>1/$A$1*[1]TimberSectorMinusCoreVPAImp!U$244</f>
        <v>0.21732296014681773</v>
      </c>
      <c r="W25" s="104">
        <f>1/$A$1*[1]TimberSectorMinusCoreVPAImp!V$244</f>
        <v>0</v>
      </c>
      <c r="X25" s="104">
        <f>1/$A$1*[1]TimberSectorMinusCoreVPAImp!W$244</f>
        <v>0</v>
      </c>
      <c r="Y25" s="104">
        <f>1/$A$1*[1]TimberSectorMinusCoreVPAImp!X$244</f>
        <v>0</v>
      </c>
      <c r="Z25" s="104">
        <f>1/$A$1*[1]TimberSectorMinusCoreVPAImp!Y$244</f>
        <v>0</v>
      </c>
      <c r="AA25" s="104">
        <f>1/$A$1*[1]TimberSectorMinusCoreVPAImp!Z$244</f>
        <v>0</v>
      </c>
      <c r="AB25" s="104">
        <f>1/$A$1*[1]TimberSectorMinusCoreVPAImp!AA$244</f>
        <v>0</v>
      </c>
      <c r="AC25" s="182"/>
      <c r="AD25" s="108">
        <f>1/1000*[1]TimberSectorMinusCoreVPAImp!AB$244</f>
        <v>1.1056478861699992E-4</v>
      </c>
      <c r="AE25" s="104">
        <f>1/1000*[1]TimberSectorMinusCoreVPAImp!AC$244</f>
        <v>4.6218333600000052E-5</v>
      </c>
      <c r="AF25" s="104">
        <f>1/1000*[1]TimberSectorMinusCoreVPAImp!AD$244</f>
        <v>2.316058079999994E-5</v>
      </c>
      <c r="AG25" s="104">
        <f>1/1000*[1]TimberSectorMinusCoreVPAImp!AE$244</f>
        <v>4.0327279999998741E-6</v>
      </c>
      <c r="AH25" s="104">
        <f>1/1000*[1]TimberSectorMinusCoreVPAImp!AF$244</f>
        <v>1.0416418600000022E-4</v>
      </c>
      <c r="AI25" s="104">
        <f>1/1000*[1]TimberSectorMinusCoreVPAImp!AG$244</f>
        <v>4.1213549520000117E-4</v>
      </c>
      <c r="AJ25" s="104">
        <f>1/1000*[1]TimberSectorMinusCoreVPAImp!AH$244</f>
        <v>3.5783344400000061E-4</v>
      </c>
      <c r="AK25" s="104">
        <f>1/1000*[1]TimberSectorMinusCoreVPAImp!AI$244</f>
        <v>1.5681096540000041E-3</v>
      </c>
      <c r="AL25" s="104">
        <f>1/1000*[1]TimberSectorMinusCoreVPAImp!AJ$244</f>
        <v>3.7270057292000018E-3</v>
      </c>
      <c r="AM25" s="104">
        <f>1/1000*[1]TimberSectorMinusCoreVPAImp!AK$244</f>
        <v>8.712876238000003E-3</v>
      </c>
      <c r="AN25" s="104">
        <f>1/1000*[1]TimberSectorMinusCoreVPAImp!AL$244</f>
        <v>1.0834560321300004E-2</v>
      </c>
      <c r="AO25" s="104">
        <f>1/1000*[1]TimberSectorMinusCoreVPAImp!AM$244</f>
        <v>1.3094367216000002E-2</v>
      </c>
      <c r="AP25" s="104">
        <f>1/1000*[1]TimberSectorMinusCoreVPAImp!AN$244</f>
        <v>1.0131864705600001E-2</v>
      </c>
      <c r="AQ25" s="104">
        <f>1/1000*[1]TimberSectorMinusCoreVPAImp!AO$244</f>
        <v>1.0036324202400011E-2</v>
      </c>
      <c r="AR25" s="104">
        <f>1/1000*[1]TimberSectorMinusCoreVPAImp!AP$244</f>
        <v>8.4773033065000045E-3</v>
      </c>
      <c r="AS25" s="104">
        <f>1/1000*[1]TimberSectorMinusCoreVPAImp!AQ$244</f>
        <v>1.546396580050002E-2</v>
      </c>
      <c r="AT25" s="104">
        <f>1/1000*[1]TimberSectorMinusCoreVPAImp!AR$244</f>
        <v>3.2384724945299995E-2</v>
      </c>
      <c r="AU25" s="104">
        <f>1/1000*[1]TimberSectorMinusCoreVPAImp!AS$244</f>
        <v>3.5776041143699977E-2</v>
      </c>
      <c r="AV25" s="104">
        <f>1/1000*[1]TimberSectorMinusCoreVPAImp!AT$244</f>
        <v>4.1871873152000007E-2</v>
      </c>
      <c r="AW25" s="104">
        <f>1/1000*[1]TimberSectorMinusCoreVPAImp!AU$244</f>
        <v>4.5748083889583339E-2</v>
      </c>
      <c r="AX25" s="104">
        <f>1/1000*[1]TimberSectorMinusCoreVPAImp!AV$244</f>
        <v>0</v>
      </c>
      <c r="AY25" s="104">
        <f>1/1000*[1]TimberSectorMinusCoreVPAImp!AW$244</f>
        <v>0</v>
      </c>
      <c r="AZ25" s="104">
        <f>1/1000*[1]TimberSectorMinusCoreVPAImp!AX$244</f>
        <v>0</v>
      </c>
      <c r="BA25" s="104">
        <f>1/1000*[1]TimberSectorMinusCoreVPAImp!AY$244</f>
        <v>0</v>
      </c>
      <c r="BB25" s="104">
        <f>1/1000*[1]TimberSectorMinusCoreVPAImp!AZ$244</f>
        <v>0</v>
      </c>
      <c r="BC25" s="104">
        <f>1/1000*[1]TimberSectorMinusCoreVPAImp!BA$244</f>
        <v>0</v>
      </c>
      <c r="BD25" s="333"/>
    </row>
    <row r="26" spans="2:56">
      <c r="B26" s="5" t="s">
        <v>15</v>
      </c>
      <c r="C26" s="205">
        <f t="shared" ref="C26:L26" si="11">SUM(C23:C23)-SUM(C24:C25)</f>
        <v>1.360394E-3</v>
      </c>
      <c r="D26" s="125">
        <f t="shared" si="11"/>
        <v>6.2137563467802007E-4</v>
      </c>
      <c r="E26" s="125">
        <f t="shared" si="11"/>
        <v>5.4676000000000074E-4</v>
      </c>
      <c r="F26" s="125">
        <f t="shared" si="11"/>
        <v>7.8956949999999979E-4</v>
      </c>
      <c r="G26" s="125">
        <f t="shared" si="11"/>
        <v>1.5616105880069792E-3</v>
      </c>
      <c r="H26" s="125">
        <f t="shared" si="11"/>
        <v>3.7061315915649538E-3</v>
      </c>
      <c r="I26" s="125">
        <f t="shared" si="11"/>
        <v>1.8000999859246036E-3</v>
      </c>
      <c r="J26" s="107">
        <f t="shared" si="11"/>
        <v>3.710344011971102E-3</v>
      </c>
      <c r="K26" s="107">
        <f t="shared" si="11"/>
        <v>6.8476150750626553E-3</v>
      </c>
      <c r="L26" s="107">
        <f t="shared" si="11"/>
        <v>6.8342139162046525E-3</v>
      </c>
      <c r="M26" s="125">
        <f>SUM(M23:M23)-SUM(M24:M25)</f>
        <v>6.867078719701436E-3</v>
      </c>
      <c r="N26" s="125">
        <f>SUM(N23:N23)-SUM(N24:N25)</f>
        <v>8.899156623681348E-3</v>
      </c>
      <c r="O26" s="125">
        <f t="shared" ref="O26:AB26" si="12">SUM(O23:O23)-SUM(O24:O25)</f>
        <v>1.0645776330090229E-2</v>
      </c>
      <c r="P26" s="125">
        <f t="shared" si="12"/>
        <v>1.2546544967477966E-2</v>
      </c>
      <c r="Q26" s="125">
        <f t="shared" si="12"/>
        <v>1.3550511680178456E-2</v>
      </c>
      <c r="R26" s="125">
        <f t="shared" si="12"/>
        <v>2.4718217959101424E-2</v>
      </c>
      <c r="S26" s="125">
        <f t="shared" si="12"/>
        <v>4.1768956781691735E-2</v>
      </c>
      <c r="T26" s="125">
        <f t="shared" si="12"/>
        <v>-1.3245655930075262E-2</v>
      </c>
      <c r="U26" s="125">
        <f t="shared" si="12"/>
        <v>6.0152863981612015E-2</v>
      </c>
      <c r="V26" s="125">
        <f t="shared" si="12"/>
        <v>9.4418473511696632E-2</v>
      </c>
      <c r="W26" s="125">
        <f t="shared" si="12"/>
        <v>0</v>
      </c>
      <c r="X26" s="125">
        <f t="shared" si="12"/>
        <v>0</v>
      </c>
      <c r="Y26" s="125">
        <f t="shared" si="12"/>
        <v>0</v>
      </c>
      <c r="Z26" s="125">
        <f t="shared" si="12"/>
        <v>0</v>
      </c>
      <c r="AA26" s="125">
        <f t="shared" si="12"/>
        <v>0</v>
      </c>
      <c r="AB26" s="125">
        <f t="shared" si="12"/>
        <v>0</v>
      </c>
      <c r="AC26" s="182"/>
      <c r="AD26" s="108">
        <f t="shared" ref="AD26:BC26" si="13">SUM(AD23:AD23)-SUM(AD24:AD25)</f>
        <v>2.8966258544700001E-4</v>
      </c>
      <c r="AE26" s="104">
        <f t="shared" si="13"/>
        <v>2.3703039160000001E-4</v>
      </c>
      <c r="AF26" s="104">
        <f t="shared" si="13"/>
        <v>1.2712079040000002E-4</v>
      </c>
      <c r="AG26" s="104">
        <f t="shared" si="13"/>
        <v>2.9513008000000001E-4</v>
      </c>
      <c r="AH26" s="104">
        <f t="shared" si="13"/>
        <v>1.0421506150999999E-3</v>
      </c>
      <c r="AI26" s="104">
        <f t="shared" si="13"/>
        <v>1.3126262721000002E-3</v>
      </c>
      <c r="AJ26" s="104">
        <f t="shared" si="13"/>
        <v>1.0613461239999998E-3</v>
      </c>
      <c r="AK26" s="104">
        <f t="shared" si="13"/>
        <v>3.2386669240000001E-3</v>
      </c>
      <c r="AL26" s="104">
        <f t="shared" si="13"/>
        <v>6.1801795236000011E-3</v>
      </c>
      <c r="AM26" s="104">
        <f t="shared" si="13"/>
        <v>5.2588772060000004E-3</v>
      </c>
      <c r="AN26" s="104">
        <f t="shared" si="13"/>
        <v>6.1468665615000001E-3</v>
      </c>
      <c r="AO26" s="104">
        <f t="shared" si="13"/>
        <v>8.7082127999999932E-3</v>
      </c>
      <c r="AP26" s="104">
        <f t="shared" si="13"/>
        <v>9.4503990768000021E-3</v>
      </c>
      <c r="AQ26" s="104">
        <f t="shared" si="13"/>
        <v>1.1225283149700001E-2</v>
      </c>
      <c r="AR26" s="104">
        <f t="shared" si="13"/>
        <v>1.0887238176E-2</v>
      </c>
      <c r="AS26" s="104">
        <f t="shared" si="13"/>
        <v>1.2785471923000002E-2</v>
      </c>
      <c r="AT26" s="104">
        <f t="shared" si="13"/>
        <v>1.75128526639E-2</v>
      </c>
      <c r="AU26" s="104">
        <f t="shared" si="13"/>
        <v>2.7439422253100004E-2</v>
      </c>
      <c r="AV26" s="104">
        <f t="shared" si="13"/>
        <v>3.1165132646000002E-2</v>
      </c>
      <c r="AW26" s="104">
        <f t="shared" si="13"/>
        <v>4.0595578897499998E-2</v>
      </c>
      <c r="AX26" s="104">
        <f t="shared" si="13"/>
        <v>0</v>
      </c>
      <c r="AY26" s="104">
        <f t="shared" si="13"/>
        <v>0</v>
      </c>
      <c r="AZ26" s="104">
        <f t="shared" si="13"/>
        <v>0</v>
      </c>
      <c r="BA26" s="104">
        <f t="shared" si="13"/>
        <v>0</v>
      </c>
      <c r="BB26" s="104">
        <f t="shared" si="13"/>
        <v>0</v>
      </c>
      <c r="BC26" s="104">
        <f t="shared" si="13"/>
        <v>0</v>
      </c>
      <c r="BD26" s="333"/>
    </row>
    <row r="27" spans="2:56" ht="17.149999999999999" customHeight="1">
      <c r="B27" s="9" t="s">
        <v>95</v>
      </c>
      <c r="C27" s="231">
        <f t="shared" ref="C27:AB27" si="14">C5-SUM(C6,C7,C8,C9,C12,C22,C23)</f>
        <v>1.3374405326832095E-2</v>
      </c>
      <c r="D27" s="128">
        <f t="shared" si="14"/>
        <v>2.1707219404401346E-2</v>
      </c>
      <c r="E27" s="128">
        <f t="shared" si="14"/>
        <v>2.0671635572441227E-2</v>
      </c>
      <c r="F27" s="128">
        <f t="shared" si="14"/>
        <v>3.3114215515901213E-2</v>
      </c>
      <c r="G27" s="128">
        <f t="shared" si="14"/>
        <v>6.1090838537012582E-2</v>
      </c>
      <c r="H27" s="128">
        <f t="shared" si="14"/>
        <v>8.3473213855943973E-2</v>
      </c>
      <c r="I27" s="128">
        <f t="shared" si="14"/>
        <v>9.7830299967363255E-2</v>
      </c>
      <c r="J27" s="106">
        <f t="shared" si="14"/>
        <v>0.17056427980511879</v>
      </c>
      <c r="K27" s="106">
        <f t="shared" si="14"/>
        <v>0.11155915474821754</v>
      </c>
      <c r="L27" s="106">
        <f t="shared" si="14"/>
        <v>3.004503668525782E-2</v>
      </c>
      <c r="M27" s="128">
        <f t="shared" si="14"/>
        <v>2.0442042905605584E-2</v>
      </c>
      <c r="N27" s="128">
        <f t="shared" si="14"/>
        <v>1.7118975870768605E-2</v>
      </c>
      <c r="O27" s="128">
        <f t="shared" si="14"/>
        <v>2.0687399558156461E-2</v>
      </c>
      <c r="P27" s="128">
        <f t="shared" si="14"/>
        <v>2.1228373419053037E-2</v>
      </c>
      <c r="Q27" s="128">
        <f t="shared" si="14"/>
        <v>2.9241939006369178E-2</v>
      </c>
      <c r="R27" s="128">
        <f t="shared" si="14"/>
        <v>3.9122183884794604E-2</v>
      </c>
      <c r="S27" s="128">
        <f t="shared" si="14"/>
        <v>6.2222497501808194E-2</v>
      </c>
      <c r="T27" s="128">
        <f t="shared" si="14"/>
        <v>6.6189210021660783E-2</v>
      </c>
      <c r="U27" s="128">
        <f t="shared" si="14"/>
        <v>0.10447709787189075</v>
      </c>
      <c r="V27" s="128">
        <f t="shared" si="14"/>
        <v>0.11774600649346945</v>
      </c>
      <c r="W27" s="128">
        <f t="shared" si="14"/>
        <v>0</v>
      </c>
      <c r="X27" s="128">
        <f t="shared" si="14"/>
        <v>0</v>
      </c>
      <c r="Y27" s="128">
        <f t="shared" si="14"/>
        <v>0</v>
      </c>
      <c r="Z27" s="128">
        <f t="shared" si="14"/>
        <v>0</v>
      </c>
      <c r="AA27" s="128">
        <f t="shared" si="14"/>
        <v>0</v>
      </c>
      <c r="AB27" s="128">
        <f t="shared" si="14"/>
        <v>0</v>
      </c>
      <c r="AC27" s="182"/>
      <c r="AD27" s="231">
        <f t="shared" ref="AD27:BC27" si="15">AD5-SUM(AD6,AD7,AD8,AD9,AD12,AD22,AD23)</f>
        <v>5.7105578662110107E-3</v>
      </c>
      <c r="AE27" s="128">
        <f t="shared" si="15"/>
        <v>8.0093642339999632E-3</v>
      </c>
      <c r="AF27" s="128">
        <f t="shared" si="15"/>
        <v>8.3682498432000874E-3</v>
      </c>
      <c r="AG27" s="128">
        <f t="shared" si="15"/>
        <v>1.306139514400001E-2</v>
      </c>
      <c r="AH27" s="128">
        <f t="shared" si="15"/>
        <v>2.5382158889499906E-2</v>
      </c>
      <c r="AI27" s="128">
        <f t="shared" si="15"/>
        <v>3.3097763942100011E-2</v>
      </c>
      <c r="AJ27" s="128">
        <f t="shared" si="15"/>
        <v>4.1804894377999779E-2</v>
      </c>
      <c r="AK27" s="128">
        <f t="shared" si="15"/>
        <v>6.7902533975499946E-2</v>
      </c>
      <c r="AL27" s="128">
        <f t="shared" si="15"/>
        <v>6.6595604562799671E-2</v>
      </c>
      <c r="AM27" s="128">
        <f t="shared" si="15"/>
        <v>2.0043863210799762E-2</v>
      </c>
      <c r="AN27" s="128">
        <f t="shared" si="15"/>
        <v>1.3617992087100128E-2</v>
      </c>
      <c r="AO27" s="128">
        <f t="shared" si="15"/>
        <v>1.057312670399968E-2</v>
      </c>
      <c r="AP27" s="128">
        <f t="shared" si="15"/>
        <v>1.1094844147200023E-2</v>
      </c>
      <c r="AQ27" s="128">
        <f t="shared" si="15"/>
        <v>1.2553337994299807E-2</v>
      </c>
      <c r="AR27" s="128">
        <f t="shared" si="15"/>
        <v>1.605833010250024E-2</v>
      </c>
      <c r="AS27" s="128">
        <f t="shared" si="15"/>
        <v>1.682823917600007E-2</v>
      </c>
      <c r="AT27" s="128">
        <f t="shared" si="15"/>
        <v>2.2105442750300019E-2</v>
      </c>
      <c r="AU27" s="128">
        <f t="shared" si="15"/>
        <v>2.7115544041300121E-2</v>
      </c>
      <c r="AV27" s="128">
        <f t="shared" si="15"/>
        <v>4.3528739387000082E-2</v>
      </c>
      <c r="AW27" s="128">
        <f t="shared" si="15"/>
        <v>4.8076563077499856E-2</v>
      </c>
      <c r="AX27" s="128">
        <f t="shared" si="15"/>
        <v>0</v>
      </c>
      <c r="AY27" s="128">
        <f t="shared" si="15"/>
        <v>0</v>
      </c>
      <c r="AZ27" s="128">
        <f t="shared" si="15"/>
        <v>0</v>
      </c>
      <c r="BA27" s="128">
        <f t="shared" si="15"/>
        <v>0</v>
      </c>
      <c r="BB27" s="128">
        <f t="shared" si="15"/>
        <v>0</v>
      </c>
      <c r="BC27" s="128">
        <f t="shared" si="15"/>
        <v>0</v>
      </c>
      <c r="BD27" s="333"/>
    </row>
    <row r="28" spans="2:56">
      <c r="B28" s="5" t="s">
        <v>60</v>
      </c>
      <c r="C28" s="108">
        <f>1/$A$1*[1]TimberSectorMinusCoreVPAImp!$B$226</f>
        <v>4.8431680790717666E-3</v>
      </c>
      <c r="D28" s="104">
        <f>1/$A$1*[1]TimberSectorMinusCoreVPAImp!$C$226</f>
        <v>5.8783054629874647E-3</v>
      </c>
      <c r="E28" s="104">
        <f>1/$A$1*[1]TimberSectorMinusCoreVPAImp!$D$226</f>
        <v>7.0805744132912407E-3</v>
      </c>
      <c r="F28" s="104">
        <f>1/$A$1*[1]TimberSectorMinusCoreVPAImp!$E$226</f>
        <v>1.7961359710694437E-2</v>
      </c>
      <c r="G28" s="104">
        <f>1/$A$1*[1]TimberSectorMinusCoreVPAImp!$F$226</f>
        <v>4.2562690450687654E-2</v>
      </c>
      <c r="H28" s="104">
        <f>1/$A$1*[1]TimberSectorMinusCoreVPAImp!$G$226</f>
        <v>5.9981588498211447E-2</v>
      </c>
      <c r="I28" s="104">
        <f>1/$A$1*[1]TimberSectorMinusCoreVPAImp!$H$226</f>
        <v>6.8792087742220606E-2</v>
      </c>
      <c r="J28" s="105">
        <f>1/$A$1*[1]TimberSectorMinusCoreVPAImp!$I$226</f>
        <v>7.4732576347522117E-2</v>
      </c>
      <c r="K28" s="105">
        <f>1/$A$1*[1]TimberSectorMinusCoreVPAImp!$J$226</f>
        <v>5.2368193847800337E-2</v>
      </c>
      <c r="L28" s="105">
        <f>1/$A$1*[1]TimberSectorMinusCoreVPAImp!K$226</f>
        <v>6.7505649103096772E-3</v>
      </c>
      <c r="M28" s="104">
        <f>1/$A$1*[1]TimberSectorMinusCoreVPAImp!L$226</f>
        <v>3.5441208619882009E-3</v>
      </c>
      <c r="N28" s="104">
        <f>1/$A$1*[1]TimberSectorMinusCoreVPAImp!M$226</f>
        <v>2.9848979855676043E-3</v>
      </c>
      <c r="O28" s="104">
        <f>1/$A$1*[1]TimberSectorMinusCoreVPAImp!N$226</f>
        <v>3.4917375153889038E-3</v>
      </c>
      <c r="P28" s="104">
        <f>1/$A$1*[1]TimberSectorMinusCoreVPAImp!O$226</f>
        <v>2.6884031617857838E-3</v>
      </c>
      <c r="Q28" s="104">
        <f>1/$A$1*[1]TimberSectorMinusCoreVPAImp!P$226</f>
        <v>2.3617556701324384E-3</v>
      </c>
      <c r="R28" s="104">
        <f>1/$A$1*[1]TimberSectorMinusCoreVPAImp!Q$226</f>
        <v>1.9125817262980278E-3</v>
      </c>
      <c r="S28" s="104">
        <f>1/$A$1*[1]TimberSectorMinusCoreVPAImp!R$226</f>
        <v>1.6013983600629952E-3</v>
      </c>
      <c r="T28" s="104">
        <f>1/$A$1*[1]TimberSectorMinusCoreVPAImp!S$226</f>
        <v>2.0590739493091537E-3</v>
      </c>
      <c r="U28" s="104">
        <f>1/$A$1*[1]TimberSectorMinusCoreVPAImp!T$226</f>
        <v>3.0695744799235534E-3</v>
      </c>
      <c r="V28" s="104">
        <f>1/$A$1*[1]TimberSectorMinusCoreVPAImp!U$226</f>
        <v>3.8002416350500163E-3</v>
      </c>
      <c r="W28" s="104">
        <f>1/$A$1*[1]TimberSectorMinusCoreVPAImp!V$226</f>
        <v>0</v>
      </c>
      <c r="X28" s="104">
        <f>1/$A$1*[1]TimberSectorMinusCoreVPAImp!W$226</f>
        <v>0</v>
      </c>
      <c r="Y28" s="104">
        <f>1/$A$1*[1]TimberSectorMinusCoreVPAImp!X$226</f>
        <v>0</v>
      </c>
      <c r="Z28" s="104">
        <f>1/$A$1*[1]TimberSectorMinusCoreVPAImp!Y$226</f>
        <v>0</v>
      </c>
      <c r="AA28" s="104">
        <f>1/$A$1*[1]TimberSectorMinusCoreVPAImp!Z$226</f>
        <v>0</v>
      </c>
      <c r="AB28" s="104">
        <f>1/$A$1*[1]TimberSectorMinusCoreVPAImp!AA$226</f>
        <v>0</v>
      </c>
      <c r="AC28" s="182"/>
      <c r="AD28" s="108">
        <f>1/1000*[1]TimberSectorMinusCoreVPAImp!AB$226</f>
        <v>1.2133189952579998E-3</v>
      </c>
      <c r="AE28" s="104">
        <f>1/1000*[1]TimberSectorMinusCoreVPAImp!AC$226</f>
        <v>1.2256626327999999E-3</v>
      </c>
      <c r="AF28" s="104">
        <f>1/1000*[1]TimberSectorMinusCoreVPAImp!AD$226</f>
        <v>1.9747012080000002E-3</v>
      </c>
      <c r="AG28" s="104">
        <f>1/1000*[1]TimberSectorMinusCoreVPAImp!AE$226</f>
        <v>4.4035873952000008E-3</v>
      </c>
      <c r="AH28" s="104">
        <f>1/1000*[1]TimberSectorMinusCoreVPAImp!AF$226</f>
        <v>1.2202425146800004E-2</v>
      </c>
      <c r="AI28" s="104">
        <f>1/1000*[1]TimberSectorMinusCoreVPAImp!AG$226</f>
        <v>1.6798847165100002E-2</v>
      </c>
      <c r="AJ28" s="104">
        <f>1/1000*[1]TimberSectorMinusCoreVPAImp!AH$226</f>
        <v>2.1536943931600005E-2</v>
      </c>
      <c r="AK28" s="104">
        <f>1/1000*[1]TimberSectorMinusCoreVPAImp!AI$226</f>
        <v>2.5560162143000005E-2</v>
      </c>
      <c r="AL28" s="104">
        <f>1/1000*[1]TimberSectorMinusCoreVPAImp!AJ$226</f>
        <v>1.9472652187600002E-2</v>
      </c>
      <c r="AM28" s="104">
        <f>1/1000*[1]TimberSectorMinusCoreVPAImp!AK$226</f>
        <v>2.0035102472000005E-3</v>
      </c>
      <c r="AN28" s="104">
        <f>1/1000*[1]TimberSectorMinusCoreVPAImp!AL$226</f>
        <v>9.3273998310000031E-4</v>
      </c>
      <c r="AO28" s="104">
        <f>1/1000*[1]TimberSectorMinusCoreVPAImp!AM$226</f>
        <v>7.7576020799999994E-4</v>
      </c>
      <c r="AP28" s="104">
        <f>1/1000*[1]TimberSectorMinusCoreVPAImp!AN$226</f>
        <v>7.762466096E-4</v>
      </c>
      <c r="AQ28" s="104">
        <f>1/1000*[1]TimberSectorMinusCoreVPAImp!AO$226</f>
        <v>7.358165397E-4</v>
      </c>
      <c r="AR28" s="104">
        <f>1/1000*[1]TimberSectorMinusCoreVPAImp!AP$226</f>
        <v>6.4841560850000001E-4</v>
      </c>
      <c r="AS28" s="104">
        <f>1/1000*[1]TimberSectorMinusCoreVPAImp!AQ$226</f>
        <v>4.066262025E-4</v>
      </c>
      <c r="AT28" s="104">
        <f>1/1000*[1]TimberSectorMinusCoreVPAImp!AR$226</f>
        <v>2.3100781620000006E-4</v>
      </c>
      <c r="AU28" s="104">
        <f>1/1000*[1]TimberSectorMinusCoreVPAImp!AS$226</f>
        <v>3.6447172189999979E-4</v>
      </c>
      <c r="AV28" s="104">
        <f>1/1000*[1]TimberSectorMinusCoreVPAImp!AT$226</f>
        <v>6.616174580000001E-4</v>
      </c>
      <c r="AW28" s="104">
        <f>1/1000*[1]TimberSectorMinusCoreVPAImp!AU$226</f>
        <v>1.2071504241666666E-3</v>
      </c>
      <c r="AX28" s="104">
        <f>1/1000*[1]TimberSectorMinusCoreVPAImp!AV$226</f>
        <v>0</v>
      </c>
      <c r="AY28" s="104">
        <f>1/1000*[1]TimberSectorMinusCoreVPAImp!AW$226</f>
        <v>0</v>
      </c>
      <c r="AZ28" s="104">
        <f>1/1000*[1]TimberSectorMinusCoreVPAImp!AX$226</f>
        <v>0</v>
      </c>
      <c r="BA28" s="104">
        <f>1/1000*[1]TimberSectorMinusCoreVPAImp!AY$226</f>
        <v>0</v>
      </c>
      <c r="BB28" s="104">
        <f>1/1000*[1]TimberSectorMinusCoreVPAImp!AZ$226</f>
        <v>0</v>
      </c>
      <c r="BC28" s="104">
        <f>1/1000*[1]TimberSectorMinusCoreVPAImp!BA$226</f>
        <v>0</v>
      </c>
      <c r="BD28" s="333"/>
    </row>
    <row r="29" spans="2:56">
      <c r="B29" s="5" t="s">
        <v>58</v>
      </c>
      <c r="C29" s="108">
        <f>1/$A$1*[1]TimberSectorMinusCoreVPAImp!$B$238</f>
        <v>1.9322132075028637E-3</v>
      </c>
      <c r="D29" s="104">
        <f>1/$A$1*[1]TimberSectorMinusCoreVPAImp!$C$238</f>
        <v>2.6405190128117161E-3</v>
      </c>
      <c r="E29" s="104">
        <f>1/$A$1*[1]TimberSectorMinusCoreVPAImp!$D$238</f>
        <v>4.4413436971350046E-3</v>
      </c>
      <c r="F29" s="104">
        <f>1/$A$1*[1]TimberSectorMinusCoreVPAImp!$E$238</f>
        <v>6.8252224704619547E-3</v>
      </c>
      <c r="G29" s="104">
        <f>1/$A$1*[1]TimberSectorMinusCoreVPAImp!$F$238</f>
        <v>9.5483336722567216E-3</v>
      </c>
      <c r="H29" s="104">
        <f>1/$A$1*[1]TimberSectorMinusCoreVPAImp!$G$238</f>
        <v>1.1816907522907896E-2</v>
      </c>
      <c r="I29" s="104">
        <f>1/$A$1*[1]TimberSectorMinusCoreVPAImp!$H$238</f>
        <v>1.7557414296652783E-2</v>
      </c>
      <c r="J29" s="105">
        <f>1/$A$1*[1]TimberSectorMinusCoreVPAImp!$I$238</f>
        <v>9.0317071385691214E-2</v>
      </c>
      <c r="K29" s="105">
        <f>1/$A$1*[1]TimberSectorMinusCoreVPAImp!$J$238</f>
        <v>5.6198406675934072E-2</v>
      </c>
      <c r="L29" s="105">
        <f>1/$A$1*[1]TimberSectorMinusCoreVPAImp!K$238</f>
        <v>2.1587809838107042E-2</v>
      </c>
      <c r="M29" s="104">
        <f>1/$A$1*[1]TimberSectorMinusCoreVPAImp!L$238</f>
        <v>1.4426494003426065E-2</v>
      </c>
      <c r="N29" s="104">
        <f>1/$A$1*[1]TimberSectorMinusCoreVPAImp!M$238</f>
        <v>1.2863276918702057E-2</v>
      </c>
      <c r="O29" s="104">
        <f>1/$A$1*[1]TimberSectorMinusCoreVPAImp!N$238</f>
        <v>1.6616130113219125E-2</v>
      </c>
      <c r="P29" s="104">
        <f>1/$A$1*[1]TimberSectorMinusCoreVPAImp!O$238</f>
        <v>1.7656219584918819E-2</v>
      </c>
      <c r="Q29" s="104">
        <f>1/$A$1*[1]TimberSectorMinusCoreVPAImp!P$238</f>
        <v>2.6305265997559626E-2</v>
      </c>
      <c r="R29" s="104">
        <f>1/$A$1*[1]TimberSectorMinusCoreVPAImp!Q$238</f>
        <v>3.675293932106833E-2</v>
      </c>
      <c r="S29" s="104">
        <f>1/$A$1*[1]TimberSectorMinusCoreVPAImp!R$238</f>
        <v>5.9925854693447654E-2</v>
      </c>
      <c r="T29" s="104">
        <f>1/$A$1*[1]TimberSectorMinusCoreVPAImp!S$238</f>
        <v>6.3147645569762725E-2</v>
      </c>
      <c r="U29" s="104">
        <f>1/$A$1*[1]TimberSectorMinusCoreVPAImp!T$238</f>
        <v>0.10023546015143082</v>
      </c>
      <c r="V29" s="104">
        <f>1/$A$1*[1]TimberSectorMinusCoreVPAImp!U$238</f>
        <v>0.11340360243620498</v>
      </c>
      <c r="W29" s="104">
        <f>1/$A$1*[1]TimberSectorMinusCoreVPAImp!V$238</f>
        <v>0</v>
      </c>
      <c r="X29" s="104">
        <f>1/$A$1*[1]TimberSectorMinusCoreVPAImp!W$238</f>
        <v>0</v>
      </c>
      <c r="Y29" s="104">
        <f>1/$A$1*[1]TimberSectorMinusCoreVPAImp!X$238</f>
        <v>0</v>
      </c>
      <c r="Z29" s="104">
        <f>1/$A$1*[1]TimberSectorMinusCoreVPAImp!Y$238</f>
        <v>0</v>
      </c>
      <c r="AA29" s="104">
        <f>1/$A$1*[1]TimberSectorMinusCoreVPAImp!Z$238</f>
        <v>0</v>
      </c>
      <c r="AB29" s="104">
        <f>1/$A$1*[1]TimberSectorMinusCoreVPAImp!AA$238</f>
        <v>0</v>
      </c>
      <c r="AC29" s="182"/>
      <c r="AD29" s="108">
        <f>1/1000*[1]TimberSectorMinusCoreVPAImp!AB$238</f>
        <v>1.6420666151490001E-3</v>
      </c>
      <c r="AE29" s="104">
        <f>1/1000*[1]TimberSectorMinusCoreVPAImp!AC$238</f>
        <v>1.2143458311999998E-3</v>
      </c>
      <c r="AF29" s="104">
        <f>1/1000*[1]TimberSectorMinusCoreVPAImp!AD$238</f>
        <v>2.1170934383999999E-3</v>
      </c>
      <c r="AG29" s="104">
        <f>1/1000*[1]TimberSectorMinusCoreVPAImp!AE$238</f>
        <v>4.0610408048000002E-3</v>
      </c>
      <c r="AH29" s="104">
        <f>1/1000*[1]TimberSectorMinusCoreVPAImp!AF$238</f>
        <v>7.290883508999999E-3</v>
      </c>
      <c r="AI29" s="104">
        <f>1/1000*[1]TimberSectorMinusCoreVPAImp!AG$238</f>
        <v>8.1908446190999979E-3</v>
      </c>
      <c r="AJ29" s="104">
        <f>1/1000*[1]TimberSectorMinusCoreVPAImp!AH$238</f>
        <v>1.2608801746800001E-2</v>
      </c>
      <c r="AK29" s="104">
        <f>1/1000*[1]TimberSectorMinusCoreVPAImp!AI$238</f>
        <v>3.8014467141500009E-2</v>
      </c>
      <c r="AL29" s="104">
        <f>1/1000*[1]TimberSectorMinusCoreVPAImp!AJ$238</f>
        <v>4.3702780529599999E-2</v>
      </c>
      <c r="AM29" s="104">
        <f>1/1000*[1]TimberSectorMinusCoreVPAImp!AK$238</f>
        <v>1.61407064984E-2</v>
      </c>
      <c r="AN29" s="104">
        <f>1/1000*[1]TimberSectorMinusCoreVPAImp!AL$238</f>
        <v>1.0426113476999999E-2</v>
      </c>
      <c r="AO29" s="104">
        <f>1/1000*[1]TimberSectorMinusCoreVPAImp!AM$238</f>
        <v>8.6414232479999995E-3</v>
      </c>
      <c r="AP29" s="104">
        <f>1/1000*[1]TimberSectorMinusCoreVPAImp!AN$238</f>
        <v>9.6172650463999983E-3</v>
      </c>
      <c r="AQ29" s="104">
        <f>1/1000*[1]TimberSectorMinusCoreVPAImp!AO$238</f>
        <v>1.1213963753400003E-2</v>
      </c>
      <c r="AR29" s="104">
        <f>1/1000*[1]TimberSectorMinusCoreVPAImp!AP$238</f>
        <v>1.4692195026000001E-2</v>
      </c>
      <c r="AS29" s="104">
        <f>1/1000*[1]TimberSectorMinusCoreVPAImp!AQ$238</f>
        <v>1.6009890837499999E-2</v>
      </c>
      <c r="AT29" s="104">
        <f>1/1000*[1]TimberSectorMinusCoreVPAImp!AR$238</f>
        <v>2.1345048940100003E-2</v>
      </c>
      <c r="AU29" s="104">
        <f>1/1000*[1]TimberSectorMinusCoreVPAImp!AS$238</f>
        <v>2.5712119990699996E-2</v>
      </c>
      <c r="AV29" s="104">
        <f>1/1000*[1]TimberSectorMinusCoreVPAImp!AT$238</f>
        <v>4.1803155486000006E-2</v>
      </c>
      <c r="AW29" s="104">
        <f>1/1000*[1]TimberSectorMinusCoreVPAImp!AU$238</f>
        <v>4.6362299621666665E-2</v>
      </c>
      <c r="AX29" s="104">
        <f>1/1000*[1]TimberSectorMinusCoreVPAImp!AV$238</f>
        <v>0</v>
      </c>
      <c r="AY29" s="104">
        <f>1/1000*[1]TimberSectorMinusCoreVPAImp!AW$238</f>
        <v>0</v>
      </c>
      <c r="AZ29" s="104">
        <f>1/1000*[1]TimberSectorMinusCoreVPAImp!AX$238</f>
        <v>0</v>
      </c>
      <c r="BA29" s="104">
        <f>1/1000*[1]TimberSectorMinusCoreVPAImp!AY$238</f>
        <v>0</v>
      </c>
      <c r="BB29" s="104">
        <f>1/1000*[1]TimberSectorMinusCoreVPAImp!AZ$238</f>
        <v>0</v>
      </c>
      <c r="BC29" s="104">
        <f>1/1000*[1]TimberSectorMinusCoreVPAImp!BA$238</f>
        <v>0</v>
      </c>
      <c r="BD29" s="333"/>
    </row>
    <row r="30" spans="2:56" ht="13" thickBot="1">
      <c r="B30" s="6" t="s">
        <v>96</v>
      </c>
      <c r="C30" s="283">
        <f t="shared" ref="C30:L30" si="16">SUM(C27:C27)-SUM(C28:C29)</f>
        <v>6.5990240402574642E-3</v>
      </c>
      <c r="D30" s="149">
        <f t="shared" si="16"/>
        <v>1.3188394928602165E-2</v>
      </c>
      <c r="E30" s="149">
        <f t="shared" si="16"/>
        <v>9.1497174620149817E-3</v>
      </c>
      <c r="F30" s="149">
        <f t="shared" si="16"/>
        <v>8.3276333347448231E-3</v>
      </c>
      <c r="G30" s="149">
        <f t="shared" si="16"/>
        <v>8.979814414068206E-3</v>
      </c>
      <c r="H30" s="149">
        <f t="shared" si="16"/>
        <v>1.1674717834824627E-2</v>
      </c>
      <c r="I30" s="149">
        <f t="shared" si="16"/>
        <v>1.1480797928489869E-2</v>
      </c>
      <c r="J30" s="150">
        <f t="shared" si="16"/>
        <v>5.5146320719054454E-3</v>
      </c>
      <c r="K30" s="150">
        <f t="shared" si="16"/>
        <v>2.9925542244831349E-3</v>
      </c>
      <c r="L30" s="150">
        <f t="shared" si="16"/>
        <v>1.7066619368411029E-3</v>
      </c>
      <c r="M30" s="149">
        <f>SUM(M27:M27)-SUM(M28:M29)</f>
        <v>2.4714280401913202E-3</v>
      </c>
      <c r="N30" s="149">
        <f>SUM(N27:N27)-SUM(N28:N29)</f>
        <v>1.2708009664989424E-3</v>
      </c>
      <c r="O30" s="149">
        <f t="shared" ref="O30:AB30" si="17">SUM(O27:O27)-SUM(O28:O29)</f>
        <v>5.7953192954843247E-4</v>
      </c>
      <c r="P30" s="149">
        <f t="shared" si="17"/>
        <v>8.8375067234843299E-4</v>
      </c>
      <c r="Q30" s="149">
        <f t="shared" si="17"/>
        <v>5.7491733867711184E-4</v>
      </c>
      <c r="R30" s="149">
        <f t="shared" si="17"/>
        <v>4.5666283742824831E-4</v>
      </c>
      <c r="S30" s="149">
        <f t="shared" si="17"/>
        <v>6.9524444829754256E-4</v>
      </c>
      <c r="T30" s="149">
        <f t="shared" si="17"/>
        <v>9.8249050258890358E-4</v>
      </c>
      <c r="U30" s="149">
        <f t="shared" si="17"/>
        <v>1.1720632405363696E-3</v>
      </c>
      <c r="V30" s="149">
        <f t="shared" si="17"/>
        <v>5.4216242221444277E-4</v>
      </c>
      <c r="W30" s="149">
        <f t="shared" si="17"/>
        <v>0</v>
      </c>
      <c r="X30" s="149">
        <f t="shared" si="17"/>
        <v>0</v>
      </c>
      <c r="Y30" s="149">
        <f t="shared" si="17"/>
        <v>0</v>
      </c>
      <c r="Z30" s="149">
        <f t="shared" si="17"/>
        <v>0</v>
      </c>
      <c r="AA30" s="149">
        <f t="shared" si="17"/>
        <v>0</v>
      </c>
      <c r="AB30" s="149">
        <f t="shared" si="17"/>
        <v>0</v>
      </c>
      <c r="AC30" s="236"/>
      <c r="AD30" s="208">
        <f t="shared" ref="AD30:BC30" si="18">SUM(AD27:AD27)-SUM(AD28:AD29)</f>
        <v>2.8551722558040108E-3</v>
      </c>
      <c r="AE30" s="274">
        <f t="shared" si="18"/>
        <v>5.5693557699999638E-3</v>
      </c>
      <c r="AF30" s="274">
        <f t="shared" si="18"/>
        <v>4.2764551968000868E-3</v>
      </c>
      <c r="AG30" s="274">
        <f t="shared" si="18"/>
        <v>4.5967669440000088E-3</v>
      </c>
      <c r="AH30" s="274">
        <f t="shared" si="18"/>
        <v>5.8888502336999042E-3</v>
      </c>
      <c r="AI30" s="274">
        <f t="shared" si="18"/>
        <v>8.1080721579000134E-3</v>
      </c>
      <c r="AJ30" s="274">
        <f t="shared" si="18"/>
        <v>7.6591486995997715E-3</v>
      </c>
      <c r="AK30" s="274">
        <f t="shared" si="18"/>
        <v>4.3279046909999314E-3</v>
      </c>
      <c r="AL30" s="274">
        <f t="shared" si="18"/>
        <v>3.4201718455996732E-3</v>
      </c>
      <c r="AM30" s="274">
        <f t="shared" si="18"/>
        <v>1.899646465199762E-3</v>
      </c>
      <c r="AN30" s="274">
        <f t="shared" si="18"/>
        <v>2.259138627000128E-3</v>
      </c>
      <c r="AO30" s="274">
        <f t="shared" si="18"/>
        <v>1.1559432479996811E-3</v>
      </c>
      <c r="AP30" s="274">
        <f t="shared" si="18"/>
        <v>7.0133249120002406E-4</v>
      </c>
      <c r="AQ30" s="274">
        <f t="shared" si="18"/>
        <v>6.0355770119980418E-4</v>
      </c>
      <c r="AR30" s="274">
        <f t="shared" si="18"/>
        <v>7.177194680002396E-4</v>
      </c>
      <c r="AS30" s="274">
        <f t="shared" si="18"/>
        <v>4.117221360000721E-4</v>
      </c>
      <c r="AT30" s="274">
        <f t="shared" si="18"/>
        <v>5.2938599400001451E-4</v>
      </c>
      <c r="AU30" s="274">
        <f t="shared" si="18"/>
        <v>1.0389523287001254E-3</v>
      </c>
      <c r="AV30" s="274">
        <f t="shared" si="18"/>
        <v>1.0639664430000736E-3</v>
      </c>
      <c r="AW30" s="274">
        <f t="shared" si="18"/>
        <v>5.0711303166652705E-4</v>
      </c>
      <c r="AX30" s="274">
        <f t="shared" si="18"/>
        <v>0</v>
      </c>
      <c r="AY30" s="274">
        <f t="shared" si="18"/>
        <v>0</v>
      </c>
      <c r="AZ30" s="274">
        <f t="shared" si="18"/>
        <v>0</v>
      </c>
      <c r="BA30" s="274">
        <f t="shared" si="18"/>
        <v>0</v>
      </c>
      <c r="BB30" s="274">
        <f t="shared" si="18"/>
        <v>0</v>
      </c>
      <c r="BC30" s="274">
        <f t="shared" si="18"/>
        <v>0</v>
      </c>
      <c r="BD30" s="333"/>
    </row>
    <row r="31" spans="2:56" ht="13" thickTop="1">
      <c r="C31" s="151"/>
      <c r="D31" s="151"/>
      <c r="E31" s="151"/>
      <c r="F31" s="151"/>
      <c r="G31" s="151"/>
      <c r="H31" s="151"/>
      <c r="I31" s="151"/>
      <c r="J31" s="151"/>
      <c r="K31" s="151"/>
      <c r="L31" s="151"/>
      <c r="M31" s="151"/>
      <c r="N31" s="151"/>
      <c r="O31" s="151"/>
      <c r="P31" s="151"/>
      <c r="Q31" s="151"/>
      <c r="R31" s="151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</row>
    <row r="32" spans="2:56" s="72" customFormat="1">
      <c r="B32" s="61" t="s">
        <v>86</v>
      </c>
      <c r="C32" s="305">
        <f>1/$A$1*[1]TimberSectorMinusCoreVPAImp!$B$152</f>
        <v>0</v>
      </c>
      <c r="D32" s="305">
        <f>1/$A$1*[1]TimberSectorMinusCoreVPAImp!$C$152</f>
        <v>0</v>
      </c>
      <c r="E32" s="305">
        <f>1/$A$1*[1]TimberSectorMinusCoreVPAImp!$D$152</f>
        <v>0</v>
      </c>
      <c r="F32" s="305">
        <f>1/$A$1*[1]TimberSectorMinusCoreVPAImp!$E$152</f>
        <v>0</v>
      </c>
      <c r="G32" s="305">
        <f>1/$A$1*[1]TimberSectorMinusCoreVPAImp!$F$152</f>
        <v>0</v>
      </c>
      <c r="H32" s="305">
        <f>1/$A$1*[1]TimberSectorMinusCoreVPAImp!$G$152</f>
        <v>0</v>
      </c>
      <c r="I32" s="305">
        <f>1/$A$1*[1]TimberSectorMinusCoreVPAImp!$H$152</f>
        <v>0</v>
      </c>
      <c r="J32" s="305">
        <f>1/$A$1*[1]TimberSectorMinusCoreVPAImp!$I$152</f>
        <v>0</v>
      </c>
      <c r="K32" s="305">
        <f>1/$A$1*[1]TimberSectorMinusCoreVPAImp!$J$152</f>
        <v>0</v>
      </c>
      <c r="L32" s="305">
        <f>1/$A$1*[1]TimberSectorMinusCoreVPAImp!K$152</f>
        <v>0</v>
      </c>
      <c r="M32" s="305">
        <f>1/$A$1*[1]TimberSectorMinusCoreVPAImp!L$152</f>
        <v>0</v>
      </c>
      <c r="N32" s="305">
        <f>1/$A$1*[1]TimberSectorMinusCoreVPAImp!M$152</f>
        <v>0</v>
      </c>
      <c r="O32" s="305">
        <f>1/$A$1*[1]TimberSectorMinusCoreVPAImp!N$152</f>
        <v>0</v>
      </c>
      <c r="P32" s="305">
        <f>1/$A$1*[1]TimberSectorMinusCoreVPAImp!O$152</f>
        <v>0</v>
      </c>
      <c r="Q32" s="305">
        <f>1/$A$1*[1]TimberSectorMinusCoreVPAImp!P$152</f>
        <v>0</v>
      </c>
      <c r="R32" s="305">
        <f>1/$A$1*[1]TimberSectorMinusCoreVPAImp!Q$152</f>
        <v>0</v>
      </c>
      <c r="S32" s="305">
        <f>1/$A$1*[1]TimberSectorMinusCoreVPAImp!R$152</f>
        <v>0</v>
      </c>
      <c r="T32" s="305">
        <f>1/$A$1*[1]TimberSectorMinusCoreVPAImp!S$152</f>
        <v>0</v>
      </c>
      <c r="U32" s="305">
        <f>1/$A$1*[1]TimberSectorMinusCoreVPAImp!T$152</f>
        <v>0</v>
      </c>
      <c r="V32" s="305">
        <f>1/$A$1*[1]TimberSectorMinusCoreVPAImp!U$152</f>
        <v>0</v>
      </c>
      <c r="W32" s="305">
        <f>1/$A$1*[1]TimberSectorMinusCoreVPAImp!V$152</f>
        <v>0</v>
      </c>
      <c r="X32" s="305">
        <f>1/$A$1*[1]TimberSectorMinusCoreVPAImp!W$152</f>
        <v>0</v>
      </c>
      <c r="Y32" s="305">
        <f>1/$A$1*[1]TimberSectorMinusCoreVPAImp!X$152</f>
        <v>0</v>
      </c>
      <c r="Z32" s="305">
        <f>1/$A$1*[1]TimberSectorMinusCoreVPAImp!Y$152</f>
        <v>0</v>
      </c>
      <c r="AA32" s="305">
        <f>1/$A$1*[1]TimberSectorMinusCoreVPAImp!Z$152</f>
        <v>0</v>
      </c>
      <c r="AB32" s="305">
        <f>1/$A$1*[1]TimberSectorMinusCoreVPAImp!AA$152</f>
        <v>0</v>
      </c>
      <c r="AC32" s="306"/>
      <c r="AD32" s="305">
        <f>1/1000*[1]TimberSectorMinusCoreVPAImp!AB$152</f>
        <v>0</v>
      </c>
      <c r="AE32" s="305">
        <f>1/1000*[1]TimberSectorMinusCoreVPAImp!AC$152</f>
        <v>0</v>
      </c>
      <c r="AF32" s="305">
        <f>1/1000*[1]TimberSectorMinusCoreVPAImp!AD$152</f>
        <v>0</v>
      </c>
      <c r="AG32" s="305">
        <f>1/1000*[1]TimberSectorMinusCoreVPAImp!AE$152</f>
        <v>0</v>
      </c>
      <c r="AH32" s="305">
        <f>1/1000*[1]TimberSectorMinusCoreVPAImp!AF$152</f>
        <v>0</v>
      </c>
      <c r="AI32" s="305">
        <f>1/1000*[1]TimberSectorMinusCoreVPAImp!AG$152</f>
        <v>0</v>
      </c>
      <c r="AJ32" s="305">
        <f>1/1000*[1]TimberSectorMinusCoreVPAImp!AH$152</f>
        <v>0</v>
      </c>
      <c r="AK32" s="305">
        <f>1/1000*[1]TimberSectorMinusCoreVPAImp!AI$152</f>
        <v>0</v>
      </c>
      <c r="AL32" s="305">
        <f>1/1000*[1]TimberSectorMinusCoreVPAImp!AJ$152</f>
        <v>0</v>
      </c>
      <c r="AM32" s="305">
        <f>1/1000*[1]TimberSectorMinusCoreVPAImp!AK$152</f>
        <v>0</v>
      </c>
      <c r="AN32" s="305">
        <f>1/1000*[1]TimberSectorMinusCoreVPAImp!AL$152</f>
        <v>0</v>
      </c>
      <c r="AO32" s="305">
        <f>1/1000*[1]TimberSectorMinusCoreVPAImp!AM$152</f>
        <v>0</v>
      </c>
      <c r="AP32" s="305">
        <f>1/1000*[1]TimberSectorMinusCoreVPAImp!AN$152</f>
        <v>0</v>
      </c>
      <c r="AQ32" s="305">
        <f>1/1000*[1]TimberSectorMinusCoreVPAImp!AO$152</f>
        <v>0</v>
      </c>
      <c r="AR32" s="305">
        <f>1/1000*[1]TimberSectorMinusCoreVPAImp!AP$152</f>
        <v>0</v>
      </c>
      <c r="AS32" s="305">
        <f>1/1000*[1]TimberSectorMinusCoreVPAImp!AQ$152</f>
        <v>0</v>
      </c>
      <c r="AT32" s="305">
        <f>1/1000*[1]TimberSectorMinusCoreVPAImp!AR$152</f>
        <v>0</v>
      </c>
      <c r="AU32" s="305">
        <f>1/1000*[1]TimberSectorMinusCoreVPAImp!AS$152</f>
        <v>0</v>
      </c>
      <c r="AV32" s="305">
        <f>1/1000*[1]TimberSectorMinusCoreVPAImp!AT$152</f>
        <v>0</v>
      </c>
      <c r="AW32" s="305">
        <f>1/1000*[1]TimberSectorMinusCoreVPAImp!AU$152</f>
        <v>0</v>
      </c>
      <c r="AX32" s="305">
        <f>1/1000*[1]TimberSectorMinusCoreVPAImp!AV$152</f>
        <v>0</v>
      </c>
      <c r="AY32" s="305">
        <f>1/1000*[1]TimberSectorMinusCoreVPAImp!AW$152</f>
        <v>0</v>
      </c>
      <c r="AZ32" s="305">
        <f>1/1000*[1]TimberSectorMinusCoreVPAImp!AX$152</f>
        <v>0</v>
      </c>
      <c r="BA32" s="305">
        <f>1/1000*[1]TimberSectorMinusCoreVPAImp!AY$152</f>
        <v>0</v>
      </c>
      <c r="BB32" s="305">
        <f>1/1000*[1]TimberSectorMinusCoreVPAImp!AZ$152</f>
        <v>0</v>
      </c>
      <c r="BC32" s="305">
        <f>1/1000*[1]TimberSectorMinusCoreVPAImp!BA$152</f>
        <v>0</v>
      </c>
    </row>
    <row r="33" spans="2:55" s="72" customFormat="1">
      <c r="B33" s="61" t="s">
        <v>87</v>
      </c>
      <c r="C33" s="305">
        <f>1/$A$1*[1]TimberSectorMinusCoreVPAImp!$B$202</f>
        <v>0</v>
      </c>
      <c r="D33" s="305">
        <f>1/$A$1*[1]TimberSectorMinusCoreVPAImp!$C$202</f>
        <v>0</v>
      </c>
      <c r="E33" s="305">
        <f>1/$A$1*[1]TimberSectorMinusCoreVPAImp!$D$202</f>
        <v>0</v>
      </c>
      <c r="F33" s="305">
        <f>1/$A$1*[1]TimberSectorMinusCoreVPAImp!$E$202</f>
        <v>0</v>
      </c>
      <c r="G33" s="305">
        <f>1/$A$1*[1]TimberSectorMinusCoreVPAImp!$F$202</f>
        <v>0</v>
      </c>
      <c r="H33" s="305">
        <f>1/$A$1*[1]TimberSectorMinusCoreVPAImp!$G$202</f>
        <v>0</v>
      </c>
      <c r="I33" s="305">
        <f>1/$A$1*[1]TimberSectorMinusCoreVPAImp!$H$202</f>
        <v>0</v>
      </c>
      <c r="J33" s="305">
        <f>1/$A$1*[1]TimberSectorMinusCoreVPAImp!$I$202</f>
        <v>1.1115761283384084E-2</v>
      </c>
      <c r="K33" s="305">
        <f>1/$A$1*[1]TimberSectorMinusCoreVPAImp!$J$202</f>
        <v>1.6145999760434886E-2</v>
      </c>
      <c r="L33" s="305">
        <f>1/$A$1*[1]TimberSectorMinusCoreVPAImp!K$202</f>
        <v>1.2188602633445528E-2</v>
      </c>
      <c r="M33" s="305">
        <f>1/$A$1*[1]TimberSectorMinusCoreVPAImp!L$202</f>
        <v>1.3332504252759668E-2</v>
      </c>
      <c r="N33" s="305">
        <f>1/$A$1*[1]TimberSectorMinusCoreVPAImp!M$202</f>
        <v>1.9583364070323683E-2</v>
      </c>
      <c r="O33" s="305">
        <f>1/$A$1*[1]TimberSectorMinusCoreVPAImp!N$202</f>
        <v>2.5772812748312082E-2</v>
      </c>
      <c r="P33" s="305">
        <f>1/$A$1*[1]TimberSectorMinusCoreVPAImp!O$202</f>
        <v>2.6971686535304563E-2</v>
      </c>
      <c r="Q33" s="305">
        <f>1/$A$1*[1]TimberSectorMinusCoreVPAImp!P$202</f>
        <v>4.2289328307473568E-2</v>
      </c>
      <c r="R33" s="305">
        <f>1/$A$1*[1]TimberSectorMinusCoreVPAImp!Q$202</f>
        <v>4.7010733278122753E-2</v>
      </c>
      <c r="S33" s="305">
        <f>1/$A$1*[1]TimberSectorMinusCoreVPAImp!R$202</f>
        <v>6.3425956453002821E-2</v>
      </c>
      <c r="T33" s="305">
        <f>1/$A$1*[1]TimberSectorMinusCoreVPAImp!S$202</f>
        <v>6.2267379647440918E-2</v>
      </c>
      <c r="U33" s="305">
        <f>1/$A$1*[1]TimberSectorMinusCoreVPAImp!T$202</f>
        <v>6.7150464784753436E-2</v>
      </c>
      <c r="V33" s="305">
        <f>1/$A$1*[1]TimberSectorMinusCoreVPAImp!U$202</f>
        <v>7.3388743523515973E-2</v>
      </c>
      <c r="W33" s="305">
        <f>1/$A$1*[1]TimberSectorMinusCoreVPAImp!V$202</f>
        <v>0</v>
      </c>
      <c r="X33" s="305">
        <f>1/$A$1*[1]TimberSectorMinusCoreVPAImp!W$202</f>
        <v>0</v>
      </c>
      <c r="Y33" s="305">
        <f>1/$A$1*[1]TimberSectorMinusCoreVPAImp!X$202</f>
        <v>0</v>
      </c>
      <c r="Z33" s="305">
        <f>1/$A$1*[1]TimberSectorMinusCoreVPAImp!Y$202</f>
        <v>0</v>
      </c>
      <c r="AA33" s="305">
        <f>1/$A$1*[1]TimberSectorMinusCoreVPAImp!Z$202</f>
        <v>0</v>
      </c>
      <c r="AB33" s="305">
        <f>1/$A$1*[1]TimberSectorMinusCoreVPAImp!AA$202</f>
        <v>0</v>
      </c>
      <c r="AC33" s="306"/>
      <c r="AD33" s="305">
        <f>1/1000*[1]TimberSectorMinusCoreVPAImp!AB$202</f>
        <v>0</v>
      </c>
      <c r="AE33" s="305">
        <f>1/1000*[1]TimberSectorMinusCoreVPAImp!AC$202</f>
        <v>0</v>
      </c>
      <c r="AF33" s="305">
        <f>1/1000*[1]TimberSectorMinusCoreVPAImp!AD$202</f>
        <v>0</v>
      </c>
      <c r="AG33" s="305">
        <f>1/1000*[1]TimberSectorMinusCoreVPAImp!AE$202</f>
        <v>0</v>
      </c>
      <c r="AH33" s="305">
        <f>1/1000*[1]TimberSectorMinusCoreVPAImp!AF$202</f>
        <v>0</v>
      </c>
      <c r="AI33" s="305">
        <f>1/1000*[1]TimberSectorMinusCoreVPAImp!AG$202</f>
        <v>0</v>
      </c>
      <c r="AJ33" s="305">
        <f>1/1000*[1]TimberSectorMinusCoreVPAImp!AH$202</f>
        <v>0</v>
      </c>
      <c r="AK33" s="305">
        <f>1/1000*[1]TimberSectorMinusCoreVPAImp!AI$202</f>
        <v>4.5875664734999991E-3</v>
      </c>
      <c r="AL33" s="305">
        <f>1/1000*[1]TimberSectorMinusCoreVPAImp!AJ$202</f>
        <v>1.0862563984E-2</v>
      </c>
      <c r="AM33" s="305">
        <f>1/1000*[1]TimberSectorMinusCoreVPAImp!AK$202</f>
        <v>6.1385803555999994E-3</v>
      </c>
      <c r="AN33" s="305">
        <f>1/1000*[1]TimberSectorMinusCoreVPAImp!AL$202</f>
        <v>6.1459942509000005E-3</v>
      </c>
      <c r="AO33" s="305">
        <f>1/1000*[1]TimberSectorMinusCoreVPAImp!AM$202</f>
        <v>1.0620676032000002E-2</v>
      </c>
      <c r="AP33" s="305">
        <f>1/1000*[1]TimberSectorMinusCoreVPAImp!AN$202</f>
        <v>1.2025884745599997E-2</v>
      </c>
      <c r="AQ33" s="305">
        <f>1/1000*[1]TimberSectorMinusCoreVPAImp!AO$202</f>
        <v>1.3731160823100002E-2</v>
      </c>
      <c r="AR33" s="305">
        <f>1/1000*[1]TimberSectorMinusCoreVPAImp!AP$202</f>
        <v>1.8907055237000002E-2</v>
      </c>
      <c r="AS33" s="305">
        <f>1/1000*[1]TimberSectorMinusCoreVPAImp!AQ$202</f>
        <v>1.8433321759999999E-2</v>
      </c>
      <c r="AT33" s="305">
        <f>1/1000*[1]TimberSectorMinusCoreVPAImp!AR$202</f>
        <v>2.3599975809599997E-2</v>
      </c>
      <c r="AU33" s="305">
        <f>1/1000*[1]TimberSectorMinusCoreVPAImp!AS$202</f>
        <v>2.3823372301299998E-2</v>
      </c>
      <c r="AV33" s="305">
        <f>1/1000*[1]TimberSectorMinusCoreVPAImp!AT$202</f>
        <v>2.9229702759999997E-2</v>
      </c>
      <c r="AW33" s="305">
        <f>1/1000*[1]TimberSectorMinusCoreVPAImp!AU$202</f>
        <v>3.4595832576666673E-2</v>
      </c>
      <c r="AX33" s="305">
        <f>1/1000*[1]TimberSectorMinusCoreVPAImp!AV$202</f>
        <v>0</v>
      </c>
      <c r="AY33" s="305">
        <f>1/1000*[1]TimberSectorMinusCoreVPAImp!AW$202</f>
        <v>0</v>
      </c>
      <c r="AZ33" s="305">
        <f>1/1000*[1]TimberSectorMinusCoreVPAImp!AX$202</f>
        <v>0</v>
      </c>
      <c r="BA33" s="305">
        <f>1/1000*[1]TimberSectorMinusCoreVPAImp!AY$202</f>
        <v>0</v>
      </c>
      <c r="BB33" s="305">
        <f>1/1000*[1]TimberSectorMinusCoreVPAImp!AZ$202</f>
        <v>0</v>
      </c>
      <c r="BC33" s="305">
        <f>1/1000*[1]TimberSectorMinusCoreVPAImp!BA$202</f>
        <v>0</v>
      </c>
    </row>
    <row r="34" spans="2:55" s="72" customFormat="1">
      <c r="B34" s="61" t="s">
        <v>88</v>
      </c>
      <c r="C34" s="305">
        <f>1/$A$1*[1]TimberSectorMinusCoreVPAImp!$B$203</f>
        <v>0</v>
      </c>
      <c r="D34" s="305">
        <f>1/$A$1*[1]TimberSectorMinusCoreVPAImp!$C$203</f>
        <v>0</v>
      </c>
      <c r="E34" s="305">
        <f>1/$A$1*[1]TimberSectorMinusCoreVPAImp!$D$203</f>
        <v>0</v>
      </c>
      <c r="F34" s="305">
        <f>1/$A$1*[1]TimberSectorMinusCoreVPAImp!$E$203</f>
        <v>0</v>
      </c>
      <c r="G34" s="305">
        <f>1/$A$1*[1]TimberSectorMinusCoreVPAImp!$F$203</f>
        <v>4.1912499999999914E-5</v>
      </c>
      <c r="H34" s="305">
        <f>1/$A$1*[1]TimberSectorMinusCoreVPAImp!$G$203</f>
        <v>4.6531217318553607E-5</v>
      </c>
      <c r="I34" s="305">
        <f>1/$A$1*[1]TimberSectorMinusCoreVPAImp!$H$203</f>
        <v>0</v>
      </c>
      <c r="J34" s="305">
        <f>1/$A$1*[1]TimberSectorMinusCoreVPAImp!$I$203</f>
        <v>0</v>
      </c>
      <c r="K34" s="305">
        <f>1/$A$1*[1]TimberSectorMinusCoreVPAImp!$J$203</f>
        <v>0</v>
      </c>
      <c r="L34" s="305">
        <f>1/$A$1*[1]TimberSectorMinusCoreVPAImp!K$203</f>
        <v>0</v>
      </c>
      <c r="M34" s="305">
        <f>1/$A$1*[1]TimberSectorMinusCoreVPAImp!L$203</f>
        <v>0</v>
      </c>
      <c r="N34" s="305">
        <f>1/$A$1*[1]TimberSectorMinusCoreVPAImp!M$203</f>
        <v>0</v>
      </c>
      <c r="O34" s="305">
        <f>1/$A$1*[1]TimberSectorMinusCoreVPAImp!N$203</f>
        <v>0</v>
      </c>
      <c r="P34" s="305">
        <f>1/$A$1*[1]TimberSectorMinusCoreVPAImp!O$203</f>
        <v>0</v>
      </c>
      <c r="Q34" s="305">
        <f>1/$A$1*[1]TimberSectorMinusCoreVPAImp!P$203</f>
        <v>0</v>
      </c>
      <c r="R34" s="305">
        <f>1/$A$1*[1]TimberSectorMinusCoreVPAImp!Q$203</f>
        <v>0</v>
      </c>
      <c r="S34" s="305">
        <f>1/$A$1*[1]TimberSectorMinusCoreVPAImp!R$203</f>
        <v>0</v>
      </c>
      <c r="T34" s="305">
        <f>1/$A$1*[1]TimberSectorMinusCoreVPAImp!S$203</f>
        <v>0</v>
      </c>
      <c r="U34" s="305">
        <f>1/$A$1*[1]TimberSectorMinusCoreVPAImp!T$203</f>
        <v>0</v>
      </c>
      <c r="V34" s="305">
        <f>1/$A$1*[1]TimberSectorMinusCoreVPAImp!U$203</f>
        <v>0</v>
      </c>
      <c r="W34" s="305">
        <f>1/$A$1*[1]TimberSectorMinusCoreVPAImp!V$203</f>
        <v>0</v>
      </c>
      <c r="X34" s="305">
        <f>1/$A$1*[1]TimberSectorMinusCoreVPAImp!W$203</f>
        <v>0</v>
      </c>
      <c r="Y34" s="305">
        <f>1/$A$1*[1]TimberSectorMinusCoreVPAImp!X$203</f>
        <v>0</v>
      </c>
      <c r="Z34" s="305">
        <f>1/$A$1*[1]TimberSectorMinusCoreVPAImp!Y$203</f>
        <v>0</v>
      </c>
      <c r="AA34" s="305">
        <f>1/$A$1*[1]TimberSectorMinusCoreVPAImp!Z$203</f>
        <v>0</v>
      </c>
      <c r="AB34" s="305">
        <f>1/$A$1*[1]TimberSectorMinusCoreVPAImp!AA$203</f>
        <v>0</v>
      </c>
      <c r="AC34" s="306"/>
      <c r="AD34" s="305">
        <f>1/1000*[1]TimberSectorMinusCoreVPAImp!AB$203</f>
        <v>0</v>
      </c>
      <c r="AE34" s="305">
        <f>1/1000*[1]TimberSectorMinusCoreVPAImp!AC$203</f>
        <v>0</v>
      </c>
      <c r="AF34" s="305">
        <f>1/1000*[1]TimberSectorMinusCoreVPAImp!AD$203</f>
        <v>0</v>
      </c>
      <c r="AG34" s="305">
        <f>1/1000*[1]TimberSectorMinusCoreVPAImp!AE$203</f>
        <v>0</v>
      </c>
      <c r="AH34" s="305">
        <f>1/1000*[1]TimberSectorMinusCoreVPAImp!AF$203</f>
        <v>1.620677309999999E-5</v>
      </c>
      <c r="AI34" s="305">
        <f>1/1000*[1]TimberSectorMinusCoreVPAImp!AG$203</f>
        <v>3.810429480000001E-5</v>
      </c>
      <c r="AJ34" s="305">
        <f>1/1000*[1]TimberSectorMinusCoreVPAImp!AH$203</f>
        <v>0</v>
      </c>
      <c r="AK34" s="305">
        <f>1/1000*[1]TimberSectorMinusCoreVPAImp!AI$203</f>
        <v>0</v>
      </c>
      <c r="AL34" s="305">
        <f>1/1000*[1]TimberSectorMinusCoreVPAImp!AJ$203</f>
        <v>0</v>
      </c>
      <c r="AM34" s="305">
        <f>1/1000*[1]TimberSectorMinusCoreVPAImp!AK$203</f>
        <v>0</v>
      </c>
      <c r="AN34" s="305">
        <f>1/1000*[1]TimberSectorMinusCoreVPAImp!AL$203</f>
        <v>0</v>
      </c>
      <c r="AO34" s="305">
        <f>1/1000*[1]TimberSectorMinusCoreVPAImp!AM$203</f>
        <v>0</v>
      </c>
      <c r="AP34" s="305">
        <f>1/1000*[1]TimberSectorMinusCoreVPAImp!AN$203</f>
        <v>0</v>
      </c>
      <c r="AQ34" s="305">
        <f>1/1000*[1]TimberSectorMinusCoreVPAImp!AO$203</f>
        <v>0</v>
      </c>
      <c r="AR34" s="305">
        <f>1/1000*[1]TimberSectorMinusCoreVPAImp!AP$203</f>
        <v>0</v>
      </c>
      <c r="AS34" s="305">
        <f>1/1000*[1]TimberSectorMinusCoreVPAImp!AQ$203</f>
        <v>0</v>
      </c>
      <c r="AT34" s="305">
        <f>1/1000*[1]TimberSectorMinusCoreVPAImp!AR$203</f>
        <v>0</v>
      </c>
      <c r="AU34" s="305">
        <f>1/1000*[1]TimberSectorMinusCoreVPAImp!AS$203</f>
        <v>0</v>
      </c>
      <c r="AV34" s="305">
        <f>1/1000*[1]TimberSectorMinusCoreVPAImp!AT$203</f>
        <v>0</v>
      </c>
      <c r="AW34" s="305">
        <f>1/1000*[1]TimberSectorMinusCoreVPAImp!AU$203</f>
        <v>0</v>
      </c>
      <c r="AX34" s="305">
        <f>1/1000*[1]TimberSectorMinusCoreVPAImp!AV$203</f>
        <v>0</v>
      </c>
      <c r="AY34" s="305">
        <f>1/1000*[1]TimberSectorMinusCoreVPAImp!AW$203</f>
        <v>0</v>
      </c>
      <c r="AZ34" s="305">
        <f>1/1000*[1]TimberSectorMinusCoreVPAImp!AX$203</f>
        <v>0</v>
      </c>
      <c r="BA34" s="305">
        <f>1/1000*[1]TimberSectorMinusCoreVPAImp!AY$203</f>
        <v>0</v>
      </c>
      <c r="BB34" s="305">
        <f>1/1000*[1]TimberSectorMinusCoreVPAImp!AZ$203</f>
        <v>0</v>
      </c>
      <c r="BC34" s="305">
        <f>1/1000*[1]TimberSectorMinusCoreVPAImp!BA$203</f>
        <v>0</v>
      </c>
    </row>
    <row r="35" spans="2:55" s="72" customFormat="1">
      <c r="B35" s="61" t="s">
        <v>78</v>
      </c>
      <c r="C35" s="305">
        <f>1/$A$1*[1]TimberSectorMinusCoreVPAImp!$B$260</f>
        <v>2.0513485262212348E-4</v>
      </c>
      <c r="D35" s="305">
        <f>1/$A$1*[1]TimberSectorMinusCoreVPAImp!$C$260</f>
        <v>2.1208419716686755E-4</v>
      </c>
      <c r="E35" s="305">
        <f>1/$A$1*[1]TimberSectorMinusCoreVPAImp!$D$260</f>
        <v>1.9873799306989264E-4</v>
      </c>
      <c r="F35" s="305">
        <f>1/$A$1*[1]TimberSectorMinusCoreVPAImp!$E$260</f>
        <v>6.561595070948453E-4</v>
      </c>
      <c r="G35" s="305">
        <f>1/$A$1*[1]TimberSectorMinusCoreVPAImp!$F$260</f>
        <v>0</v>
      </c>
      <c r="H35" s="305">
        <f>1/$A$1*[1]TimberSectorMinusCoreVPAImp!$G$260</f>
        <v>0</v>
      </c>
      <c r="I35" s="305">
        <f>1/$A$1*[1]TimberSectorMinusCoreVPAImp!$H$260</f>
        <v>0</v>
      </c>
      <c r="J35" s="305">
        <f>1/$A$1*[1]TimberSectorMinusCoreVPAImp!$I$260</f>
        <v>0</v>
      </c>
      <c r="K35" s="305">
        <f>1/$A$1*[1]TimberSectorMinusCoreVPAImp!$J$260</f>
        <v>0</v>
      </c>
      <c r="L35" s="305">
        <f>1/$A$1*[1]TimberSectorMinusCoreVPAImp!K$260</f>
        <v>0</v>
      </c>
      <c r="M35" s="305">
        <f>1/$A$1*[1]TimberSectorMinusCoreVPAImp!L$260</f>
        <v>0</v>
      </c>
      <c r="N35" s="305">
        <f>1/$A$1*[1]TimberSectorMinusCoreVPAImp!M$260</f>
        <v>0</v>
      </c>
      <c r="O35" s="305">
        <f>1/$A$1*[1]TimberSectorMinusCoreVPAImp!N$260</f>
        <v>0</v>
      </c>
      <c r="P35" s="305">
        <f>1/$A$1*[1]TimberSectorMinusCoreVPAImp!O$260</f>
        <v>0</v>
      </c>
      <c r="Q35" s="305">
        <f>1/$A$1*[1]TimberSectorMinusCoreVPAImp!P$260</f>
        <v>0</v>
      </c>
      <c r="R35" s="305">
        <f>1/$A$1*[1]TimberSectorMinusCoreVPAImp!Q$260</f>
        <v>0</v>
      </c>
      <c r="S35" s="305">
        <f>1/$A$1*[1]TimberSectorMinusCoreVPAImp!R$260</f>
        <v>0</v>
      </c>
      <c r="T35" s="305">
        <f>1/$A$1*[1]TimberSectorMinusCoreVPAImp!S$260</f>
        <v>0</v>
      </c>
      <c r="U35" s="305">
        <f>1/$A$1*[1]TimberSectorMinusCoreVPAImp!T$260</f>
        <v>0</v>
      </c>
      <c r="V35" s="305">
        <f>1/$A$1*[1]TimberSectorMinusCoreVPAImp!U$260</f>
        <v>0</v>
      </c>
      <c r="W35" s="305">
        <f>1/$A$1*[1]TimberSectorMinusCoreVPAImp!V$260</f>
        <v>0</v>
      </c>
      <c r="X35" s="305">
        <f>1/$A$1*[1]TimberSectorMinusCoreVPAImp!W$260</f>
        <v>0</v>
      </c>
      <c r="Y35" s="305">
        <f>1/$A$1*[1]TimberSectorMinusCoreVPAImp!X$260</f>
        <v>0</v>
      </c>
      <c r="Z35" s="305">
        <f>1/$A$1*[1]TimberSectorMinusCoreVPAImp!Y$260</f>
        <v>0</v>
      </c>
      <c r="AA35" s="305">
        <f>1/$A$1*[1]TimberSectorMinusCoreVPAImp!Z$260</f>
        <v>0</v>
      </c>
      <c r="AB35" s="305">
        <f>1/$A$1*[1]TimberSectorMinusCoreVPAImp!AA$260</f>
        <v>0</v>
      </c>
      <c r="AC35" s="306"/>
      <c r="AD35" s="305">
        <f>1/1000*[1]TimberSectorMinusCoreVPAImp!AB$260</f>
        <v>1.0084252566199999E-4</v>
      </c>
      <c r="AE35" s="305">
        <f>1/1000*[1]TimberSectorMinusCoreVPAImp!AC$260</f>
        <v>1.3213056240000002E-4</v>
      </c>
      <c r="AF35" s="305">
        <f>1/1000*[1]TimberSectorMinusCoreVPAImp!AD$260</f>
        <v>3.2816443199999987E-5</v>
      </c>
      <c r="AG35" s="305">
        <f>1/1000*[1]TimberSectorMinusCoreVPAImp!AE$260</f>
        <v>1.2415883680000001E-4</v>
      </c>
      <c r="AH35" s="305">
        <f>1/1000*[1]TimberSectorMinusCoreVPAImp!AF$260</f>
        <v>0</v>
      </c>
      <c r="AI35" s="305">
        <f>1/1000*[1]TimberSectorMinusCoreVPAImp!AG$260</f>
        <v>0</v>
      </c>
      <c r="AJ35" s="305">
        <f>1/1000*[1]TimberSectorMinusCoreVPAImp!AH$260</f>
        <v>0</v>
      </c>
      <c r="AK35" s="305">
        <f>1/1000*[1]TimberSectorMinusCoreVPAImp!AI$260</f>
        <v>0</v>
      </c>
      <c r="AL35" s="305">
        <f>1/1000*[1]TimberSectorMinusCoreVPAImp!AJ$260</f>
        <v>0</v>
      </c>
      <c r="AM35" s="305">
        <f>1/1000*[1]TimberSectorMinusCoreVPAImp!AK$260</f>
        <v>0</v>
      </c>
      <c r="AN35" s="305">
        <f>1/1000*[1]TimberSectorMinusCoreVPAImp!AL$260</f>
        <v>0</v>
      </c>
      <c r="AO35" s="305">
        <f>1/1000*[1]TimberSectorMinusCoreVPAImp!AM$260</f>
        <v>0</v>
      </c>
      <c r="AP35" s="305">
        <f>1/1000*[1]TimberSectorMinusCoreVPAImp!AN$260</f>
        <v>0</v>
      </c>
      <c r="AQ35" s="305">
        <f>1/1000*[1]TimberSectorMinusCoreVPAImp!AO$260</f>
        <v>0</v>
      </c>
      <c r="AR35" s="305">
        <f>1/1000*[1]TimberSectorMinusCoreVPAImp!AP$260</f>
        <v>0</v>
      </c>
      <c r="AS35" s="305">
        <f>1/1000*[1]TimberSectorMinusCoreVPAImp!AQ$260</f>
        <v>0</v>
      </c>
      <c r="AT35" s="305">
        <f>1/1000*[1]TimberSectorMinusCoreVPAImp!AR$260</f>
        <v>0</v>
      </c>
      <c r="AU35" s="305">
        <f>1/1000*[1]TimberSectorMinusCoreVPAImp!AS$260</f>
        <v>0</v>
      </c>
      <c r="AV35" s="305">
        <f>1/1000*[1]TimberSectorMinusCoreVPAImp!AT$260</f>
        <v>0</v>
      </c>
      <c r="AW35" s="305">
        <f>1/1000*[1]TimberSectorMinusCoreVPAImp!AU$260</f>
        <v>0</v>
      </c>
      <c r="AX35" s="305">
        <f>1/1000*[1]TimberSectorMinusCoreVPAImp!AV$260</f>
        <v>0</v>
      </c>
      <c r="AY35" s="305">
        <f>1/1000*[1]TimberSectorMinusCoreVPAImp!AW$260</f>
        <v>0</v>
      </c>
      <c r="AZ35" s="305">
        <f>1/1000*[1]TimberSectorMinusCoreVPAImp!AX$260</f>
        <v>0</v>
      </c>
      <c r="BA35" s="305">
        <f>1/1000*[1]TimberSectorMinusCoreVPAImp!AY$260</f>
        <v>0</v>
      </c>
      <c r="BB35" s="305">
        <f>1/1000*[1]TimberSectorMinusCoreVPAImp!AZ$260</f>
        <v>0</v>
      </c>
      <c r="BC35" s="305">
        <f>1/1000*[1]TimberSectorMinusCoreVPAImp!BA$260</f>
        <v>0</v>
      </c>
    </row>
    <row r="36" spans="2:55" s="72" customFormat="1">
      <c r="C36" s="329"/>
      <c r="D36" s="329"/>
      <c r="E36" s="329"/>
      <c r="F36" s="329"/>
      <c r="G36" s="329"/>
      <c r="H36" s="329"/>
      <c r="I36" s="329"/>
      <c r="J36" s="329"/>
      <c r="K36" s="329"/>
      <c r="L36" s="329"/>
      <c r="M36" s="329"/>
      <c r="N36" s="329"/>
      <c r="O36" s="329"/>
      <c r="P36" s="329"/>
      <c r="Q36" s="329"/>
      <c r="R36" s="329"/>
      <c r="S36" s="329"/>
      <c r="T36" s="329"/>
      <c r="U36" s="329"/>
      <c r="V36" s="329"/>
      <c r="W36" s="329"/>
      <c r="X36" s="329"/>
      <c r="Y36" s="329"/>
      <c r="Z36" s="329"/>
      <c r="AA36" s="329"/>
      <c r="AB36" s="329"/>
      <c r="AD36" s="319"/>
      <c r="AE36" s="319"/>
      <c r="AF36" s="319"/>
      <c r="AG36" s="319"/>
      <c r="AH36" s="319"/>
      <c r="AI36" s="319"/>
      <c r="AJ36" s="319"/>
      <c r="AK36" s="319"/>
      <c r="AL36" s="319"/>
      <c r="AM36" s="319"/>
      <c r="AN36" s="319"/>
      <c r="AO36" s="319"/>
      <c r="AP36" s="319"/>
      <c r="AQ36" s="319"/>
      <c r="AR36" s="319"/>
      <c r="AS36" s="319"/>
      <c r="AT36" s="319"/>
      <c r="AU36" s="319"/>
      <c r="AV36" s="319"/>
      <c r="AW36" s="319"/>
      <c r="AX36" s="319"/>
      <c r="AY36" s="319"/>
      <c r="AZ36" s="319"/>
      <c r="BA36" s="319"/>
      <c r="BB36" s="319"/>
      <c r="BC36" s="319"/>
    </row>
    <row r="37" spans="2:55" s="72" customFormat="1">
      <c r="B37" s="71" t="s">
        <v>26</v>
      </c>
      <c r="C37" s="326">
        <f>[1]TimberSectorMinusCoreVPAImp!$B$47</f>
        <v>9.833477042651632E-4</v>
      </c>
      <c r="D37" s="326">
        <f>[1]TimberSectorMinusCoreVPAImp!$C$47</f>
        <v>1.5555231171568893E-3</v>
      </c>
      <c r="E37" s="326">
        <f>[1]TimberSectorMinusCoreVPAImp!$D$47</f>
        <v>1.6491938427438107E-3</v>
      </c>
      <c r="F37" s="326">
        <f>[1]TimberSectorMinusCoreVPAImp!$E$47</f>
        <v>2.9457158706309044E-3</v>
      </c>
      <c r="G37" s="326">
        <f>[1]TimberSectorMinusCoreVPAImp!$F$47</f>
        <v>7.8551126724846487E-3</v>
      </c>
      <c r="H37" s="326">
        <f>[1]TimberSectorMinusCoreVPAImp!$G$47</f>
        <v>1.5752357698732941E-2</v>
      </c>
      <c r="I37" s="326">
        <f>[1]TimberSectorMinusCoreVPAImp!$H$47</f>
        <v>4.4972652785713017E-2</v>
      </c>
      <c r="J37" s="326">
        <f>[1]TimberSectorMinusCoreVPAImp!$I$47</f>
        <v>0.1495800145</v>
      </c>
      <c r="K37" s="326">
        <f>[1]TimberSectorMinusCoreVPAImp!$J$47</f>
        <v>0.29047516994999989</v>
      </c>
      <c r="L37" s="326">
        <f>[1]TimberSectorMinusCoreVPAImp!K$47</f>
        <v>0.15749511956637474</v>
      </c>
      <c r="M37" s="326">
        <f>[1]TimberSectorMinusCoreVPAImp!L$47</f>
        <v>0.18243519886805551</v>
      </c>
      <c r="N37" s="326">
        <f>[1]TimberSectorMinusCoreVPAImp!M$47</f>
        <v>0.22263894319018773</v>
      </c>
      <c r="O37" s="326">
        <f>[1]TimberSectorMinusCoreVPAImp!N$47</f>
        <v>0.18114315898660802</v>
      </c>
      <c r="P37" s="326">
        <f>[1]TimberSectorMinusCoreVPAImp!O$47</f>
        <v>0.16716221991310259</v>
      </c>
      <c r="Q37" s="326">
        <f>[1]TimberSectorMinusCoreVPAImp!P$47</f>
        <v>0.15682563624439944</v>
      </c>
      <c r="R37" s="326">
        <f>[1]TimberSectorMinusCoreVPAImp!Q$47</f>
        <v>0.14682305183570499</v>
      </c>
      <c r="S37" s="326">
        <f>[1]TimberSectorMinusCoreVPAImp!R$47</f>
        <v>0.1599075141205839</v>
      </c>
      <c r="T37" s="326">
        <f>[1]TimberSectorMinusCoreVPAImp!S$47</f>
        <v>0.14437067677386667</v>
      </c>
      <c r="U37" s="326">
        <f>[1]TimberSectorMinusCoreVPAImp!T$47</f>
        <v>0.1388487372817219</v>
      </c>
      <c r="V37" s="326">
        <f>[1]TimberSectorMinusCoreVPAImp!U$47</f>
        <v>0.14506845907048979</v>
      </c>
      <c r="W37" s="326">
        <f>[1]TimberSectorMinusCoreVPAImp!V$47</f>
        <v>0</v>
      </c>
      <c r="X37" s="326">
        <f>[1]TimberSectorMinusCoreVPAImp!W$47</f>
        <v>0</v>
      </c>
      <c r="Y37" s="326">
        <f>[1]TimberSectorMinusCoreVPAImp!X$47</f>
        <v>0</v>
      </c>
      <c r="Z37" s="326">
        <f>[1]TimberSectorMinusCoreVPAImp!Y$47</f>
        <v>0</v>
      </c>
      <c r="AA37" s="326">
        <f>[1]TimberSectorMinusCoreVPAImp!Z$47</f>
        <v>0</v>
      </c>
      <c r="AB37" s="326">
        <f>[1]TimberSectorMinusCoreVPAImp!AA$47</f>
        <v>0</v>
      </c>
      <c r="AD37" s="319">
        <f>[1]TimberSectorMinusCoreVPAImp!AB$47</f>
        <v>0.22293246980999998</v>
      </c>
      <c r="AE37" s="319">
        <f>[1]TimberSectorMinusCoreVPAImp!AC$47</f>
        <v>0.35469252840000004</v>
      </c>
      <c r="AF37" s="319">
        <f>[1]TimberSectorMinusCoreVPAImp!AD$47</f>
        <v>0.4442863776</v>
      </c>
      <c r="AG37" s="319">
        <f>[1]TimberSectorMinusCoreVPAImp!AE$47</f>
        <v>1.0518870432</v>
      </c>
      <c r="AH37" s="319">
        <f>[1]TimberSectorMinusCoreVPAImp!AF$47</f>
        <v>2.5435068176</v>
      </c>
      <c r="AI37" s="319">
        <f>[1]TimberSectorMinusCoreVPAImp!AG$47</f>
        <v>6.2391179565000012</v>
      </c>
      <c r="AJ37" s="319">
        <f>[1]TimberSectorMinusCoreVPAImp!AH$47</f>
        <v>14.722336903999999</v>
      </c>
      <c r="AK37" s="319">
        <f>[1]TimberSectorMinusCoreVPAImp!AI$47</f>
        <v>62.546218418999999</v>
      </c>
      <c r="AL37" s="319">
        <f>[1]TimberSectorMinusCoreVPAImp!AJ$47</f>
        <v>125.69938045760001</v>
      </c>
      <c r="AM37" s="319">
        <f>[1]TimberSectorMinusCoreVPAImp!AK$47</f>
        <v>54.499208697999997</v>
      </c>
      <c r="AN37" s="319">
        <f>[1]TimberSectorMinusCoreVPAImp!AL$47</f>
        <v>64.283403786299999</v>
      </c>
      <c r="AO37" s="319">
        <f>[1]TimberSectorMinusCoreVPAImp!AM$47</f>
        <v>68.135469839999999</v>
      </c>
      <c r="AP37" s="319">
        <f>[1]TimberSectorMinusCoreVPAImp!AN$47</f>
        <v>63.7013077712</v>
      </c>
      <c r="AQ37" s="319">
        <f>[1]TimberSectorMinusCoreVPAImp!AO$47</f>
        <v>62.758380049799996</v>
      </c>
      <c r="AR37" s="319">
        <f>[1]TimberSectorMinusCoreVPAImp!AP$47</f>
        <v>65.949873931500008</v>
      </c>
      <c r="AS37" s="319">
        <f>[1]TimberSectorMinusCoreVPAImp!AQ$47</f>
        <v>62.522647183499998</v>
      </c>
      <c r="AT37" s="319">
        <f>[1]TimberSectorMinusCoreVPAImp!AR$47</f>
        <v>67.058643063399984</v>
      </c>
      <c r="AU37" s="319">
        <f>[1]TimberSectorMinusCoreVPAImp!AS$47</f>
        <v>65.328319842499994</v>
      </c>
      <c r="AV37" s="319">
        <f>[1]TimberSectorMinusCoreVPAImp!AT$47</f>
        <v>65.912185146999988</v>
      </c>
      <c r="AW37" s="319">
        <f>[1]TimberSectorMinusCoreVPAImp!AU$47</f>
        <v>70.866428589583322</v>
      </c>
      <c r="AX37" s="319">
        <f>[1]TimberSectorMinusCoreVPAImp!AV$47</f>
        <v>0</v>
      </c>
      <c r="AY37" s="319">
        <f>[1]TimberSectorMinusCoreVPAImp!AW$47</f>
        <v>0</v>
      </c>
      <c r="AZ37" s="319">
        <f>[1]TimberSectorMinusCoreVPAImp!AX$47</f>
        <v>0</v>
      </c>
      <c r="BA37" s="319">
        <f>[1]TimberSectorMinusCoreVPAImp!AY$47</f>
        <v>0</v>
      </c>
      <c r="BB37" s="319">
        <f>[1]TimberSectorMinusCoreVPAImp!AZ$47</f>
        <v>0</v>
      </c>
      <c r="BC37" s="319">
        <f>[1]TimberSectorMinusCoreVPAImp!BA$47</f>
        <v>0</v>
      </c>
    </row>
    <row r="38" spans="2:55" s="72" customFormat="1">
      <c r="B38" s="71" t="s">
        <v>74</v>
      </c>
      <c r="C38" s="326">
        <f>[1]TimberSectorMinusCoreVPAImp!$B$105</f>
        <v>6.7125000000000005E-6</v>
      </c>
      <c r="D38" s="326">
        <f>[1]TimberSectorMinusCoreVPAImp!$C$105</f>
        <v>9.0400241726633063E-6</v>
      </c>
      <c r="E38" s="326">
        <f>[1]TimberSectorMinusCoreVPAImp!$D$105</f>
        <v>4.4165270213496769E-6</v>
      </c>
      <c r="F38" s="326">
        <f>[1]TimberSectorMinusCoreVPAImp!$E$105</f>
        <v>4.9918337933321217E-5</v>
      </c>
      <c r="G38" s="326">
        <f>[1]TimberSectorMinusCoreVPAImp!$F$105</f>
        <v>3.6689507018128376E-5</v>
      </c>
      <c r="H38" s="326">
        <f>[1]TimberSectorMinusCoreVPAImp!$G$105</f>
        <v>1.2705388806960859E-4</v>
      </c>
      <c r="I38" s="326">
        <f>[1]TimberSectorMinusCoreVPAImp!$H$105</f>
        <v>4.7986589336494879E-5</v>
      </c>
      <c r="J38" s="326">
        <f>[1]TimberSectorMinusCoreVPAImp!$I$105</f>
        <v>2.2221962344913345E-5</v>
      </c>
      <c r="K38" s="326">
        <f>[1]TimberSectorMinusCoreVPAImp!$J$105</f>
        <v>3.5463917649061798E-4</v>
      </c>
      <c r="L38" s="326">
        <f>[1]TimberSectorMinusCoreVPAImp!K$105</f>
        <v>1.8741016943536363E-4</v>
      </c>
      <c r="M38" s="326">
        <f>[1]TimberSectorMinusCoreVPAImp!L$105</f>
        <v>2.1565054243650639E-5</v>
      </c>
      <c r="N38" s="326">
        <f>[1]TimberSectorMinusCoreVPAImp!M$105</f>
        <v>4.2283333333333315E-6</v>
      </c>
      <c r="O38" s="326">
        <f>[1]TimberSectorMinusCoreVPAImp!N$105</f>
        <v>2.6962805317088854E-6</v>
      </c>
      <c r="P38" s="326">
        <f>[1]TimberSectorMinusCoreVPAImp!O$105</f>
        <v>3.3285869565217387E-6</v>
      </c>
      <c r="Q38" s="326">
        <f>[1]TimberSectorMinusCoreVPAImp!P$105</f>
        <v>1.5724521062965601E-6</v>
      </c>
      <c r="R38" s="326">
        <f>[1]TimberSectorMinusCoreVPAImp!Q$105</f>
        <v>4.4092999999999999E-5</v>
      </c>
      <c r="S38" s="326">
        <f>[1]TimberSectorMinusCoreVPAImp!R$105</f>
        <v>8.5925000000000001E-5</v>
      </c>
      <c r="T38" s="326">
        <f>[1]TimberSectorMinusCoreVPAImp!S$105</f>
        <v>4.6134090909090903E-6</v>
      </c>
      <c r="U38" s="326">
        <f>[1]TimberSectorMinusCoreVPAImp!T$105</f>
        <v>8.3308741233380538E-6</v>
      </c>
      <c r="V38" s="326">
        <f>[1]TimberSectorMinusCoreVPAImp!U$105</f>
        <v>1.5767932018353408E-5</v>
      </c>
      <c r="W38" s="326">
        <f>[1]TimberSectorMinusCoreVPAImp!V$105</f>
        <v>0</v>
      </c>
      <c r="X38" s="326">
        <f>[1]TimberSectorMinusCoreVPAImp!W$105</f>
        <v>0</v>
      </c>
      <c r="Y38" s="326">
        <f>[1]TimberSectorMinusCoreVPAImp!X$105</f>
        <v>0</v>
      </c>
      <c r="Z38" s="326">
        <f>[1]TimberSectorMinusCoreVPAImp!Y$105</f>
        <v>0</v>
      </c>
      <c r="AA38" s="326">
        <f>[1]TimberSectorMinusCoreVPAImp!Z$105</f>
        <v>0</v>
      </c>
      <c r="AB38" s="326">
        <f>[1]TimberSectorMinusCoreVPAImp!AA$105</f>
        <v>0</v>
      </c>
      <c r="AD38" s="319">
        <f>[1]TimberSectorMinusCoreVPAImp!AB$105</f>
        <v>1.4497953261E-2</v>
      </c>
      <c r="AE38" s="319">
        <f>[1]TimberSectorMinusCoreVPAImp!AC$105</f>
        <v>7.3036179999999996E-3</v>
      </c>
      <c r="AF38" s="319">
        <f>[1]TimberSectorMinusCoreVPAImp!AD$105</f>
        <v>3.2434079999999997E-3</v>
      </c>
      <c r="AG38" s="319">
        <f>[1]TimberSectorMinusCoreVPAImp!AE$105</f>
        <v>1.48175888E-2</v>
      </c>
      <c r="AH38" s="319">
        <f>[1]TimberSectorMinusCoreVPAImp!AF$105</f>
        <v>3.3312885899999999E-2</v>
      </c>
      <c r="AI38" s="319">
        <f>[1]TimberSectorMinusCoreVPAImp!AG$105</f>
        <v>9.6083087099999992E-2</v>
      </c>
      <c r="AJ38" s="319">
        <f>[1]TimberSectorMinusCoreVPAImp!AH$105</f>
        <v>4.43339804E-2</v>
      </c>
      <c r="AK38" s="319">
        <f>[1]TimberSectorMinusCoreVPAImp!AI$105</f>
        <v>9.8374489999999998E-3</v>
      </c>
      <c r="AL38" s="319">
        <f>[1]TimberSectorMinusCoreVPAImp!AJ$105</f>
        <v>0.40370518399999999</v>
      </c>
      <c r="AM38" s="319">
        <f>[1]TimberSectorMinusCoreVPAImp!AK$105</f>
        <v>0.15095641439999999</v>
      </c>
      <c r="AN38" s="319">
        <f>[1]TimberSectorMinusCoreVPAImp!AL$105</f>
        <v>5.4010343700000005E-2</v>
      </c>
      <c r="AO38" s="319">
        <f>[1]TimberSectorMinusCoreVPAImp!AM$105</f>
        <v>1.4504639999999985E-3</v>
      </c>
      <c r="AP38" s="319">
        <f>[1]TimberSectorMinusCoreVPAImp!AN$105</f>
        <v>1.4319096E-2</v>
      </c>
      <c r="AQ38" s="319">
        <f>[1]TimberSectorMinusCoreVPAImp!AO$105</f>
        <v>8.9288162999999997E-3</v>
      </c>
      <c r="AR38" s="319">
        <f>[1]TimberSectorMinusCoreVPAImp!AP$105</f>
        <v>2.0804310000000003E-2</v>
      </c>
      <c r="AS38" s="319">
        <f>[1]TimberSectorMinusCoreVPAImp!AQ$105</f>
        <v>3.3640039999999996E-2</v>
      </c>
      <c r="AT38" s="319">
        <f>[1]TimberSectorMinusCoreVPAImp!AR$105</f>
        <v>1.74458509E-2</v>
      </c>
      <c r="AU38" s="319">
        <f>[1]TimberSectorMinusCoreVPAImp!AS$105</f>
        <v>7.0594952999999995E-3</v>
      </c>
      <c r="AV38" s="319">
        <f>[1]TimberSectorMinusCoreVPAImp!AT$105</f>
        <v>8.4984760000000013E-3</v>
      </c>
      <c r="AW38" s="319">
        <f>[1]TimberSectorMinusCoreVPAImp!AU$105</f>
        <v>8.680129583333333E-3</v>
      </c>
      <c r="AX38" s="319">
        <f>[1]TimberSectorMinusCoreVPAImp!AV$105</f>
        <v>0</v>
      </c>
      <c r="AY38" s="319">
        <f>[1]TimberSectorMinusCoreVPAImp!AW$105</f>
        <v>0</v>
      </c>
      <c r="AZ38" s="319">
        <f>[1]TimberSectorMinusCoreVPAImp!AX$105</f>
        <v>0</v>
      </c>
      <c r="BA38" s="319">
        <f>[1]TimberSectorMinusCoreVPAImp!AY$105</f>
        <v>0</v>
      </c>
      <c r="BB38" s="319">
        <f>[1]TimberSectorMinusCoreVPAImp!AZ$105</f>
        <v>0</v>
      </c>
      <c r="BC38" s="319">
        <f>[1]TimberSectorMinusCoreVPAImp!BA$105</f>
        <v>0</v>
      </c>
    </row>
    <row r="39" spans="2:55" s="72" customFormat="1">
      <c r="B39" s="71" t="s">
        <v>81</v>
      </c>
      <c r="C39" s="326">
        <f>[1]TimberSectorMinusCoreVPAImp!$B$182</f>
        <v>0</v>
      </c>
      <c r="D39" s="326">
        <f>[1]TimberSectorMinusCoreVPAImp!$C$182</f>
        <v>0</v>
      </c>
      <c r="E39" s="326">
        <f>[1]TimberSectorMinusCoreVPAImp!$D$182</f>
        <v>0</v>
      </c>
      <c r="F39" s="326">
        <f>[1]TimberSectorMinusCoreVPAImp!$E$182</f>
        <v>0</v>
      </c>
      <c r="G39" s="326">
        <f>[1]TimberSectorMinusCoreVPAImp!$F$182</f>
        <v>0</v>
      </c>
      <c r="H39" s="326">
        <f>[1]TimberSectorMinusCoreVPAImp!$G$182</f>
        <v>0</v>
      </c>
      <c r="I39" s="326">
        <f>[1]TimberSectorMinusCoreVPAImp!$H$182</f>
        <v>0</v>
      </c>
      <c r="J39" s="326">
        <f>[1]TimberSectorMinusCoreVPAImp!$I$182</f>
        <v>0</v>
      </c>
      <c r="K39" s="326">
        <f>[1]TimberSectorMinusCoreVPAImp!$J$182</f>
        <v>0</v>
      </c>
      <c r="L39" s="326">
        <f>[1]TimberSectorMinusCoreVPAImp!K$182</f>
        <v>0</v>
      </c>
      <c r="M39" s="326">
        <f>[1]TimberSectorMinusCoreVPAImp!L$182</f>
        <v>0</v>
      </c>
      <c r="N39" s="326">
        <f>[1]TimberSectorMinusCoreVPAImp!M$182</f>
        <v>0</v>
      </c>
      <c r="O39" s="326">
        <f>[1]TimberSectorMinusCoreVPAImp!N$182</f>
        <v>0</v>
      </c>
      <c r="P39" s="326">
        <f>[1]TimberSectorMinusCoreVPAImp!O$182</f>
        <v>0</v>
      </c>
      <c r="Q39" s="326">
        <f>[1]TimberSectorMinusCoreVPAImp!P$182</f>
        <v>0</v>
      </c>
      <c r="R39" s="326">
        <f>[1]TimberSectorMinusCoreVPAImp!Q$182</f>
        <v>0</v>
      </c>
      <c r="S39" s="326">
        <f>[1]TimberSectorMinusCoreVPAImp!R$182</f>
        <v>0</v>
      </c>
      <c r="T39" s="326">
        <f>[1]TimberSectorMinusCoreVPAImp!S$182</f>
        <v>0</v>
      </c>
      <c r="U39" s="326">
        <f>[1]TimberSectorMinusCoreVPAImp!T$182</f>
        <v>0</v>
      </c>
      <c r="V39" s="326">
        <f>[1]TimberSectorMinusCoreVPAImp!U$182</f>
        <v>0</v>
      </c>
      <c r="W39" s="326">
        <f>[1]TimberSectorMinusCoreVPAImp!V$182</f>
        <v>0</v>
      </c>
      <c r="X39" s="326">
        <f>[1]TimberSectorMinusCoreVPAImp!W$182</f>
        <v>0</v>
      </c>
      <c r="Y39" s="326">
        <f>[1]TimberSectorMinusCoreVPAImp!X$182</f>
        <v>0</v>
      </c>
      <c r="Z39" s="326">
        <f>[1]TimberSectorMinusCoreVPAImp!Y$182</f>
        <v>0</v>
      </c>
      <c r="AA39" s="326">
        <f>[1]TimberSectorMinusCoreVPAImp!Z$182</f>
        <v>0</v>
      </c>
      <c r="AB39" s="326">
        <f>[1]TimberSectorMinusCoreVPAImp!AA$182</f>
        <v>0</v>
      </c>
      <c r="AD39" s="319">
        <f>[1]TimberSectorMinusCoreVPAImp!AB$182</f>
        <v>0</v>
      </c>
      <c r="AE39" s="319">
        <f>[1]TimberSectorMinusCoreVPAImp!AC$182</f>
        <v>0</v>
      </c>
      <c r="AF39" s="319">
        <f>[1]TimberSectorMinusCoreVPAImp!AD$182</f>
        <v>0</v>
      </c>
      <c r="AG39" s="319">
        <f>[1]TimberSectorMinusCoreVPAImp!AE$182</f>
        <v>0</v>
      </c>
      <c r="AH39" s="319">
        <f>[1]TimberSectorMinusCoreVPAImp!AF$182</f>
        <v>0</v>
      </c>
      <c r="AI39" s="319">
        <f>[1]TimberSectorMinusCoreVPAImp!AG$182</f>
        <v>0</v>
      </c>
      <c r="AJ39" s="319">
        <f>[1]TimberSectorMinusCoreVPAImp!AH$182</f>
        <v>0</v>
      </c>
      <c r="AK39" s="319">
        <f>[1]TimberSectorMinusCoreVPAImp!AI$182</f>
        <v>0</v>
      </c>
      <c r="AL39" s="319">
        <f>[1]TimberSectorMinusCoreVPAImp!AJ$182</f>
        <v>0</v>
      </c>
      <c r="AM39" s="319">
        <f>[1]TimberSectorMinusCoreVPAImp!AK$182</f>
        <v>0</v>
      </c>
      <c r="AN39" s="319">
        <f>[1]TimberSectorMinusCoreVPAImp!AL$182</f>
        <v>0</v>
      </c>
      <c r="AO39" s="319">
        <f>[1]TimberSectorMinusCoreVPAImp!AM$182</f>
        <v>0</v>
      </c>
      <c r="AP39" s="319">
        <f>[1]TimberSectorMinusCoreVPAImp!AN$182</f>
        <v>0</v>
      </c>
      <c r="AQ39" s="319">
        <f>[1]TimberSectorMinusCoreVPAImp!AO$182</f>
        <v>0</v>
      </c>
      <c r="AR39" s="319">
        <f>[1]TimberSectorMinusCoreVPAImp!AP$182</f>
        <v>0</v>
      </c>
      <c r="AS39" s="319">
        <f>[1]TimberSectorMinusCoreVPAImp!AQ$182</f>
        <v>0</v>
      </c>
      <c r="AT39" s="319">
        <f>[1]TimberSectorMinusCoreVPAImp!AR$182</f>
        <v>0</v>
      </c>
      <c r="AU39" s="319">
        <f>[1]TimberSectorMinusCoreVPAImp!AS$182</f>
        <v>0</v>
      </c>
      <c r="AV39" s="319">
        <f>[1]TimberSectorMinusCoreVPAImp!AT$182</f>
        <v>0</v>
      </c>
      <c r="AW39" s="319">
        <f>[1]TimberSectorMinusCoreVPAImp!AU$182</f>
        <v>0</v>
      </c>
      <c r="AX39" s="319">
        <f>[1]TimberSectorMinusCoreVPAImp!AV$182</f>
        <v>0</v>
      </c>
      <c r="AY39" s="319">
        <f>[1]TimberSectorMinusCoreVPAImp!AW$182</f>
        <v>0</v>
      </c>
      <c r="AZ39" s="319">
        <f>[1]TimberSectorMinusCoreVPAImp!AX$182</f>
        <v>0</v>
      </c>
      <c r="BA39" s="319">
        <f>[1]TimberSectorMinusCoreVPAImp!AY$182</f>
        <v>0</v>
      </c>
      <c r="BB39" s="319">
        <f>[1]TimberSectorMinusCoreVPAImp!AZ$182</f>
        <v>0</v>
      </c>
      <c r="BC39" s="319">
        <f>[1]TimberSectorMinusCoreVPAImp!BA$182</f>
        <v>0</v>
      </c>
    </row>
    <row r="40" spans="2:55" s="72" customFormat="1">
      <c r="B40" s="71" t="s">
        <v>81</v>
      </c>
      <c r="C40" s="326">
        <f>[1]TimberSectorMinusCoreVPAImp!$B$257</f>
        <v>0</v>
      </c>
      <c r="D40" s="326">
        <f>[1]TimberSectorMinusCoreVPAImp!$C$257</f>
        <v>0</v>
      </c>
      <c r="E40" s="326">
        <f>[1]TimberSectorMinusCoreVPAImp!$D$257</f>
        <v>0</v>
      </c>
      <c r="F40" s="326">
        <f>[1]TimberSectorMinusCoreVPAImp!$E$257</f>
        <v>0</v>
      </c>
      <c r="G40" s="326">
        <f>[1]TimberSectorMinusCoreVPAImp!$F$257</f>
        <v>0</v>
      </c>
      <c r="H40" s="326">
        <f>[1]TimberSectorMinusCoreVPAImp!$G$257</f>
        <v>0</v>
      </c>
      <c r="I40" s="326">
        <f>[1]TimberSectorMinusCoreVPAImp!$H$257</f>
        <v>0</v>
      </c>
      <c r="J40" s="326">
        <f>[1]TimberSectorMinusCoreVPAImp!$I$257</f>
        <v>0</v>
      </c>
      <c r="K40" s="326">
        <f>[1]TimberSectorMinusCoreVPAImp!$J$257</f>
        <v>0</v>
      </c>
      <c r="L40" s="326">
        <f>[1]TimberSectorMinusCoreVPAImp!K$257</f>
        <v>0</v>
      </c>
      <c r="M40" s="326">
        <f>[1]TimberSectorMinusCoreVPAImp!L$257</f>
        <v>0</v>
      </c>
      <c r="N40" s="326">
        <f>[1]TimberSectorMinusCoreVPAImp!M$257</f>
        <v>0</v>
      </c>
      <c r="O40" s="326">
        <f>[1]TimberSectorMinusCoreVPAImp!N$257</f>
        <v>0</v>
      </c>
      <c r="P40" s="326">
        <f>[1]TimberSectorMinusCoreVPAImp!O$257</f>
        <v>0</v>
      </c>
      <c r="Q40" s="326">
        <f>[1]TimberSectorMinusCoreVPAImp!P$257</f>
        <v>0</v>
      </c>
      <c r="R40" s="326">
        <f>[1]TimberSectorMinusCoreVPAImp!Q$257</f>
        <v>0</v>
      </c>
      <c r="S40" s="326">
        <f>[1]TimberSectorMinusCoreVPAImp!R$257</f>
        <v>0</v>
      </c>
      <c r="T40" s="326">
        <f>[1]TimberSectorMinusCoreVPAImp!S$257</f>
        <v>0</v>
      </c>
      <c r="U40" s="326">
        <f>[1]TimberSectorMinusCoreVPAImp!T$257</f>
        <v>0</v>
      </c>
      <c r="V40" s="326">
        <f>[1]TimberSectorMinusCoreVPAImp!U$257</f>
        <v>0</v>
      </c>
      <c r="W40" s="326">
        <f>[1]TimberSectorMinusCoreVPAImp!V$257</f>
        <v>0</v>
      </c>
      <c r="X40" s="326">
        <f>[1]TimberSectorMinusCoreVPAImp!W$257</f>
        <v>0</v>
      </c>
      <c r="Y40" s="326">
        <f>[1]TimberSectorMinusCoreVPAImp!X$257</f>
        <v>0</v>
      </c>
      <c r="Z40" s="326">
        <f>[1]TimberSectorMinusCoreVPAImp!Y$257</f>
        <v>0</v>
      </c>
      <c r="AA40" s="326">
        <f>[1]TimberSectorMinusCoreVPAImp!Z$257</f>
        <v>0</v>
      </c>
      <c r="AB40" s="326">
        <f>[1]TimberSectorMinusCoreVPAImp!AA$257</f>
        <v>0</v>
      </c>
      <c r="AD40" s="319">
        <f>[1]TimberSectorMinusCoreVPAImp!AB$257</f>
        <v>0</v>
      </c>
      <c r="AE40" s="319">
        <f>[1]TimberSectorMinusCoreVPAImp!AC$257</f>
        <v>0</v>
      </c>
      <c r="AF40" s="319">
        <f>[1]TimberSectorMinusCoreVPAImp!AD$257</f>
        <v>0</v>
      </c>
      <c r="AG40" s="319">
        <f>[1]TimberSectorMinusCoreVPAImp!AE$257</f>
        <v>0</v>
      </c>
      <c r="AH40" s="319">
        <f>[1]TimberSectorMinusCoreVPAImp!AF$257</f>
        <v>0</v>
      </c>
      <c r="AI40" s="319">
        <f>[1]TimberSectorMinusCoreVPAImp!AG$257</f>
        <v>0</v>
      </c>
      <c r="AJ40" s="319">
        <f>[1]TimberSectorMinusCoreVPAImp!AH$257</f>
        <v>0</v>
      </c>
      <c r="AK40" s="319">
        <f>[1]TimberSectorMinusCoreVPAImp!AI$257</f>
        <v>0</v>
      </c>
      <c r="AL40" s="319">
        <f>[1]TimberSectorMinusCoreVPAImp!AJ$257</f>
        <v>0</v>
      </c>
      <c r="AM40" s="319">
        <f>[1]TimberSectorMinusCoreVPAImp!AK$257</f>
        <v>0</v>
      </c>
      <c r="AN40" s="319">
        <f>[1]TimberSectorMinusCoreVPAImp!AL$257</f>
        <v>0</v>
      </c>
      <c r="AO40" s="319">
        <f>[1]TimberSectorMinusCoreVPAImp!AM$257</f>
        <v>0</v>
      </c>
      <c r="AP40" s="319">
        <f>[1]TimberSectorMinusCoreVPAImp!AN$257</f>
        <v>0</v>
      </c>
      <c r="AQ40" s="319">
        <f>[1]TimberSectorMinusCoreVPAImp!AO$257</f>
        <v>0</v>
      </c>
      <c r="AR40" s="319">
        <f>[1]TimberSectorMinusCoreVPAImp!AP$257</f>
        <v>0</v>
      </c>
      <c r="AS40" s="319">
        <f>[1]TimberSectorMinusCoreVPAImp!AQ$257</f>
        <v>0</v>
      </c>
      <c r="AT40" s="319">
        <f>[1]TimberSectorMinusCoreVPAImp!AR$257</f>
        <v>0</v>
      </c>
      <c r="AU40" s="319">
        <f>[1]TimberSectorMinusCoreVPAImp!AS$257</f>
        <v>0</v>
      </c>
      <c r="AV40" s="319">
        <f>[1]TimberSectorMinusCoreVPAImp!AT$257</f>
        <v>0</v>
      </c>
      <c r="AW40" s="319">
        <f>[1]TimberSectorMinusCoreVPAImp!AU$257</f>
        <v>0</v>
      </c>
      <c r="AX40" s="319">
        <f>[1]TimberSectorMinusCoreVPAImp!AV$257</f>
        <v>0</v>
      </c>
      <c r="AY40" s="319">
        <f>[1]TimberSectorMinusCoreVPAImp!AW$257</f>
        <v>0</v>
      </c>
      <c r="AZ40" s="319">
        <f>[1]TimberSectorMinusCoreVPAImp!AX$257</f>
        <v>0</v>
      </c>
      <c r="BA40" s="319">
        <f>[1]TimberSectorMinusCoreVPAImp!AY$257</f>
        <v>0</v>
      </c>
      <c r="BB40" s="319">
        <f>[1]TimberSectorMinusCoreVPAImp!AZ$257</f>
        <v>0</v>
      </c>
      <c r="BC40" s="319">
        <f>[1]TimberSectorMinusCoreVPAImp!BA$257</f>
        <v>0</v>
      </c>
    </row>
    <row r="41" spans="2:55" s="72" customFormat="1">
      <c r="B41" s="71" t="s">
        <v>91</v>
      </c>
      <c r="C41" s="326">
        <f>[1]TimberSectorMinusCoreVPAImp!$B$179</f>
        <v>0</v>
      </c>
      <c r="D41" s="326">
        <f>[1]TimberSectorMinusCoreVPAImp!$C$179</f>
        <v>0</v>
      </c>
      <c r="E41" s="326">
        <f>[1]TimberSectorMinusCoreVPAImp!$D$179</f>
        <v>0</v>
      </c>
      <c r="F41" s="326">
        <f>[1]TimberSectorMinusCoreVPAImp!$E$179</f>
        <v>0</v>
      </c>
      <c r="G41" s="326">
        <f>[1]TimberSectorMinusCoreVPAImp!$F$179</f>
        <v>0</v>
      </c>
      <c r="H41" s="326">
        <f>[1]TimberSectorMinusCoreVPAImp!$G$179</f>
        <v>0</v>
      </c>
      <c r="I41" s="326">
        <f>[1]TimberSectorMinusCoreVPAImp!$H$179</f>
        <v>0</v>
      </c>
      <c r="J41" s="326">
        <f>[1]TimberSectorMinusCoreVPAImp!$I$179</f>
        <v>0</v>
      </c>
      <c r="K41" s="326">
        <f>[1]TimberSectorMinusCoreVPAImp!$J$179</f>
        <v>0</v>
      </c>
      <c r="L41" s="326">
        <f>[1]TimberSectorMinusCoreVPAImp!K$179</f>
        <v>0</v>
      </c>
      <c r="M41" s="326">
        <f>[1]TimberSectorMinusCoreVPAImp!L$179</f>
        <v>0</v>
      </c>
      <c r="N41" s="326">
        <f>[1]TimberSectorMinusCoreVPAImp!M$179</f>
        <v>0</v>
      </c>
      <c r="O41" s="326">
        <f>[1]TimberSectorMinusCoreVPAImp!N$179</f>
        <v>0</v>
      </c>
      <c r="P41" s="326">
        <f>[1]TimberSectorMinusCoreVPAImp!O$179</f>
        <v>0</v>
      </c>
      <c r="Q41" s="326">
        <f>[1]TimberSectorMinusCoreVPAImp!P$179</f>
        <v>0</v>
      </c>
      <c r="R41" s="326">
        <f>[1]TimberSectorMinusCoreVPAImp!Q$179</f>
        <v>0</v>
      </c>
      <c r="S41" s="326">
        <f>[1]TimberSectorMinusCoreVPAImp!R$179</f>
        <v>0</v>
      </c>
      <c r="T41" s="326">
        <f>[1]TimberSectorMinusCoreVPAImp!S$179</f>
        <v>0</v>
      </c>
      <c r="U41" s="326">
        <f>[1]TimberSectorMinusCoreVPAImp!T$179</f>
        <v>0</v>
      </c>
      <c r="V41" s="326">
        <f>[1]TimberSectorMinusCoreVPAImp!U$179</f>
        <v>0</v>
      </c>
      <c r="W41" s="326">
        <f>[1]TimberSectorMinusCoreVPAImp!V$179</f>
        <v>0</v>
      </c>
      <c r="X41" s="326">
        <f>[1]TimberSectorMinusCoreVPAImp!W$179</f>
        <v>0</v>
      </c>
      <c r="Y41" s="326">
        <f>[1]TimberSectorMinusCoreVPAImp!X$179</f>
        <v>0</v>
      </c>
      <c r="Z41" s="326">
        <f>[1]TimberSectorMinusCoreVPAImp!Y$179</f>
        <v>0</v>
      </c>
      <c r="AA41" s="326">
        <f>[1]TimberSectorMinusCoreVPAImp!Z$179</f>
        <v>0</v>
      </c>
      <c r="AB41" s="326">
        <f>[1]TimberSectorMinusCoreVPAImp!AA$179</f>
        <v>0</v>
      </c>
      <c r="AD41" s="319">
        <f>[1]TimberSectorMinusCoreVPAImp!AB$179</f>
        <v>0</v>
      </c>
      <c r="AE41" s="319">
        <f>[1]TimberSectorMinusCoreVPAImp!AC$179</f>
        <v>0</v>
      </c>
      <c r="AF41" s="319">
        <f>[1]TimberSectorMinusCoreVPAImp!AD$179</f>
        <v>0</v>
      </c>
      <c r="AG41" s="319">
        <f>[1]TimberSectorMinusCoreVPAImp!AE$179</f>
        <v>0</v>
      </c>
      <c r="AH41" s="319">
        <f>[1]TimberSectorMinusCoreVPAImp!AF$179</f>
        <v>0</v>
      </c>
      <c r="AI41" s="319">
        <f>[1]TimberSectorMinusCoreVPAImp!AG$179</f>
        <v>0</v>
      </c>
      <c r="AJ41" s="319">
        <f>[1]TimberSectorMinusCoreVPAImp!AH$179</f>
        <v>0</v>
      </c>
      <c r="AK41" s="319">
        <f>[1]TimberSectorMinusCoreVPAImp!AI$179</f>
        <v>0</v>
      </c>
      <c r="AL41" s="319">
        <f>[1]TimberSectorMinusCoreVPAImp!AJ$179</f>
        <v>0</v>
      </c>
      <c r="AM41" s="319">
        <f>[1]TimberSectorMinusCoreVPAImp!AK$179</f>
        <v>0</v>
      </c>
      <c r="AN41" s="319">
        <f>[1]TimberSectorMinusCoreVPAImp!AL$179</f>
        <v>0</v>
      </c>
      <c r="AO41" s="319">
        <f>[1]TimberSectorMinusCoreVPAImp!AM$179</f>
        <v>0</v>
      </c>
      <c r="AP41" s="319">
        <f>[1]TimberSectorMinusCoreVPAImp!AN$179</f>
        <v>0</v>
      </c>
      <c r="AQ41" s="319">
        <f>[1]TimberSectorMinusCoreVPAImp!AO$179</f>
        <v>0</v>
      </c>
      <c r="AR41" s="319">
        <f>[1]TimberSectorMinusCoreVPAImp!AP$179</f>
        <v>0</v>
      </c>
      <c r="AS41" s="319">
        <f>[1]TimberSectorMinusCoreVPAImp!AQ$179</f>
        <v>0</v>
      </c>
      <c r="AT41" s="319">
        <f>[1]TimberSectorMinusCoreVPAImp!AR$179</f>
        <v>0</v>
      </c>
      <c r="AU41" s="319">
        <f>[1]TimberSectorMinusCoreVPAImp!AS$179</f>
        <v>0</v>
      </c>
      <c r="AV41" s="319">
        <f>[1]TimberSectorMinusCoreVPAImp!AT$179</f>
        <v>0</v>
      </c>
      <c r="AW41" s="319">
        <f>[1]TimberSectorMinusCoreVPAImp!AU$179</f>
        <v>0</v>
      </c>
      <c r="AX41" s="319">
        <f>[1]TimberSectorMinusCoreVPAImp!AV$179</f>
        <v>0</v>
      </c>
      <c r="AY41" s="319">
        <f>[1]TimberSectorMinusCoreVPAImp!AW$179</f>
        <v>0</v>
      </c>
      <c r="AZ41" s="319">
        <f>[1]TimberSectorMinusCoreVPAImp!AX$179</f>
        <v>0</v>
      </c>
      <c r="BA41" s="319">
        <f>[1]TimberSectorMinusCoreVPAImp!AY$179</f>
        <v>0</v>
      </c>
      <c r="BB41" s="319">
        <f>[1]TimberSectorMinusCoreVPAImp!AZ$179</f>
        <v>0</v>
      </c>
      <c r="BC41" s="319">
        <f>[1]TimberSectorMinusCoreVPAImp!BA$179</f>
        <v>0</v>
      </c>
    </row>
    <row r="42" spans="2:55" s="72" customFormat="1">
      <c r="B42" s="71"/>
      <c r="C42" s="326">
        <f>[1]TimberSectorMinusCoreVPAImp!$B$57</f>
        <v>6.2948012890406899E-3</v>
      </c>
      <c r="D42" s="326">
        <f>[1]TimberSectorMinusCoreVPAImp!$C$57</f>
        <v>1.2734302692654496E-2</v>
      </c>
      <c r="E42" s="326">
        <f>[1]TimberSectorMinusCoreVPAImp!$D$57</f>
        <v>8.7488180804366003E-3</v>
      </c>
      <c r="F42" s="326">
        <f>[1]TimberSectorMinusCoreVPAImp!$E$57</f>
        <v>7.6713486828455047E-3</v>
      </c>
      <c r="G42" s="326">
        <f>[1]TimberSectorMinusCoreVPAImp!$F$57</f>
        <v>7.8932219451982432E-3</v>
      </c>
      <c r="H42" s="326">
        <f>[1]TimberSectorMinusCoreVPAImp!$G$57</f>
        <v>1.0209832114173867E-2</v>
      </c>
      <c r="I42" s="326">
        <f>[1]TimberSectorMinusCoreVPAImp!$H$57</f>
        <v>9.9041483777487036E-3</v>
      </c>
      <c r="J42" s="326">
        <f>[1]TimberSectorMinusCoreVPAImp!$I$57</f>
        <v>0</v>
      </c>
      <c r="K42" s="326">
        <f>[1]TimberSectorMinusCoreVPAImp!$J$57</f>
        <v>0</v>
      </c>
      <c r="L42" s="326">
        <f>[1]TimberSectorMinusCoreVPAImp!K$57</f>
        <v>0</v>
      </c>
      <c r="M42" s="326">
        <f>[1]TimberSectorMinusCoreVPAImp!L$57</f>
        <v>0</v>
      </c>
      <c r="N42" s="326">
        <f>[1]TimberSectorMinusCoreVPAImp!M$57</f>
        <v>0</v>
      </c>
      <c r="O42" s="326">
        <f>[1]TimberSectorMinusCoreVPAImp!N$57</f>
        <v>0</v>
      </c>
      <c r="P42" s="326">
        <f>[1]TimberSectorMinusCoreVPAImp!O$57</f>
        <v>0</v>
      </c>
      <c r="Q42" s="326">
        <f>[1]TimberSectorMinusCoreVPAImp!P$57</f>
        <v>0</v>
      </c>
      <c r="R42" s="326">
        <f>[1]TimberSectorMinusCoreVPAImp!Q$57</f>
        <v>0</v>
      </c>
      <c r="S42" s="326">
        <f>[1]TimberSectorMinusCoreVPAImp!R$57</f>
        <v>0</v>
      </c>
      <c r="T42" s="326">
        <f>[1]TimberSectorMinusCoreVPAImp!S$57</f>
        <v>0</v>
      </c>
      <c r="U42" s="326">
        <f>[1]TimberSectorMinusCoreVPAImp!T$57</f>
        <v>0</v>
      </c>
      <c r="V42" s="326">
        <f>[1]TimberSectorMinusCoreVPAImp!U$57</f>
        <v>0</v>
      </c>
      <c r="W42" s="326">
        <f>[1]TimberSectorMinusCoreVPAImp!V$57</f>
        <v>0</v>
      </c>
      <c r="X42" s="326">
        <f>[1]TimberSectorMinusCoreVPAImp!W$57</f>
        <v>0</v>
      </c>
      <c r="Y42" s="326">
        <f>[1]TimberSectorMinusCoreVPAImp!X$57</f>
        <v>0</v>
      </c>
      <c r="Z42" s="326">
        <f>[1]TimberSectorMinusCoreVPAImp!Y$57</f>
        <v>0</v>
      </c>
      <c r="AA42" s="326">
        <f>[1]TimberSectorMinusCoreVPAImp!Z$57</f>
        <v>0</v>
      </c>
      <c r="AB42" s="326">
        <f>[1]TimberSectorMinusCoreVPAImp!AA$57</f>
        <v>0</v>
      </c>
      <c r="AD42" s="319">
        <f>[1]TimberSectorMinusCoreVPAImp!AB$57</f>
        <v>2.7141245437350001</v>
      </c>
      <c r="AE42" s="319">
        <f>[1]TimberSectorMinusCoreVPAImp!AC$57</f>
        <v>5.4148450667999999</v>
      </c>
      <c r="AF42" s="319">
        <f>[1]TimberSectorMinusCoreVPAImp!AD$57</f>
        <v>4.0659315407999994</v>
      </c>
      <c r="AG42" s="319">
        <f>[1]TimberSectorMinusCoreVPAImp!AE$57</f>
        <v>4.3416112095999999</v>
      </c>
      <c r="AH42" s="319">
        <f>[1]TimberSectorMinusCoreVPAImp!AF$57</f>
        <v>5.3684547174999997</v>
      </c>
      <c r="AI42" s="319">
        <f>[1]TimberSectorMinusCoreVPAImp!AG$57</f>
        <v>6.7031411304000015</v>
      </c>
      <c r="AJ42" s="319">
        <f>[1]TimberSectorMinusCoreVPAImp!AH$57</f>
        <v>6.6885975228000003</v>
      </c>
      <c r="AK42" s="319">
        <f>[1]TimberSectorMinusCoreVPAImp!AI$57</f>
        <v>0</v>
      </c>
      <c r="AL42" s="319">
        <f>[1]TimberSectorMinusCoreVPAImp!AJ$57</f>
        <v>0</v>
      </c>
      <c r="AM42" s="319">
        <f>[1]TimberSectorMinusCoreVPAImp!AK$57</f>
        <v>0</v>
      </c>
      <c r="AN42" s="319">
        <f>[1]TimberSectorMinusCoreVPAImp!AL$57</f>
        <v>0</v>
      </c>
      <c r="AO42" s="319">
        <f>[1]TimberSectorMinusCoreVPAImp!AM$57</f>
        <v>0</v>
      </c>
      <c r="AP42" s="319">
        <f>[1]TimberSectorMinusCoreVPAImp!AN$57</f>
        <v>0</v>
      </c>
      <c r="AQ42" s="319">
        <f>[1]TimberSectorMinusCoreVPAImp!AO$57</f>
        <v>0</v>
      </c>
      <c r="AR42" s="319">
        <f>[1]TimberSectorMinusCoreVPAImp!AP$57</f>
        <v>0</v>
      </c>
      <c r="AS42" s="319">
        <f>[1]TimberSectorMinusCoreVPAImp!AQ$57</f>
        <v>0</v>
      </c>
      <c r="AT42" s="319">
        <f>[1]TimberSectorMinusCoreVPAImp!AR$57</f>
        <v>0</v>
      </c>
      <c r="AU42" s="319">
        <f>[1]TimberSectorMinusCoreVPAImp!AS$57</f>
        <v>0</v>
      </c>
      <c r="AV42" s="319">
        <f>[1]TimberSectorMinusCoreVPAImp!AT$57</f>
        <v>0</v>
      </c>
      <c r="AW42" s="319">
        <f>[1]TimberSectorMinusCoreVPAImp!AU$57</f>
        <v>0</v>
      </c>
      <c r="AX42" s="319">
        <f>[1]TimberSectorMinusCoreVPAImp!AV$57</f>
        <v>0</v>
      </c>
      <c r="AY42" s="319">
        <f>[1]TimberSectorMinusCoreVPAImp!AW$57</f>
        <v>0</v>
      </c>
      <c r="AZ42" s="319">
        <f>[1]TimberSectorMinusCoreVPAImp!AX$57</f>
        <v>0</v>
      </c>
      <c r="BA42" s="319">
        <f>[1]TimberSectorMinusCoreVPAImp!AY$57</f>
        <v>0</v>
      </c>
      <c r="BB42" s="319">
        <f>[1]TimberSectorMinusCoreVPAImp!AZ$57</f>
        <v>0</v>
      </c>
      <c r="BC42" s="319">
        <f>[1]TimberSectorMinusCoreVPAImp!BA$57</f>
        <v>0</v>
      </c>
    </row>
    <row r="43" spans="2:55" s="72" customFormat="1">
      <c r="B43" s="71"/>
      <c r="C43" s="326">
        <f>[1]TimberSectorMinusCoreVPAImp!$B$58</f>
        <v>0</v>
      </c>
      <c r="D43" s="326">
        <f>[1]TimberSectorMinusCoreVPAImp!$C$58</f>
        <v>0</v>
      </c>
      <c r="E43" s="326">
        <f>[1]TimberSectorMinusCoreVPAImp!$D$58</f>
        <v>0</v>
      </c>
      <c r="F43" s="326">
        <f>[1]TimberSectorMinusCoreVPAImp!$E$58</f>
        <v>0</v>
      </c>
      <c r="G43" s="326">
        <f>[1]TimberSectorMinusCoreVPAImp!$F$58</f>
        <v>0</v>
      </c>
      <c r="H43" s="326">
        <f>[1]TimberSectorMinusCoreVPAImp!$G$58</f>
        <v>0</v>
      </c>
      <c r="I43" s="326">
        <f>[1]TimberSectorMinusCoreVPAImp!$H$58</f>
        <v>0</v>
      </c>
      <c r="J43" s="326">
        <f>[1]TimberSectorMinusCoreVPAImp!$I$58</f>
        <v>0</v>
      </c>
      <c r="K43" s="326">
        <f>[1]TimberSectorMinusCoreVPAImp!$J$58</f>
        <v>0</v>
      </c>
      <c r="L43" s="326">
        <f>[1]TimberSectorMinusCoreVPAImp!K$58</f>
        <v>0</v>
      </c>
      <c r="M43" s="326">
        <f>[1]TimberSectorMinusCoreVPAImp!L$58</f>
        <v>0</v>
      </c>
      <c r="N43" s="326">
        <f>[1]TimberSectorMinusCoreVPAImp!M$58</f>
        <v>0</v>
      </c>
      <c r="O43" s="326">
        <f>[1]TimberSectorMinusCoreVPAImp!N$58</f>
        <v>0</v>
      </c>
      <c r="P43" s="326">
        <f>[1]TimberSectorMinusCoreVPAImp!O$58</f>
        <v>0</v>
      </c>
      <c r="Q43" s="326">
        <f>[1]TimberSectorMinusCoreVPAImp!P$58</f>
        <v>0</v>
      </c>
      <c r="R43" s="326">
        <f>[1]TimberSectorMinusCoreVPAImp!Q$58</f>
        <v>0</v>
      </c>
      <c r="S43" s="326">
        <f>[1]TimberSectorMinusCoreVPAImp!R$58</f>
        <v>0</v>
      </c>
      <c r="T43" s="326">
        <f>[1]TimberSectorMinusCoreVPAImp!S$58</f>
        <v>0</v>
      </c>
      <c r="U43" s="326">
        <f>[1]TimberSectorMinusCoreVPAImp!T$58</f>
        <v>0</v>
      </c>
      <c r="V43" s="326">
        <f>[1]TimberSectorMinusCoreVPAImp!U$58</f>
        <v>0</v>
      </c>
      <c r="W43" s="326">
        <f>[1]TimberSectorMinusCoreVPAImp!V$58</f>
        <v>0</v>
      </c>
      <c r="X43" s="326">
        <f>[1]TimberSectorMinusCoreVPAImp!W$58</f>
        <v>0</v>
      </c>
      <c r="Y43" s="326">
        <f>[1]TimberSectorMinusCoreVPAImp!X$58</f>
        <v>0</v>
      </c>
      <c r="Z43" s="326">
        <f>[1]TimberSectorMinusCoreVPAImp!Y$58</f>
        <v>0</v>
      </c>
      <c r="AA43" s="326">
        <f>[1]TimberSectorMinusCoreVPAImp!Z$58</f>
        <v>0</v>
      </c>
      <c r="AB43" s="326">
        <f>[1]TimberSectorMinusCoreVPAImp!AA$58</f>
        <v>0</v>
      </c>
      <c r="AD43" s="319">
        <f>[1]TimberSectorMinusCoreVPAImp!AB$58</f>
        <v>0</v>
      </c>
      <c r="AE43" s="319">
        <f>[1]TimberSectorMinusCoreVPAImp!AC$58</f>
        <v>0</v>
      </c>
      <c r="AF43" s="319">
        <f>[1]TimberSectorMinusCoreVPAImp!AD$58</f>
        <v>0</v>
      </c>
      <c r="AG43" s="319">
        <f>[1]TimberSectorMinusCoreVPAImp!AE$58</f>
        <v>0</v>
      </c>
      <c r="AH43" s="319">
        <f>[1]TimberSectorMinusCoreVPAImp!AF$58</f>
        <v>0</v>
      </c>
      <c r="AI43" s="319">
        <f>[1]TimberSectorMinusCoreVPAImp!AG$58</f>
        <v>0</v>
      </c>
      <c r="AJ43" s="319">
        <f>[1]TimberSectorMinusCoreVPAImp!AH$58</f>
        <v>0</v>
      </c>
      <c r="AK43" s="319">
        <f>[1]TimberSectorMinusCoreVPAImp!AI$58</f>
        <v>0</v>
      </c>
      <c r="AL43" s="319">
        <f>[1]TimberSectorMinusCoreVPAImp!AJ$58</f>
        <v>0</v>
      </c>
      <c r="AM43" s="319">
        <f>[1]TimberSectorMinusCoreVPAImp!AK$58</f>
        <v>0</v>
      </c>
      <c r="AN43" s="319">
        <f>[1]TimberSectorMinusCoreVPAImp!AL$58</f>
        <v>0</v>
      </c>
      <c r="AO43" s="319">
        <f>[1]TimberSectorMinusCoreVPAImp!AM$58</f>
        <v>0</v>
      </c>
      <c r="AP43" s="319">
        <f>[1]TimberSectorMinusCoreVPAImp!AN$58</f>
        <v>0</v>
      </c>
      <c r="AQ43" s="319">
        <f>[1]TimberSectorMinusCoreVPAImp!AO$58</f>
        <v>0</v>
      </c>
      <c r="AR43" s="319">
        <f>[1]TimberSectorMinusCoreVPAImp!AP$58</f>
        <v>0</v>
      </c>
      <c r="AS43" s="319">
        <f>[1]TimberSectorMinusCoreVPAImp!AQ$58</f>
        <v>0</v>
      </c>
      <c r="AT43" s="319">
        <f>[1]TimberSectorMinusCoreVPAImp!AR$58</f>
        <v>0</v>
      </c>
      <c r="AU43" s="319">
        <f>[1]TimberSectorMinusCoreVPAImp!AS$58</f>
        <v>0</v>
      </c>
      <c r="AV43" s="319">
        <f>[1]TimberSectorMinusCoreVPAImp!AT$58</f>
        <v>0</v>
      </c>
      <c r="AW43" s="319">
        <f>[1]TimberSectorMinusCoreVPAImp!AU$58</f>
        <v>0</v>
      </c>
      <c r="AX43" s="319">
        <f>[1]TimberSectorMinusCoreVPAImp!AV$58</f>
        <v>0</v>
      </c>
      <c r="AY43" s="319">
        <f>[1]TimberSectorMinusCoreVPAImp!AW$58</f>
        <v>0</v>
      </c>
      <c r="AZ43" s="319">
        <f>[1]TimberSectorMinusCoreVPAImp!AX$58</f>
        <v>0</v>
      </c>
      <c r="BA43" s="319">
        <f>[1]TimberSectorMinusCoreVPAImp!AY$58</f>
        <v>0</v>
      </c>
      <c r="BB43" s="319">
        <f>[1]TimberSectorMinusCoreVPAImp!AZ$58</f>
        <v>0</v>
      </c>
      <c r="BC43" s="319">
        <f>[1]TimberSectorMinusCoreVPAImp!BA$58</f>
        <v>0</v>
      </c>
    </row>
    <row r="44" spans="2:55" s="72" customFormat="1">
      <c r="B44" s="71"/>
      <c r="C44" s="326">
        <f>[1]TimberSectorMinusCoreVPAImp!$B$59</f>
        <v>0</v>
      </c>
      <c r="D44" s="326">
        <f>[1]TimberSectorMinusCoreVPAImp!$C$59</f>
        <v>0</v>
      </c>
      <c r="E44" s="326">
        <f>[1]TimberSectorMinusCoreVPAImp!$D$59</f>
        <v>0</v>
      </c>
      <c r="F44" s="326">
        <f>[1]TimberSectorMinusCoreVPAImp!$E$59</f>
        <v>0</v>
      </c>
      <c r="G44" s="326">
        <f>[1]TimberSectorMinusCoreVPAImp!$F$59</f>
        <v>0</v>
      </c>
      <c r="H44" s="326">
        <f>[1]TimberSectorMinusCoreVPAImp!$G$59</f>
        <v>0</v>
      </c>
      <c r="I44" s="326">
        <f>[1]TimberSectorMinusCoreVPAImp!$H$59</f>
        <v>0</v>
      </c>
      <c r="J44" s="326">
        <f>[1]TimberSectorMinusCoreVPAImp!$I$59</f>
        <v>0</v>
      </c>
      <c r="K44" s="326">
        <f>[1]TimberSectorMinusCoreVPAImp!$J$59</f>
        <v>0</v>
      </c>
      <c r="L44" s="326">
        <f>[1]TimberSectorMinusCoreVPAImp!K$59</f>
        <v>0</v>
      </c>
      <c r="M44" s="326">
        <f>[1]TimberSectorMinusCoreVPAImp!L$59</f>
        <v>0</v>
      </c>
      <c r="N44" s="326">
        <f>[1]TimberSectorMinusCoreVPAImp!M$59</f>
        <v>0</v>
      </c>
      <c r="O44" s="326">
        <f>[1]TimberSectorMinusCoreVPAImp!N$59</f>
        <v>0</v>
      </c>
      <c r="P44" s="326">
        <f>[1]TimberSectorMinusCoreVPAImp!O$59</f>
        <v>0</v>
      </c>
      <c r="Q44" s="326">
        <f>[1]TimberSectorMinusCoreVPAImp!P$59</f>
        <v>0</v>
      </c>
      <c r="R44" s="326">
        <f>[1]TimberSectorMinusCoreVPAImp!Q$59</f>
        <v>0</v>
      </c>
      <c r="S44" s="326">
        <f>[1]TimberSectorMinusCoreVPAImp!R$59</f>
        <v>0</v>
      </c>
      <c r="T44" s="326">
        <f>[1]TimberSectorMinusCoreVPAImp!S$59</f>
        <v>0</v>
      </c>
      <c r="U44" s="326">
        <f>[1]TimberSectorMinusCoreVPAImp!T$59</f>
        <v>0</v>
      </c>
      <c r="V44" s="326">
        <f>[1]TimberSectorMinusCoreVPAImp!U$59</f>
        <v>0</v>
      </c>
      <c r="W44" s="326">
        <f>[1]TimberSectorMinusCoreVPAImp!V$59</f>
        <v>0</v>
      </c>
      <c r="X44" s="326">
        <f>[1]TimberSectorMinusCoreVPAImp!W$59</f>
        <v>0</v>
      </c>
      <c r="Y44" s="326">
        <f>[1]TimberSectorMinusCoreVPAImp!X$59</f>
        <v>0</v>
      </c>
      <c r="Z44" s="326">
        <f>[1]TimberSectorMinusCoreVPAImp!Y$59</f>
        <v>0</v>
      </c>
      <c r="AA44" s="326">
        <f>[1]TimberSectorMinusCoreVPAImp!Z$59</f>
        <v>0</v>
      </c>
      <c r="AB44" s="326">
        <f>[1]TimberSectorMinusCoreVPAImp!AA$59</f>
        <v>0</v>
      </c>
      <c r="AD44" s="319">
        <f>[1]TimberSectorMinusCoreVPAImp!AB$59</f>
        <v>0</v>
      </c>
      <c r="AE44" s="319">
        <f>[1]TimberSectorMinusCoreVPAImp!AC$59</f>
        <v>0</v>
      </c>
      <c r="AF44" s="319">
        <f>[1]TimberSectorMinusCoreVPAImp!AD$59</f>
        <v>0</v>
      </c>
      <c r="AG44" s="319">
        <f>[1]TimberSectorMinusCoreVPAImp!AE$59</f>
        <v>0</v>
      </c>
      <c r="AH44" s="319">
        <f>[1]TimberSectorMinusCoreVPAImp!AF$59</f>
        <v>0</v>
      </c>
      <c r="AI44" s="319">
        <f>[1]TimberSectorMinusCoreVPAImp!AG$59</f>
        <v>0</v>
      </c>
      <c r="AJ44" s="319">
        <f>[1]TimberSectorMinusCoreVPAImp!AH$59</f>
        <v>0</v>
      </c>
      <c r="AK44" s="319">
        <f>[1]TimberSectorMinusCoreVPAImp!AI$59</f>
        <v>0</v>
      </c>
      <c r="AL44" s="319">
        <f>[1]TimberSectorMinusCoreVPAImp!AJ$59</f>
        <v>0</v>
      </c>
      <c r="AM44" s="319">
        <f>[1]TimberSectorMinusCoreVPAImp!AK$59</f>
        <v>0</v>
      </c>
      <c r="AN44" s="319">
        <f>[1]TimberSectorMinusCoreVPAImp!AL$59</f>
        <v>0</v>
      </c>
      <c r="AO44" s="319">
        <f>[1]TimberSectorMinusCoreVPAImp!AM$59</f>
        <v>0</v>
      </c>
      <c r="AP44" s="319">
        <f>[1]TimberSectorMinusCoreVPAImp!AN$59</f>
        <v>0</v>
      </c>
      <c r="AQ44" s="319">
        <f>[1]TimberSectorMinusCoreVPAImp!AO$59</f>
        <v>0</v>
      </c>
      <c r="AR44" s="319">
        <f>[1]TimberSectorMinusCoreVPAImp!AP$59</f>
        <v>0</v>
      </c>
      <c r="AS44" s="319">
        <f>[1]TimberSectorMinusCoreVPAImp!AQ$59</f>
        <v>0</v>
      </c>
      <c r="AT44" s="319">
        <f>[1]TimberSectorMinusCoreVPAImp!AR$59</f>
        <v>0</v>
      </c>
      <c r="AU44" s="319">
        <f>[1]TimberSectorMinusCoreVPAImp!AS$59</f>
        <v>0</v>
      </c>
      <c r="AV44" s="319">
        <f>[1]TimberSectorMinusCoreVPAImp!AT$59</f>
        <v>0</v>
      </c>
      <c r="AW44" s="319">
        <f>[1]TimberSectorMinusCoreVPAImp!AU$59</f>
        <v>0</v>
      </c>
      <c r="AX44" s="319">
        <f>[1]TimberSectorMinusCoreVPAImp!AV$59</f>
        <v>0</v>
      </c>
      <c r="AY44" s="319">
        <f>[1]TimberSectorMinusCoreVPAImp!AW$59</f>
        <v>0</v>
      </c>
      <c r="AZ44" s="319">
        <f>[1]TimberSectorMinusCoreVPAImp!AX$59</f>
        <v>0</v>
      </c>
      <c r="BA44" s="319">
        <f>[1]TimberSectorMinusCoreVPAImp!AY$59</f>
        <v>0</v>
      </c>
      <c r="BB44" s="319">
        <f>[1]TimberSectorMinusCoreVPAImp!AZ$59</f>
        <v>0</v>
      </c>
      <c r="BC44" s="319">
        <f>[1]TimberSectorMinusCoreVPAImp!BA$59</f>
        <v>0</v>
      </c>
    </row>
    <row r="45" spans="2:55" s="72" customFormat="1">
      <c r="B45" s="71"/>
      <c r="C45" s="326">
        <f>[1]TimberSectorMinusCoreVPAImp!$B$60</f>
        <v>0</v>
      </c>
      <c r="D45" s="326">
        <f>[1]TimberSectorMinusCoreVPAImp!$C$60</f>
        <v>0</v>
      </c>
      <c r="E45" s="326">
        <f>[1]TimberSectorMinusCoreVPAImp!$D$60</f>
        <v>0</v>
      </c>
      <c r="F45" s="326">
        <f>[1]TimberSectorMinusCoreVPAImp!$E$60</f>
        <v>0</v>
      </c>
      <c r="G45" s="326">
        <f>[1]TimberSectorMinusCoreVPAImp!$F$60</f>
        <v>0</v>
      </c>
      <c r="H45" s="326">
        <f>[1]TimberSectorMinusCoreVPAImp!$G$60</f>
        <v>0</v>
      </c>
      <c r="I45" s="326">
        <f>[1]TimberSectorMinusCoreVPAImp!$H$60</f>
        <v>0</v>
      </c>
      <c r="J45" s="326">
        <f>[1]TimberSectorMinusCoreVPAImp!$I$60</f>
        <v>0</v>
      </c>
      <c r="K45" s="326">
        <f>[1]TimberSectorMinusCoreVPAImp!$J$60</f>
        <v>0</v>
      </c>
      <c r="L45" s="326">
        <f>[1]TimberSectorMinusCoreVPAImp!K$60</f>
        <v>0</v>
      </c>
      <c r="M45" s="326">
        <f>[1]TimberSectorMinusCoreVPAImp!L$60</f>
        <v>0</v>
      </c>
      <c r="N45" s="326">
        <f>[1]TimberSectorMinusCoreVPAImp!M$60</f>
        <v>0</v>
      </c>
      <c r="O45" s="326">
        <f>[1]TimberSectorMinusCoreVPAImp!N$60</f>
        <v>0</v>
      </c>
      <c r="P45" s="326">
        <f>[1]TimberSectorMinusCoreVPAImp!O$60</f>
        <v>0</v>
      </c>
      <c r="Q45" s="326">
        <f>[1]TimberSectorMinusCoreVPAImp!P$60</f>
        <v>0</v>
      </c>
      <c r="R45" s="326">
        <f>[1]TimberSectorMinusCoreVPAImp!Q$60</f>
        <v>0</v>
      </c>
      <c r="S45" s="326">
        <f>[1]TimberSectorMinusCoreVPAImp!R$60</f>
        <v>0</v>
      </c>
      <c r="T45" s="326">
        <f>[1]TimberSectorMinusCoreVPAImp!S$60</f>
        <v>0</v>
      </c>
      <c r="U45" s="326">
        <f>[1]TimberSectorMinusCoreVPAImp!T$60</f>
        <v>0</v>
      </c>
      <c r="V45" s="326">
        <f>[1]TimberSectorMinusCoreVPAImp!U$60</f>
        <v>0</v>
      </c>
      <c r="W45" s="326">
        <f>[1]TimberSectorMinusCoreVPAImp!V$60</f>
        <v>0</v>
      </c>
      <c r="X45" s="326">
        <f>[1]TimberSectorMinusCoreVPAImp!W$60</f>
        <v>0</v>
      </c>
      <c r="Y45" s="326">
        <f>[1]TimberSectorMinusCoreVPAImp!X$60</f>
        <v>0</v>
      </c>
      <c r="Z45" s="326">
        <f>[1]TimberSectorMinusCoreVPAImp!Y$60</f>
        <v>0</v>
      </c>
      <c r="AA45" s="326">
        <f>[1]TimberSectorMinusCoreVPAImp!Z$60</f>
        <v>0</v>
      </c>
      <c r="AB45" s="326">
        <f>[1]TimberSectorMinusCoreVPAImp!AA$60</f>
        <v>0</v>
      </c>
      <c r="AD45" s="319">
        <f>[1]TimberSectorMinusCoreVPAImp!AB$60</f>
        <v>0</v>
      </c>
      <c r="AE45" s="319">
        <f>[1]TimberSectorMinusCoreVPAImp!AC$60</f>
        <v>0</v>
      </c>
      <c r="AF45" s="319">
        <f>[1]TimberSectorMinusCoreVPAImp!AD$60</f>
        <v>0</v>
      </c>
      <c r="AG45" s="319">
        <f>[1]TimberSectorMinusCoreVPAImp!AE$60</f>
        <v>0</v>
      </c>
      <c r="AH45" s="319">
        <f>[1]TimberSectorMinusCoreVPAImp!AF$60</f>
        <v>0</v>
      </c>
      <c r="AI45" s="319">
        <f>[1]TimberSectorMinusCoreVPAImp!AG$60</f>
        <v>0</v>
      </c>
      <c r="AJ45" s="319">
        <f>[1]TimberSectorMinusCoreVPAImp!AH$60</f>
        <v>0</v>
      </c>
      <c r="AK45" s="319">
        <f>[1]TimberSectorMinusCoreVPAImp!AI$60</f>
        <v>0</v>
      </c>
      <c r="AL45" s="319">
        <f>[1]TimberSectorMinusCoreVPAImp!AJ$60</f>
        <v>0</v>
      </c>
      <c r="AM45" s="319">
        <f>[1]TimberSectorMinusCoreVPAImp!AK$60</f>
        <v>0</v>
      </c>
      <c r="AN45" s="319">
        <f>[1]TimberSectorMinusCoreVPAImp!AL$60</f>
        <v>0</v>
      </c>
      <c r="AO45" s="319">
        <f>[1]TimberSectorMinusCoreVPAImp!AM$60</f>
        <v>0</v>
      </c>
      <c r="AP45" s="319">
        <f>[1]TimberSectorMinusCoreVPAImp!AN$60</f>
        <v>0</v>
      </c>
      <c r="AQ45" s="319">
        <f>[1]TimberSectorMinusCoreVPAImp!AO$60</f>
        <v>0</v>
      </c>
      <c r="AR45" s="319">
        <f>[1]TimberSectorMinusCoreVPAImp!AP$60</f>
        <v>0</v>
      </c>
      <c r="AS45" s="319">
        <f>[1]TimberSectorMinusCoreVPAImp!AQ$60</f>
        <v>0</v>
      </c>
      <c r="AT45" s="319">
        <f>[1]TimberSectorMinusCoreVPAImp!AR$60</f>
        <v>0</v>
      </c>
      <c r="AU45" s="319">
        <f>[1]TimberSectorMinusCoreVPAImp!AS$60</f>
        <v>0</v>
      </c>
      <c r="AV45" s="319">
        <f>[1]TimberSectorMinusCoreVPAImp!AT$60</f>
        <v>0</v>
      </c>
      <c r="AW45" s="319">
        <f>[1]TimberSectorMinusCoreVPAImp!AU$60</f>
        <v>0</v>
      </c>
      <c r="AX45" s="319">
        <f>[1]TimberSectorMinusCoreVPAImp!AV$60</f>
        <v>0</v>
      </c>
      <c r="AY45" s="319">
        <f>[1]TimberSectorMinusCoreVPAImp!AW$60</f>
        <v>0</v>
      </c>
      <c r="AZ45" s="319">
        <f>[1]TimberSectorMinusCoreVPAImp!AX$60</f>
        <v>0</v>
      </c>
      <c r="BA45" s="319">
        <f>[1]TimberSectorMinusCoreVPAImp!AY$60</f>
        <v>0</v>
      </c>
      <c r="BB45" s="319">
        <f>[1]TimberSectorMinusCoreVPAImp!AZ$60</f>
        <v>0</v>
      </c>
      <c r="BC45" s="319">
        <f>[1]TimberSectorMinusCoreVPAImp!BA$60</f>
        <v>0</v>
      </c>
    </row>
    <row r="46" spans="2:55" s="72" customFormat="1">
      <c r="B46" s="71"/>
      <c r="C46" s="326">
        <f>[1]TimberSectorMinusCoreVPAImp!$B$61</f>
        <v>0</v>
      </c>
      <c r="D46" s="326">
        <f>[1]TimberSectorMinusCoreVPAImp!$C$61</f>
        <v>0</v>
      </c>
      <c r="E46" s="326">
        <f>[1]TimberSectorMinusCoreVPAImp!$D$61</f>
        <v>0</v>
      </c>
      <c r="F46" s="326">
        <f>[1]TimberSectorMinusCoreVPAImp!$E$61</f>
        <v>0</v>
      </c>
      <c r="G46" s="326">
        <f>[1]TimberSectorMinusCoreVPAImp!$F$61</f>
        <v>0</v>
      </c>
      <c r="H46" s="326">
        <f>[1]TimberSectorMinusCoreVPAImp!$G$61</f>
        <v>0</v>
      </c>
      <c r="I46" s="326">
        <f>[1]TimberSectorMinusCoreVPAImp!$H$61</f>
        <v>0</v>
      </c>
      <c r="J46" s="326">
        <f>[1]TimberSectorMinusCoreVPAImp!$I$61</f>
        <v>4.2123599999999996E-4</v>
      </c>
      <c r="K46" s="326">
        <f>[1]TimberSectorMinusCoreVPAImp!$J$61</f>
        <v>4.1447399999999996E-4</v>
      </c>
      <c r="L46" s="326">
        <f>[1]TimberSectorMinusCoreVPAImp!K$61</f>
        <v>6.299422046785433E-4</v>
      </c>
      <c r="M46" s="326">
        <f>[1]TimberSectorMinusCoreVPAImp!L$61</f>
        <v>1.0210435555555555E-3</v>
      </c>
      <c r="N46" s="326">
        <f>[1]TimberSectorMinusCoreVPAImp!M$61</f>
        <v>7.3015999999999999E-4</v>
      </c>
      <c r="O46" s="326">
        <f>[1]TimberSectorMinusCoreVPAImp!N$61</f>
        <v>5.1810000000000007E-5</v>
      </c>
      <c r="P46" s="326">
        <f>[1]TimberSectorMinusCoreVPAImp!O$61</f>
        <v>2.0672299999999999E-4</v>
      </c>
      <c r="Q46" s="326">
        <f>[1]TimberSectorMinusCoreVPAImp!P$61</f>
        <v>9.7239999999999987E-6</v>
      </c>
      <c r="R46" s="326">
        <f>[1]TimberSectorMinusCoreVPAImp!Q$61</f>
        <v>7.1225E-6</v>
      </c>
      <c r="S46" s="326">
        <f>[1]TimberSectorMinusCoreVPAImp!R$61</f>
        <v>6.3140625000000002E-6</v>
      </c>
      <c r="T46" s="326">
        <f>[1]TimberSectorMinusCoreVPAImp!S$61</f>
        <v>3.6051977844133496E-5</v>
      </c>
      <c r="U46" s="326">
        <f>[1]TimberSectorMinusCoreVPAImp!T$61</f>
        <v>8.4922999999999986E-5</v>
      </c>
      <c r="V46" s="326">
        <f>[1]TimberSectorMinusCoreVPAImp!U$61</f>
        <v>4.3105999999999997E-5</v>
      </c>
      <c r="W46" s="326">
        <f>[1]TimberSectorMinusCoreVPAImp!V$61</f>
        <v>0</v>
      </c>
      <c r="X46" s="326">
        <f>[1]TimberSectorMinusCoreVPAImp!W$61</f>
        <v>0</v>
      </c>
      <c r="Y46" s="326">
        <f>[1]TimberSectorMinusCoreVPAImp!X$61</f>
        <v>0</v>
      </c>
      <c r="Z46" s="326">
        <f>[1]TimberSectorMinusCoreVPAImp!Y$61</f>
        <v>0</v>
      </c>
      <c r="AA46" s="326">
        <f>[1]TimberSectorMinusCoreVPAImp!Z$61</f>
        <v>0</v>
      </c>
      <c r="AB46" s="326">
        <f>[1]TimberSectorMinusCoreVPAImp!AA$61</f>
        <v>0</v>
      </c>
      <c r="AD46" s="319">
        <f>[1]TimberSectorMinusCoreVPAImp!AB$61</f>
        <v>0</v>
      </c>
      <c r="AE46" s="319">
        <f>[1]TimberSectorMinusCoreVPAImp!AC$61</f>
        <v>0</v>
      </c>
      <c r="AF46" s="319">
        <f>[1]TimberSectorMinusCoreVPAImp!AD$61</f>
        <v>0</v>
      </c>
      <c r="AG46" s="319">
        <f>[1]TimberSectorMinusCoreVPAImp!AE$61</f>
        <v>0</v>
      </c>
      <c r="AH46" s="319">
        <f>[1]TimberSectorMinusCoreVPAImp!AF$61</f>
        <v>0</v>
      </c>
      <c r="AI46" s="319">
        <f>[1]TimberSectorMinusCoreVPAImp!AG$61</f>
        <v>0</v>
      </c>
      <c r="AJ46" s="319">
        <f>[1]TimberSectorMinusCoreVPAImp!AH$61</f>
        <v>0</v>
      </c>
      <c r="AK46" s="319">
        <f>[1]TimberSectorMinusCoreVPAImp!AI$61</f>
        <v>0.111221557</v>
      </c>
      <c r="AL46" s="319">
        <f>[1]TimberSectorMinusCoreVPAImp!AJ$61</f>
        <v>0.20643266320000003</v>
      </c>
      <c r="AM46" s="319">
        <f>[1]TimberSectorMinusCoreVPAImp!AK$61</f>
        <v>0.42759965160000002</v>
      </c>
      <c r="AN46" s="319">
        <f>[1]TimberSectorMinusCoreVPAImp!AL$61</f>
        <v>0.8499911148</v>
      </c>
      <c r="AO46" s="319">
        <f>[1]TimberSectorMinusCoreVPAImp!AM$61</f>
        <v>0.52489257599999994</v>
      </c>
      <c r="AP46" s="319">
        <f>[1]TimberSectorMinusCoreVPAImp!AN$61</f>
        <v>1.9563649599999997E-2</v>
      </c>
      <c r="AQ46" s="319">
        <f>[1]TimberSectorMinusCoreVPAImp!AO$61</f>
        <v>6.9350725800000013E-2</v>
      </c>
      <c r="AR46" s="319">
        <f>[1]TimberSectorMinusCoreVPAImp!AP$61</f>
        <v>7.5007110000000002E-3</v>
      </c>
      <c r="AS46" s="319">
        <f>[1]TimberSectorMinusCoreVPAImp!AQ$61</f>
        <v>1.9493914999999997E-3</v>
      </c>
      <c r="AT46" s="319">
        <f>[1]TimberSectorMinusCoreVPAImp!AR$61</f>
        <v>6.6901035999999995E-3</v>
      </c>
      <c r="AU46" s="319">
        <f>[1]TimberSectorMinusCoreVPAImp!AS$61</f>
        <v>4.7040707999999987E-2</v>
      </c>
      <c r="AV46" s="319">
        <f>[1]TimberSectorMinusCoreVPAImp!AT$61</f>
        <v>2.8890802999999996E-2</v>
      </c>
      <c r="AW46" s="319">
        <f>[1]TimberSectorMinusCoreVPAImp!AU$61</f>
        <v>3.6626049166666667E-2</v>
      </c>
      <c r="AX46" s="319">
        <f>[1]TimberSectorMinusCoreVPAImp!AV$61</f>
        <v>0</v>
      </c>
      <c r="AY46" s="319">
        <f>[1]TimberSectorMinusCoreVPAImp!AW$61</f>
        <v>0</v>
      </c>
      <c r="AZ46" s="319">
        <f>[1]TimberSectorMinusCoreVPAImp!AX$61</f>
        <v>0</v>
      </c>
      <c r="BA46" s="319">
        <f>[1]TimberSectorMinusCoreVPAImp!AY$61</f>
        <v>0</v>
      </c>
      <c r="BB46" s="319">
        <f>[1]TimberSectorMinusCoreVPAImp!AZ$61</f>
        <v>0</v>
      </c>
      <c r="BC46" s="319">
        <f>[1]TimberSectorMinusCoreVPAImp!BA$61</f>
        <v>0</v>
      </c>
    </row>
    <row r="47" spans="2:55" s="72" customFormat="1">
      <c r="B47" s="71"/>
      <c r="C47" s="326">
        <f>[1]TimberSectorMinusCoreVPAImp!$B$62</f>
        <v>0</v>
      </c>
      <c r="D47" s="326">
        <f>[1]TimberSectorMinusCoreVPAImp!$C$62</f>
        <v>0</v>
      </c>
      <c r="E47" s="326">
        <f>[1]TimberSectorMinusCoreVPAImp!$D$62</f>
        <v>0</v>
      </c>
      <c r="F47" s="326">
        <f>[1]TimberSectorMinusCoreVPAImp!$E$62</f>
        <v>0</v>
      </c>
      <c r="G47" s="326">
        <f>[1]TimberSectorMinusCoreVPAImp!$F$62</f>
        <v>0</v>
      </c>
      <c r="H47" s="326">
        <f>[1]TimberSectorMinusCoreVPAImp!$G$62</f>
        <v>0</v>
      </c>
      <c r="I47" s="326">
        <f>[1]TimberSectorMinusCoreVPAImp!$H$62</f>
        <v>0</v>
      </c>
      <c r="J47" s="326">
        <f>[1]TimberSectorMinusCoreVPAImp!$I$62</f>
        <v>2.847870648888379E-3</v>
      </c>
      <c r="K47" s="326">
        <f>[1]TimberSectorMinusCoreVPAImp!$J$62</f>
        <v>0</v>
      </c>
      <c r="L47" s="326">
        <f>[1]TimberSectorMinusCoreVPAImp!K$62</f>
        <v>0</v>
      </c>
      <c r="M47" s="326">
        <f>[1]TimberSectorMinusCoreVPAImp!L$62</f>
        <v>0</v>
      </c>
      <c r="N47" s="326">
        <f>[1]TimberSectorMinusCoreVPAImp!M$62</f>
        <v>0</v>
      </c>
      <c r="O47" s="326">
        <f>[1]TimberSectorMinusCoreVPAImp!N$62</f>
        <v>0</v>
      </c>
      <c r="P47" s="326">
        <f>[1]TimberSectorMinusCoreVPAImp!O$62</f>
        <v>0</v>
      </c>
      <c r="Q47" s="326">
        <f>[1]TimberSectorMinusCoreVPAImp!P$62</f>
        <v>0</v>
      </c>
      <c r="R47" s="326">
        <f>[1]TimberSectorMinusCoreVPAImp!Q$62</f>
        <v>4.765640101302851E-8</v>
      </c>
      <c r="S47" s="326">
        <f>[1]TimberSectorMinusCoreVPAImp!R$62</f>
        <v>0</v>
      </c>
      <c r="T47" s="326">
        <f>[1]TimberSectorMinusCoreVPAImp!S$62</f>
        <v>0</v>
      </c>
      <c r="U47" s="326">
        <f>[1]TimberSectorMinusCoreVPAImp!T$62</f>
        <v>0</v>
      </c>
      <c r="V47" s="326">
        <f>[1]TimberSectorMinusCoreVPAImp!U$62</f>
        <v>3.0800000000000002E-6</v>
      </c>
      <c r="W47" s="326">
        <f>[1]TimberSectorMinusCoreVPAImp!V$62</f>
        <v>0</v>
      </c>
      <c r="X47" s="326">
        <f>[1]TimberSectorMinusCoreVPAImp!W$62</f>
        <v>0</v>
      </c>
      <c r="Y47" s="326">
        <f>[1]TimberSectorMinusCoreVPAImp!X$62</f>
        <v>0</v>
      </c>
      <c r="Z47" s="326">
        <f>[1]TimberSectorMinusCoreVPAImp!Y$62</f>
        <v>0</v>
      </c>
      <c r="AA47" s="326">
        <f>[1]TimberSectorMinusCoreVPAImp!Z$62</f>
        <v>0</v>
      </c>
      <c r="AB47" s="326">
        <f>[1]TimberSectorMinusCoreVPAImp!AA$62</f>
        <v>0</v>
      </c>
      <c r="AD47" s="319">
        <f>[1]TimberSectorMinusCoreVPAImp!AB$62</f>
        <v>0</v>
      </c>
      <c r="AE47" s="319">
        <f>[1]TimberSectorMinusCoreVPAImp!AC$62</f>
        <v>0</v>
      </c>
      <c r="AF47" s="319">
        <f>[1]TimberSectorMinusCoreVPAImp!AD$62</f>
        <v>0</v>
      </c>
      <c r="AG47" s="319">
        <f>[1]TimberSectorMinusCoreVPAImp!AE$62</f>
        <v>0</v>
      </c>
      <c r="AH47" s="319">
        <f>[1]TimberSectorMinusCoreVPAImp!AF$62</f>
        <v>0</v>
      </c>
      <c r="AI47" s="319">
        <f>[1]TimberSectorMinusCoreVPAImp!AG$62</f>
        <v>0</v>
      </c>
      <c r="AJ47" s="319">
        <f>[1]TimberSectorMinusCoreVPAImp!AH$62</f>
        <v>0</v>
      </c>
      <c r="AK47" s="319">
        <f>[1]TimberSectorMinusCoreVPAImp!AI$62</f>
        <v>0.660422022</v>
      </c>
      <c r="AL47" s="319">
        <f>[1]TimberSectorMinusCoreVPAImp!AJ$62</f>
        <v>0</v>
      </c>
      <c r="AM47" s="319">
        <f>[1]TimberSectorMinusCoreVPAImp!AK$62</f>
        <v>0</v>
      </c>
      <c r="AN47" s="319">
        <f>[1]TimberSectorMinusCoreVPAImp!AL$62</f>
        <v>0</v>
      </c>
      <c r="AO47" s="319">
        <f>[1]TimberSectorMinusCoreVPAImp!AM$62</f>
        <v>0</v>
      </c>
      <c r="AP47" s="319">
        <f>[1]TimberSectorMinusCoreVPAImp!AN$62</f>
        <v>0</v>
      </c>
      <c r="AQ47" s="319">
        <f>[1]TimberSectorMinusCoreVPAImp!AO$62</f>
        <v>0</v>
      </c>
      <c r="AR47" s="319">
        <f>[1]TimberSectorMinusCoreVPAImp!AP$62</f>
        <v>0</v>
      </c>
      <c r="AS47" s="319">
        <f>[1]TimberSectorMinusCoreVPAImp!AQ$62</f>
        <v>2.7737499999999997E-5</v>
      </c>
      <c r="AT47" s="319">
        <f>[1]TimberSectorMinusCoreVPAImp!AR$62</f>
        <v>0</v>
      </c>
      <c r="AU47" s="319">
        <f>[1]TimberSectorMinusCoreVPAImp!AS$62</f>
        <v>0</v>
      </c>
      <c r="AV47" s="319">
        <f>[1]TimberSectorMinusCoreVPAImp!AT$62</f>
        <v>0</v>
      </c>
      <c r="AW47" s="319">
        <f>[1]TimberSectorMinusCoreVPAImp!AU$62</f>
        <v>3.5222091666666667E-3</v>
      </c>
      <c r="AX47" s="319">
        <f>[1]TimberSectorMinusCoreVPAImp!AV$62</f>
        <v>0</v>
      </c>
      <c r="AY47" s="319">
        <f>[1]TimberSectorMinusCoreVPAImp!AW$62</f>
        <v>0</v>
      </c>
      <c r="AZ47" s="319">
        <f>[1]TimberSectorMinusCoreVPAImp!AX$62</f>
        <v>0</v>
      </c>
      <c r="BA47" s="319">
        <f>[1]TimberSectorMinusCoreVPAImp!AY$62</f>
        <v>0</v>
      </c>
      <c r="BB47" s="319">
        <f>[1]TimberSectorMinusCoreVPAImp!AZ$62</f>
        <v>0</v>
      </c>
      <c r="BC47" s="319">
        <f>[1]TimberSectorMinusCoreVPAImp!BA$62</f>
        <v>0</v>
      </c>
    </row>
    <row r="48" spans="2:55" s="72" customFormat="1">
      <c r="B48" s="71"/>
      <c r="C48" s="326">
        <f>[1]TimberSectorMinusCoreVPAImp!$B$178</f>
        <v>0</v>
      </c>
      <c r="D48" s="326">
        <f>[1]TimberSectorMinusCoreVPAImp!$C$178</f>
        <v>0</v>
      </c>
      <c r="E48" s="326">
        <f>[1]TimberSectorMinusCoreVPAImp!$D$178</f>
        <v>0</v>
      </c>
      <c r="F48" s="326">
        <f>[1]TimberSectorMinusCoreVPAImp!$E$178</f>
        <v>0</v>
      </c>
      <c r="G48" s="326">
        <f>[1]TimberSectorMinusCoreVPAImp!$F$178</f>
        <v>0</v>
      </c>
      <c r="H48" s="326">
        <f>[1]TimberSectorMinusCoreVPAImp!$G$178</f>
        <v>0</v>
      </c>
      <c r="I48" s="326">
        <f>[1]TimberSectorMinusCoreVPAImp!$H$178</f>
        <v>0</v>
      </c>
      <c r="J48" s="326">
        <f>[1]TimberSectorMinusCoreVPAImp!$I$178</f>
        <v>0</v>
      </c>
      <c r="K48" s="326">
        <f>[1]TimberSectorMinusCoreVPAImp!$J$178</f>
        <v>0</v>
      </c>
      <c r="L48" s="326">
        <f>[1]TimberSectorMinusCoreVPAImp!K$178</f>
        <v>0</v>
      </c>
      <c r="M48" s="326">
        <f>[1]TimberSectorMinusCoreVPAImp!L$178</f>
        <v>0</v>
      </c>
      <c r="N48" s="326">
        <f>[1]TimberSectorMinusCoreVPAImp!M$178</f>
        <v>0</v>
      </c>
      <c r="O48" s="326">
        <f>[1]TimberSectorMinusCoreVPAImp!N$178</f>
        <v>0</v>
      </c>
      <c r="P48" s="326">
        <f>[1]TimberSectorMinusCoreVPAImp!O$178</f>
        <v>0</v>
      </c>
      <c r="Q48" s="326">
        <f>[1]TimberSectorMinusCoreVPAImp!P$178</f>
        <v>0</v>
      </c>
      <c r="R48" s="326">
        <f>[1]TimberSectorMinusCoreVPAImp!Q$178</f>
        <v>0</v>
      </c>
      <c r="S48" s="326">
        <f>[1]TimberSectorMinusCoreVPAImp!R$178</f>
        <v>0</v>
      </c>
      <c r="T48" s="326">
        <f>[1]TimberSectorMinusCoreVPAImp!S$178</f>
        <v>0</v>
      </c>
      <c r="U48" s="326">
        <f>[1]TimberSectorMinusCoreVPAImp!T$178</f>
        <v>0</v>
      </c>
      <c r="V48" s="326">
        <f>[1]TimberSectorMinusCoreVPAImp!U$178</f>
        <v>0</v>
      </c>
      <c r="W48" s="326">
        <f>[1]TimberSectorMinusCoreVPAImp!V$178</f>
        <v>0</v>
      </c>
      <c r="X48" s="326">
        <f>[1]TimberSectorMinusCoreVPAImp!W$178</f>
        <v>0</v>
      </c>
      <c r="Y48" s="326">
        <f>[1]TimberSectorMinusCoreVPAImp!X$178</f>
        <v>0</v>
      </c>
      <c r="Z48" s="326">
        <f>[1]TimberSectorMinusCoreVPAImp!Y$178</f>
        <v>0</v>
      </c>
      <c r="AA48" s="326">
        <f>[1]TimberSectorMinusCoreVPAImp!Z$178</f>
        <v>0</v>
      </c>
      <c r="AB48" s="326">
        <f>[1]TimberSectorMinusCoreVPAImp!AA$178</f>
        <v>0</v>
      </c>
      <c r="AD48" s="319">
        <f>[1]TimberSectorMinusCoreVPAImp!AB$178</f>
        <v>0</v>
      </c>
      <c r="AE48" s="319">
        <f>[1]TimberSectorMinusCoreVPAImp!AC$178</f>
        <v>0</v>
      </c>
      <c r="AF48" s="319">
        <f>[1]TimberSectorMinusCoreVPAImp!AD$178</f>
        <v>0</v>
      </c>
      <c r="AG48" s="319">
        <f>[1]TimberSectorMinusCoreVPAImp!AE$178</f>
        <v>0</v>
      </c>
      <c r="AH48" s="319">
        <f>[1]TimberSectorMinusCoreVPAImp!AF$178</f>
        <v>0</v>
      </c>
      <c r="AI48" s="319">
        <f>[1]TimberSectorMinusCoreVPAImp!AG$178</f>
        <v>0</v>
      </c>
      <c r="AJ48" s="319">
        <f>[1]TimberSectorMinusCoreVPAImp!AH$178</f>
        <v>0</v>
      </c>
      <c r="AK48" s="319">
        <f>[1]TimberSectorMinusCoreVPAImp!AI$178</f>
        <v>0</v>
      </c>
      <c r="AL48" s="319">
        <f>[1]TimberSectorMinusCoreVPAImp!AJ$178</f>
        <v>0</v>
      </c>
      <c r="AM48" s="319">
        <f>[1]TimberSectorMinusCoreVPAImp!AK$178</f>
        <v>0</v>
      </c>
      <c r="AN48" s="319">
        <f>[1]TimberSectorMinusCoreVPAImp!AL$178</f>
        <v>0</v>
      </c>
      <c r="AO48" s="319">
        <f>[1]TimberSectorMinusCoreVPAImp!AM$178</f>
        <v>0</v>
      </c>
      <c r="AP48" s="319">
        <f>[1]TimberSectorMinusCoreVPAImp!AN$178</f>
        <v>0</v>
      </c>
      <c r="AQ48" s="319">
        <f>[1]TimberSectorMinusCoreVPAImp!AO$178</f>
        <v>0</v>
      </c>
      <c r="AR48" s="319">
        <f>[1]TimberSectorMinusCoreVPAImp!AP$178</f>
        <v>0</v>
      </c>
      <c r="AS48" s="319">
        <f>[1]TimberSectorMinusCoreVPAImp!AQ$178</f>
        <v>0</v>
      </c>
      <c r="AT48" s="319">
        <f>[1]TimberSectorMinusCoreVPAImp!AR$178</f>
        <v>0</v>
      </c>
      <c r="AU48" s="319">
        <f>[1]TimberSectorMinusCoreVPAImp!AS$178</f>
        <v>0</v>
      </c>
      <c r="AV48" s="319">
        <f>[1]TimberSectorMinusCoreVPAImp!AT$178</f>
        <v>0</v>
      </c>
      <c r="AW48" s="319">
        <f>[1]TimberSectorMinusCoreVPAImp!AU$178</f>
        <v>0</v>
      </c>
      <c r="AX48" s="319">
        <f>[1]TimberSectorMinusCoreVPAImp!AV$178</f>
        <v>0</v>
      </c>
      <c r="AY48" s="319">
        <f>[1]TimberSectorMinusCoreVPAImp!AW$178</f>
        <v>0</v>
      </c>
      <c r="AZ48" s="319">
        <f>[1]TimberSectorMinusCoreVPAImp!AX$178</f>
        <v>0</v>
      </c>
      <c r="BA48" s="319">
        <f>[1]TimberSectorMinusCoreVPAImp!AY$178</f>
        <v>0</v>
      </c>
      <c r="BB48" s="319">
        <f>[1]TimberSectorMinusCoreVPAImp!AZ$178</f>
        <v>0</v>
      </c>
      <c r="BC48" s="319">
        <f>[1]TimberSectorMinusCoreVPAImp!BA$178</f>
        <v>0</v>
      </c>
    </row>
    <row r="49" spans="2:55" s="72" customFormat="1">
      <c r="B49" s="71"/>
      <c r="C49" s="326">
        <f>[1]TimberSectorMinusCoreVPAImp!$B$173</f>
        <v>0</v>
      </c>
      <c r="D49" s="326">
        <f>[1]TimberSectorMinusCoreVPAImp!$C$173</f>
        <v>0</v>
      </c>
      <c r="E49" s="326">
        <f>[1]TimberSectorMinusCoreVPAImp!$D$173</f>
        <v>0</v>
      </c>
      <c r="F49" s="326">
        <f>[1]TimberSectorMinusCoreVPAImp!$E$173</f>
        <v>0</v>
      </c>
      <c r="G49" s="326">
        <f>[1]TimberSectorMinusCoreVPAImp!$F$173</f>
        <v>0</v>
      </c>
      <c r="H49" s="326">
        <f>[1]TimberSectorMinusCoreVPAImp!$G$173</f>
        <v>0</v>
      </c>
      <c r="I49" s="326">
        <f>[1]TimberSectorMinusCoreVPAImp!$H$173</f>
        <v>0</v>
      </c>
      <c r="J49" s="326">
        <f>[1]TimberSectorMinusCoreVPAImp!$I$173</f>
        <v>0</v>
      </c>
      <c r="K49" s="326">
        <f>[1]TimberSectorMinusCoreVPAImp!$J$173</f>
        <v>0</v>
      </c>
      <c r="L49" s="326">
        <f>[1]TimberSectorMinusCoreVPAImp!K$173</f>
        <v>0</v>
      </c>
      <c r="M49" s="326">
        <f>[1]TimberSectorMinusCoreVPAImp!L$173</f>
        <v>0</v>
      </c>
      <c r="N49" s="326">
        <f>[1]TimberSectorMinusCoreVPAImp!M$173</f>
        <v>0</v>
      </c>
      <c r="O49" s="326">
        <f>[1]TimberSectorMinusCoreVPAImp!N$173</f>
        <v>0</v>
      </c>
      <c r="P49" s="326">
        <f>[1]TimberSectorMinusCoreVPAImp!O$173</f>
        <v>0</v>
      </c>
      <c r="Q49" s="326">
        <f>[1]TimberSectorMinusCoreVPAImp!P$173</f>
        <v>0</v>
      </c>
      <c r="R49" s="326">
        <f>[1]TimberSectorMinusCoreVPAImp!Q$173</f>
        <v>0</v>
      </c>
      <c r="S49" s="326">
        <f>[1]TimberSectorMinusCoreVPAImp!R$173</f>
        <v>0</v>
      </c>
      <c r="T49" s="326">
        <f>[1]TimberSectorMinusCoreVPAImp!S$173</f>
        <v>0</v>
      </c>
      <c r="U49" s="326">
        <f>[1]TimberSectorMinusCoreVPAImp!T$173</f>
        <v>0</v>
      </c>
      <c r="V49" s="326">
        <f>[1]TimberSectorMinusCoreVPAImp!U$173</f>
        <v>0</v>
      </c>
      <c r="W49" s="326">
        <f>[1]TimberSectorMinusCoreVPAImp!V$173</f>
        <v>0</v>
      </c>
      <c r="X49" s="326">
        <f>[1]TimberSectorMinusCoreVPAImp!W$173</f>
        <v>0</v>
      </c>
      <c r="Y49" s="326">
        <f>[1]TimberSectorMinusCoreVPAImp!X$173</f>
        <v>0</v>
      </c>
      <c r="Z49" s="326">
        <f>[1]TimberSectorMinusCoreVPAImp!Y$173</f>
        <v>0</v>
      </c>
      <c r="AA49" s="326">
        <f>[1]TimberSectorMinusCoreVPAImp!Z$173</f>
        <v>0</v>
      </c>
      <c r="AB49" s="326">
        <f>[1]TimberSectorMinusCoreVPAImp!AA$173</f>
        <v>0</v>
      </c>
      <c r="AD49" s="319">
        <f>[1]TimberSectorMinusCoreVPAImp!AB$173</f>
        <v>0</v>
      </c>
      <c r="AE49" s="319">
        <f>[1]TimberSectorMinusCoreVPAImp!AC$173</f>
        <v>0</v>
      </c>
      <c r="AF49" s="319">
        <f>[1]TimberSectorMinusCoreVPAImp!AD$173</f>
        <v>0</v>
      </c>
      <c r="AG49" s="319">
        <f>[1]TimberSectorMinusCoreVPAImp!AE$173</f>
        <v>0</v>
      </c>
      <c r="AH49" s="319">
        <f>[1]TimberSectorMinusCoreVPAImp!AF$173</f>
        <v>0</v>
      </c>
      <c r="AI49" s="319">
        <f>[1]TimberSectorMinusCoreVPAImp!AG$173</f>
        <v>0</v>
      </c>
      <c r="AJ49" s="319">
        <f>[1]TimberSectorMinusCoreVPAImp!AH$173</f>
        <v>0</v>
      </c>
      <c r="AK49" s="319">
        <f>[1]TimberSectorMinusCoreVPAImp!AI$173</f>
        <v>0</v>
      </c>
      <c r="AL49" s="319">
        <f>[1]TimberSectorMinusCoreVPAImp!AJ$173</f>
        <v>0</v>
      </c>
      <c r="AM49" s="319">
        <f>[1]TimberSectorMinusCoreVPAImp!AK$173</f>
        <v>0</v>
      </c>
      <c r="AN49" s="319">
        <f>[1]TimberSectorMinusCoreVPAImp!AL$173</f>
        <v>0</v>
      </c>
      <c r="AO49" s="319">
        <f>[1]TimberSectorMinusCoreVPAImp!AM$173</f>
        <v>0</v>
      </c>
      <c r="AP49" s="319">
        <f>[1]TimberSectorMinusCoreVPAImp!AN$173</f>
        <v>0</v>
      </c>
      <c r="AQ49" s="319">
        <f>[1]TimberSectorMinusCoreVPAImp!AO$173</f>
        <v>0</v>
      </c>
      <c r="AR49" s="319">
        <f>[1]TimberSectorMinusCoreVPAImp!AP$173</f>
        <v>0</v>
      </c>
      <c r="AS49" s="319">
        <f>[1]TimberSectorMinusCoreVPAImp!AQ$173</f>
        <v>0</v>
      </c>
      <c r="AT49" s="319">
        <f>[1]TimberSectorMinusCoreVPAImp!AR$173</f>
        <v>0</v>
      </c>
      <c r="AU49" s="319">
        <f>[1]TimberSectorMinusCoreVPAImp!AS$173</f>
        <v>0</v>
      </c>
      <c r="AV49" s="319">
        <f>[1]TimberSectorMinusCoreVPAImp!AT$173</f>
        <v>0</v>
      </c>
      <c r="AW49" s="319">
        <f>[1]TimberSectorMinusCoreVPAImp!AU$173</f>
        <v>0</v>
      </c>
      <c r="AX49" s="319">
        <f>[1]TimberSectorMinusCoreVPAImp!AV$173</f>
        <v>0</v>
      </c>
      <c r="AY49" s="319">
        <f>[1]TimberSectorMinusCoreVPAImp!AW$173</f>
        <v>0</v>
      </c>
      <c r="AZ49" s="319">
        <f>[1]TimberSectorMinusCoreVPAImp!AX$173</f>
        <v>0</v>
      </c>
      <c r="BA49" s="319">
        <f>[1]TimberSectorMinusCoreVPAImp!AY$173</f>
        <v>0</v>
      </c>
      <c r="BB49" s="319">
        <f>[1]TimberSectorMinusCoreVPAImp!AZ$173</f>
        <v>0</v>
      </c>
      <c r="BC49" s="319">
        <f>[1]TimberSectorMinusCoreVPAImp!BA$173</f>
        <v>0</v>
      </c>
    </row>
    <row r="50" spans="2:55" s="72" customFormat="1">
      <c r="B50" s="71"/>
      <c r="C50" s="326">
        <f>[1]TimberSectorMinusCoreVPAImp!$B$174</f>
        <v>0</v>
      </c>
      <c r="D50" s="326">
        <f>[1]TimberSectorMinusCoreVPAImp!$C$174</f>
        <v>0</v>
      </c>
      <c r="E50" s="326">
        <f>[1]TimberSectorMinusCoreVPAImp!$D$174</f>
        <v>0</v>
      </c>
      <c r="F50" s="326">
        <f>[1]TimberSectorMinusCoreVPAImp!$E$174</f>
        <v>0</v>
      </c>
      <c r="G50" s="326">
        <f>[1]TimberSectorMinusCoreVPAImp!$F$174</f>
        <v>0</v>
      </c>
      <c r="H50" s="326">
        <f>[1]TimberSectorMinusCoreVPAImp!$G$174</f>
        <v>0</v>
      </c>
      <c r="I50" s="326">
        <f>[1]TimberSectorMinusCoreVPAImp!$H$174</f>
        <v>0</v>
      </c>
      <c r="J50" s="326">
        <f>[1]TimberSectorMinusCoreVPAImp!$I$174</f>
        <v>0</v>
      </c>
      <c r="K50" s="326">
        <f>[1]TimberSectorMinusCoreVPAImp!$J$174</f>
        <v>0</v>
      </c>
      <c r="L50" s="326">
        <f>[1]TimberSectorMinusCoreVPAImp!K$174</f>
        <v>0</v>
      </c>
      <c r="M50" s="326">
        <f>[1]TimberSectorMinusCoreVPAImp!L$174</f>
        <v>0</v>
      </c>
      <c r="N50" s="326">
        <f>[1]TimberSectorMinusCoreVPAImp!M$174</f>
        <v>0</v>
      </c>
      <c r="O50" s="326">
        <f>[1]TimberSectorMinusCoreVPAImp!N$174</f>
        <v>0</v>
      </c>
      <c r="P50" s="326">
        <f>[1]TimberSectorMinusCoreVPAImp!O$174</f>
        <v>0</v>
      </c>
      <c r="Q50" s="326">
        <f>[1]TimberSectorMinusCoreVPAImp!P$174</f>
        <v>0</v>
      </c>
      <c r="R50" s="326">
        <f>[1]TimberSectorMinusCoreVPAImp!Q$174</f>
        <v>0</v>
      </c>
      <c r="S50" s="326">
        <f>[1]TimberSectorMinusCoreVPAImp!R$174</f>
        <v>0</v>
      </c>
      <c r="T50" s="326">
        <f>[1]TimberSectorMinusCoreVPAImp!S$174</f>
        <v>0</v>
      </c>
      <c r="U50" s="326">
        <f>[1]TimberSectorMinusCoreVPAImp!T$174</f>
        <v>0</v>
      </c>
      <c r="V50" s="326">
        <f>[1]TimberSectorMinusCoreVPAImp!U$174</f>
        <v>0</v>
      </c>
      <c r="W50" s="326">
        <f>[1]TimberSectorMinusCoreVPAImp!V$174</f>
        <v>0</v>
      </c>
      <c r="X50" s="326">
        <f>[1]TimberSectorMinusCoreVPAImp!W$174</f>
        <v>0</v>
      </c>
      <c r="Y50" s="326">
        <f>[1]TimberSectorMinusCoreVPAImp!X$174</f>
        <v>0</v>
      </c>
      <c r="Z50" s="326">
        <f>[1]TimberSectorMinusCoreVPAImp!Y$174</f>
        <v>0</v>
      </c>
      <c r="AA50" s="326">
        <f>[1]TimberSectorMinusCoreVPAImp!Z$174</f>
        <v>0</v>
      </c>
      <c r="AB50" s="326">
        <f>[1]TimberSectorMinusCoreVPAImp!AA$174</f>
        <v>0</v>
      </c>
      <c r="AD50" s="319">
        <f>[1]TimberSectorMinusCoreVPAImp!AB$174</f>
        <v>0</v>
      </c>
      <c r="AE50" s="319">
        <f>[1]TimberSectorMinusCoreVPAImp!AC$174</f>
        <v>0</v>
      </c>
      <c r="AF50" s="319">
        <f>[1]TimberSectorMinusCoreVPAImp!AD$174</f>
        <v>0</v>
      </c>
      <c r="AG50" s="319">
        <f>[1]TimberSectorMinusCoreVPAImp!AE$174</f>
        <v>0</v>
      </c>
      <c r="AH50" s="319">
        <f>[1]TimberSectorMinusCoreVPAImp!AF$174</f>
        <v>0</v>
      </c>
      <c r="AI50" s="319">
        <f>[1]TimberSectorMinusCoreVPAImp!AG$174</f>
        <v>0</v>
      </c>
      <c r="AJ50" s="319">
        <f>[1]TimberSectorMinusCoreVPAImp!AH$174</f>
        <v>0</v>
      </c>
      <c r="AK50" s="319">
        <f>[1]TimberSectorMinusCoreVPAImp!AI$174</f>
        <v>0</v>
      </c>
      <c r="AL50" s="319">
        <f>[1]TimberSectorMinusCoreVPAImp!AJ$174</f>
        <v>0</v>
      </c>
      <c r="AM50" s="319">
        <f>[1]TimberSectorMinusCoreVPAImp!AK$174</f>
        <v>0</v>
      </c>
      <c r="AN50" s="319">
        <f>[1]TimberSectorMinusCoreVPAImp!AL$174</f>
        <v>0</v>
      </c>
      <c r="AO50" s="319">
        <f>[1]TimberSectorMinusCoreVPAImp!AM$174</f>
        <v>0</v>
      </c>
      <c r="AP50" s="319">
        <f>[1]TimberSectorMinusCoreVPAImp!AN$174</f>
        <v>0</v>
      </c>
      <c r="AQ50" s="319">
        <f>[1]TimberSectorMinusCoreVPAImp!AO$174</f>
        <v>0</v>
      </c>
      <c r="AR50" s="319">
        <f>[1]TimberSectorMinusCoreVPAImp!AP$174</f>
        <v>0</v>
      </c>
      <c r="AS50" s="319">
        <f>[1]TimberSectorMinusCoreVPAImp!AQ$174</f>
        <v>0</v>
      </c>
      <c r="AT50" s="319">
        <f>[1]TimberSectorMinusCoreVPAImp!AR$174</f>
        <v>0</v>
      </c>
      <c r="AU50" s="319">
        <f>[1]TimberSectorMinusCoreVPAImp!AS$174</f>
        <v>0</v>
      </c>
      <c r="AV50" s="319">
        <f>[1]TimberSectorMinusCoreVPAImp!AT$174</f>
        <v>0</v>
      </c>
      <c r="AW50" s="319">
        <f>[1]TimberSectorMinusCoreVPAImp!AU$174</f>
        <v>0</v>
      </c>
      <c r="AX50" s="319">
        <f>[1]TimberSectorMinusCoreVPAImp!AV$174</f>
        <v>0</v>
      </c>
      <c r="AY50" s="319">
        <f>[1]TimberSectorMinusCoreVPAImp!AW$174</f>
        <v>0</v>
      </c>
      <c r="AZ50" s="319">
        <f>[1]TimberSectorMinusCoreVPAImp!AX$174</f>
        <v>0</v>
      </c>
      <c r="BA50" s="319">
        <f>[1]TimberSectorMinusCoreVPAImp!AY$174</f>
        <v>0</v>
      </c>
      <c r="BB50" s="319">
        <f>[1]TimberSectorMinusCoreVPAImp!AZ$174</f>
        <v>0</v>
      </c>
      <c r="BC50" s="319">
        <f>[1]TimberSectorMinusCoreVPAImp!BA$174</f>
        <v>0</v>
      </c>
    </row>
    <row r="51" spans="2:55" s="72" customFormat="1">
      <c r="B51" s="71"/>
      <c r="C51" s="326">
        <f>[1]TimberSectorMinusCoreVPAImp!$B$175</f>
        <v>0</v>
      </c>
      <c r="D51" s="326">
        <f>[1]TimberSectorMinusCoreVPAImp!$C$175</f>
        <v>0</v>
      </c>
      <c r="E51" s="326">
        <f>[1]TimberSectorMinusCoreVPAImp!$D$175</f>
        <v>0</v>
      </c>
      <c r="F51" s="326">
        <f>[1]TimberSectorMinusCoreVPAImp!$E$175</f>
        <v>0</v>
      </c>
      <c r="G51" s="326">
        <f>[1]TimberSectorMinusCoreVPAImp!$F$175</f>
        <v>0</v>
      </c>
      <c r="H51" s="326">
        <f>[1]TimberSectorMinusCoreVPAImp!$G$175</f>
        <v>0</v>
      </c>
      <c r="I51" s="326">
        <f>[1]TimberSectorMinusCoreVPAImp!$H$175</f>
        <v>0</v>
      </c>
      <c r="J51" s="326">
        <f>[1]TimberSectorMinusCoreVPAImp!$I$175</f>
        <v>0</v>
      </c>
      <c r="K51" s="326">
        <f>[1]TimberSectorMinusCoreVPAImp!$J$175</f>
        <v>0</v>
      </c>
      <c r="L51" s="326">
        <f>[1]TimberSectorMinusCoreVPAImp!K$175</f>
        <v>0</v>
      </c>
      <c r="M51" s="326">
        <f>[1]TimberSectorMinusCoreVPAImp!L$175</f>
        <v>0</v>
      </c>
      <c r="N51" s="326">
        <f>[1]TimberSectorMinusCoreVPAImp!M$175</f>
        <v>0</v>
      </c>
      <c r="O51" s="326">
        <f>[1]TimberSectorMinusCoreVPAImp!N$175</f>
        <v>0</v>
      </c>
      <c r="P51" s="326">
        <f>[1]TimberSectorMinusCoreVPAImp!O$175</f>
        <v>0</v>
      </c>
      <c r="Q51" s="326">
        <f>[1]TimberSectorMinusCoreVPAImp!P$175</f>
        <v>0</v>
      </c>
      <c r="R51" s="326">
        <f>[1]TimberSectorMinusCoreVPAImp!Q$175</f>
        <v>0</v>
      </c>
      <c r="S51" s="326">
        <f>[1]TimberSectorMinusCoreVPAImp!R$175</f>
        <v>0</v>
      </c>
      <c r="T51" s="326">
        <f>[1]TimberSectorMinusCoreVPAImp!S$175</f>
        <v>0</v>
      </c>
      <c r="U51" s="326">
        <f>[1]TimberSectorMinusCoreVPAImp!T$175</f>
        <v>0</v>
      </c>
      <c r="V51" s="326">
        <f>[1]TimberSectorMinusCoreVPAImp!U$175</f>
        <v>0</v>
      </c>
      <c r="W51" s="326">
        <f>[1]TimberSectorMinusCoreVPAImp!V$175</f>
        <v>0</v>
      </c>
      <c r="X51" s="326">
        <f>[1]TimberSectorMinusCoreVPAImp!W$175</f>
        <v>0</v>
      </c>
      <c r="Y51" s="326">
        <f>[1]TimberSectorMinusCoreVPAImp!X$175</f>
        <v>0</v>
      </c>
      <c r="Z51" s="326">
        <f>[1]TimberSectorMinusCoreVPAImp!Y$175</f>
        <v>0</v>
      </c>
      <c r="AA51" s="326">
        <f>[1]TimberSectorMinusCoreVPAImp!Z$175</f>
        <v>0</v>
      </c>
      <c r="AB51" s="326">
        <f>[1]TimberSectorMinusCoreVPAImp!AA$175</f>
        <v>0</v>
      </c>
      <c r="AD51" s="319">
        <f>[1]TimberSectorMinusCoreVPAImp!AB$175</f>
        <v>0</v>
      </c>
      <c r="AE51" s="319">
        <f>[1]TimberSectorMinusCoreVPAImp!AC$175</f>
        <v>0</v>
      </c>
      <c r="AF51" s="319">
        <f>[1]TimberSectorMinusCoreVPAImp!AD$175</f>
        <v>0</v>
      </c>
      <c r="AG51" s="319">
        <f>[1]TimberSectorMinusCoreVPAImp!AE$175</f>
        <v>0</v>
      </c>
      <c r="AH51" s="319">
        <f>[1]TimberSectorMinusCoreVPAImp!AF$175</f>
        <v>0</v>
      </c>
      <c r="AI51" s="319">
        <f>[1]TimberSectorMinusCoreVPAImp!AG$175</f>
        <v>0</v>
      </c>
      <c r="AJ51" s="319">
        <f>[1]TimberSectorMinusCoreVPAImp!AH$175</f>
        <v>0</v>
      </c>
      <c r="AK51" s="319">
        <f>[1]TimberSectorMinusCoreVPAImp!AI$175</f>
        <v>0</v>
      </c>
      <c r="AL51" s="319">
        <f>[1]TimberSectorMinusCoreVPAImp!AJ$175</f>
        <v>0</v>
      </c>
      <c r="AM51" s="319">
        <f>[1]TimberSectorMinusCoreVPAImp!AK$175</f>
        <v>0</v>
      </c>
      <c r="AN51" s="319">
        <f>[1]TimberSectorMinusCoreVPAImp!AL$175</f>
        <v>0</v>
      </c>
      <c r="AO51" s="319">
        <f>[1]TimberSectorMinusCoreVPAImp!AM$175</f>
        <v>0</v>
      </c>
      <c r="AP51" s="319">
        <f>[1]TimberSectorMinusCoreVPAImp!AN$175</f>
        <v>0</v>
      </c>
      <c r="AQ51" s="319">
        <f>[1]TimberSectorMinusCoreVPAImp!AO$175</f>
        <v>0</v>
      </c>
      <c r="AR51" s="319">
        <f>[1]TimberSectorMinusCoreVPAImp!AP$175</f>
        <v>0</v>
      </c>
      <c r="AS51" s="319">
        <f>[1]TimberSectorMinusCoreVPAImp!AQ$175</f>
        <v>0</v>
      </c>
      <c r="AT51" s="319">
        <f>[1]TimberSectorMinusCoreVPAImp!AR$175</f>
        <v>0</v>
      </c>
      <c r="AU51" s="319">
        <f>[1]TimberSectorMinusCoreVPAImp!AS$175</f>
        <v>0</v>
      </c>
      <c r="AV51" s="319">
        <f>[1]TimberSectorMinusCoreVPAImp!AT$175</f>
        <v>0</v>
      </c>
      <c r="AW51" s="319">
        <f>[1]TimberSectorMinusCoreVPAImp!AU$175</f>
        <v>0</v>
      </c>
      <c r="AX51" s="319">
        <f>[1]TimberSectorMinusCoreVPAImp!AV$175</f>
        <v>0</v>
      </c>
      <c r="AY51" s="319">
        <f>[1]TimberSectorMinusCoreVPAImp!AW$175</f>
        <v>0</v>
      </c>
      <c r="AZ51" s="319">
        <f>[1]TimberSectorMinusCoreVPAImp!AX$175</f>
        <v>0</v>
      </c>
      <c r="BA51" s="319">
        <f>[1]TimberSectorMinusCoreVPAImp!AY$175</f>
        <v>0</v>
      </c>
      <c r="BB51" s="319">
        <f>[1]TimberSectorMinusCoreVPAImp!AZ$175</f>
        <v>0</v>
      </c>
      <c r="BC51" s="319">
        <f>[1]TimberSectorMinusCoreVPAImp!BA$175</f>
        <v>0</v>
      </c>
    </row>
    <row r="52" spans="2:55" s="72" customFormat="1">
      <c r="B52" s="71"/>
      <c r="C52" s="326">
        <f>[1]TimberSectorMinusCoreVPAImp!$B$176</f>
        <v>0</v>
      </c>
      <c r="D52" s="326">
        <f>[1]TimberSectorMinusCoreVPAImp!$C$176</f>
        <v>0</v>
      </c>
      <c r="E52" s="326">
        <f>[1]TimberSectorMinusCoreVPAImp!$D$176</f>
        <v>0</v>
      </c>
      <c r="F52" s="326">
        <f>[1]TimberSectorMinusCoreVPAImp!$E$176</f>
        <v>0</v>
      </c>
      <c r="G52" s="326">
        <f>[1]TimberSectorMinusCoreVPAImp!$F$176</f>
        <v>0</v>
      </c>
      <c r="H52" s="326">
        <f>[1]TimberSectorMinusCoreVPAImp!$G$176</f>
        <v>0</v>
      </c>
      <c r="I52" s="326">
        <f>[1]TimberSectorMinusCoreVPAImp!$H$176</f>
        <v>0</v>
      </c>
      <c r="J52" s="326">
        <f>[1]TimberSectorMinusCoreVPAImp!$I$176</f>
        <v>0</v>
      </c>
      <c r="K52" s="326">
        <f>[1]TimberSectorMinusCoreVPAImp!$J$176</f>
        <v>0</v>
      </c>
      <c r="L52" s="326">
        <f>[1]TimberSectorMinusCoreVPAImp!K$176</f>
        <v>0</v>
      </c>
      <c r="M52" s="326">
        <f>[1]TimberSectorMinusCoreVPAImp!L$176</f>
        <v>0</v>
      </c>
      <c r="N52" s="326">
        <f>[1]TimberSectorMinusCoreVPAImp!M$176</f>
        <v>0</v>
      </c>
      <c r="O52" s="326">
        <f>[1]TimberSectorMinusCoreVPAImp!N$176</f>
        <v>0</v>
      </c>
      <c r="P52" s="326">
        <f>[1]TimberSectorMinusCoreVPAImp!O$176</f>
        <v>0</v>
      </c>
      <c r="Q52" s="326">
        <f>[1]TimberSectorMinusCoreVPAImp!P$176</f>
        <v>0</v>
      </c>
      <c r="R52" s="326">
        <f>[1]TimberSectorMinusCoreVPAImp!Q$176</f>
        <v>0</v>
      </c>
      <c r="S52" s="326">
        <f>[1]TimberSectorMinusCoreVPAImp!R$176</f>
        <v>0</v>
      </c>
      <c r="T52" s="326">
        <f>[1]TimberSectorMinusCoreVPAImp!S$176</f>
        <v>0</v>
      </c>
      <c r="U52" s="326">
        <f>[1]TimberSectorMinusCoreVPAImp!T$176</f>
        <v>0</v>
      </c>
      <c r="V52" s="326">
        <f>[1]TimberSectorMinusCoreVPAImp!U$176</f>
        <v>0</v>
      </c>
      <c r="W52" s="326">
        <f>[1]TimberSectorMinusCoreVPAImp!V$176</f>
        <v>0</v>
      </c>
      <c r="X52" s="326">
        <f>[1]TimberSectorMinusCoreVPAImp!W$176</f>
        <v>0</v>
      </c>
      <c r="Y52" s="326">
        <f>[1]TimberSectorMinusCoreVPAImp!X$176</f>
        <v>0</v>
      </c>
      <c r="Z52" s="326">
        <f>[1]TimberSectorMinusCoreVPAImp!Y$176</f>
        <v>0</v>
      </c>
      <c r="AA52" s="326">
        <f>[1]TimberSectorMinusCoreVPAImp!Z$176</f>
        <v>0</v>
      </c>
      <c r="AB52" s="326">
        <f>[1]TimberSectorMinusCoreVPAImp!AA$176</f>
        <v>0</v>
      </c>
      <c r="AD52" s="319">
        <f>[1]TimberSectorMinusCoreVPAImp!AB$176</f>
        <v>0</v>
      </c>
      <c r="AE52" s="319">
        <f>[1]TimberSectorMinusCoreVPAImp!AC$176</f>
        <v>0</v>
      </c>
      <c r="AF52" s="319">
        <f>[1]TimberSectorMinusCoreVPAImp!AD$176</f>
        <v>0</v>
      </c>
      <c r="AG52" s="319">
        <f>[1]TimberSectorMinusCoreVPAImp!AE$176</f>
        <v>0</v>
      </c>
      <c r="AH52" s="319">
        <f>[1]TimberSectorMinusCoreVPAImp!AF$176</f>
        <v>0</v>
      </c>
      <c r="AI52" s="319">
        <f>[1]TimberSectorMinusCoreVPAImp!AG$176</f>
        <v>0</v>
      </c>
      <c r="AJ52" s="319">
        <f>[1]TimberSectorMinusCoreVPAImp!AH$176</f>
        <v>0</v>
      </c>
      <c r="AK52" s="319">
        <f>[1]TimberSectorMinusCoreVPAImp!AI$176</f>
        <v>0</v>
      </c>
      <c r="AL52" s="319">
        <f>[1]TimberSectorMinusCoreVPAImp!AJ$176</f>
        <v>0</v>
      </c>
      <c r="AM52" s="319">
        <f>[1]TimberSectorMinusCoreVPAImp!AK$176</f>
        <v>0</v>
      </c>
      <c r="AN52" s="319">
        <f>[1]TimberSectorMinusCoreVPAImp!AL$176</f>
        <v>0</v>
      </c>
      <c r="AO52" s="319">
        <f>[1]TimberSectorMinusCoreVPAImp!AM$176</f>
        <v>0</v>
      </c>
      <c r="AP52" s="319">
        <f>[1]TimberSectorMinusCoreVPAImp!AN$176</f>
        <v>0</v>
      </c>
      <c r="AQ52" s="319">
        <f>[1]TimberSectorMinusCoreVPAImp!AO$176</f>
        <v>0</v>
      </c>
      <c r="AR52" s="319">
        <f>[1]TimberSectorMinusCoreVPAImp!AP$176</f>
        <v>0</v>
      </c>
      <c r="AS52" s="319">
        <f>[1]TimberSectorMinusCoreVPAImp!AQ$176</f>
        <v>0</v>
      </c>
      <c r="AT52" s="319">
        <f>[1]TimberSectorMinusCoreVPAImp!AR$176</f>
        <v>0</v>
      </c>
      <c r="AU52" s="319">
        <f>[1]TimberSectorMinusCoreVPAImp!AS$176</f>
        <v>0</v>
      </c>
      <c r="AV52" s="319">
        <f>[1]TimberSectorMinusCoreVPAImp!AT$176</f>
        <v>0</v>
      </c>
      <c r="AW52" s="319">
        <f>[1]TimberSectorMinusCoreVPAImp!AU$176</f>
        <v>0</v>
      </c>
      <c r="AX52" s="319">
        <f>[1]TimberSectorMinusCoreVPAImp!AV$176</f>
        <v>0</v>
      </c>
      <c r="AY52" s="319">
        <f>[1]TimberSectorMinusCoreVPAImp!AW$176</f>
        <v>0</v>
      </c>
      <c r="AZ52" s="319">
        <f>[1]TimberSectorMinusCoreVPAImp!AX$176</f>
        <v>0</v>
      </c>
      <c r="BA52" s="319">
        <f>[1]TimberSectorMinusCoreVPAImp!AY$176</f>
        <v>0</v>
      </c>
      <c r="BB52" s="319">
        <f>[1]TimberSectorMinusCoreVPAImp!AZ$176</f>
        <v>0</v>
      </c>
      <c r="BC52" s="319">
        <f>[1]TimberSectorMinusCoreVPAImp!BA$176</f>
        <v>0</v>
      </c>
    </row>
    <row r="53" spans="2:55" s="72" customFormat="1">
      <c r="B53" s="71"/>
      <c r="C53" s="326">
        <f>[1]TimberSectorMinusCoreVPAImp!$B$177</f>
        <v>0</v>
      </c>
      <c r="D53" s="326">
        <f>[1]TimberSectorMinusCoreVPAImp!$C$177</f>
        <v>0</v>
      </c>
      <c r="E53" s="326">
        <f>[1]TimberSectorMinusCoreVPAImp!$D$177</f>
        <v>0</v>
      </c>
      <c r="F53" s="326">
        <f>[1]TimberSectorMinusCoreVPAImp!$E$177</f>
        <v>0</v>
      </c>
      <c r="G53" s="326">
        <f>[1]TimberSectorMinusCoreVPAImp!$F$177</f>
        <v>0</v>
      </c>
      <c r="H53" s="326">
        <f>[1]TimberSectorMinusCoreVPAImp!$G$177</f>
        <v>0</v>
      </c>
      <c r="I53" s="326">
        <f>[1]TimberSectorMinusCoreVPAImp!$H$177</f>
        <v>0</v>
      </c>
      <c r="J53" s="326">
        <f>[1]TimberSectorMinusCoreVPAImp!$I$177</f>
        <v>0</v>
      </c>
      <c r="K53" s="326">
        <f>[1]TimberSectorMinusCoreVPAImp!$J$177</f>
        <v>0</v>
      </c>
      <c r="L53" s="326">
        <f>[1]TimberSectorMinusCoreVPAImp!K$177</f>
        <v>0</v>
      </c>
      <c r="M53" s="326">
        <f>[1]TimberSectorMinusCoreVPAImp!L$177</f>
        <v>0</v>
      </c>
      <c r="N53" s="326">
        <f>[1]TimberSectorMinusCoreVPAImp!M$177</f>
        <v>0</v>
      </c>
      <c r="O53" s="326">
        <f>[1]TimberSectorMinusCoreVPAImp!N$177</f>
        <v>0</v>
      </c>
      <c r="P53" s="326">
        <f>[1]TimberSectorMinusCoreVPAImp!O$177</f>
        <v>0</v>
      </c>
      <c r="Q53" s="326">
        <f>[1]TimberSectorMinusCoreVPAImp!P$177</f>
        <v>0</v>
      </c>
      <c r="R53" s="326">
        <f>[1]TimberSectorMinusCoreVPAImp!Q$177</f>
        <v>0</v>
      </c>
      <c r="S53" s="326">
        <f>[1]TimberSectorMinusCoreVPAImp!R$177</f>
        <v>0</v>
      </c>
      <c r="T53" s="326">
        <f>[1]TimberSectorMinusCoreVPAImp!S$177</f>
        <v>0</v>
      </c>
      <c r="U53" s="326">
        <f>[1]TimberSectorMinusCoreVPAImp!T$177</f>
        <v>0</v>
      </c>
      <c r="V53" s="326">
        <f>[1]TimberSectorMinusCoreVPAImp!U$177</f>
        <v>0</v>
      </c>
      <c r="W53" s="326">
        <f>[1]TimberSectorMinusCoreVPAImp!V$177</f>
        <v>0</v>
      </c>
      <c r="X53" s="326">
        <f>[1]TimberSectorMinusCoreVPAImp!W$177</f>
        <v>0</v>
      </c>
      <c r="Y53" s="326">
        <f>[1]TimberSectorMinusCoreVPAImp!X$177</f>
        <v>0</v>
      </c>
      <c r="Z53" s="326">
        <f>[1]TimberSectorMinusCoreVPAImp!Y$177</f>
        <v>0</v>
      </c>
      <c r="AA53" s="326">
        <f>[1]TimberSectorMinusCoreVPAImp!Z$177</f>
        <v>0</v>
      </c>
      <c r="AB53" s="326">
        <f>[1]TimberSectorMinusCoreVPAImp!AA$177</f>
        <v>0</v>
      </c>
      <c r="AD53" s="319">
        <f>[1]TimberSectorMinusCoreVPAImp!AB$177</f>
        <v>0</v>
      </c>
      <c r="AE53" s="319">
        <f>[1]TimberSectorMinusCoreVPAImp!AC$177</f>
        <v>0</v>
      </c>
      <c r="AF53" s="319">
        <f>[1]TimberSectorMinusCoreVPAImp!AD$177</f>
        <v>0</v>
      </c>
      <c r="AG53" s="319">
        <f>[1]TimberSectorMinusCoreVPAImp!AE$177</f>
        <v>0</v>
      </c>
      <c r="AH53" s="319">
        <f>[1]TimberSectorMinusCoreVPAImp!AF$177</f>
        <v>0</v>
      </c>
      <c r="AI53" s="319">
        <f>[1]TimberSectorMinusCoreVPAImp!AG$177</f>
        <v>0</v>
      </c>
      <c r="AJ53" s="319">
        <f>[1]TimberSectorMinusCoreVPAImp!AH$177</f>
        <v>0</v>
      </c>
      <c r="AK53" s="319">
        <f>[1]TimberSectorMinusCoreVPAImp!AI$177</f>
        <v>0</v>
      </c>
      <c r="AL53" s="319">
        <f>[1]TimberSectorMinusCoreVPAImp!AJ$177</f>
        <v>0</v>
      </c>
      <c r="AM53" s="319">
        <f>[1]TimberSectorMinusCoreVPAImp!AK$177</f>
        <v>0</v>
      </c>
      <c r="AN53" s="319">
        <f>[1]TimberSectorMinusCoreVPAImp!AL$177</f>
        <v>0</v>
      </c>
      <c r="AO53" s="319">
        <f>[1]TimberSectorMinusCoreVPAImp!AM$177</f>
        <v>0</v>
      </c>
      <c r="AP53" s="319">
        <f>[1]TimberSectorMinusCoreVPAImp!AN$177</f>
        <v>0</v>
      </c>
      <c r="AQ53" s="319">
        <f>[1]TimberSectorMinusCoreVPAImp!AO$177</f>
        <v>0</v>
      </c>
      <c r="AR53" s="319">
        <f>[1]TimberSectorMinusCoreVPAImp!AP$177</f>
        <v>0</v>
      </c>
      <c r="AS53" s="319">
        <f>[1]TimberSectorMinusCoreVPAImp!AQ$177</f>
        <v>0</v>
      </c>
      <c r="AT53" s="319">
        <f>[1]TimberSectorMinusCoreVPAImp!AR$177</f>
        <v>0</v>
      </c>
      <c r="AU53" s="319">
        <f>[1]TimberSectorMinusCoreVPAImp!AS$177</f>
        <v>0</v>
      </c>
      <c r="AV53" s="319">
        <f>[1]TimberSectorMinusCoreVPAImp!AT$177</f>
        <v>0</v>
      </c>
      <c r="AW53" s="319">
        <f>[1]TimberSectorMinusCoreVPAImp!AU$177</f>
        <v>0</v>
      </c>
      <c r="AX53" s="319">
        <f>[1]TimberSectorMinusCoreVPAImp!AV$177</f>
        <v>0</v>
      </c>
      <c r="AY53" s="319">
        <f>[1]TimberSectorMinusCoreVPAImp!AW$177</f>
        <v>0</v>
      </c>
      <c r="AZ53" s="319">
        <f>[1]TimberSectorMinusCoreVPAImp!AX$177</f>
        <v>0</v>
      </c>
      <c r="BA53" s="319">
        <f>[1]TimberSectorMinusCoreVPAImp!AY$177</f>
        <v>0</v>
      </c>
      <c r="BB53" s="319">
        <f>[1]TimberSectorMinusCoreVPAImp!AZ$177</f>
        <v>0</v>
      </c>
      <c r="BC53" s="319">
        <f>[1]TimberSectorMinusCoreVPAImp!BA$177</f>
        <v>0</v>
      </c>
    </row>
    <row r="54" spans="2:55" s="72" customFormat="1">
      <c r="B54" s="71"/>
      <c r="C54" s="326">
        <f>[1]TimberSectorMinusCoreVPAImp!$B$218</f>
        <v>0</v>
      </c>
      <c r="D54" s="326">
        <f>[1]TimberSectorMinusCoreVPAImp!$C$218</f>
        <v>0</v>
      </c>
      <c r="E54" s="326">
        <f>[1]TimberSectorMinusCoreVPAImp!$D$218</f>
        <v>0</v>
      </c>
      <c r="F54" s="326">
        <f>[1]TimberSectorMinusCoreVPAImp!$E$218</f>
        <v>0</v>
      </c>
      <c r="G54" s="326">
        <f>[1]TimberSectorMinusCoreVPAImp!$F$218</f>
        <v>0</v>
      </c>
      <c r="H54" s="326">
        <f>[1]TimberSectorMinusCoreVPAImp!$G$218</f>
        <v>0</v>
      </c>
      <c r="I54" s="326">
        <f>[1]TimberSectorMinusCoreVPAImp!$H$218</f>
        <v>0</v>
      </c>
      <c r="J54" s="326">
        <f>[1]TimberSectorMinusCoreVPAImp!$I$218</f>
        <v>0</v>
      </c>
      <c r="K54" s="326">
        <f>[1]TimberSectorMinusCoreVPAImp!$J$218</f>
        <v>0</v>
      </c>
      <c r="L54" s="326">
        <f>[1]TimberSectorMinusCoreVPAImp!K$218</f>
        <v>0</v>
      </c>
      <c r="M54" s="326">
        <f>[1]TimberSectorMinusCoreVPAImp!L$218</f>
        <v>0</v>
      </c>
      <c r="N54" s="326">
        <f>[1]TimberSectorMinusCoreVPAImp!M$218</f>
        <v>0</v>
      </c>
      <c r="O54" s="326">
        <f>[1]TimberSectorMinusCoreVPAImp!N$218</f>
        <v>0</v>
      </c>
      <c r="P54" s="326">
        <f>[1]TimberSectorMinusCoreVPAImp!O$218</f>
        <v>0</v>
      </c>
      <c r="Q54" s="326">
        <f>[1]TimberSectorMinusCoreVPAImp!P$218</f>
        <v>0</v>
      </c>
      <c r="R54" s="326">
        <f>[1]TimberSectorMinusCoreVPAImp!Q$218</f>
        <v>0</v>
      </c>
      <c r="S54" s="326">
        <f>[1]TimberSectorMinusCoreVPAImp!R$218</f>
        <v>0</v>
      </c>
      <c r="T54" s="326">
        <f>[1]TimberSectorMinusCoreVPAImp!S$218</f>
        <v>0</v>
      </c>
      <c r="U54" s="326">
        <f>[1]TimberSectorMinusCoreVPAImp!T$218</f>
        <v>0</v>
      </c>
      <c r="V54" s="326">
        <f>[1]TimberSectorMinusCoreVPAImp!U$218</f>
        <v>0</v>
      </c>
      <c r="W54" s="326">
        <f>[1]TimberSectorMinusCoreVPAImp!V$218</f>
        <v>0</v>
      </c>
      <c r="X54" s="326">
        <f>[1]TimberSectorMinusCoreVPAImp!W$218</f>
        <v>0</v>
      </c>
      <c r="Y54" s="326">
        <f>[1]TimberSectorMinusCoreVPAImp!X$218</f>
        <v>0</v>
      </c>
      <c r="Z54" s="326">
        <f>[1]TimberSectorMinusCoreVPAImp!Y$218</f>
        <v>0</v>
      </c>
      <c r="AA54" s="326">
        <f>[1]TimberSectorMinusCoreVPAImp!Z$218</f>
        <v>0</v>
      </c>
      <c r="AB54" s="326">
        <f>[1]TimberSectorMinusCoreVPAImp!AA$218</f>
        <v>0</v>
      </c>
      <c r="AD54" s="319">
        <f>[1]TimberSectorMinusCoreVPAImp!AB$218</f>
        <v>0</v>
      </c>
      <c r="AE54" s="319">
        <f>[1]TimberSectorMinusCoreVPAImp!AC$218</f>
        <v>0</v>
      </c>
      <c r="AF54" s="319">
        <f>[1]TimberSectorMinusCoreVPAImp!AD$218</f>
        <v>0</v>
      </c>
      <c r="AG54" s="319">
        <f>[1]TimberSectorMinusCoreVPAImp!AE$218</f>
        <v>0</v>
      </c>
      <c r="AH54" s="319">
        <f>[1]TimberSectorMinusCoreVPAImp!AF$218</f>
        <v>0</v>
      </c>
      <c r="AI54" s="319">
        <f>[1]TimberSectorMinusCoreVPAImp!AG$218</f>
        <v>0</v>
      </c>
      <c r="AJ54" s="319">
        <f>[1]TimberSectorMinusCoreVPAImp!AH$218</f>
        <v>0</v>
      </c>
      <c r="AK54" s="319">
        <f>[1]TimberSectorMinusCoreVPAImp!AI$218</f>
        <v>0</v>
      </c>
      <c r="AL54" s="319">
        <f>[1]TimberSectorMinusCoreVPAImp!AJ$218</f>
        <v>0</v>
      </c>
      <c r="AM54" s="319">
        <f>[1]TimberSectorMinusCoreVPAImp!AK$218</f>
        <v>0</v>
      </c>
      <c r="AN54" s="319">
        <f>[1]TimberSectorMinusCoreVPAImp!AL$218</f>
        <v>0</v>
      </c>
      <c r="AO54" s="319">
        <f>[1]TimberSectorMinusCoreVPAImp!AM$218</f>
        <v>0</v>
      </c>
      <c r="AP54" s="319">
        <f>[1]TimberSectorMinusCoreVPAImp!AN$218</f>
        <v>0</v>
      </c>
      <c r="AQ54" s="319">
        <f>[1]TimberSectorMinusCoreVPAImp!AO$218</f>
        <v>0</v>
      </c>
      <c r="AR54" s="319">
        <f>[1]TimberSectorMinusCoreVPAImp!AP$218</f>
        <v>0</v>
      </c>
      <c r="AS54" s="319">
        <f>[1]TimberSectorMinusCoreVPAImp!AQ$218</f>
        <v>0</v>
      </c>
      <c r="AT54" s="319">
        <f>[1]TimberSectorMinusCoreVPAImp!AR$218</f>
        <v>0</v>
      </c>
      <c r="AU54" s="319">
        <f>[1]TimberSectorMinusCoreVPAImp!AS$218</f>
        <v>0</v>
      </c>
      <c r="AV54" s="319">
        <f>[1]TimberSectorMinusCoreVPAImp!AT$218</f>
        <v>0</v>
      </c>
      <c r="AW54" s="319">
        <f>[1]TimberSectorMinusCoreVPAImp!AU$218</f>
        <v>0</v>
      </c>
      <c r="AX54" s="319">
        <f>[1]TimberSectorMinusCoreVPAImp!AV$218</f>
        <v>0</v>
      </c>
      <c r="AY54" s="319">
        <f>[1]TimberSectorMinusCoreVPAImp!AW$218</f>
        <v>0</v>
      </c>
      <c r="AZ54" s="319">
        <f>[1]TimberSectorMinusCoreVPAImp!AX$218</f>
        <v>0</v>
      </c>
      <c r="BA54" s="319">
        <f>[1]TimberSectorMinusCoreVPAImp!AY$218</f>
        <v>0</v>
      </c>
      <c r="BB54" s="319">
        <f>[1]TimberSectorMinusCoreVPAImp!AZ$218</f>
        <v>0</v>
      </c>
      <c r="BC54" s="319">
        <f>[1]TimberSectorMinusCoreVPAImp!BA$218</f>
        <v>0</v>
      </c>
    </row>
    <row r="55" spans="2:55" s="72" customFormat="1">
      <c r="B55" s="71"/>
      <c r="C55" s="326">
        <f>[1]TimberSectorMinusCoreVPAImp!$B$219</f>
        <v>0</v>
      </c>
      <c r="D55" s="326">
        <f>[1]TimberSectorMinusCoreVPAImp!$C$219</f>
        <v>0</v>
      </c>
      <c r="E55" s="326">
        <f>[1]TimberSectorMinusCoreVPAImp!$D$219</f>
        <v>0</v>
      </c>
      <c r="F55" s="326">
        <f>[1]TimberSectorMinusCoreVPAImp!$E$219</f>
        <v>0</v>
      </c>
      <c r="G55" s="326">
        <f>[1]TimberSectorMinusCoreVPAImp!$F$219</f>
        <v>0</v>
      </c>
      <c r="H55" s="326">
        <f>[1]TimberSectorMinusCoreVPAImp!$G$219</f>
        <v>0</v>
      </c>
      <c r="I55" s="326">
        <f>[1]TimberSectorMinusCoreVPAImp!$H$219</f>
        <v>0</v>
      </c>
      <c r="J55" s="326">
        <f>[1]TimberSectorMinusCoreVPAImp!$I$219</f>
        <v>0</v>
      </c>
      <c r="K55" s="326">
        <f>[1]TimberSectorMinusCoreVPAImp!$J$219</f>
        <v>0</v>
      </c>
      <c r="L55" s="326">
        <f>[1]TimberSectorMinusCoreVPAImp!K$219</f>
        <v>0</v>
      </c>
      <c r="M55" s="326">
        <f>[1]TimberSectorMinusCoreVPAImp!L$219</f>
        <v>0</v>
      </c>
      <c r="N55" s="326">
        <f>[1]TimberSectorMinusCoreVPAImp!M$219</f>
        <v>0</v>
      </c>
      <c r="O55" s="326">
        <f>[1]TimberSectorMinusCoreVPAImp!N$219</f>
        <v>0</v>
      </c>
      <c r="P55" s="326">
        <f>[1]TimberSectorMinusCoreVPAImp!O$219</f>
        <v>0</v>
      </c>
      <c r="Q55" s="326">
        <f>[1]TimberSectorMinusCoreVPAImp!P$219</f>
        <v>0</v>
      </c>
      <c r="R55" s="326">
        <f>[1]TimberSectorMinusCoreVPAImp!Q$219</f>
        <v>0</v>
      </c>
      <c r="S55" s="326">
        <f>[1]TimberSectorMinusCoreVPAImp!R$219</f>
        <v>0</v>
      </c>
      <c r="T55" s="326">
        <f>[1]TimberSectorMinusCoreVPAImp!S$219</f>
        <v>0</v>
      </c>
      <c r="U55" s="326">
        <f>[1]TimberSectorMinusCoreVPAImp!T$219</f>
        <v>0</v>
      </c>
      <c r="V55" s="326">
        <f>[1]TimberSectorMinusCoreVPAImp!U$219</f>
        <v>0</v>
      </c>
      <c r="W55" s="326">
        <f>[1]TimberSectorMinusCoreVPAImp!V$219</f>
        <v>0</v>
      </c>
      <c r="X55" s="326">
        <f>[1]TimberSectorMinusCoreVPAImp!W$219</f>
        <v>0</v>
      </c>
      <c r="Y55" s="326">
        <f>[1]TimberSectorMinusCoreVPAImp!X$219</f>
        <v>0</v>
      </c>
      <c r="Z55" s="326">
        <f>[1]TimberSectorMinusCoreVPAImp!Y$219</f>
        <v>0</v>
      </c>
      <c r="AA55" s="326">
        <f>[1]TimberSectorMinusCoreVPAImp!Z$219</f>
        <v>0</v>
      </c>
      <c r="AB55" s="326">
        <f>[1]TimberSectorMinusCoreVPAImp!AA$219</f>
        <v>0</v>
      </c>
      <c r="AD55" s="319">
        <f>[1]TimberSectorMinusCoreVPAImp!AB$219</f>
        <v>0</v>
      </c>
      <c r="AE55" s="319">
        <f>[1]TimberSectorMinusCoreVPAImp!AC$219</f>
        <v>0</v>
      </c>
      <c r="AF55" s="319">
        <f>[1]TimberSectorMinusCoreVPAImp!AD$219</f>
        <v>0</v>
      </c>
      <c r="AG55" s="319">
        <f>[1]TimberSectorMinusCoreVPAImp!AE$219</f>
        <v>0</v>
      </c>
      <c r="AH55" s="319">
        <f>[1]TimberSectorMinusCoreVPAImp!AF$219</f>
        <v>0</v>
      </c>
      <c r="AI55" s="319">
        <f>[1]TimberSectorMinusCoreVPAImp!AG$219</f>
        <v>0</v>
      </c>
      <c r="AJ55" s="319">
        <f>[1]TimberSectorMinusCoreVPAImp!AH$219</f>
        <v>0</v>
      </c>
      <c r="AK55" s="319">
        <f>[1]TimberSectorMinusCoreVPAImp!AI$219</f>
        <v>0</v>
      </c>
      <c r="AL55" s="319">
        <f>[1]TimberSectorMinusCoreVPAImp!AJ$219</f>
        <v>0</v>
      </c>
      <c r="AM55" s="319">
        <f>[1]TimberSectorMinusCoreVPAImp!AK$219</f>
        <v>0</v>
      </c>
      <c r="AN55" s="319">
        <f>[1]TimberSectorMinusCoreVPAImp!AL$219</f>
        <v>0</v>
      </c>
      <c r="AO55" s="319">
        <f>[1]TimberSectorMinusCoreVPAImp!AM$219</f>
        <v>0</v>
      </c>
      <c r="AP55" s="319">
        <f>[1]TimberSectorMinusCoreVPAImp!AN$219</f>
        <v>0</v>
      </c>
      <c r="AQ55" s="319">
        <f>[1]TimberSectorMinusCoreVPAImp!AO$219</f>
        <v>0</v>
      </c>
      <c r="AR55" s="319">
        <f>[1]TimberSectorMinusCoreVPAImp!AP$219</f>
        <v>0</v>
      </c>
      <c r="AS55" s="319">
        <f>[1]TimberSectorMinusCoreVPAImp!AQ$219</f>
        <v>0</v>
      </c>
      <c r="AT55" s="319">
        <f>[1]TimberSectorMinusCoreVPAImp!AR$219</f>
        <v>0</v>
      </c>
      <c r="AU55" s="319">
        <f>[1]TimberSectorMinusCoreVPAImp!AS$219</f>
        <v>0</v>
      </c>
      <c r="AV55" s="319">
        <f>[1]TimberSectorMinusCoreVPAImp!AT$219</f>
        <v>0</v>
      </c>
      <c r="AW55" s="319">
        <f>[1]TimberSectorMinusCoreVPAImp!AU$219</f>
        <v>0</v>
      </c>
      <c r="AX55" s="319">
        <f>[1]TimberSectorMinusCoreVPAImp!AV$219</f>
        <v>0</v>
      </c>
      <c r="AY55" s="319">
        <f>[1]TimberSectorMinusCoreVPAImp!AW$219</f>
        <v>0</v>
      </c>
      <c r="AZ55" s="319">
        <f>[1]TimberSectorMinusCoreVPAImp!AX$219</f>
        <v>0</v>
      </c>
      <c r="BA55" s="319">
        <f>[1]TimberSectorMinusCoreVPAImp!AY$219</f>
        <v>0</v>
      </c>
      <c r="BB55" s="319">
        <f>[1]TimberSectorMinusCoreVPAImp!AZ$219</f>
        <v>0</v>
      </c>
      <c r="BC55" s="319">
        <f>[1]TimberSectorMinusCoreVPAImp!BA$219</f>
        <v>0</v>
      </c>
    </row>
    <row r="56" spans="2:55" s="72" customFormat="1">
      <c r="B56" s="71"/>
      <c r="C56" s="326">
        <f>[1]TimberSectorMinusCoreVPAImp!$B$220</f>
        <v>0</v>
      </c>
      <c r="D56" s="326">
        <f>[1]TimberSectorMinusCoreVPAImp!$C$220</f>
        <v>0</v>
      </c>
      <c r="E56" s="326">
        <f>[1]TimberSectorMinusCoreVPAImp!$D$220</f>
        <v>0</v>
      </c>
      <c r="F56" s="326">
        <f>[1]TimberSectorMinusCoreVPAImp!$E$220</f>
        <v>0</v>
      </c>
      <c r="G56" s="326">
        <f>[1]TimberSectorMinusCoreVPAImp!$F$220</f>
        <v>0</v>
      </c>
      <c r="H56" s="326">
        <f>[1]TimberSectorMinusCoreVPAImp!$G$220</f>
        <v>0</v>
      </c>
      <c r="I56" s="326">
        <f>[1]TimberSectorMinusCoreVPAImp!$H$220</f>
        <v>0</v>
      </c>
      <c r="J56" s="326">
        <f>[1]TimberSectorMinusCoreVPAImp!$I$220</f>
        <v>0</v>
      </c>
      <c r="K56" s="326">
        <f>[1]TimberSectorMinusCoreVPAImp!$J$220</f>
        <v>0</v>
      </c>
      <c r="L56" s="326">
        <f>[1]TimberSectorMinusCoreVPAImp!K$220</f>
        <v>0</v>
      </c>
      <c r="M56" s="326">
        <f>[1]TimberSectorMinusCoreVPAImp!L$220</f>
        <v>0</v>
      </c>
      <c r="N56" s="326">
        <f>[1]TimberSectorMinusCoreVPAImp!M$220</f>
        <v>0</v>
      </c>
      <c r="O56" s="326">
        <f>[1]TimberSectorMinusCoreVPAImp!N$220</f>
        <v>0</v>
      </c>
      <c r="P56" s="326">
        <f>[1]TimberSectorMinusCoreVPAImp!O$220</f>
        <v>0</v>
      </c>
      <c r="Q56" s="326">
        <f>[1]TimberSectorMinusCoreVPAImp!P$220</f>
        <v>0</v>
      </c>
      <c r="R56" s="326">
        <f>[1]TimberSectorMinusCoreVPAImp!Q$220</f>
        <v>0</v>
      </c>
      <c r="S56" s="326">
        <f>[1]TimberSectorMinusCoreVPAImp!R$220</f>
        <v>0</v>
      </c>
      <c r="T56" s="326">
        <f>[1]TimberSectorMinusCoreVPAImp!S$220</f>
        <v>0</v>
      </c>
      <c r="U56" s="326">
        <f>[1]TimberSectorMinusCoreVPAImp!T$220</f>
        <v>0</v>
      </c>
      <c r="V56" s="326">
        <f>[1]TimberSectorMinusCoreVPAImp!U$220</f>
        <v>0</v>
      </c>
      <c r="W56" s="326">
        <f>[1]TimberSectorMinusCoreVPAImp!V$220</f>
        <v>0</v>
      </c>
      <c r="X56" s="326">
        <f>[1]TimberSectorMinusCoreVPAImp!W$220</f>
        <v>0</v>
      </c>
      <c r="Y56" s="326">
        <f>[1]TimberSectorMinusCoreVPAImp!X$220</f>
        <v>0</v>
      </c>
      <c r="Z56" s="326">
        <f>[1]TimberSectorMinusCoreVPAImp!Y$220</f>
        <v>0</v>
      </c>
      <c r="AA56" s="326">
        <f>[1]TimberSectorMinusCoreVPAImp!Z$220</f>
        <v>0</v>
      </c>
      <c r="AB56" s="326">
        <f>[1]TimberSectorMinusCoreVPAImp!AA$220</f>
        <v>0</v>
      </c>
      <c r="AD56" s="319">
        <f>[1]TimberSectorMinusCoreVPAImp!AB$220</f>
        <v>0</v>
      </c>
      <c r="AE56" s="319">
        <f>[1]TimberSectorMinusCoreVPAImp!AC$220</f>
        <v>0</v>
      </c>
      <c r="AF56" s="319">
        <f>[1]TimberSectorMinusCoreVPAImp!AD$220</f>
        <v>0</v>
      </c>
      <c r="AG56" s="319">
        <f>[1]TimberSectorMinusCoreVPAImp!AE$220</f>
        <v>0</v>
      </c>
      <c r="AH56" s="319">
        <f>[1]TimberSectorMinusCoreVPAImp!AF$220</f>
        <v>0</v>
      </c>
      <c r="AI56" s="319">
        <f>[1]TimberSectorMinusCoreVPAImp!AG$220</f>
        <v>0</v>
      </c>
      <c r="AJ56" s="319">
        <f>[1]TimberSectorMinusCoreVPAImp!AH$220</f>
        <v>0</v>
      </c>
      <c r="AK56" s="319">
        <f>[1]TimberSectorMinusCoreVPAImp!AI$220</f>
        <v>0</v>
      </c>
      <c r="AL56" s="319">
        <f>[1]TimberSectorMinusCoreVPAImp!AJ$220</f>
        <v>0</v>
      </c>
      <c r="AM56" s="319">
        <f>[1]TimberSectorMinusCoreVPAImp!AK$220</f>
        <v>0</v>
      </c>
      <c r="AN56" s="319">
        <f>[1]TimberSectorMinusCoreVPAImp!AL$220</f>
        <v>0</v>
      </c>
      <c r="AO56" s="319">
        <f>[1]TimberSectorMinusCoreVPAImp!AM$220</f>
        <v>0</v>
      </c>
      <c r="AP56" s="319">
        <f>[1]TimberSectorMinusCoreVPAImp!AN$220</f>
        <v>0</v>
      </c>
      <c r="AQ56" s="319">
        <f>[1]TimberSectorMinusCoreVPAImp!AO$220</f>
        <v>0</v>
      </c>
      <c r="AR56" s="319">
        <f>[1]TimberSectorMinusCoreVPAImp!AP$220</f>
        <v>0</v>
      </c>
      <c r="AS56" s="319">
        <f>[1]TimberSectorMinusCoreVPAImp!AQ$220</f>
        <v>0</v>
      </c>
      <c r="AT56" s="319">
        <f>[1]TimberSectorMinusCoreVPAImp!AR$220</f>
        <v>0</v>
      </c>
      <c r="AU56" s="319">
        <f>[1]TimberSectorMinusCoreVPAImp!AS$220</f>
        <v>0</v>
      </c>
      <c r="AV56" s="319">
        <f>[1]TimberSectorMinusCoreVPAImp!AT$220</f>
        <v>0</v>
      </c>
      <c r="AW56" s="319">
        <f>[1]TimberSectorMinusCoreVPAImp!AU$220</f>
        <v>0</v>
      </c>
      <c r="AX56" s="319">
        <f>[1]TimberSectorMinusCoreVPAImp!AV$220</f>
        <v>0</v>
      </c>
      <c r="AY56" s="319">
        <f>[1]TimberSectorMinusCoreVPAImp!AW$220</f>
        <v>0</v>
      </c>
      <c r="AZ56" s="319">
        <f>[1]TimberSectorMinusCoreVPAImp!AX$220</f>
        <v>0</v>
      </c>
      <c r="BA56" s="319">
        <f>[1]TimberSectorMinusCoreVPAImp!AY$220</f>
        <v>0</v>
      </c>
      <c r="BB56" s="319">
        <f>[1]TimberSectorMinusCoreVPAImp!AZ$220</f>
        <v>0</v>
      </c>
      <c r="BC56" s="319">
        <f>[1]TimberSectorMinusCoreVPAImp!BA$220</f>
        <v>0</v>
      </c>
    </row>
    <row r="57" spans="2:55">
      <c r="AD57" s="152"/>
      <c r="AE57" s="152"/>
      <c r="AF57" s="152"/>
      <c r="AG57" s="152"/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</row>
    <row r="58" spans="2:55">
      <c r="AD58" s="152"/>
      <c r="AE58" s="152"/>
      <c r="AF58" s="152"/>
      <c r="AG58" s="152"/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</row>
    <row r="59" spans="2:55">
      <c r="AD59" s="152"/>
      <c r="AE59" s="152"/>
      <c r="AF59" s="152"/>
      <c r="AG59" s="152"/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</row>
    <row r="60" spans="2:55">
      <c r="AD60" s="152"/>
      <c r="AE60" s="152"/>
      <c r="AF60" s="152"/>
      <c r="AG60" s="152"/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</row>
    <row r="61" spans="2:55">
      <c r="AD61" s="152"/>
      <c r="AE61" s="152"/>
      <c r="AF61" s="152"/>
      <c r="AG61" s="152"/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</row>
    <row r="62" spans="2:55">
      <c r="AD62" s="152"/>
      <c r="AE62" s="152"/>
      <c r="AF62" s="152"/>
      <c r="AG62" s="152"/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</row>
    <row r="63" spans="2:55">
      <c r="AD63" s="152"/>
      <c r="AE63" s="152"/>
      <c r="AF63" s="152"/>
      <c r="AG63" s="152"/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</row>
    <row r="64" spans="2:55">
      <c r="AD64" s="152"/>
      <c r="AE64" s="152"/>
      <c r="AF64" s="152"/>
      <c r="AG64" s="152"/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</row>
    <row r="65" spans="30:55">
      <c r="AD65" s="152"/>
      <c r="AE65" s="152"/>
      <c r="AF65" s="152"/>
      <c r="AG65" s="152"/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</row>
    <row r="66" spans="30:55">
      <c r="AD66" s="152"/>
      <c r="AE66" s="152"/>
      <c r="AF66" s="152"/>
      <c r="AG66" s="152"/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</row>
    <row r="67" spans="30:55">
      <c r="AD67" s="152"/>
      <c r="AE67" s="152"/>
      <c r="AF67" s="152"/>
      <c r="AG67" s="152"/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</row>
    <row r="68" spans="30:55">
      <c r="AD68" s="152"/>
      <c r="AE68" s="152"/>
      <c r="AF68" s="152"/>
      <c r="AG68" s="152"/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</row>
    <row r="69" spans="30:55">
      <c r="AD69" s="152"/>
      <c r="AE69" s="152"/>
      <c r="AF69" s="152"/>
      <c r="AG69" s="152"/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</row>
    <row r="70" spans="30:55">
      <c r="AD70" s="152"/>
      <c r="AE70" s="152"/>
      <c r="AF70" s="152"/>
      <c r="AG70" s="152"/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</row>
    <row r="71" spans="30:55">
      <c r="AD71" s="152"/>
      <c r="AE71" s="152"/>
      <c r="AF71" s="152"/>
      <c r="AG71" s="152"/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</row>
    <row r="72" spans="30:55">
      <c r="AD72" s="152"/>
      <c r="AE72" s="152"/>
      <c r="AF72" s="152"/>
      <c r="AG72" s="152"/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</row>
    <row r="73" spans="30:55">
      <c r="AD73" s="152"/>
      <c r="AE73" s="152"/>
      <c r="AF73" s="152"/>
      <c r="AG73" s="152"/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</row>
    <row r="74" spans="30:55">
      <c r="AD74" s="152"/>
      <c r="AE74" s="152"/>
      <c r="AF74" s="152"/>
      <c r="AG74" s="152"/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</row>
    <row r="75" spans="30:55">
      <c r="AD75" s="152"/>
      <c r="AE75" s="152"/>
      <c r="AF75" s="152"/>
      <c r="AG75" s="152"/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</row>
    <row r="76" spans="30:55">
      <c r="AD76" s="152"/>
      <c r="AE76" s="152"/>
      <c r="AF76" s="152"/>
      <c r="AG76" s="152"/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</row>
    <row r="77" spans="30:55">
      <c r="AD77" s="152"/>
      <c r="AE77" s="152"/>
      <c r="AF77" s="152"/>
      <c r="AG77" s="152"/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</row>
    <row r="78" spans="30:55">
      <c r="AD78" s="152"/>
      <c r="AE78" s="152"/>
      <c r="AF78" s="152"/>
      <c r="AG78" s="152"/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</row>
    <row r="79" spans="30:55">
      <c r="AD79" s="152"/>
      <c r="AE79" s="152"/>
      <c r="AF79" s="152"/>
      <c r="AG79" s="152"/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</row>
    <row r="80" spans="30:55">
      <c r="AD80" s="152"/>
      <c r="AE80" s="152"/>
      <c r="AF80" s="152"/>
      <c r="AG80" s="152"/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</row>
    <row r="81" spans="30:55">
      <c r="AD81" s="152"/>
      <c r="AE81" s="152"/>
      <c r="AF81" s="152"/>
      <c r="AG81" s="152"/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</row>
    <row r="82" spans="30:55">
      <c r="AD82" s="152"/>
      <c r="AE82" s="152"/>
      <c r="AF82" s="152"/>
      <c r="AG82" s="152"/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</row>
    <row r="83" spans="30:55">
      <c r="AD83" s="152"/>
      <c r="AE83" s="152"/>
      <c r="AF83" s="152"/>
      <c r="AG83" s="152"/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</row>
    <row r="84" spans="30:55">
      <c r="AD84" s="152"/>
      <c r="AE84" s="152"/>
      <c r="AF84" s="152"/>
      <c r="AG84" s="152"/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</row>
    <row r="85" spans="30:55">
      <c r="AD85" s="152"/>
      <c r="AE85" s="152"/>
      <c r="AF85" s="152"/>
      <c r="AG85" s="152"/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</row>
    <row r="86" spans="30:55">
      <c r="AD86" s="152"/>
      <c r="AE86" s="152"/>
      <c r="AF86" s="152"/>
      <c r="AG86" s="152"/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</row>
    <row r="87" spans="30:55">
      <c r="AD87" s="152"/>
      <c r="AE87" s="152"/>
      <c r="AF87" s="152"/>
      <c r="AG87" s="152"/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</row>
    <row r="88" spans="30:55">
      <c r="AD88" s="152"/>
      <c r="AE88" s="152"/>
      <c r="AF88" s="152"/>
      <c r="AG88" s="152"/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</row>
    <row r="89" spans="30:55">
      <c r="AD89" s="152"/>
      <c r="AE89" s="152"/>
      <c r="AF89" s="152"/>
      <c r="AG89" s="152"/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</row>
    <row r="90" spans="30:55">
      <c r="AD90" s="152"/>
      <c r="AE90" s="152"/>
      <c r="AF90" s="152"/>
      <c r="AG90" s="152"/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</row>
    <row r="91" spans="30:55">
      <c r="AD91" s="152"/>
      <c r="AE91" s="152"/>
      <c r="AF91" s="152"/>
      <c r="AG91" s="152"/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</row>
    <row r="92" spans="30:55">
      <c r="AD92" s="152"/>
      <c r="AE92" s="152"/>
      <c r="AF92" s="152"/>
      <c r="AG92" s="152"/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</row>
    <row r="93" spans="30:55">
      <c r="AD93" s="152"/>
      <c r="AE93" s="152"/>
      <c r="AF93" s="152"/>
      <c r="AG93" s="152"/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</row>
    <row r="94" spans="30:55">
      <c r="AD94" s="152"/>
      <c r="AE94" s="152"/>
      <c r="AF94" s="152"/>
      <c r="AG94" s="152"/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</row>
    <row r="95" spans="30:55">
      <c r="AD95" s="152"/>
      <c r="AE95" s="152"/>
      <c r="AF95" s="152"/>
      <c r="AG95" s="152"/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</row>
    <row r="96" spans="30:55">
      <c r="AD96" s="152"/>
      <c r="AE96" s="152"/>
      <c r="AF96" s="152"/>
      <c r="AG96" s="152"/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</row>
    <row r="97" spans="30:55">
      <c r="AD97" s="152"/>
      <c r="AE97" s="152"/>
      <c r="AF97" s="152"/>
      <c r="AG97" s="152"/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</row>
    <row r="98" spans="30:55">
      <c r="AD98" s="152"/>
      <c r="AE98" s="152"/>
      <c r="AF98" s="152"/>
      <c r="AG98" s="152"/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</row>
    <row r="99" spans="30:55">
      <c r="AD99" s="152"/>
      <c r="AE99" s="152"/>
      <c r="AF99" s="152"/>
      <c r="AG99" s="152"/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</row>
    <row r="100" spans="30:55"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</row>
    <row r="101" spans="30:55">
      <c r="AD101" s="152"/>
      <c r="AE101" s="152"/>
      <c r="AF101" s="152"/>
      <c r="AG101" s="152"/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</row>
    <row r="102" spans="30:55">
      <c r="AD102" s="152"/>
      <c r="AE102" s="152"/>
      <c r="AF102" s="152"/>
      <c r="AG102" s="152"/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</row>
    <row r="103" spans="30:55">
      <c r="AD103" s="152"/>
      <c r="AE103" s="152"/>
      <c r="AF103" s="152"/>
      <c r="AG103" s="152"/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</row>
    <row r="104" spans="30:55">
      <c r="AD104" s="152"/>
      <c r="AE104" s="152"/>
      <c r="AF104" s="152"/>
      <c r="AG104" s="152"/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</row>
    <row r="105" spans="30:55">
      <c r="AD105" s="152"/>
      <c r="AE105" s="152"/>
      <c r="AF105" s="152"/>
      <c r="AG105" s="152"/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</row>
    <row r="106" spans="30:55">
      <c r="AD106" s="152"/>
      <c r="AE106" s="152"/>
      <c r="AF106" s="152"/>
      <c r="AG106" s="152"/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</row>
    <row r="107" spans="30:55">
      <c r="AD107" s="152"/>
      <c r="AE107" s="152"/>
      <c r="AF107" s="152"/>
      <c r="AG107" s="152"/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</row>
    <row r="108" spans="30:55">
      <c r="AD108" s="152"/>
      <c r="AE108" s="152"/>
      <c r="AF108" s="152"/>
      <c r="AG108" s="152"/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</row>
    <row r="109" spans="30:55">
      <c r="AD109" s="152"/>
      <c r="AE109" s="152"/>
      <c r="AF109" s="152"/>
      <c r="AG109" s="152"/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</row>
    <row r="110" spans="30:55">
      <c r="AD110" s="152"/>
      <c r="AE110" s="152"/>
      <c r="AF110" s="152"/>
      <c r="AG110" s="152"/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</row>
    <row r="111" spans="30:55">
      <c r="AD111" s="152"/>
      <c r="AE111" s="152"/>
      <c r="AF111" s="152"/>
      <c r="AG111" s="152"/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</row>
    <row r="112" spans="30:55">
      <c r="AD112" s="152"/>
      <c r="AE112" s="152"/>
      <c r="AF112" s="152"/>
      <c r="AG112" s="152"/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</row>
    <row r="113" spans="30:55">
      <c r="AD113" s="152"/>
      <c r="AE113" s="152"/>
      <c r="AF113" s="152"/>
      <c r="AG113" s="152"/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</row>
    <row r="114" spans="30:55">
      <c r="AD114" s="152"/>
      <c r="AE114" s="152"/>
      <c r="AF114" s="152"/>
      <c r="AG114" s="152"/>
      <c r="AH114" s="152"/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D122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v>1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27</v>
      </c>
      <c r="C2" s="530" t="s">
        <v>156</v>
      </c>
      <c r="D2" s="531"/>
      <c r="E2" s="531"/>
      <c r="F2" s="531"/>
      <c r="G2" s="531"/>
      <c r="H2" s="531"/>
      <c r="I2" s="531"/>
      <c r="J2" s="531"/>
      <c r="K2" s="531"/>
      <c r="L2" s="531"/>
      <c r="M2" s="531"/>
      <c r="N2" s="531"/>
      <c r="O2" s="531"/>
      <c r="P2" s="531"/>
      <c r="Q2" s="531"/>
      <c r="R2" s="531"/>
      <c r="S2" s="531"/>
      <c r="T2" s="531"/>
      <c r="U2" s="531"/>
      <c r="V2" s="531"/>
      <c r="W2" s="531"/>
      <c r="X2" s="531"/>
      <c r="Y2" s="531"/>
      <c r="Z2" s="531"/>
      <c r="AA2" s="531"/>
      <c r="AB2" s="532"/>
      <c r="AC2" s="178"/>
      <c r="AD2" s="524" t="s">
        <v>2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158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62">
        <f>1/$A$1*[1]PaperSectorMinusCoreVPAImp!$B$263</f>
        <v>0.75053340376313127</v>
      </c>
      <c r="D5" s="111">
        <f>1/$A$1*[1]PaperSectorMinusCoreVPAImp!$C$263</f>
        <v>0.8999876887757573</v>
      </c>
      <c r="E5" s="111">
        <f>1/$A$1*[1]PaperSectorMinusCoreVPAImp!$D$263</f>
        <v>1.1534865930888887</v>
      </c>
      <c r="F5" s="111">
        <f>1/$A$1*[1]PaperSectorMinusCoreVPAImp!$E$263</f>
        <v>1.3652554999106137</v>
      </c>
      <c r="G5" s="111">
        <f>1/$A$1*[1]PaperSectorMinusCoreVPAImp!$F$263</f>
        <v>1.5888350700333329</v>
      </c>
      <c r="H5" s="111">
        <f>1/$A$1*[1]PaperSectorMinusCoreVPAImp!$G$263</f>
        <v>1.8694546886513888</v>
      </c>
      <c r="I5" s="111">
        <f>1/$A$1*[1]PaperSectorMinusCoreVPAImp!$H$263</f>
        <v>2.067963668615115</v>
      </c>
      <c r="J5" s="112">
        <f>1/$A$1*[1]PaperSectorMinusCoreVPAImp!$I$263</f>
        <v>2.5403515286093423</v>
      </c>
      <c r="K5" s="112">
        <f>1/$A$1*[1]PaperSectorMinusCoreVPAImp!$J$263</f>
        <v>2.5666814512393912</v>
      </c>
      <c r="L5" s="112">
        <f>1/$A$1*[1]PaperSectorMinusCoreVPAImp!K$263</f>
        <v>2.6208513112477276</v>
      </c>
      <c r="M5" s="111">
        <f>1/$A$1*[1]PaperSectorMinusCoreVPAImp!L$263</f>
        <v>2.9163886309276141</v>
      </c>
      <c r="N5" s="111">
        <f>1/$A$1*[1]PaperSectorMinusCoreVPAImp!M$263</f>
        <v>3.0557895600019842</v>
      </c>
      <c r="O5" s="111">
        <f>1/$A$1*[1]PaperSectorMinusCoreVPAImp!N$263</f>
        <v>2.7361450395268698</v>
      </c>
      <c r="P5" s="111">
        <f>1/$A$1*[1]PaperSectorMinusCoreVPAImp!O$263</f>
        <v>2.8895757149944172</v>
      </c>
      <c r="Q5" s="111">
        <f>1/$A$1*[1]PaperSectorMinusCoreVPAImp!P$263</f>
        <v>3.3073344010238457</v>
      </c>
      <c r="R5" s="111">
        <f>1/$A$1*[1]PaperSectorMinusCoreVPAImp!Q$263</f>
        <v>3.2745068734602056</v>
      </c>
      <c r="S5" s="111">
        <f>1/$A$1*[1]PaperSectorMinusCoreVPAImp!R$263</f>
        <v>3.6066803490625423</v>
      </c>
      <c r="T5" s="111">
        <f>1/$A$1*[1]PaperSectorMinusCoreVPAImp!S$263</f>
        <v>3.4772444875573876</v>
      </c>
      <c r="U5" s="111">
        <f>1/$A$1*[1]PaperSectorMinusCoreVPAImp!T$263</f>
        <v>4.1250631584580448</v>
      </c>
      <c r="V5" s="111">
        <f>1/$A$1*[1]PaperSectorMinusCoreVPAImp!U$263</f>
        <v>3.8445266809876104</v>
      </c>
      <c r="W5" s="111">
        <f>1/$A$1*[1]PaperSectorMinusCoreVPAImp!V$263</f>
        <v>0</v>
      </c>
      <c r="X5" s="111">
        <f>1/$A$1*[1]PaperSectorMinusCoreVPAImp!W$263</f>
        <v>0</v>
      </c>
      <c r="Y5" s="111">
        <f>1/$A$1*[1]PaperSectorMinusCoreVPAImp!X$263</f>
        <v>0</v>
      </c>
      <c r="Z5" s="111">
        <f>1/$A$1*[1]PaperSectorMinusCoreVPAImp!Y$263</f>
        <v>0</v>
      </c>
      <c r="AA5" s="111">
        <f>1/$A$1*[1]PaperSectorMinusCoreVPAImp!Z$263</f>
        <v>0</v>
      </c>
      <c r="AB5" s="111">
        <f>1/$A$1*[1]PaperSectorMinusCoreVPAImp!AA$263</f>
        <v>0</v>
      </c>
      <c r="AC5" s="277"/>
      <c r="AD5" s="279">
        <f>1/1000*[1]PaperSectorMinusCoreVPAImp!AB$263</f>
        <v>0.24290271833882707</v>
      </c>
      <c r="AE5" s="111">
        <f>1/1000*[1]PaperSectorMinusCoreVPAImp!AC$263</f>
        <v>0.29518766071359998</v>
      </c>
      <c r="AF5" s="111">
        <f>1/1000*[1]PaperSectorMinusCoreVPAImp!AD$263</f>
        <v>0.36353734880159994</v>
      </c>
      <c r="AG5" s="111">
        <f>1/1000*[1]PaperSectorMinusCoreVPAImp!AE$263</f>
        <v>0.49832135059839977</v>
      </c>
      <c r="AH5" s="111">
        <f>1/1000*[1]PaperSectorMinusCoreVPAImp!AF$263</f>
        <v>0.60661820730630023</v>
      </c>
      <c r="AI5" s="111">
        <f>1/1000*[1]PaperSectorMinusCoreVPAImp!AG$263</f>
        <v>0.69496533995459997</v>
      </c>
      <c r="AJ5" s="111">
        <f>1/1000*[1]PaperSectorMinusCoreVPAImp!AH$263</f>
        <v>0.8119693764392002</v>
      </c>
      <c r="AK5" s="111">
        <f>1/1000*[1]PaperSectorMinusCoreVPAImp!AI$263</f>
        <v>1.0189161360645003</v>
      </c>
      <c r="AL5" s="111">
        <f>1/1000*[1]PaperSectorMinusCoreVPAImp!AJ$263</f>
        <v>1.1776147138680002</v>
      </c>
      <c r="AM5" s="111">
        <f>1/1000*[1]PaperSectorMinusCoreVPAImp!AK$263</f>
        <v>1.0498562187167997</v>
      </c>
      <c r="AN5" s="111">
        <f>1/1000*[1]PaperSectorMinusCoreVPAImp!AL$263</f>
        <v>1.0998816632649002</v>
      </c>
      <c r="AO5" s="111">
        <f>1/1000*[1]PaperSectorMinusCoreVPAImp!AM$263</f>
        <v>1.2894095860799997</v>
      </c>
      <c r="AP5" s="111">
        <f>1/1000*[1]PaperSectorMinusCoreVPAImp!AN$263</f>
        <v>1.0201923654736</v>
      </c>
      <c r="AQ5" s="111">
        <f>1/1000*[1]PaperSectorMinusCoreVPAImp!AO$263</f>
        <v>1.1003641242174</v>
      </c>
      <c r="AR5" s="111">
        <f>1/1000*[1]PaperSectorMinusCoreVPAImp!AP$263</f>
        <v>1.2251790411175001</v>
      </c>
      <c r="AS5" s="111">
        <f>1/1000*[1]PaperSectorMinusCoreVPAImp!AQ$263</f>
        <v>1.0130658936124997</v>
      </c>
      <c r="AT5" s="111">
        <f>1/1000*[1]PaperSectorMinusCoreVPAImp!AR$263</f>
        <v>1.089450142122</v>
      </c>
      <c r="AU5" s="111">
        <f>1/1000*[1]PaperSectorMinusCoreVPAImp!AS$263</f>
        <v>1.2255548540806995</v>
      </c>
      <c r="AV5" s="111">
        <f>1/1000*[1]PaperSectorMinusCoreVPAImp!AT$263</f>
        <v>1.3579750797280001</v>
      </c>
      <c r="AW5" s="111">
        <f>1/1000*[1]PaperSectorMinusCoreVPAImp!AU$263</f>
        <v>1.2249735313987509</v>
      </c>
      <c r="AX5" s="111">
        <f>1/1000*[1]PaperSectorMinusCoreVPAImp!AV$263</f>
        <v>0</v>
      </c>
      <c r="AY5" s="111">
        <f>1/1000*[1]PaperSectorMinusCoreVPAImp!AW$263</f>
        <v>0</v>
      </c>
      <c r="AZ5" s="111">
        <f>1/1000*[1]PaperSectorMinusCoreVPAImp!AX$263</f>
        <v>0</v>
      </c>
      <c r="BA5" s="111">
        <f>1/1000*[1]PaperSectorMinusCoreVPAImp!AY$263</f>
        <v>0</v>
      </c>
      <c r="BB5" s="111">
        <f>1/1000*[1]PaperSectorMinusCoreVPAImp!AZ$263</f>
        <v>0</v>
      </c>
      <c r="BC5" s="111">
        <f>1/1000*[1]PaperSectorMinusCoreVPAImp!BA$263</f>
        <v>0</v>
      </c>
      <c r="BD5" s="333"/>
    </row>
    <row r="6" spans="1:56" ht="17.149999999999999" customHeight="1" thickTop="1">
      <c r="B6" s="73" t="s">
        <v>106</v>
      </c>
      <c r="C6" s="222">
        <f>1/$A$1*[1]PaperSectorMinusCoreVPAImp!$B$266</f>
        <v>5.0201666666666664E-5</v>
      </c>
      <c r="D6" s="143">
        <f>1/$A$1*[1]PaperSectorMinusCoreVPAImp!$C$266</f>
        <v>2.4546666666666666E-6</v>
      </c>
      <c r="E6" s="143">
        <f>1/$A$1*[1]PaperSectorMinusCoreVPAImp!$D$266</f>
        <v>2.1360888888888888E-5</v>
      </c>
      <c r="F6" s="143">
        <f>1/$A$1*[1]PaperSectorMinusCoreVPAImp!$E$266</f>
        <v>3.4940018235294116E-4</v>
      </c>
      <c r="G6" s="143">
        <f>1/$A$1*[1]PaperSectorMinusCoreVPAImp!$F$266</f>
        <v>4.6788023333333329E-4</v>
      </c>
      <c r="H6" s="143">
        <f>1/$A$1*[1]PaperSectorMinusCoreVPAImp!$G$266</f>
        <v>9.8803833333333351E-5</v>
      </c>
      <c r="I6" s="143">
        <f>1/$A$1*[1]PaperSectorMinusCoreVPAImp!$H$266</f>
        <v>1.8319525000000001E-5</v>
      </c>
      <c r="J6" s="144">
        <f>1/$A$1*[1]PaperSectorMinusCoreVPAImp!$I$266</f>
        <v>2.5997275000000006E-4</v>
      </c>
      <c r="K6" s="144">
        <f>1/$A$1*[1]PaperSectorMinusCoreVPAImp!$J$266</f>
        <v>2.9001816666666667E-5</v>
      </c>
      <c r="L6" s="144">
        <f>1/$A$1*[1]PaperSectorMinusCoreVPAImp!K$266</f>
        <v>2.656804401515151E-3</v>
      </c>
      <c r="M6" s="143">
        <f>1/$A$1*[1]PaperSectorMinusCoreVPAImp!L$266</f>
        <v>1.5909635000000001E-3</v>
      </c>
      <c r="N6" s="143">
        <f>1/$A$1*[1]PaperSectorMinusCoreVPAImp!M$266</f>
        <v>9.3446161666666666E-4</v>
      </c>
      <c r="O6" s="143">
        <f>1/$A$1*[1]PaperSectorMinusCoreVPAImp!N$266</f>
        <v>1.255563297202797E-4</v>
      </c>
      <c r="P6" s="143">
        <f>1/$A$1*[1]PaperSectorMinusCoreVPAImp!O$266</f>
        <v>5.620291666666666E-5</v>
      </c>
      <c r="Q6" s="143">
        <f>1/$A$1*[1]PaperSectorMinusCoreVPAImp!P$266</f>
        <v>7.6896236666666674E-4</v>
      </c>
      <c r="R6" s="143">
        <f>1/$A$1*[1]PaperSectorMinusCoreVPAImp!Q$266</f>
        <v>2.358137444444444E-4</v>
      </c>
      <c r="S6" s="143">
        <f>1/$A$1*[1]PaperSectorMinusCoreVPAImp!R$266</f>
        <v>1.3929224166666667E-4</v>
      </c>
      <c r="T6" s="143">
        <f>1/$A$1*[1]PaperSectorMinusCoreVPAImp!S$266</f>
        <v>3.0687270833333331E-4</v>
      </c>
      <c r="U6" s="143">
        <f>1/$A$1*[1]PaperSectorMinusCoreVPAImp!T$266</f>
        <v>2.2520959999999997E-4</v>
      </c>
      <c r="V6" s="143">
        <f>1/$A$1*[1]PaperSectorMinusCoreVPAImp!U$266</f>
        <v>1.4368353787878787E-4</v>
      </c>
      <c r="W6" s="143">
        <f>1/$A$1*[1]PaperSectorMinusCoreVPAImp!V$266</f>
        <v>0</v>
      </c>
      <c r="X6" s="143">
        <f>1/$A$1*[1]PaperSectorMinusCoreVPAImp!W$266</f>
        <v>0</v>
      </c>
      <c r="Y6" s="143">
        <f>1/$A$1*[1]PaperSectorMinusCoreVPAImp!X$266</f>
        <v>0</v>
      </c>
      <c r="Z6" s="143">
        <f>1/$A$1*[1]PaperSectorMinusCoreVPAImp!Y$266</f>
        <v>0</v>
      </c>
      <c r="AA6" s="143">
        <f>1/$A$1*[1]PaperSectorMinusCoreVPAImp!Z$266</f>
        <v>0</v>
      </c>
      <c r="AB6" s="143">
        <f>1/$A$1*[1]PaperSectorMinusCoreVPAImp!AA$266</f>
        <v>0</v>
      </c>
      <c r="AC6" s="182"/>
      <c r="AD6" s="275">
        <f>1/1000*[1]PaperSectorMinusCoreVPAImp!AB$266</f>
        <v>3.9059593769999999E-6</v>
      </c>
      <c r="AE6" s="143">
        <f>1/1000*[1]PaperSectorMinusCoreVPAImp!AC$266</f>
        <v>5.3135948E-6</v>
      </c>
      <c r="AF6" s="143">
        <f>1/1000*[1]PaperSectorMinusCoreVPAImp!AD$266</f>
        <v>7.2782831999999995E-6</v>
      </c>
      <c r="AG6" s="143">
        <f>1/1000*[1]PaperSectorMinusCoreVPAImp!AE$266</f>
        <v>3.7927665439999996E-4</v>
      </c>
      <c r="AH6" s="143">
        <f>1/1000*[1]PaperSectorMinusCoreVPAImp!AF$266</f>
        <v>5.7930164460000006E-4</v>
      </c>
      <c r="AI6" s="143">
        <f>1/1000*[1]PaperSectorMinusCoreVPAImp!AG$266</f>
        <v>5.1544307099999998E-5</v>
      </c>
      <c r="AJ6" s="143">
        <f>1/1000*[1]PaperSectorMinusCoreVPAImp!AH$266</f>
        <v>3.1648653600000002E-5</v>
      </c>
      <c r="AK6" s="143">
        <f>1/1000*[1]PaperSectorMinusCoreVPAImp!AI$266</f>
        <v>1.0400587449999998E-4</v>
      </c>
      <c r="AL6" s="143">
        <f>1/1000*[1]PaperSectorMinusCoreVPAImp!AJ$266</f>
        <v>3.6409653999999999E-5</v>
      </c>
      <c r="AM6" s="143">
        <f>1/1000*[1]PaperSectorMinusCoreVPAImp!AK$266</f>
        <v>2.6477348920000006E-4</v>
      </c>
      <c r="AN6" s="143">
        <f>1/1000*[1]PaperSectorMinusCoreVPAImp!AL$266</f>
        <v>5.3385408719999999E-4</v>
      </c>
      <c r="AO6" s="143">
        <f>1/1000*[1]PaperSectorMinusCoreVPAImp!AM$266</f>
        <v>2.3680843200000001E-4</v>
      </c>
      <c r="AP6" s="143">
        <f>1/1000*[1]PaperSectorMinusCoreVPAImp!AN$266</f>
        <v>9.7138588799999985E-5</v>
      </c>
      <c r="AQ6" s="143">
        <f>1/1000*[1]PaperSectorMinusCoreVPAImp!AO$266</f>
        <v>8.3574676800000019E-5</v>
      </c>
      <c r="AR6" s="143">
        <f>1/1000*[1]PaperSectorMinusCoreVPAImp!AP$266</f>
        <v>3.3661533E-4</v>
      </c>
      <c r="AS6" s="143">
        <f>1/1000*[1]PaperSectorMinusCoreVPAImp!AQ$266</f>
        <v>1.00511824E-4</v>
      </c>
      <c r="AT6" s="143">
        <f>1/1000*[1]PaperSectorMinusCoreVPAImp!AR$266</f>
        <v>7.3922102699999995E-5</v>
      </c>
      <c r="AU6" s="143">
        <f>1/1000*[1]PaperSectorMinusCoreVPAImp!AS$266</f>
        <v>1.28153168E-4</v>
      </c>
      <c r="AV6" s="143">
        <f>1/1000*[1]PaperSectorMinusCoreVPAImp!AT$266</f>
        <v>1.10094001E-4</v>
      </c>
      <c r="AW6" s="143">
        <f>1/1000*[1]PaperSectorMinusCoreVPAImp!AU$266</f>
        <v>8.2915222083333319E-5</v>
      </c>
      <c r="AX6" s="143">
        <f>1/1000*[1]PaperSectorMinusCoreVPAImp!AV$266</f>
        <v>0</v>
      </c>
      <c r="AY6" s="143">
        <f>1/1000*[1]PaperSectorMinusCoreVPAImp!AW$266</f>
        <v>0</v>
      </c>
      <c r="AZ6" s="143">
        <f>1/1000*[1]PaperSectorMinusCoreVPAImp!AX$266</f>
        <v>0</v>
      </c>
      <c r="BA6" s="143">
        <f>1/1000*[1]PaperSectorMinusCoreVPAImp!AY$266</f>
        <v>0</v>
      </c>
      <c r="BB6" s="143">
        <f>1/1000*[1]PaperSectorMinusCoreVPAImp!AZ$266</f>
        <v>0</v>
      </c>
      <c r="BC6" s="143">
        <f>1/1000*[1]PaperSectorMinusCoreVPAImp!BA$266</f>
        <v>0</v>
      </c>
      <c r="BD6" s="333"/>
    </row>
    <row r="7" spans="1:56" ht="17.149999999999999" customHeight="1">
      <c r="B7" s="14" t="s">
        <v>107</v>
      </c>
      <c r="C7" s="224">
        <f>1/$A$1*[1]PaperSectorMinusCoreVPAImp!$B$268</f>
        <v>1.3095635666666664E-3</v>
      </c>
      <c r="D7" s="119">
        <f>1/$A$1*[1]PaperSectorMinusCoreVPAImp!$C$268</f>
        <v>2.9665093499999999E-3</v>
      </c>
      <c r="E7" s="119">
        <f>1/$A$1*[1]PaperSectorMinusCoreVPAImp!$D$268</f>
        <v>1.3537841666666668E-3</v>
      </c>
      <c r="F7" s="119">
        <f>1/$A$1*[1]PaperSectorMinusCoreVPAImp!$E$268</f>
        <v>7.4755084162210332E-4</v>
      </c>
      <c r="G7" s="119">
        <f>1/$A$1*[1]PaperSectorMinusCoreVPAImp!$F$268</f>
        <v>2.0335773333333331E-3</v>
      </c>
      <c r="H7" s="119">
        <f>1/$A$1*[1]PaperSectorMinusCoreVPAImp!$G$268</f>
        <v>1.6441854041666663E-3</v>
      </c>
      <c r="I7" s="119">
        <f>1/$A$1*[1]PaperSectorMinusCoreVPAImp!$H$268</f>
        <v>1.8002183583333332E-3</v>
      </c>
      <c r="J7" s="120">
        <f>1/$A$1*[1]PaperSectorMinusCoreVPAImp!$I$268</f>
        <v>9.5479535583333341E-3</v>
      </c>
      <c r="K7" s="120">
        <f>1/$A$1*[1]PaperSectorMinusCoreVPAImp!$J$268</f>
        <v>4.2819065916666673E-3</v>
      </c>
      <c r="L7" s="120">
        <f>1/$A$1*[1]PaperSectorMinusCoreVPAImp!K$268</f>
        <v>8.1890876772727252E-3</v>
      </c>
      <c r="M7" s="119">
        <f>1/$A$1*[1]PaperSectorMinusCoreVPAImp!L$268</f>
        <v>6.9482598249999946E-3</v>
      </c>
      <c r="N7" s="119">
        <f>1/$A$1*[1]PaperSectorMinusCoreVPAImp!M$268</f>
        <v>1.3681190505555555E-2</v>
      </c>
      <c r="O7" s="119">
        <f>1/$A$1*[1]PaperSectorMinusCoreVPAImp!N$268</f>
        <v>1.1345658174477814E-2</v>
      </c>
      <c r="P7" s="119">
        <f>1/$A$1*[1]PaperSectorMinusCoreVPAImp!O$268</f>
        <v>7.4957340507980086E-3</v>
      </c>
      <c r="Q7" s="119">
        <f>1/$A$1*[1]PaperSectorMinusCoreVPAImp!P$268</f>
        <v>1.3708141802777775E-2</v>
      </c>
      <c r="R7" s="119">
        <f>1/$A$1*[1]PaperSectorMinusCoreVPAImp!Q$268</f>
        <v>6.226166372283271E-3</v>
      </c>
      <c r="S7" s="119">
        <f>1/$A$1*[1]PaperSectorMinusCoreVPAImp!R$268</f>
        <v>3.5216837861111101E-3</v>
      </c>
      <c r="T7" s="119">
        <f>1/$A$1*[1]PaperSectorMinusCoreVPAImp!S$268</f>
        <v>1.8667233492424239E-3</v>
      </c>
      <c r="U7" s="119">
        <f>1/$A$1*[1]PaperSectorMinusCoreVPAImp!T$268</f>
        <v>2.4195529833333325E-3</v>
      </c>
      <c r="V7" s="119">
        <f>1/$A$1*[1]PaperSectorMinusCoreVPAImp!U$268</f>
        <v>1.1427094577020202E-3</v>
      </c>
      <c r="W7" s="119">
        <f>1/$A$1*[1]PaperSectorMinusCoreVPAImp!V$268</f>
        <v>0</v>
      </c>
      <c r="X7" s="119">
        <f>1/$A$1*[1]PaperSectorMinusCoreVPAImp!W$268</f>
        <v>0</v>
      </c>
      <c r="Y7" s="119">
        <f>1/$A$1*[1]PaperSectorMinusCoreVPAImp!X$268</f>
        <v>0</v>
      </c>
      <c r="Z7" s="119">
        <f>1/$A$1*[1]PaperSectorMinusCoreVPAImp!Y$268</f>
        <v>0</v>
      </c>
      <c r="AA7" s="119">
        <f>1/$A$1*[1]PaperSectorMinusCoreVPAImp!Z$268</f>
        <v>0</v>
      </c>
      <c r="AB7" s="119">
        <f>1/$A$1*[1]PaperSectorMinusCoreVPAImp!AA$268</f>
        <v>0</v>
      </c>
      <c r="AC7" s="182"/>
      <c r="AD7" s="224">
        <f>1/1000*[1]PaperSectorMinusCoreVPAImp!AB$268</f>
        <v>1.0874037585809999E-3</v>
      </c>
      <c r="AE7" s="119">
        <f>1/1000*[1]PaperSectorMinusCoreVPAImp!AC$268</f>
        <v>1.3490386976000002E-3</v>
      </c>
      <c r="AF7" s="119">
        <f>1/1000*[1]PaperSectorMinusCoreVPAImp!AD$268</f>
        <v>1.1304392687999998E-3</v>
      </c>
      <c r="AG7" s="119">
        <f>1/1000*[1]PaperSectorMinusCoreVPAImp!AE$268</f>
        <v>1.0785528208E-3</v>
      </c>
      <c r="AH7" s="119">
        <f>1/1000*[1]PaperSectorMinusCoreVPAImp!AF$268</f>
        <v>1.9825016981000003E-3</v>
      </c>
      <c r="AI7" s="119">
        <f>1/1000*[1]PaperSectorMinusCoreVPAImp!AG$268</f>
        <v>1.9452747599999999E-3</v>
      </c>
      <c r="AJ7" s="119">
        <f>1/1000*[1]PaperSectorMinusCoreVPAImp!AH$268</f>
        <v>2.3872258228000002E-3</v>
      </c>
      <c r="AK7" s="119">
        <f>1/1000*[1]PaperSectorMinusCoreVPAImp!AI$268</f>
        <v>2.7059384985000001E-3</v>
      </c>
      <c r="AL7" s="119">
        <f>1/1000*[1]PaperSectorMinusCoreVPAImp!AJ$268</f>
        <v>2.1349235612E-3</v>
      </c>
      <c r="AM7" s="119">
        <f>1/1000*[1]PaperSectorMinusCoreVPAImp!AK$268</f>
        <v>2.1772674572000002E-3</v>
      </c>
      <c r="AN7" s="119">
        <f>1/1000*[1]PaperSectorMinusCoreVPAImp!AL$268</f>
        <v>3.0697206579000003E-3</v>
      </c>
      <c r="AO7" s="119">
        <f>1/1000*[1]PaperSectorMinusCoreVPAImp!AM$268</f>
        <v>5.7515157119999993E-3</v>
      </c>
      <c r="AP7" s="119">
        <f>1/1000*[1]PaperSectorMinusCoreVPAImp!AN$268</f>
        <v>4.8665757183999998E-3</v>
      </c>
      <c r="AQ7" s="119">
        <f>1/1000*[1]PaperSectorMinusCoreVPAImp!AO$268</f>
        <v>4.327308387E-3</v>
      </c>
      <c r="AR7" s="119">
        <f>1/1000*[1]PaperSectorMinusCoreVPAImp!AP$268</f>
        <v>4.9658532899999989E-3</v>
      </c>
      <c r="AS7" s="119">
        <f>1/1000*[1]PaperSectorMinusCoreVPAImp!AQ$268</f>
        <v>2.8328575029999991E-3</v>
      </c>
      <c r="AT7" s="119">
        <f>1/1000*[1]PaperSectorMinusCoreVPAImp!AR$268</f>
        <v>1.8077846524000001E-3</v>
      </c>
      <c r="AU7" s="119">
        <f>1/1000*[1]PaperSectorMinusCoreVPAImp!AS$268</f>
        <v>1.6174920333E-3</v>
      </c>
      <c r="AV7" s="119">
        <f>1/1000*[1]PaperSectorMinusCoreVPAImp!AT$268</f>
        <v>2.3867159679999998E-3</v>
      </c>
      <c r="AW7" s="119">
        <f>1/1000*[1]PaperSectorMinusCoreVPAImp!AU$268</f>
        <v>1.9038570562500002E-3</v>
      </c>
      <c r="AX7" s="119">
        <f>1/1000*[1]PaperSectorMinusCoreVPAImp!AV$268</f>
        <v>0</v>
      </c>
      <c r="AY7" s="119">
        <f>1/1000*[1]PaperSectorMinusCoreVPAImp!AW$268</f>
        <v>0</v>
      </c>
      <c r="AZ7" s="119">
        <f>1/1000*[1]PaperSectorMinusCoreVPAImp!AX$268</f>
        <v>0</v>
      </c>
      <c r="BA7" s="119">
        <f>1/1000*[1]PaperSectorMinusCoreVPAImp!AY$268</f>
        <v>0</v>
      </c>
      <c r="BB7" s="119">
        <f>1/1000*[1]PaperSectorMinusCoreVPAImp!AZ$268</f>
        <v>0</v>
      </c>
      <c r="BC7" s="119">
        <f>1/1000*[1]PaperSectorMinusCoreVPAImp!BA$268</f>
        <v>0</v>
      </c>
      <c r="BD7" s="333"/>
    </row>
    <row r="8" spans="1:56" ht="17.149999999999999" customHeight="1">
      <c r="B8" s="14" t="s">
        <v>108</v>
      </c>
      <c r="C8" s="224">
        <f>1/$A$1*[1]PaperSectorMinusCoreVPAImp!$B$269</f>
        <v>4.0445999999999994E-6</v>
      </c>
      <c r="D8" s="119">
        <f>1/$A$1*[1]PaperSectorMinusCoreVPAImp!$C$269</f>
        <v>1.4042816666666665E-5</v>
      </c>
      <c r="E8" s="119">
        <f>1/$A$1*[1]PaperSectorMinusCoreVPAImp!$D$269</f>
        <v>7.3344055555555549E-6</v>
      </c>
      <c r="F8" s="119">
        <f>1/$A$1*[1]PaperSectorMinusCoreVPAImp!$E$269</f>
        <v>1.9731264973262029E-5</v>
      </c>
      <c r="G8" s="119">
        <f>1/$A$1*[1]PaperSectorMinusCoreVPAImp!$F$269</f>
        <v>1.4781859999999996E-4</v>
      </c>
      <c r="H8" s="119">
        <f>1/$A$1*[1]PaperSectorMinusCoreVPAImp!$G$269</f>
        <v>1.1513331666666667E-4</v>
      </c>
      <c r="I8" s="119">
        <f>1/$A$1*[1]PaperSectorMinusCoreVPAImp!$H$269</f>
        <v>2.7826977500000004E-4</v>
      </c>
      <c r="J8" s="120">
        <f>1/$A$1*[1]PaperSectorMinusCoreVPAImp!$I$269</f>
        <v>1.7247293999999999E-3</v>
      </c>
      <c r="K8" s="120">
        <f>1/$A$1*[1]PaperSectorMinusCoreVPAImp!$J$269</f>
        <v>8.5961802586956518E-3</v>
      </c>
      <c r="L8" s="120">
        <f>1/$A$1*[1]PaperSectorMinusCoreVPAImp!K$269</f>
        <v>1.7279407560606062E-2</v>
      </c>
      <c r="M8" s="119">
        <f>1/$A$1*[1]PaperSectorMinusCoreVPAImp!L$269</f>
        <v>7.2656771833333337E-3</v>
      </c>
      <c r="N8" s="119">
        <f>1/$A$1*[1]PaperSectorMinusCoreVPAImp!M$269</f>
        <v>4.6604828999999995E-3</v>
      </c>
      <c r="O8" s="119">
        <f>1/$A$1*[1]PaperSectorMinusCoreVPAImp!N$269</f>
        <v>2.9052027764568753E-3</v>
      </c>
      <c r="P8" s="119">
        <f>1/$A$1*[1]PaperSectorMinusCoreVPAImp!O$269</f>
        <v>1.4891208941666664E-2</v>
      </c>
      <c r="Q8" s="119">
        <f>1/$A$1*[1]PaperSectorMinusCoreVPAImp!P$269</f>
        <v>7.3803216333333338E-2</v>
      </c>
      <c r="R8" s="119">
        <f>1/$A$1*[1]PaperSectorMinusCoreVPAImp!Q$269</f>
        <v>5.7062175975000004E-2</v>
      </c>
      <c r="S8" s="119">
        <f>1/$A$1*[1]PaperSectorMinusCoreVPAImp!R$269</f>
        <v>5.5667416600000005E-2</v>
      </c>
      <c r="T8" s="119">
        <f>1/$A$1*[1]PaperSectorMinusCoreVPAImp!S$269</f>
        <v>4.0782478375000007E-2</v>
      </c>
      <c r="U8" s="119">
        <f>1/$A$1*[1]PaperSectorMinusCoreVPAImp!T$269</f>
        <v>5.3494447354166669E-2</v>
      </c>
      <c r="V8" s="119">
        <f>1/$A$1*[1]PaperSectorMinusCoreVPAImp!U$269</f>
        <v>5.1210083883333327E-2</v>
      </c>
      <c r="W8" s="119">
        <f>1/$A$1*[1]PaperSectorMinusCoreVPAImp!V$269</f>
        <v>0</v>
      </c>
      <c r="X8" s="119">
        <f>1/$A$1*[1]PaperSectorMinusCoreVPAImp!W$269</f>
        <v>0</v>
      </c>
      <c r="Y8" s="119">
        <f>1/$A$1*[1]PaperSectorMinusCoreVPAImp!X$269</f>
        <v>0</v>
      </c>
      <c r="Z8" s="119">
        <f>1/$A$1*[1]PaperSectorMinusCoreVPAImp!Y$269</f>
        <v>0</v>
      </c>
      <c r="AA8" s="119">
        <f>1/$A$1*[1]PaperSectorMinusCoreVPAImp!Z$269</f>
        <v>0</v>
      </c>
      <c r="AB8" s="119">
        <f>1/$A$1*[1]PaperSectorMinusCoreVPAImp!AA$269</f>
        <v>0</v>
      </c>
      <c r="AC8" s="182"/>
      <c r="AD8" s="224">
        <f>1/1000*[1]PaperSectorMinusCoreVPAImp!AB$269</f>
        <v>7.5098973029999999E-6</v>
      </c>
      <c r="AE8" s="119">
        <f>1/1000*[1]PaperSectorMinusCoreVPAImp!AC$269</f>
        <v>1.6359029599999996E-5</v>
      </c>
      <c r="AF8" s="119">
        <f>1/1000*[1]PaperSectorMinusCoreVPAImp!AD$269</f>
        <v>1.8394756800000001E-5</v>
      </c>
      <c r="AG8" s="119">
        <f>1/1000*[1]PaperSectorMinusCoreVPAImp!AE$269</f>
        <v>4.1843088E-5</v>
      </c>
      <c r="AH8" s="119">
        <f>1/1000*[1]PaperSectorMinusCoreVPAImp!AF$269</f>
        <v>4.2069941899999998E-5</v>
      </c>
      <c r="AI8" s="119">
        <f>1/1000*[1]PaperSectorMinusCoreVPAImp!AG$269</f>
        <v>1.6953723929999997E-4</v>
      </c>
      <c r="AJ8" s="119">
        <f>1/1000*[1]PaperSectorMinusCoreVPAImp!AH$269</f>
        <v>2.4939480559999996E-4</v>
      </c>
      <c r="AK8" s="119">
        <f>1/1000*[1]PaperSectorMinusCoreVPAImp!AI$269</f>
        <v>5.2399971100000012E-4</v>
      </c>
      <c r="AL8" s="119">
        <f>1/1000*[1]PaperSectorMinusCoreVPAImp!AJ$269</f>
        <v>2.6468222640000003E-3</v>
      </c>
      <c r="AM8" s="119">
        <f>1/1000*[1]PaperSectorMinusCoreVPAImp!AK$269</f>
        <v>2.8581251292000001E-3</v>
      </c>
      <c r="AN8" s="119">
        <f>1/1000*[1]PaperSectorMinusCoreVPAImp!AL$269</f>
        <v>1.9604425086E-3</v>
      </c>
      <c r="AO8" s="119">
        <f>1/1000*[1]PaperSectorMinusCoreVPAImp!AM$269</f>
        <v>1.4252145119999999E-3</v>
      </c>
      <c r="AP8" s="119">
        <f>1/1000*[1]PaperSectorMinusCoreVPAImp!AN$269</f>
        <v>7.7573782879999985E-4</v>
      </c>
      <c r="AQ8" s="119">
        <f>1/1000*[1]PaperSectorMinusCoreVPAImp!AO$269</f>
        <v>2.7673898601000002E-3</v>
      </c>
      <c r="AR8" s="119">
        <f>1/1000*[1]PaperSectorMinusCoreVPAImp!AP$269</f>
        <v>1.1146581303499999E-2</v>
      </c>
      <c r="AS8" s="119">
        <f>1/1000*[1]PaperSectorMinusCoreVPAImp!AQ$269</f>
        <v>9.4308054749999998E-3</v>
      </c>
      <c r="AT8" s="119">
        <f>1/1000*[1]PaperSectorMinusCoreVPAImp!AR$269</f>
        <v>8.0539139831000001E-3</v>
      </c>
      <c r="AU8" s="119">
        <f>1/1000*[1]PaperSectorMinusCoreVPAImp!AS$269</f>
        <v>6.0888638381999989E-3</v>
      </c>
      <c r="AV8" s="119">
        <f>1/1000*[1]PaperSectorMinusCoreVPAImp!AT$269</f>
        <v>9.7577455940000002E-3</v>
      </c>
      <c r="AW8" s="119">
        <f>1/1000*[1]PaperSectorMinusCoreVPAImp!AU$269</f>
        <v>8.3177865137499998E-3</v>
      </c>
      <c r="AX8" s="119">
        <f>1/1000*[1]PaperSectorMinusCoreVPAImp!AV$269</f>
        <v>0</v>
      </c>
      <c r="AY8" s="119">
        <f>1/1000*[1]PaperSectorMinusCoreVPAImp!AW$269</f>
        <v>0</v>
      </c>
      <c r="AZ8" s="119">
        <f>1/1000*[1]PaperSectorMinusCoreVPAImp!AX$269</f>
        <v>0</v>
      </c>
      <c r="BA8" s="119">
        <f>1/1000*[1]PaperSectorMinusCoreVPAImp!AY$269</f>
        <v>0</v>
      </c>
      <c r="BB8" s="119">
        <f>1/1000*[1]PaperSectorMinusCoreVPAImp!AZ$269</f>
        <v>0</v>
      </c>
      <c r="BC8" s="119">
        <f>1/1000*[1]PaperSectorMinusCoreVPAImp!BA$269</f>
        <v>0</v>
      </c>
      <c r="BD8" s="333"/>
    </row>
    <row r="9" spans="1:56" ht="17.149999999999999" customHeight="1">
      <c r="B9" s="12" t="s">
        <v>92</v>
      </c>
      <c r="C9" s="226">
        <f>1/$A$1*[1]PaperSectorMinusCoreVPAImp!$B$267</f>
        <v>2.9184213333333345E-3</v>
      </c>
      <c r="D9" s="138">
        <f>1/$A$1*[1]PaperSectorMinusCoreVPAImp!$C$267</f>
        <v>2.3283904242424251E-3</v>
      </c>
      <c r="E9" s="138">
        <f>1/$A$1*[1]PaperSectorMinusCoreVPAImp!$D$267</f>
        <v>2.8190628499999994E-3</v>
      </c>
      <c r="F9" s="138">
        <f>1/$A$1*[1]PaperSectorMinusCoreVPAImp!$E$267</f>
        <v>5.3032932360516935E-3</v>
      </c>
      <c r="G9" s="138">
        <f>1/$A$1*[1]PaperSectorMinusCoreVPAImp!$F$267</f>
        <v>5.9393322916666651E-3</v>
      </c>
      <c r="H9" s="138">
        <f>1/$A$1*[1]PaperSectorMinusCoreVPAImp!$G$267</f>
        <v>7.0302921347222217E-3</v>
      </c>
      <c r="I9" s="138">
        <f>1/$A$1*[1]PaperSectorMinusCoreVPAImp!$H$267</f>
        <v>8.0409632999999987E-3</v>
      </c>
      <c r="J9" s="139">
        <f>1/$A$1*[1]PaperSectorMinusCoreVPAImp!$I$267</f>
        <v>3.6665792175000003E-2</v>
      </c>
      <c r="K9" s="139">
        <f>1/$A$1*[1]PaperSectorMinusCoreVPAImp!$J$267</f>
        <v>7.2956024315700502E-2</v>
      </c>
      <c r="L9" s="139">
        <f>1/$A$1*[1]PaperSectorMinusCoreVPAImp!K$267</f>
        <v>8.0784146990909106E-2</v>
      </c>
      <c r="M9" s="138">
        <f>1/$A$1*[1]PaperSectorMinusCoreVPAImp!L$267</f>
        <v>7.3029540916666663E-2</v>
      </c>
      <c r="N9" s="138">
        <f>1/$A$1*[1]PaperSectorMinusCoreVPAImp!M$267</f>
        <v>8.0853790163888897E-2</v>
      </c>
      <c r="O9" s="138">
        <f>1/$A$1*[1]PaperSectorMinusCoreVPAImp!N$267</f>
        <v>6.4133326931110873E-2</v>
      </c>
      <c r="P9" s="138">
        <f>1/$A$1*[1]PaperSectorMinusCoreVPAImp!O$267</f>
        <v>9.5121269905128217E-2</v>
      </c>
      <c r="Q9" s="138">
        <f>1/$A$1*[1]PaperSectorMinusCoreVPAImp!P$267</f>
        <v>0.12282280599444444</v>
      </c>
      <c r="R9" s="138">
        <f>1/$A$1*[1]PaperSectorMinusCoreVPAImp!Q$267</f>
        <v>0.11027161930405981</v>
      </c>
      <c r="S9" s="138">
        <f>1/$A$1*[1]PaperSectorMinusCoreVPAImp!R$267</f>
        <v>0.15038621459444446</v>
      </c>
      <c r="T9" s="138">
        <f>1/$A$1*[1]PaperSectorMinusCoreVPAImp!S$267</f>
        <v>0.11262966978409093</v>
      </c>
      <c r="U9" s="138">
        <f>1/$A$1*[1]PaperSectorMinusCoreVPAImp!T$267</f>
        <v>0.12339846604090908</v>
      </c>
      <c r="V9" s="138">
        <f>1/$A$1*[1]PaperSectorMinusCoreVPAImp!U$267</f>
        <v>0.14756157992702018</v>
      </c>
      <c r="W9" s="138">
        <f>1/$A$1*[1]PaperSectorMinusCoreVPAImp!V$267</f>
        <v>0</v>
      </c>
      <c r="X9" s="138">
        <f>1/$A$1*[1]PaperSectorMinusCoreVPAImp!W$267</f>
        <v>0</v>
      </c>
      <c r="Y9" s="138">
        <f>1/$A$1*[1]PaperSectorMinusCoreVPAImp!X$267</f>
        <v>0</v>
      </c>
      <c r="Z9" s="138">
        <f>1/$A$1*[1]PaperSectorMinusCoreVPAImp!Y$267</f>
        <v>0</v>
      </c>
      <c r="AA9" s="138">
        <f>1/$A$1*[1]PaperSectorMinusCoreVPAImp!Z$267</f>
        <v>0</v>
      </c>
      <c r="AB9" s="138">
        <f>1/$A$1*[1]PaperSectorMinusCoreVPAImp!AA$267</f>
        <v>0</v>
      </c>
      <c r="AC9" s="182"/>
      <c r="AD9" s="226">
        <f>1/1000*[1]PaperSectorMinusCoreVPAImp!AB$267</f>
        <v>1.150697110245E-3</v>
      </c>
      <c r="AE9" s="138">
        <f>1/1000*[1]PaperSectorMinusCoreVPAImp!AC$267</f>
        <v>1.0074487972E-3</v>
      </c>
      <c r="AF9" s="138">
        <f>1/1000*[1]PaperSectorMinusCoreVPAImp!AD$267</f>
        <v>1.3901936976E-3</v>
      </c>
      <c r="AG9" s="138">
        <f>1/1000*[1]PaperSectorMinusCoreVPAImp!AE$267</f>
        <v>2.4373253743999995E-3</v>
      </c>
      <c r="AH9" s="138">
        <f>1/1000*[1]PaperSectorMinusCoreVPAImp!AF$267</f>
        <v>3.3527259625999997E-3</v>
      </c>
      <c r="AI9" s="138">
        <f>1/1000*[1]PaperSectorMinusCoreVPAImp!AG$267</f>
        <v>4.5176020460999987E-3</v>
      </c>
      <c r="AJ9" s="138">
        <f>1/1000*[1]PaperSectorMinusCoreVPAImp!AH$267</f>
        <v>6.0826587744000002E-3</v>
      </c>
      <c r="AK9" s="138">
        <f>1/1000*[1]PaperSectorMinusCoreVPAImp!AI$267</f>
        <v>1.4287709189999999E-2</v>
      </c>
      <c r="AL9" s="138">
        <f>1/1000*[1]PaperSectorMinusCoreVPAImp!AJ$267</f>
        <v>2.8338478682800004E-2</v>
      </c>
      <c r="AM9" s="138">
        <f>1/1000*[1]PaperSectorMinusCoreVPAImp!AK$267</f>
        <v>2.6439826010399996E-2</v>
      </c>
      <c r="AN9" s="138">
        <f>1/1000*[1]PaperSectorMinusCoreVPAImp!AL$267</f>
        <v>2.7162500623200005E-2</v>
      </c>
      <c r="AO9" s="138">
        <f>1/1000*[1]PaperSectorMinusCoreVPAImp!AM$267</f>
        <v>3.2097273311999998E-2</v>
      </c>
      <c r="AP9" s="138">
        <f>1/1000*[1]PaperSectorMinusCoreVPAImp!AN$267</f>
        <v>2.3849042184E-2</v>
      </c>
      <c r="AQ9" s="138">
        <f>1/1000*[1]PaperSectorMinusCoreVPAImp!AO$267</f>
        <v>3.1610385672899997E-2</v>
      </c>
      <c r="AR9" s="138">
        <f>1/1000*[1]PaperSectorMinusCoreVPAImp!AP$267</f>
        <v>4.0182690466999994E-2</v>
      </c>
      <c r="AS9" s="138">
        <f>1/1000*[1]PaperSectorMinusCoreVPAImp!AQ$267</f>
        <v>3.3928461182000005E-2</v>
      </c>
      <c r="AT9" s="138">
        <f>1/1000*[1]PaperSectorMinusCoreVPAImp!AR$267</f>
        <v>4.5085685174099992E-2</v>
      </c>
      <c r="AU9" s="138">
        <f>1/1000*[1]PaperSectorMinusCoreVPAImp!AS$267</f>
        <v>4.3311423698399999E-2</v>
      </c>
      <c r="AV9" s="138">
        <f>1/1000*[1]PaperSectorMinusCoreVPAImp!AT$267</f>
        <v>5.2463820458000007E-2</v>
      </c>
      <c r="AW9" s="138">
        <f>1/1000*[1]PaperSectorMinusCoreVPAImp!AU$267</f>
        <v>5.7774279713333321E-2</v>
      </c>
      <c r="AX9" s="138">
        <f>1/1000*[1]PaperSectorMinusCoreVPAImp!AV$267</f>
        <v>0</v>
      </c>
      <c r="AY9" s="138">
        <f>1/1000*[1]PaperSectorMinusCoreVPAImp!AW$267</f>
        <v>0</v>
      </c>
      <c r="AZ9" s="138">
        <f>1/1000*[1]PaperSectorMinusCoreVPAImp!AX$267</f>
        <v>0</v>
      </c>
      <c r="BA9" s="138">
        <f>1/1000*[1]PaperSectorMinusCoreVPAImp!AY$267</f>
        <v>0</v>
      </c>
      <c r="BB9" s="138">
        <f>1/1000*[1]PaperSectorMinusCoreVPAImp!AZ$267</f>
        <v>0</v>
      </c>
      <c r="BC9" s="138">
        <f>1/1000*[1]PaperSectorMinusCoreVPAImp!BA$267</f>
        <v>0</v>
      </c>
      <c r="BD9" s="333"/>
    </row>
    <row r="10" spans="1:56">
      <c r="B10" s="29" t="s">
        <v>26</v>
      </c>
      <c r="C10" s="264">
        <f>1/$A$1*(SUM([1]PaperSectorMinusCoreVPAImp!$B$47:$B$47)+SUM([1]PaperSectorMinusCoreVPAImp!$B$105:$B$105))</f>
        <v>8.8903360000000011E-4</v>
      </c>
      <c r="D10" s="281">
        <f>1/$A$1*(SUM([1]PaperSectorMinusCoreVPAImp!$C$47:$C$47)+SUM([1]PaperSectorMinusCoreVPAImp!$C$105:$C$105))</f>
        <v>1.4398054787878791E-3</v>
      </c>
      <c r="E10" s="281">
        <f>1/$A$1*(SUM([1]PaperSectorMinusCoreVPAImp!$D$47:$D$47)+SUM([1]PaperSectorMinusCoreVPAImp!$D$105:$D$105))</f>
        <v>2.3058039277777768E-3</v>
      </c>
      <c r="F10" s="281">
        <f>1/$A$1*(SUM([1]PaperSectorMinusCoreVPAImp!$E$47:$E$47)+SUM([1]PaperSectorMinusCoreVPAImp!$E$105:$E$105))</f>
        <v>3.8331906127450984E-3</v>
      </c>
      <c r="G10" s="281">
        <f>1/$A$1*(SUM([1]PaperSectorMinusCoreVPAImp!$F$47:$F$47)+SUM([1]PaperSectorMinusCoreVPAImp!$F$105:$F$105))</f>
        <v>5.2767954166666646E-3</v>
      </c>
      <c r="H10" s="281">
        <f>1/$A$1*(SUM([1]PaperSectorMinusCoreVPAImp!$G$47:$G$47)+SUM([1]PaperSectorMinusCoreVPAImp!$G$105:$G$105))</f>
        <v>5.9418821055555546E-3</v>
      </c>
      <c r="I10" s="281">
        <f>1/$A$1*(SUM([1]PaperSectorMinusCoreVPAImp!$H$47:$H$47)+SUM([1]PaperSectorMinusCoreVPAImp!$H$105:$H$105))</f>
        <v>6.7363012916666657E-3</v>
      </c>
      <c r="J10" s="282">
        <f>1/$A$1*(SUM([1]PaperSectorMinusCoreVPAImp!$I$47:$I$47)+SUM([1]PaperSectorMinusCoreVPAImp!$I$105:$I$105))</f>
        <v>1.5030709433333331E-2</v>
      </c>
      <c r="K10" s="124">
        <f>1/$A$1*(SUM([1]PaperSectorMinusCoreVPAImp!$J$47:$J$47)+SUM([1]PaperSectorMinusCoreVPAImp!$J$105:$J$105))</f>
        <v>3.4949726926690829E-2</v>
      </c>
      <c r="L10" s="124">
        <f>1/$A$1*(SUM([1]PaperSectorMinusCoreVPAImp!K$47:K$47)+SUM([1]PaperSectorMinusCoreVPAImp!K$105:K$105))</f>
        <v>3.7945763069696985E-2</v>
      </c>
      <c r="M10" s="123">
        <f>1/$A$1*(SUM([1]PaperSectorMinusCoreVPAImp!L$47:L$47)+SUM([1]PaperSectorMinusCoreVPAImp!L$105:L$105))</f>
        <v>5.1236263099999999E-2</v>
      </c>
      <c r="N10" s="123">
        <f>1/$A$1*(SUM([1]PaperSectorMinusCoreVPAImp!M$47:M$47)+SUM([1]PaperSectorMinusCoreVPAImp!M$105:M$105))</f>
        <v>5.3696685825E-2</v>
      </c>
      <c r="O10" s="123">
        <f>1/$A$1*(SUM([1]PaperSectorMinusCoreVPAImp!N$47:N$47)+SUM([1]PaperSectorMinusCoreVPAImp!N$105:N$105))</f>
        <v>3.2482404189716159E-2</v>
      </c>
      <c r="P10" s="123">
        <f>1/$A$1*(SUM([1]PaperSectorMinusCoreVPAImp!O$47:O$47)+SUM([1]PaperSectorMinusCoreVPAImp!O$105:O$105))</f>
        <v>4.7432975721794876E-2</v>
      </c>
      <c r="Q10" s="123">
        <f>1/$A$1*(SUM([1]PaperSectorMinusCoreVPAImp!P$47:P$47)+SUM([1]PaperSectorMinusCoreVPAImp!P$105:P$105))</f>
        <v>4.6841524874999985E-2</v>
      </c>
      <c r="R10" s="123">
        <f>1/$A$1*(SUM([1]PaperSectorMinusCoreVPAImp!Q$47:Q$47)+SUM([1]PaperSectorMinusCoreVPAImp!Q$105:Q$105))</f>
        <v>4.712416794316239E-2</v>
      </c>
      <c r="S10" s="123">
        <f>1/$A$1*(SUM([1]PaperSectorMinusCoreVPAImp!R$47:R$47)+SUM([1]PaperSectorMinusCoreVPAImp!R$105:R$105))</f>
        <v>6.2729204419444448E-2</v>
      </c>
      <c r="T10" s="123">
        <f>1/$A$1*(SUM([1]PaperSectorMinusCoreVPAImp!S$47:S$47)+SUM([1]PaperSectorMinusCoreVPAImp!S$105:S$105))</f>
        <v>4.7172414184090912E-2</v>
      </c>
      <c r="U10" s="123">
        <f>1/$A$1*(SUM([1]PaperSectorMinusCoreVPAImp!T$47:T$47)+SUM([1]PaperSectorMinusCoreVPAImp!T$105:T$105))</f>
        <v>5.7238464857575749E-2</v>
      </c>
      <c r="V10" s="123">
        <f>1/$A$1*(SUM([1]PaperSectorMinusCoreVPAImp!U$47:U$47)+SUM([1]PaperSectorMinusCoreVPAImp!U$105:U$105))</f>
        <v>8.0756683429166656E-2</v>
      </c>
      <c r="W10" s="123">
        <f>1/$A$1*(SUM([1]PaperSectorMinusCoreVPAImp!V$47:V$47)+SUM([1]PaperSectorMinusCoreVPAImp!V$105:V$105))</f>
        <v>0</v>
      </c>
      <c r="X10" s="123">
        <f>1/$A$1*(SUM([1]PaperSectorMinusCoreVPAImp!W$47:W$47)+SUM([1]PaperSectorMinusCoreVPAImp!W$105:W$105))</f>
        <v>0</v>
      </c>
      <c r="Y10" s="123">
        <f>1/$A$1*(SUM([1]PaperSectorMinusCoreVPAImp!X$47:X$47)+SUM([1]PaperSectorMinusCoreVPAImp!X$105:X$105))</f>
        <v>0</v>
      </c>
      <c r="Z10" s="123">
        <f>1/$A$1*(SUM([1]PaperSectorMinusCoreVPAImp!Y$47:Y$47)+SUM([1]PaperSectorMinusCoreVPAImp!Y$105:Y$105))</f>
        <v>0</v>
      </c>
      <c r="AA10" s="123">
        <f>1/$A$1*(SUM([1]PaperSectorMinusCoreVPAImp!Z$47:Z$47)+SUM([1]PaperSectorMinusCoreVPAImp!Z$105:Z$105))</f>
        <v>0</v>
      </c>
      <c r="AB10" s="123">
        <f>1/$A$1*(SUM([1]PaperSectorMinusCoreVPAImp!AA$47:AA$47)+SUM([1]PaperSectorMinusCoreVPAImp!AA$105:AA$105))</f>
        <v>0</v>
      </c>
      <c r="AC10" s="182"/>
      <c r="AD10" s="281">
        <f>1/1000*(SUM([1]PaperSectorMinusCoreVPAImp!AB$47:AB$47)+SUM([1]PaperSectorMinusCoreVPAImp!AB$105:AB$105))</f>
        <v>3.3790658688899998E-4</v>
      </c>
      <c r="AE10" s="281">
        <f>1/1000*(SUM([1]PaperSectorMinusCoreVPAImp!AC$47:AC$47)+SUM([1]PaperSectorMinusCoreVPAImp!AC$105:AC$105))</f>
        <v>5.7230899879999995E-4</v>
      </c>
      <c r="AF10" s="281">
        <f>1/1000*(SUM([1]PaperSectorMinusCoreVPAImp!AD$47:AD$47)+SUM([1]PaperSectorMinusCoreVPAImp!AD$105:AD$105))</f>
        <v>7.6241931359999999E-4</v>
      </c>
      <c r="AG10" s="281">
        <f>1/1000*(SUM([1]PaperSectorMinusCoreVPAImp!AE$47:AE$47)+SUM([1]PaperSectorMinusCoreVPAImp!AE$105:AE$105))</f>
        <v>1.32966904E-3</v>
      </c>
      <c r="AH10" s="281">
        <f>1/1000*(SUM([1]PaperSectorMinusCoreVPAImp!AF$47:AF$47)+SUM([1]PaperSectorMinusCoreVPAImp!AF$105:AF$105))</f>
        <v>2.1357340074000001E-3</v>
      </c>
      <c r="AI10" s="281">
        <f>1/1000*(SUM([1]PaperSectorMinusCoreVPAImp!AG$47:AG$47)+SUM([1]PaperSectorMinusCoreVPAImp!AG$105:AG$105))</f>
        <v>3.2243812457999998E-3</v>
      </c>
      <c r="AJ10" s="281">
        <f>1/1000*(SUM([1]PaperSectorMinusCoreVPAImp!AH$47:AH$47)+SUM([1]PaperSectorMinusCoreVPAImp!AH$105:AH$105))</f>
        <v>4.2912314743999997E-3</v>
      </c>
      <c r="AK10" s="281">
        <f>1/1000*(SUM([1]PaperSectorMinusCoreVPAImp!AI$47:AI$47)+SUM([1]PaperSectorMinusCoreVPAImp!AI$105:AI$105))</f>
        <v>7.4264338785000007E-3</v>
      </c>
      <c r="AL10" s="281">
        <f>1/1000*(SUM([1]PaperSectorMinusCoreVPAImp!AJ$47:AJ$47)+SUM([1]PaperSectorMinusCoreVPAImp!AJ$105:AJ$105))</f>
        <v>1.5684695035600001E-2</v>
      </c>
      <c r="AM10" s="281">
        <f>1/1000*(SUM([1]PaperSectorMinusCoreVPAImp!AK$47:AK$47)+SUM([1]PaperSectorMinusCoreVPAImp!AK$105:AK$105))</f>
        <v>1.5017386185999999E-2</v>
      </c>
      <c r="AN10" s="281">
        <f>1/1000*(SUM([1]PaperSectorMinusCoreVPAImp!AL$47:AL$47)+SUM([1]PaperSectorMinusCoreVPAImp!AL$105:AL$105))</f>
        <v>2.0675749770000005E-2</v>
      </c>
      <c r="AO10" s="281">
        <f>1/1000*(SUM([1]PaperSectorMinusCoreVPAImp!AM$47:AM$47)+SUM([1]PaperSectorMinusCoreVPAImp!AM$105:AM$105))</f>
        <v>2.3120691263999998E-2</v>
      </c>
      <c r="AP10" s="281">
        <f>1/1000*(SUM([1]PaperSectorMinusCoreVPAImp!AN$47:AN$47)+SUM([1]PaperSectorMinusCoreVPAImp!AN$105:AN$105))</f>
        <v>1.5020027633599999E-2</v>
      </c>
      <c r="AQ10" s="281">
        <f>1/1000*(SUM([1]PaperSectorMinusCoreVPAImp!AO$47:AO$47)+SUM([1]PaperSectorMinusCoreVPAImp!AO$105:AO$105))</f>
        <v>1.8445096385400001E-2</v>
      </c>
      <c r="AR10" s="281">
        <f>1/1000*(SUM([1]PaperSectorMinusCoreVPAImp!AP$47:AP$47)+SUM([1]PaperSectorMinusCoreVPAImp!AP$105:AP$105))</f>
        <v>2.0410452261999997E-2</v>
      </c>
      <c r="AS10" s="281">
        <f>1/1000*(SUM([1]PaperSectorMinusCoreVPAImp!AQ$47:AQ$47)+SUM([1]PaperSectorMinusCoreVPAImp!AQ$105:AQ$105))</f>
        <v>1.9237588324499996E-2</v>
      </c>
      <c r="AT10" s="281">
        <f>1/1000*(SUM([1]PaperSectorMinusCoreVPAImp!AR$47:AR$47)+SUM([1]PaperSectorMinusCoreVPAImp!AR$105:AR$105))</f>
        <v>2.4853154858399996E-2</v>
      </c>
      <c r="AU10" s="281">
        <f>1/1000*(SUM([1]PaperSectorMinusCoreVPAImp!AS$47:AS$47)+SUM([1]PaperSectorMinusCoreVPAImp!AS$105:AS$105))</f>
        <v>2.5918716137599999E-2</v>
      </c>
      <c r="AV10" s="281">
        <f>1/1000*(SUM([1]PaperSectorMinusCoreVPAImp!AT$47:AT$47)+SUM([1]PaperSectorMinusCoreVPAImp!AT$105:AT$105))</f>
        <v>3.2822989740000003E-2</v>
      </c>
      <c r="AW10" s="281">
        <f>1/1000*(SUM([1]PaperSectorMinusCoreVPAImp!AU$47:AU$47)+SUM([1]PaperSectorMinusCoreVPAImp!AU$105:AU$105))</f>
        <v>3.9883128684583324E-2</v>
      </c>
      <c r="AX10" s="281">
        <f>1/1000*(SUM([1]PaperSectorMinusCoreVPAImp!AV$47:AV$47)+SUM([1]PaperSectorMinusCoreVPAImp!AV$105:AV$105))</f>
        <v>0</v>
      </c>
      <c r="AY10" s="281">
        <f>1/1000*(SUM([1]PaperSectorMinusCoreVPAImp!AW$47:AW$47)+SUM([1]PaperSectorMinusCoreVPAImp!AW$105:AW$105))</f>
        <v>0</v>
      </c>
      <c r="AZ10" s="281">
        <f>1/1000*(SUM([1]PaperSectorMinusCoreVPAImp!AX$47:AX$47)+SUM([1]PaperSectorMinusCoreVPAImp!AX$105:AX$105))</f>
        <v>0</v>
      </c>
      <c r="BA10" s="281">
        <f>1/1000*(SUM([1]PaperSectorMinusCoreVPAImp!AY$47:AY$47)+SUM([1]PaperSectorMinusCoreVPAImp!AY$105:AY$105))</f>
        <v>0</v>
      </c>
      <c r="BB10" s="281">
        <f>1/1000*(SUM([1]PaperSectorMinusCoreVPAImp!AZ$47:AZ$47)+SUM([1]PaperSectorMinusCoreVPAImp!AZ$105:AZ$105))</f>
        <v>0</v>
      </c>
      <c r="BC10" s="281">
        <f>1/1000*(SUM([1]PaperSectorMinusCoreVPAImp!BA$47:BA$47)+SUM([1]PaperSectorMinusCoreVPAImp!BA$105:BA$105))</f>
        <v>0</v>
      </c>
      <c r="BD10" s="333"/>
    </row>
    <row r="11" spans="1:56">
      <c r="B11" s="5" t="s">
        <v>18</v>
      </c>
      <c r="C11" s="108">
        <f>1/$A$1*[1]PaperSectorMinusCoreVPAImp!$B$109</f>
        <v>1.2049813611111114E-3</v>
      </c>
      <c r="D11" s="104">
        <f>1/$A$1*[1]PaperSectorMinusCoreVPAImp!$C$109</f>
        <v>1.6566604090909089E-4</v>
      </c>
      <c r="E11" s="104">
        <f>1/$A$1*[1]PaperSectorMinusCoreVPAImp!$D$109</f>
        <v>8.416893333333332E-5</v>
      </c>
      <c r="F11" s="104">
        <f>1/$A$1*[1]PaperSectorMinusCoreVPAImp!$E$109</f>
        <v>2.2438499999999995E-5</v>
      </c>
      <c r="G11" s="104">
        <f>1/$A$1*[1]PaperSectorMinusCoreVPAImp!$F$109</f>
        <v>1.8700266666666664E-5</v>
      </c>
      <c r="H11" s="104">
        <f>1/$A$1*[1]PaperSectorMinusCoreVPAImp!$G$109</f>
        <v>1.1082650833333331E-4</v>
      </c>
      <c r="I11" s="104">
        <f>1/$A$1*[1]PaperSectorMinusCoreVPAImp!$H$109</f>
        <v>9.2886499999999986E-5</v>
      </c>
      <c r="J11" s="105">
        <f>1/$A$1*[1]PaperSectorMinusCoreVPAImp!$I$109</f>
        <v>4.7331930333333327E-3</v>
      </c>
      <c r="K11" s="105">
        <f>1/$A$1*[1]PaperSectorMinusCoreVPAImp!$J$109</f>
        <v>1.3903614141666666E-2</v>
      </c>
      <c r="L11" s="105">
        <f>1/$A$1*[1]PaperSectorMinusCoreVPAImp!K$109</f>
        <v>2.3911523575757578E-2</v>
      </c>
      <c r="M11" s="104">
        <f>1/$A$1*[1]PaperSectorMinusCoreVPAImp!L$109</f>
        <v>1.6101132916666667E-2</v>
      </c>
      <c r="N11" s="104">
        <f>1/$A$1*[1]PaperSectorMinusCoreVPAImp!M$109</f>
        <v>1.3087958499999998E-2</v>
      </c>
      <c r="O11" s="104">
        <f>1/$A$1*[1]PaperSectorMinusCoreVPAImp!N$109</f>
        <v>8.0595754500000002E-3</v>
      </c>
      <c r="P11" s="104">
        <f>1/$A$1*[1]PaperSectorMinusCoreVPAImp!O$109</f>
        <v>2.6116187666666669E-2</v>
      </c>
      <c r="Q11" s="104">
        <f>1/$A$1*[1]PaperSectorMinusCoreVPAImp!P$109</f>
        <v>4.5919138033333327E-2</v>
      </c>
      <c r="R11" s="104">
        <f>1/$A$1*[1]PaperSectorMinusCoreVPAImp!Q$109</f>
        <v>4.3368637666666661E-2</v>
      </c>
      <c r="S11" s="104">
        <f>1/$A$1*[1]PaperSectorMinusCoreVPAImp!R$109</f>
        <v>6.5511900999999997E-2</v>
      </c>
      <c r="T11" s="104">
        <f>1/$A$1*[1]PaperSectorMinusCoreVPAImp!S$109</f>
        <v>5.0621318999999998E-2</v>
      </c>
      <c r="U11" s="104">
        <f>1/$A$1*[1]PaperSectorMinusCoreVPAImp!T$109</f>
        <v>5.6070120166666661E-2</v>
      </c>
      <c r="V11" s="104">
        <f>1/$A$1*[1]PaperSectorMinusCoreVPAImp!U$109</f>
        <v>5.8582361308333324E-2</v>
      </c>
      <c r="W11" s="104">
        <f>1/$A$1*[1]PaperSectorMinusCoreVPAImp!V$109</f>
        <v>0</v>
      </c>
      <c r="X11" s="104">
        <f>1/$A$1*[1]PaperSectorMinusCoreVPAImp!W$109</f>
        <v>0</v>
      </c>
      <c r="Y11" s="104">
        <f>1/$A$1*[1]PaperSectorMinusCoreVPAImp!X$109</f>
        <v>0</v>
      </c>
      <c r="Z11" s="104">
        <f>1/$A$1*[1]PaperSectorMinusCoreVPAImp!Y$109</f>
        <v>0</v>
      </c>
      <c r="AA11" s="104">
        <f>1/$A$1*[1]PaperSectorMinusCoreVPAImp!Z$109</f>
        <v>0</v>
      </c>
      <c r="AB11" s="104">
        <f>1/$A$1*[1]PaperSectorMinusCoreVPAImp!AA$109</f>
        <v>0</v>
      </c>
      <c r="AC11" s="182"/>
      <c r="AD11" s="108">
        <f>1/1000*[1]PaperSectorMinusCoreVPAImp!AB$109</f>
        <v>4.24727132502E-4</v>
      </c>
      <c r="AE11" s="104">
        <f>1/1000*[1]PaperSectorMinusCoreVPAImp!AC$109</f>
        <v>1.5087277599999999E-5</v>
      </c>
      <c r="AF11" s="104">
        <f>1/1000*[1]PaperSectorMinusCoreVPAImp!AD$109</f>
        <v>1.5658190400000001E-5</v>
      </c>
      <c r="AG11" s="104">
        <f>1/1000*[1]PaperSectorMinusCoreVPAImp!AE$109</f>
        <v>8.8086543999999998E-6</v>
      </c>
      <c r="AH11" s="104">
        <f>1/1000*[1]PaperSectorMinusCoreVPAImp!AF$109</f>
        <v>1.6582430900000002E-5</v>
      </c>
      <c r="AI11" s="104">
        <f>1/1000*[1]PaperSectorMinusCoreVPAImp!AG$109</f>
        <v>6.3534942899999986E-5</v>
      </c>
      <c r="AJ11" s="104">
        <f>1/1000*[1]PaperSectorMinusCoreVPAImp!AH$109</f>
        <v>8.099373359999999E-5</v>
      </c>
      <c r="AK11" s="104">
        <f>1/1000*[1]PaperSectorMinusCoreVPAImp!AI$109</f>
        <v>1.3650042949999999E-3</v>
      </c>
      <c r="AL11" s="104">
        <f>1/1000*[1]PaperSectorMinusCoreVPAImp!AJ$109</f>
        <v>4.3448476267999997E-3</v>
      </c>
      <c r="AM11" s="104">
        <f>1/1000*[1]PaperSectorMinusCoreVPAImp!AK$109</f>
        <v>5.9552520280000002E-3</v>
      </c>
      <c r="AN11" s="104">
        <f>1/1000*[1]PaperSectorMinusCoreVPAImp!AL$109</f>
        <v>4.5202724324999999E-3</v>
      </c>
      <c r="AO11" s="104">
        <f>1/1000*[1]PaperSectorMinusCoreVPAImp!AM$109</f>
        <v>3.9151211040000002E-3</v>
      </c>
      <c r="AP11" s="104">
        <f>1/1000*[1]PaperSectorMinusCoreVPAImp!AN$109</f>
        <v>2.2253339856E-3</v>
      </c>
      <c r="AQ11" s="104">
        <f>1/1000*[1]PaperSectorMinusCoreVPAImp!AO$109</f>
        <v>6.7572001470000012E-3</v>
      </c>
      <c r="AR11" s="104">
        <f>1/1000*[1]PaperSectorMinusCoreVPAImp!AP$109</f>
        <v>1.15536895005E-2</v>
      </c>
      <c r="AS11" s="104">
        <f>1/1000*[1]PaperSectorMinusCoreVPAImp!AQ$109</f>
        <v>9.6442876984999988E-3</v>
      </c>
      <c r="AT11" s="104">
        <f>1/1000*[1]PaperSectorMinusCoreVPAImp!AR$109</f>
        <v>1.4476882764699999E-2</v>
      </c>
      <c r="AU11" s="104">
        <f>1/1000*[1]PaperSectorMinusCoreVPAImp!AS$109</f>
        <v>1.2381218277999999E-2</v>
      </c>
      <c r="AV11" s="104">
        <f>1/1000*[1]PaperSectorMinusCoreVPAImp!AT$109</f>
        <v>1.5494466085000002E-2</v>
      </c>
      <c r="AW11" s="104">
        <f>1/1000*[1]PaperSectorMinusCoreVPAImp!AU$109</f>
        <v>1.4935130827916665E-2</v>
      </c>
      <c r="AX11" s="104">
        <f>1/1000*[1]PaperSectorMinusCoreVPAImp!AV$109</f>
        <v>0</v>
      </c>
      <c r="AY11" s="104">
        <f>1/1000*[1]PaperSectorMinusCoreVPAImp!AW$109</f>
        <v>0</v>
      </c>
      <c r="AZ11" s="104">
        <f>1/1000*[1]PaperSectorMinusCoreVPAImp!AX$109</f>
        <v>0</v>
      </c>
      <c r="BA11" s="104">
        <f>1/1000*[1]PaperSectorMinusCoreVPAImp!AY$109</f>
        <v>0</v>
      </c>
      <c r="BB11" s="104">
        <f>1/1000*[1]PaperSectorMinusCoreVPAImp!AZ$109</f>
        <v>0</v>
      </c>
      <c r="BC11" s="104">
        <f>1/1000*[1]PaperSectorMinusCoreVPAImp!BA$109</f>
        <v>0</v>
      </c>
      <c r="BD11" s="333"/>
    </row>
    <row r="12" spans="1:56">
      <c r="B12" s="5" t="s">
        <v>25</v>
      </c>
      <c r="C12" s="108">
        <f>1/$A$1*[1]PaperSectorMinusCoreVPAImp!$B$121</f>
        <v>1.7514692222222225E-4</v>
      </c>
      <c r="D12" s="104">
        <f>1/$A$1*[1]PaperSectorMinusCoreVPAImp!$C$121</f>
        <v>1.2732828181818181E-4</v>
      </c>
      <c r="E12" s="104">
        <f>1/$A$1*[1]PaperSectorMinusCoreVPAImp!$D$121</f>
        <v>7.7897788888888882E-5</v>
      </c>
      <c r="F12" s="104">
        <f>1/$A$1*[1]PaperSectorMinusCoreVPAImp!$E$121</f>
        <v>1.8762893921568628E-4</v>
      </c>
      <c r="G12" s="104">
        <f>1/$A$1*[1]PaperSectorMinusCoreVPAImp!$F$121</f>
        <v>1.6007226666666665E-4</v>
      </c>
      <c r="H12" s="104">
        <f>1/$A$1*[1]PaperSectorMinusCoreVPAImp!$G$121</f>
        <v>3.7789695277777775E-4</v>
      </c>
      <c r="I12" s="104">
        <f>1/$A$1*[1]PaperSectorMinusCoreVPAImp!$H$121</f>
        <v>4.6262562500000003E-4</v>
      </c>
      <c r="J12" s="105">
        <f>1/$A$1*[1]PaperSectorMinusCoreVPAImp!$I$121</f>
        <v>1.5562320383333331E-2</v>
      </c>
      <c r="K12" s="105">
        <f>1/$A$1*[1]PaperSectorMinusCoreVPAImp!$J$121</f>
        <v>2.2804707528743969E-2</v>
      </c>
      <c r="L12" s="105">
        <f>1/$A$1*[1]PaperSectorMinusCoreVPAImp!K$121</f>
        <v>1.8010942080303034E-2</v>
      </c>
      <c r="M12" s="104">
        <f>1/$A$1*[1]PaperSectorMinusCoreVPAImp!L$121</f>
        <v>5.371150583333332E-3</v>
      </c>
      <c r="N12" s="104">
        <f>1/$A$1*[1]PaperSectorMinusCoreVPAImp!M$121</f>
        <v>1.2191685400000001E-2</v>
      </c>
      <c r="O12" s="104">
        <f>1/$A$1*[1]PaperSectorMinusCoreVPAImp!N$121</f>
        <v>2.2727970162645696E-2</v>
      </c>
      <c r="P12" s="104">
        <f>1/$A$1*[1]PaperSectorMinusCoreVPAImp!O$121</f>
        <v>1.6569874491666668E-2</v>
      </c>
      <c r="Q12" s="104">
        <f>1/$A$1*[1]PaperSectorMinusCoreVPAImp!P$121</f>
        <v>2.5624012866666671E-2</v>
      </c>
      <c r="R12" s="104">
        <f>1/$A$1*[1]PaperSectorMinusCoreVPAImp!Q$121</f>
        <v>8.9874763416666666E-3</v>
      </c>
      <c r="S12" s="104">
        <f>1/$A$1*[1]PaperSectorMinusCoreVPAImp!R$121</f>
        <v>7.9117433500000001E-3</v>
      </c>
      <c r="T12" s="104">
        <f>1/$A$1*[1]PaperSectorMinusCoreVPAImp!S$121</f>
        <v>2.4554667916666666E-3</v>
      </c>
      <c r="U12" s="104">
        <f>1/$A$1*[1]PaperSectorMinusCoreVPAImp!T$121</f>
        <v>4.1514935416666673E-3</v>
      </c>
      <c r="V12" s="104">
        <f>1/$A$1*[1]PaperSectorMinusCoreVPAImp!U$121</f>
        <v>2.6018614416666668E-3</v>
      </c>
      <c r="W12" s="104">
        <f>1/$A$1*[1]PaperSectorMinusCoreVPAImp!V$121</f>
        <v>0</v>
      </c>
      <c r="X12" s="104">
        <f>1/$A$1*[1]PaperSectorMinusCoreVPAImp!W$121</f>
        <v>0</v>
      </c>
      <c r="Y12" s="104">
        <f>1/$A$1*[1]PaperSectorMinusCoreVPAImp!X$121</f>
        <v>0</v>
      </c>
      <c r="Z12" s="104">
        <f>1/$A$1*[1]PaperSectorMinusCoreVPAImp!Y$121</f>
        <v>0</v>
      </c>
      <c r="AA12" s="104">
        <f>1/$A$1*[1]PaperSectorMinusCoreVPAImp!Z$121</f>
        <v>0</v>
      </c>
      <c r="AB12" s="104">
        <f>1/$A$1*[1]PaperSectorMinusCoreVPAImp!AA$121</f>
        <v>0</v>
      </c>
      <c r="AC12" s="182"/>
      <c r="AD12" s="108">
        <f>1/1000*[1]PaperSectorMinusCoreVPAImp!AB$121</f>
        <v>1.04708158584E-4</v>
      </c>
      <c r="AE12" s="104">
        <f>1/1000*[1]PaperSectorMinusCoreVPAImp!AC$121</f>
        <v>1.1248467319999998E-4</v>
      </c>
      <c r="AF12" s="104">
        <f>1/1000*[1]PaperSectorMinusCoreVPAImp!AD$121</f>
        <v>8.5180593599999999E-5</v>
      </c>
      <c r="AG12" s="104">
        <f>1/1000*[1]PaperSectorMinusCoreVPAImp!AE$121</f>
        <v>1.549619568E-4</v>
      </c>
      <c r="AH12" s="104">
        <f>1/1000*[1]PaperSectorMinusCoreVPAImp!AF$121</f>
        <v>1.6326063110000001E-4</v>
      </c>
      <c r="AI12" s="104">
        <f>1/1000*[1]PaperSectorMinusCoreVPAImp!AG$121</f>
        <v>3.273936237E-4</v>
      </c>
      <c r="AJ12" s="104">
        <f>1/1000*[1]PaperSectorMinusCoreVPAImp!AH$121</f>
        <v>3.717567924E-4</v>
      </c>
      <c r="AK12" s="104">
        <f>1/1000*[1]PaperSectorMinusCoreVPAImp!AI$121</f>
        <v>4.5265490725000003E-3</v>
      </c>
      <c r="AL12" s="104">
        <f>1/1000*[1]PaperSectorMinusCoreVPAImp!AJ$121</f>
        <v>7.0807121228000005E-3</v>
      </c>
      <c r="AM12" s="104">
        <f>1/1000*[1]PaperSectorMinusCoreVPAImp!AK$121</f>
        <v>4.9207637379999995E-3</v>
      </c>
      <c r="AN12" s="104">
        <f>1/1000*[1]PaperSectorMinusCoreVPAImp!AL$121</f>
        <v>1.5323554187999999E-3</v>
      </c>
      <c r="AO12" s="104">
        <f>1/1000*[1]PaperSectorMinusCoreVPAImp!AM$121</f>
        <v>3.6033576479999998E-3</v>
      </c>
      <c r="AP12" s="104">
        <f>1/1000*[1]PaperSectorMinusCoreVPAImp!AN$121</f>
        <v>5.8004081871999994E-3</v>
      </c>
      <c r="AQ12" s="104">
        <f>1/1000*[1]PaperSectorMinusCoreVPAImp!AO$121</f>
        <v>4.5886333116000001E-3</v>
      </c>
      <c r="AR12" s="104">
        <f>1/1000*[1]PaperSectorMinusCoreVPAImp!AP$121</f>
        <v>6.6847250440000006E-3</v>
      </c>
      <c r="AS12" s="104">
        <f>1/1000*[1]PaperSectorMinusCoreVPAImp!AQ$121</f>
        <v>2.3691186785E-3</v>
      </c>
      <c r="AT12" s="104">
        <f>1/1000*[1]PaperSectorMinusCoreVPAImp!AR$121</f>
        <v>2.3638480432999999E-3</v>
      </c>
      <c r="AU12" s="104">
        <f>1/1000*[1]PaperSectorMinusCoreVPAImp!AS$121</f>
        <v>8.9797254689999982E-4</v>
      </c>
      <c r="AV12" s="104">
        <f>1/1000*[1]PaperSectorMinusCoreVPAImp!AT$121</f>
        <v>2.4048289649999995E-3</v>
      </c>
      <c r="AW12" s="104">
        <f>1/1000*[1]PaperSectorMinusCoreVPAImp!AU$121</f>
        <v>1.0511107362500001E-3</v>
      </c>
      <c r="AX12" s="104">
        <f>1/1000*[1]PaperSectorMinusCoreVPAImp!AV$121</f>
        <v>0</v>
      </c>
      <c r="AY12" s="104">
        <f>1/1000*[1]PaperSectorMinusCoreVPAImp!AW$121</f>
        <v>0</v>
      </c>
      <c r="AZ12" s="104">
        <f>1/1000*[1]PaperSectorMinusCoreVPAImp!AX$121</f>
        <v>0</v>
      </c>
      <c r="BA12" s="104">
        <f>1/1000*[1]PaperSectorMinusCoreVPAImp!AY$121</f>
        <v>0</v>
      </c>
      <c r="BB12" s="104">
        <f>1/1000*[1]PaperSectorMinusCoreVPAImp!AZ$121</f>
        <v>0</v>
      </c>
      <c r="BC12" s="104">
        <f>1/1000*[1]PaperSectorMinusCoreVPAImp!BA$121</f>
        <v>0</v>
      </c>
      <c r="BD12" s="333"/>
    </row>
    <row r="13" spans="1:56">
      <c r="B13" s="8" t="s">
        <v>15</v>
      </c>
      <c r="C13" s="253">
        <f t="shared" ref="C13:L13" si="2">SUM(C9:C9)-SUM(C10:C12)</f>
        <v>6.4925945000000049E-4</v>
      </c>
      <c r="D13" s="115">
        <f t="shared" si="2"/>
        <v>5.955906227272734E-4</v>
      </c>
      <c r="E13" s="115">
        <f t="shared" si="2"/>
        <v>3.5119220000000024E-4</v>
      </c>
      <c r="F13" s="115">
        <f t="shared" si="2"/>
        <v>1.2600351840909088E-3</v>
      </c>
      <c r="G13" s="115">
        <f t="shared" si="2"/>
        <v>4.8376434166666656E-4</v>
      </c>
      <c r="H13" s="115">
        <f t="shared" si="2"/>
        <v>5.9968656805555604E-4</v>
      </c>
      <c r="I13" s="115">
        <f t="shared" si="2"/>
        <v>7.4914988333333286E-4</v>
      </c>
      <c r="J13" s="116">
        <f t="shared" si="2"/>
        <v>1.3395693250000118E-3</v>
      </c>
      <c r="K13" s="116">
        <f t="shared" si="2"/>
        <v>1.2979757185990343E-3</v>
      </c>
      <c r="L13" s="116">
        <f t="shared" si="2"/>
        <v>9.1591826515151353E-4</v>
      </c>
      <c r="M13" s="115">
        <f>SUM(M9:M9)-SUM(M10:M12)</f>
        <v>3.2099431666667011E-4</v>
      </c>
      <c r="N13" s="115">
        <f>SUM(N9:N9)-SUM(N10:N12)</f>
        <v>1.8774604388888949E-3</v>
      </c>
      <c r="O13" s="115">
        <f t="shared" ref="O13:AB13" si="3">SUM(O9:O9)-SUM(O10:O12)</f>
        <v>8.6337712874900996E-4</v>
      </c>
      <c r="P13" s="115">
        <f t="shared" si="3"/>
        <v>5.0022320250000113E-3</v>
      </c>
      <c r="Q13" s="115">
        <f t="shared" si="3"/>
        <v>4.4381302194444472E-3</v>
      </c>
      <c r="R13" s="115">
        <f t="shared" si="3"/>
        <v>1.0791337352564087E-2</v>
      </c>
      <c r="S13" s="115">
        <f t="shared" si="3"/>
        <v>1.4233365825000011E-2</v>
      </c>
      <c r="T13" s="115">
        <f t="shared" si="3"/>
        <v>1.2380469808333364E-2</v>
      </c>
      <c r="U13" s="115">
        <f t="shared" si="3"/>
        <v>5.9383874750000148E-3</v>
      </c>
      <c r="V13" s="115">
        <f t="shared" si="3"/>
        <v>5.6206737478535496E-3</v>
      </c>
      <c r="W13" s="115">
        <f t="shared" si="3"/>
        <v>0</v>
      </c>
      <c r="X13" s="115">
        <f t="shared" si="3"/>
        <v>0</v>
      </c>
      <c r="Y13" s="115">
        <f t="shared" si="3"/>
        <v>0</v>
      </c>
      <c r="Z13" s="115">
        <f t="shared" si="3"/>
        <v>0</v>
      </c>
      <c r="AA13" s="115">
        <f t="shared" si="3"/>
        <v>0</v>
      </c>
      <c r="AB13" s="115">
        <f t="shared" si="3"/>
        <v>0</v>
      </c>
      <c r="AC13" s="182"/>
      <c r="AD13" s="254">
        <f t="shared" ref="AD13:BC13" si="4">SUM(AD9:AD9)-SUM(AD10:AD12)</f>
        <v>2.8335523227E-4</v>
      </c>
      <c r="AE13" s="126">
        <f t="shared" si="4"/>
        <v>3.0756784760000008E-4</v>
      </c>
      <c r="AF13" s="126">
        <f t="shared" si="4"/>
        <v>5.2693559999999996E-4</v>
      </c>
      <c r="AG13" s="126">
        <f t="shared" si="4"/>
        <v>9.4388572319999945E-4</v>
      </c>
      <c r="AH13" s="126">
        <f t="shared" si="4"/>
        <v>1.0371488931999995E-3</v>
      </c>
      <c r="AI13" s="126">
        <f t="shared" si="4"/>
        <v>9.0229223369999887E-4</v>
      </c>
      <c r="AJ13" s="126">
        <f t="shared" si="4"/>
        <v>1.3386767740000008E-3</v>
      </c>
      <c r="AK13" s="126">
        <f t="shared" si="4"/>
        <v>9.6972194399999774E-4</v>
      </c>
      <c r="AL13" s="126">
        <f t="shared" si="4"/>
        <v>1.2282238976000018E-3</v>
      </c>
      <c r="AM13" s="126">
        <f t="shared" si="4"/>
        <v>5.4642405839999686E-4</v>
      </c>
      <c r="AN13" s="126">
        <f t="shared" si="4"/>
        <v>4.3412300189999906E-4</v>
      </c>
      <c r="AO13" s="126">
        <f t="shared" si="4"/>
        <v>1.4581032960000011E-3</v>
      </c>
      <c r="AP13" s="126">
        <f t="shared" si="4"/>
        <v>8.0327237760000406E-4</v>
      </c>
      <c r="AQ13" s="126">
        <f t="shared" si="4"/>
        <v>1.8194558288999949E-3</v>
      </c>
      <c r="AR13" s="126">
        <f t="shared" si="4"/>
        <v>1.5338236604999986E-3</v>
      </c>
      <c r="AS13" s="126">
        <f t="shared" si="4"/>
        <v>2.6774664805000112E-3</v>
      </c>
      <c r="AT13" s="126">
        <f t="shared" si="4"/>
        <v>3.391799507700001E-3</v>
      </c>
      <c r="AU13" s="126">
        <f t="shared" si="4"/>
        <v>4.1135167358999983E-3</v>
      </c>
      <c r="AV13" s="126">
        <f t="shared" si="4"/>
        <v>1.741535667999998E-3</v>
      </c>
      <c r="AW13" s="126">
        <f t="shared" si="4"/>
        <v>1.9049094645833334E-3</v>
      </c>
      <c r="AX13" s="126">
        <f t="shared" si="4"/>
        <v>0</v>
      </c>
      <c r="AY13" s="126">
        <f t="shared" si="4"/>
        <v>0</v>
      </c>
      <c r="AZ13" s="126">
        <f t="shared" si="4"/>
        <v>0</v>
      </c>
      <c r="BA13" s="126">
        <f t="shared" si="4"/>
        <v>0</v>
      </c>
      <c r="BB13" s="126">
        <f t="shared" si="4"/>
        <v>0</v>
      </c>
      <c r="BC13" s="126">
        <f t="shared" si="4"/>
        <v>0</v>
      </c>
      <c r="BD13" s="333"/>
    </row>
    <row r="14" spans="1:56" ht="17.149999999999999" customHeight="1">
      <c r="B14" s="12" t="s">
        <v>212</v>
      </c>
      <c r="C14" s="256">
        <f>1/$A$1*[1]PaperSectorMinusCoreVPAImp!$B$264</f>
        <v>0.67580350205757578</v>
      </c>
      <c r="D14" s="121">
        <f>1/$A$1*[1]PaperSectorMinusCoreVPAImp!$C$264</f>
        <v>0.81422736338333312</v>
      </c>
      <c r="E14" s="121">
        <f>1/$A$1*[1]PaperSectorMinusCoreVPAImp!$D$264</f>
        <v>1.0136259805055554</v>
      </c>
      <c r="F14" s="121">
        <f>1/$A$1*[1]PaperSectorMinusCoreVPAImp!$E$264</f>
        <v>1.1603370211298207</v>
      </c>
      <c r="G14" s="121">
        <f>1/$A$1*[1]PaperSectorMinusCoreVPAImp!$F$264</f>
        <v>1.372409764975</v>
      </c>
      <c r="H14" s="121">
        <f>1/$A$1*[1]PaperSectorMinusCoreVPAImp!$G$264</f>
        <v>1.6523219120777777</v>
      </c>
      <c r="I14" s="121">
        <f>1/$A$1*[1]PaperSectorMinusCoreVPAImp!$H$264</f>
        <v>1.843977948831782</v>
      </c>
      <c r="J14" s="121">
        <f>1/$A$1*[1]PaperSectorMinusCoreVPAImp!$I$264</f>
        <v>2.1848481823343429</v>
      </c>
      <c r="K14" s="122">
        <f>1/$A$1*[1]PaperSectorMinusCoreVPAImp!$J$264</f>
        <v>2.139454464135043</v>
      </c>
      <c r="L14" s="122">
        <f>1/$A$1*[1]PaperSectorMinusCoreVPAImp!K$264</f>
        <v>2.1585942569825751</v>
      </c>
      <c r="M14" s="121">
        <f>1/$A$1*[1]PaperSectorMinusCoreVPAImp!L$264</f>
        <v>2.4629853549942808</v>
      </c>
      <c r="N14" s="121">
        <f>1/$A$1*[1]PaperSectorMinusCoreVPAImp!M$264</f>
        <v>2.6064319728686511</v>
      </c>
      <c r="O14" s="121">
        <f>1/$A$1*[1]PaperSectorMinusCoreVPAImp!N$264</f>
        <v>2.2974858320663212</v>
      </c>
      <c r="P14" s="121">
        <f>1/$A$1*[1]PaperSectorMinusCoreVPAImp!O$264</f>
        <v>2.4012993403269531</v>
      </c>
      <c r="Q14" s="121">
        <f>1/$A$1*[1]PaperSectorMinusCoreVPAImp!P$264</f>
        <v>2.7446016691794028</v>
      </c>
      <c r="R14" s="121">
        <f>1/$A$1*[1]PaperSectorMinusCoreVPAImp!Q$264</f>
        <v>2.7256203759060846</v>
      </c>
      <c r="S14" s="121">
        <f>1/$A$1*[1]PaperSectorMinusCoreVPAImp!R$264</f>
        <v>2.9638596366736545</v>
      </c>
      <c r="T14" s="121">
        <f>1/$A$1*[1]PaperSectorMinusCoreVPAImp!S$264</f>
        <v>2.7606883464225391</v>
      </c>
      <c r="U14" s="121">
        <f>1/$A$1*[1]PaperSectorMinusCoreVPAImp!T$264</f>
        <v>3.2374677159989522</v>
      </c>
      <c r="V14" s="121">
        <f>1/$A$1*[1]PaperSectorMinusCoreVPAImp!U$264</f>
        <v>2.9098092814089482</v>
      </c>
      <c r="W14" s="121">
        <f>1/$A$1*[1]PaperSectorMinusCoreVPAImp!V$264</f>
        <v>0</v>
      </c>
      <c r="X14" s="121">
        <f>1/$A$1*[1]PaperSectorMinusCoreVPAImp!W$264</f>
        <v>0</v>
      </c>
      <c r="Y14" s="121">
        <f>1/$A$1*[1]PaperSectorMinusCoreVPAImp!X$264</f>
        <v>0</v>
      </c>
      <c r="Z14" s="121">
        <f>1/$A$1*[1]PaperSectorMinusCoreVPAImp!Y$264</f>
        <v>0</v>
      </c>
      <c r="AA14" s="121">
        <f>1/$A$1*[1]PaperSectorMinusCoreVPAImp!Z$264</f>
        <v>0</v>
      </c>
      <c r="AB14" s="121">
        <f>1/$A$1*[1]PaperSectorMinusCoreVPAImp!AA$264</f>
        <v>0</v>
      </c>
      <c r="AC14" s="301"/>
      <c r="AD14" s="256">
        <f>1/1000*[1]PaperSectorMinusCoreVPAImp!AB$264</f>
        <v>0.22400468198195703</v>
      </c>
      <c r="AE14" s="121">
        <f>1/1000*[1]PaperSectorMinusCoreVPAImp!AC$264</f>
        <v>0.27266291321559988</v>
      </c>
      <c r="AF14" s="121">
        <f>1/1000*[1]PaperSectorMinusCoreVPAImp!AD$264</f>
        <v>0.32610672407520003</v>
      </c>
      <c r="AG14" s="121">
        <f>1/1000*[1]PaperSectorMinusCoreVPAImp!AE$264</f>
        <v>0.44669114169119994</v>
      </c>
      <c r="AH14" s="121">
        <f>1/1000*[1]PaperSectorMinusCoreVPAImp!AF$264</f>
        <v>0.5443687108034001</v>
      </c>
      <c r="AI14" s="121">
        <f>1/1000*[1]PaperSectorMinusCoreVPAImp!AG$264</f>
        <v>0.62323648946129984</v>
      </c>
      <c r="AJ14" s="121">
        <f>1/1000*[1]PaperSectorMinusCoreVPAImp!AH$264</f>
        <v>0.72407986629400012</v>
      </c>
      <c r="AK14" s="121">
        <f>1/1000*[1]PaperSectorMinusCoreVPAImp!AI$264</f>
        <v>0.89342220439900033</v>
      </c>
      <c r="AL14" s="121">
        <f>1/1000*[1]PaperSectorMinusCoreVPAImp!AJ$264</f>
        <v>1.0043209646316003</v>
      </c>
      <c r="AM14" s="121">
        <f>1/1000*[1]PaperSectorMinusCoreVPAImp!AK$264</f>
        <v>0.89663833557319994</v>
      </c>
      <c r="AN14" s="121">
        <f>1/1000*[1]PaperSectorMinusCoreVPAImp!AL$264</f>
        <v>0.95152975493039993</v>
      </c>
      <c r="AO14" s="121">
        <f>1/1000*[1]PaperSectorMinusCoreVPAImp!AM$264</f>
        <v>1.1419638082079999</v>
      </c>
      <c r="AP14" s="121">
        <f>1/1000*[1]PaperSectorMinusCoreVPAImp!AN$264</f>
        <v>0.89297534443040016</v>
      </c>
      <c r="AQ14" s="121">
        <f>1/1000*[1]PaperSectorMinusCoreVPAImp!AO$264</f>
        <v>0.9541603300125</v>
      </c>
      <c r="AR14" s="121">
        <f>1/1000*[1]PaperSectorMinusCoreVPAImp!AP$264</f>
        <v>1.0666954223860001</v>
      </c>
      <c r="AS14" s="121">
        <f>1/1000*[1]PaperSectorMinusCoreVPAImp!AQ$264</f>
        <v>0.87599438147200004</v>
      </c>
      <c r="AT14" s="121">
        <f>1/1000*[1]PaperSectorMinusCoreVPAImp!AR$264</f>
        <v>0.93618384241699992</v>
      </c>
      <c r="AU14" s="121">
        <f>1/1000*[1]PaperSectorMinusCoreVPAImp!AS$264</f>
        <v>1.0597329455569999</v>
      </c>
      <c r="AV14" s="121">
        <f>1/1000*[1]PaperSectorMinusCoreVPAImp!AT$264</f>
        <v>1.160117271017</v>
      </c>
      <c r="AW14" s="121">
        <f>1/1000*[1]PaperSectorMinusCoreVPAImp!AU$264</f>
        <v>1.0200166770854164</v>
      </c>
      <c r="AX14" s="121">
        <f>1/1000*[1]PaperSectorMinusCoreVPAImp!AV$264</f>
        <v>0</v>
      </c>
      <c r="AY14" s="121">
        <f>1/1000*[1]PaperSectorMinusCoreVPAImp!AW$264</f>
        <v>0</v>
      </c>
      <c r="AZ14" s="121">
        <f>1/1000*[1]PaperSectorMinusCoreVPAImp!AX$264</f>
        <v>0</v>
      </c>
      <c r="BA14" s="121">
        <f>1/1000*[1]PaperSectorMinusCoreVPAImp!AY$264</f>
        <v>0</v>
      </c>
      <c r="BB14" s="121">
        <f>1/1000*[1]PaperSectorMinusCoreVPAImp!AZ$264</f>
        <v>0</v>
      </c>
      <c r="BC14" s="121">
        <f>1/1000*[1]PaperSectorMinusCoreVPAImp!BA$264</f>
        <v>0</v>
      </c>
      <c r="BD14" s="333"/>
    </row>
    <row r="15" spans="1:56">
      <c r="B15" s="5" t="s">
        <v>39</v>
      </c>
      <c r="C15" s="108">
        <f>1/$A$1*[1]PaperSectorMinusCoreVPAImp!$B$16</f>
        <v>7.9656033927272787E-2</v>
      </c>
      <c r="D15" s="104">
        <f>1/$A$1*[1]PaperSectorMinusCoreVPAImp!$C$16</f>
        <v>0.10622168305416656</v>
      </c>
      <c r="E15" s="104">
        <f>1/$A$1*[1]PaperSectorMinusCoreVPAImp!$D$16</f>
        <v>0.16921620515833333</v>
      </c>
      <c r="F15" s="104">
        <f>1/$A$1*[1]PaperSectorMinusCoreVPAImp!$E$16</f>
        <v>0.15667326981889482</v>
      </c>
      <c r="G15" s="104">
        <f>1/$A$1*[1]PaperSectorMinusCoreVPAImp!$F$16</f>
        <v>0.19066284910000003</v>
      </c>
      <c r="H15" s="104">
        <f>1/$A$1*[1]PaperSectorMinusCoreVPAImp!$G$16</f>
        <v>0.20548573673611101</v>
      </c>
      <c r="I15" s="104">
        <f>1/$A$1*[1]PaperSectorMinusCoreVPAImp!$H$16</f>
        <v>0.22121598916691909</v>
      </c>
      <c r="J15" s="104">
        <f>1/$A$1*[1]PaperSectorMinusCoreVPAImp!$I$16</f>
        <v>0.26741387177929293</v>
      </c>
      <c r="K15" s="105">
        <f>1/$A$1*[1]PaperSectorMinusCoreVPAImp!$J$16</f>
        <v>0.29576832684829046</v>
      </c>
      <c r="L15" s="105">
        <f>1/$A$1*[1]PaperSectorMinusCoreVPAImp!K$16</f>
        <v>0.33929191488106059</v>
      </c>
      <c r="M15" s="104">
        <f>1/$A$1*[1]PaperSectorMinusCoreVPAImp!L$16</f>
        <v>0.37640139070882372</v>
      </c>
      <c r="N15" s="104">
        <f>1/$A$1*[1]PaperSectorMinusCoreVPAImp!M$16</f>
        <v>0.40270967992499995</v>
      </c>
      <c r="O15" s="104">
        <f>1/$A$1*[1]PaperSectorMinusCoreVPAImp!N$16</f>
        <v>0.32398883835763931</v>
      </c>
      <c r="P15" s="104">
        <f>1/$A$1*[1]PaperSectorMinusCoreVPAImp!O$16</f>
        <v>0.31080272694841277</v>
      </c>
      <c r="Q15" s="104">
        <f>1/$A$1*[1]PaperSectorMinusCoreVPAImp!P$16</f>
        <v>0.38185734740606064</v>
      </c>
      <c r="R15" s="104">
        <f>1/$A$1*[1]PaperSectorMinusCoreVPAImp!Q$16</f>
        <v>0.40206707076123727</v>
      </c>
      <c r="S15" s="104">
        <f>1/$A$1*[1]PaperSectorMinusCoreVPAImp!R$16</f>
        <v>0.42004809443174601</v>
      </c>
      <c r="T15" s="104">
        <f>1/$A$1*[1]PaperSectorMinusCoreVPAImp!S$16</f>
        <v>0.36767048208225661</v>
      </c>
      <c r="U15" s="104">
        <f>1/$A$1*[1]PaperSectorMinusCoreVPAImp!T$16</f>
        <v>0.43099505017297968</v>
      </c>
      <c r="V15" s="104">
        <f>1/$A$1*[1]PaperSectorMinusCoreVPAImp!U$16</f>
        <v>0.36710538715338842</v>
      </c>
      <c r="W15" s="104">
        <f>1/$A$1*[1]PaperSectorMinusCoreVPAImp!V$16</f>
        <v>0</v>
      </c>
      <c r="X15" s="104">
        <f>1/$A$1*[1]PaperSectorMinusCoreVPAImp!W$16</f>
        <v>0</v>
      </c>
      <c r="Y15" s="104">
        <f>1/$A$1*[1]PaperSectorMinusCoreVPAImp!X$16</f>
        <v>0</v>
      </c>
      <c r="Z15" s="104">
        <f>1/$A$1*[1]PaperSectorMinusCoreVPAImp!Y$16</f>
        <v>0</v>
      </c>
      <c r="AA15" s="104">
        <f>1/$A$1*[1]PaperSectorMinusCoreVPAImp!Z$16</f>
        <v>0</v>
      </c>
      <c r="AB15" s="104">
        <f>1/$A$1*[1]PaperSectorMinusCoreVPAImp!AA$16</f>
        <v>0</v>
      </c>
      <c r="AC15" s="182"/>
      <c r="AD15" s="108">
        <f>1/1000*[1]PaperSectorMinusCoreVPAImp!AB$16</f>
        <v>1.5750700371614999E-2</v>
      </c>
      <c r="AE15" s="104">
        <f>1/1000*[1]PaperSectorMinusCoreVPAImp!AC$16</f>
        <v>2.0770579662399997E-2</v>
      </c>
      <c r="AF15" s="104">
        <f>1/1000*[1]PaperSectorMinusCoreVPAImp!AD$16</f>
        <v>3.1496444788799996E-2</v>
      </c>
      <c r="AG15" s="104">
        <f>1/1000*[1]PaperSectorMinusCoreVPAImp!AE$16</f>
        <v>3.6156460760000002E-2</v>
      </c>
      <c r="AH15" s="104">
        <f>1/1000*[1]PaperSectorMinusCoreVPAImp!AF$16</f>
        <v>4.7494868433599999E-2</v>
      </c>
      <c r="AI15" s="104">
        <f>1/1000*[1]PaperSectorMinusCoreVPAImp!AG$16</f>
        <v>5.2258359539099998E-2</v>
      </c>
      <c r="AJ15" s="104">
        <f>1/1000*[1]PaperSectorMinusCoreVPAImp!AH$16</f>
        <v>6.1986061519200004E-2</v>
      </c>
      <c r="AK15" s="104">
        <f>1/1000*[1]PaperSectorMinusCoreVPAImp!AI$16</f>
        <v>8.8611290578499993E-2</v>
      </c>
      <c r="AL15" s="104">
        <f>1/1000*[1]PaperSectorMinusCoreVPAImp!AJ$16</f>
        <v>0.1012432004512</v>
      </c>
      <c r="AM15" s="104">
        <f>1/1000*[1]PaperSectorMinusCoreVPAImp!AK$16</f>
        <v>9.5976291215200016E-2</v>
      </c>
      <c r="AN15" s="104">
        <f>1/1000*[1]PaperSectorMinusCoreVPAImp!AL$16</f>
        <v>0.10906773188850001</v>
      </c>
      <c r="AO15" s="104">
        <f>1/1000*[1]PaperSectorMinusCoreVPAImp!AM$16</f>
        <v>0.14293476244799999</v>
      </c>
      <c r="AP15" s="104">
        <f>1/1000*[1]PaperSectorMinusCoreVPAImp!AN$16</f>
        <v>0.12246429787679999</v>
      </c>
      <c r="AQ15" s="104">
        <f>1/1000*[1]PaperSectorMinusCoreVPAImp!AO$16</f>
        <v>0.11642690370600001</v>
      </c>
      <c r="AR15" s="104">
        <f>1/1000*[1]PaperSectorMinusCoreVPAImp!AP$16</f>
        <v>0.14228026425499998</v>
      </c>
      <c r="AS15" s="104">
        <f>1/1000*[1]PaperSectorMinusCoreVPAImp!AQ$16</f>
        <v>0.12146479806999999</v>
      </c>
      <c r="AT15" s="104">
        <f>1/1000*[1]PaperSectorMinusCoreVPAImp!AR$16</f>
        <v>0.1228156157468</v>
      </c>
      <c r="AU15" s="104">
        <f>1/1000*[1]PaperSectorMinusCoreVPAImp!AS$16</f>
        <v>0.1373069395698</v>
      </c>
      <c r="AV15" s="104">
        <f>1/1000*[1]PaperSectorMinusCoreVPAImp!AT$16</f>
        <v>0.139859020354</v>
      </c>
      <c r="AW15" s="104">
        <f>1/1000*[1]PaperSectorMinusCoreVPAImp!AU$16</f>
        <v>0.11589703197833333</v>
      </c>
      <c r="AX15" s="104">
        <f>1/1000*[1]PaperSectorMinusCoreVPAImp!AV$16</f>
        <v>0</v>
      </c>
      <c r="AY15" s="104">
        <f>1/1000*[1]PaperSectorMinusCoreVPAImp!AW$16</f>
        <v>0</v>
      </c>
      <c r="AZ15" s="104">
        <f>1/1000*[1]PaperSectorMinusCoreVPAImp!AX$16</f>
        <v>0</v>
      </c>
      <c r="BA15" s="104">
        <f>1/1000*[1]PaperSectorMinusCoreVPAImp!AY$16</f>
        <v>0</v>
      </c>
      <c r="BB15" s="104">
        <f>1/1000*[1]PaperSectorMinusCoreVPAImp!AZ$16</f>
        <v>0</v>
      </c>
      <c r="BC15" s="104">
        <f>1/1000*[1]PaperSectorMinusCoreVPAImp!BA$16</f>
        <v>0</v>
      </c>
      <c r="BD15" s="333"/>
    </row>
    <row r="16" spans="1:56">
      <c r="B16" s="5" t="s">
        <v>79</v>
      </c>
      <c r="C16" s="108">
        <f>1/$A$1*[1]PaperSectorMinusCoreVPAImp!$B$34</f>
        <v>6.5764051696969705E-3</v>
      </c>
      <c r="D16" s="104">
        <f>1/$A$1*[1]PaperSectorMinusCoreVPAImp!$C$34</f>
        <v>1.6114243879166667E-2</v>
      </c>
      <c r="E16" s="104">
        <f>1/$A$1*[1]PaperSectorMinusCoreVPAImp!$D$34</f>
        <v>4.1950200561111109E-2</v>
      </c>
      <c r="F16" s="104">
        <f>1/$A$1*[1]PaperSectorMinusCoreVPAImp!$E$34</f>
        <v>4.3324155272303919E-2</v>
      </c>
      <c r="G16" s="104">
        <f>1/$A$1*[1]PaperSectorMinusCoreVPAImp!$F$34</f>
        <v>3.2680262550000005E-2</v>
      </c>
      <c r="H16" s="104">
        <f>1/$A$1*[1]PaperSectorMinusCoreVPAImp!$G$34</f>
        <v>3.2981238255555559E-2</v>
      </c>
      <c r="I16" s="104">
        <f>1/$A$1*[1]PaperSectorMinusCoreVPAImp!$H$34</f>
        <v>1.7803201049999995E-2</v>
      </c>
      <c r="J16" s="104">
        <f>1/$A$1*[1]PaperSectorMinusCoreVPAImp!$I$34</f>
        <v>6.3452040107828261E-2</v>
      </c>
      <c r="K16" s="105">
        <f>1/$A$1*[1]PaperSectorMinusCoreVPAImp!$J$34</f>
        <v>5.2088966932905989E-2</v>
      </c>
      <c r="L16" s="105">
        <f>1/$A$1*[1]PaperSectorMinusCoreVPAImp!K$34</f>
        <v>3.7479955129545453E-2</v>
      </c>
      <c r="M16" s="104">
        <f>1/$A$1*[1]PaperSectorMinusCoreVPAImp!L$34</f>
        <v>7.8073497351470594E-2</v>
      </c>
      <c r="N16" s="104">
        <f>1/$A$1*[1]PaperSectorMinusCoreVPAImp!M$34</f>
        <v>0.10369982444722221</v>
      </c>
      <c r="O16" s="104">
        <f>1/$A$1*[1]PaperSectorMinusCoreVPAImp!N$34</f>
        <v>6.6167501910271834E-2</v>
      </c>
      <c r="P16" s="104">
        <f>1/$A$1*[1]PaperSectorMinusCoreVPAImp!O$34</f>
        <v>0.10490978580833332</v>
      </c>
      <c r="Q16" s="104">
        <f>1/$A$1*[1]PaperSectorMinusCoreVPAImp!P$34</f>
        <v>0.10654105713686868</v>
      </c>
      <c r="R16" s="104">
        <f>1/$A$1*[1]PaperSectorMinusCoreVPAImp!Q$34</f>
        <v>0.12364142871785716</v>
      </c>
      <c r="S16" s="104">
        <f>1/$A$1*[1]PaperSectorMinusCoreVPAImp!R$34</f>
        <v>0.11896269793928571</v>
      </c>
      <c r="T16" s="104">
        <f>1/$A$1*[1]PaperSectorMinusCoreVPAImp!S$34</f>
        <v>0.14298391334242425</v>
      </c>
      <c r="U16" s="104">
        <f>1/$A$1*[1]PaperSectorMinusCoreVPAImp!T$34</f>
        <v>0.15750325485774855</v>
      </c>
      <c r="V16" s="104">
        <f>1/$A$1*[1]PaperSectorMinusCoreVPAImp!U$34</f>
        <v>0.13077379334240197</v>
      </c>
      <c r="W16" s="104">
        <f>1/$A$1*[1]PaperSectorMinusCoreVPAImp!V$34</f>
        <v>0</v>
      </c>
      <c r="X16" s="104">
        <f>1/$A$1*[1]PaperSectorMinusCoreVPAImp!W$34</f>
        <v>0</v>
      </c>
      <c r="Y16" s="104">
        <f>1/$A$1*[1]PaperSectorMinusCoreVPAImp!X$34</f>
        <v>0</v>
      </c>
      <c r="Z16" s="104">
        <f>1/$A$1*[1]PaperSectorMinusCoreVPAImp!Y$34</f>
        <v>0</v>
      </c>
      <c r="AA16" s="104">
        <f>1/$A$1*[1]PaperSectorMinusCoreVPAImp!Z$34</f>
        <v>0</v>
      </c>
      <c r="AB16" s="104">
        <f>1/$A$1*[1]PaperSectorMinusCoreVPAImp!AA$34</f>
        <v>0</v>
      </c>
      <c r="AC16" s="182"/>
      <c r="AD16" s="108">
        <f>1/1000*[1]PaperSectorMinusCoreVPAImp!AB$34</f>
        <v>1.023276384378E-3</v>
      </c>
      <c r="AE16" s="104">
        <f>1/1000*[1]PaperSectorMinusCoreVPAImp!AC$34</f>
        <v>2.1858586784E-3</v>
      </c>
      <c r="AF16" s="104">
        <f>1/1000*[1]PaperSectorMinusCoreVPAImp!AD$34</f>
        <v>4.3761053615999999E-3</v>
      </c>
      <c r="AG16" s="104">
        <f>1/1000*[1]PaperSectorMinusCoreVPAImp!AE$34</f>
        <v>5.9226555135999991E-3</v>
      </c>
      <c r="AH16" s="104">
        <f>1/1000*[1]PaperSectorMinusCoreVPAImp!AF$34</f>
        <v>5.0530203359999996E-3</v>
      </c>
      <c r="AI16" s="104">
        <f>1/1000*[1]PaperSectorMinusCoreVPAImp!AG$34</f>
        <v>6.5040316341000003E-3</v>
      </c>
      <c r="AJ16" s="104">
        <f>1/1000*[1]PaperSectorMinusCoreVPAImp!AH$34</f>
        <v>5.3353344436000002E-3</v>
      </c>
      <c r="AK16" s="104">
        <f>1/1000*[1]PaperSectorMinusCoreVPAImp!AI$34</f>
        <v>1.4611214344499999E-2</v>
      </c>
      <c r="AL16" s="104">
        <f>1/1000*[1]PaperSectorMinusCoreVPAImp!AJ$34</f>
        <v>1.6046144135600002E-2</v>
      </c>
      <c r="AM16" s="104">
        <f>1/1000*[1]PaperSectorMinusCoreVPAImp!AK$34</f>
        <v>1.2574868218000001E-2</v>
      </c>
      <c r="AN16" s="104">
        <f>1/1000*[1]PaperSectorMinusCoreVPAImp!AL$34</f>
        <v>2.2944328706700004E-2</v>
      </c>
      <c r="AO16" s="104">
        <f>1/1000*[1]PaperSectorMinusCoreVPAImp!AM$34</f>
        <v>3.0795477695999995E-2</v>
      </c>
      <c r="AP16" s="104">
        <f>1/1000*[1]PaperSectorMinusCoreVPAImp!AN$34</f>
        <v>2.0437254499199999E-2</v>
      </c>
      <c r="AQ16" s="104">
        <f>1/1000*[1]PaperSectorMinusCoreVPAImp!AO$34</f>
        <v>3.1390444344300002E-2</v>
      </c>
      <c r="AR16" s="104">
        <f>1/1000*[1]PaperSectorMinusCoreVPAImp!AP$34</f>
        <v>3.2412846622999994E-2</v>
      </c>
      <c r="AS16" s="104">
        <f>1/1000*[1]PaperSectorMinusCoreVPAImp!AQ$34</f>
        <v>2.9920301452999995E-2</v>
      </c>
      <c r="AT16" s="104">
        <f>1/1000*[1]PaperSectorMinusCoreVPAImp!AR$34</f>
        <v>2.9936406042299996E-2</v>
      </c>
      <c r="AU16" s="104">
        <f>1/1000*[1]PaperSectorMinusCoreVPAImp!AS$34</f>
        <v>3.9639965350699996E-2</v>
      </c>
      <c r="AV16" s="104">
        <f>1/1000*[1]PaperSectorMinusCoreVPAImp!AT$34</f>
        <v>4.5141453937000003E-2</v>
      </c>
      <c r="AW16" s="104">
        <f>1/1000*[1]PaperSectorMinusCoreVPAImp!AU$34</f>
        <v>3.873921344666667E-2</v>
      </c>
      <c r="AX16" s="104">
        <f>1/1000*[1]PaperSectorMinusCoreVPAImp!AV$34</f>
        <v>0</v>
      </c>
      <c r="AY16" s="104">
        <f>1/1000*[1]PaperSectorMinusCoreVPAImp!AW$34</f>
        <v>0</v>
      </c>
      <c r="AZ16" s="104">
        <f>1/1000*[1]PaperSectorMinusCoreVPAImp!AX$34</f>
        <v>0</v>
      </c>
      <c r="BA16" s="104">
        <f>1/1000*[1]PaperSectorMinusCoreVPAImp!AY$34</f>
        <v>0</v>
      </c>
      <c r="BB16" s="104">
        <f>1/1000*[1]PaperSectorMinusCoreVPAImp!AZ$34</f>
        <v>0</v>
      </c>
      <c r="BC16" s="104">
        <f>1/1000*[1]PaperSectorMinusCoreVPAImp!BA$34</f>
        <v>0</v>
      </c>
      <c r="BD16" s="333"/>
    </row>
    <row r="17" spans="2:56">
      <c r="B17" s="5" t="s">
        <v>41</v>
      </c>
      <c r="C17" s="108">
        <f>1/$A$1*[1]PaperSectorMinusCoreVPAImp!$B$67</f>
        <v>2.5510554977777773E-2</v>
      </c>
      <c r="D17" s="104">
        <f>1/$A$1*[1]PaperSectorMinusCoreVPAImp!$C$67</f>
        <v>3.3836661079166649E-2</v>
      </c>
      <c r="E17" s="104">
        <f>1/$A$1*[1]PaperSectorMinusCoreVPAImp!$D$67</f>
        <v>4.6494665716666668E-2</v>
      </c>
      <c r="F17" s="104">
        <f>1/$A$1*[1]PaperSectorMinusCoreVPAImp!$E$67</f>
        <v>4.5012600072125659E-2</v>
      </c>
      <c r="G17" s="104">
        <f>1/$A$1*[1]PaperSectorMinusCoreVPAImp!$F$67</f>
        <v>7.1221814233333347E-2</v>
      </c>
      <c r="H17" s="104">
        <f>1/$A$1*[1]PaperSectorMinusCoreVPAImp!$G$67</f>
        <v>7.7309436102777768E-2</v>
      </c>
      <c r="I17" s="104">
        <f>1/$A$1*[1]PaperSectorMinusCoreVPAImp!$H$67</f>
        <v>9.4679675310100991E-2</v>
      </c>
      <c r="J17" s="104">
        <f>1/$A$1*[1]PaperSectorMinusCoreVPAImp!$I$67</f>
        <v>7.6241911972727242E-2</v>
      </c>
      <c r="K17" s="105">
        <f>1/$A$1*[1]PaperSectorMinusCoreVPAImp!$J$67</f>
        <v>6.6014183250000011E-2</v>
      </c>
      <c r="L17" s="105">
        <f>1/$A$1*[1]PaperSectorMinusCoreVPAImp!K$67</f>
        <v>4.475186261742424E-2</v>
      </c>
      <c r="M17" s="104">
        <f>1/$A$1*[1]PaperSectorMinusCoreVPAImp!L$67</f>
        <v>4.3966749785784312E-2</v>
      </c>
      <c r="N17" s="104">
        <f>1/$A$1*[1]PaperSectorMinusCoreVPAImp!M$67</f>
        <v>3.668237466666667E-2</v>
      </c>
      <c r="O17" s="104">
        <f>1/$A$1*[1]PaperSectorMinusCoreVPAImp!N$67</f>
        <v>3.374102752815656E-2</v>
      </c>
      <c r="P17" s="104">
        <f>1/$A$1*[1]PaperSectorMinusCoreVPAImp!O$67</f>
        <v>2.8921831894444444E-2</v>
      </c>
      <c r="Q17" s="104">
        <f>1/$A$1*[1]PaperSectorMinusCoreVPAImp!P$67</f>
        <v>2.2762002194444436E-2</v>
      </c>
      <c r="R17" s="104">
        <f>1/$A$1*[1]PaperSectorMinusCoreVPAImp!Q$67</f>
        <v>2.5008958505332173E-2</v>
      </c>
      <c r="S17" s="104">
        <f>1/$A$1*[1]PaperSectorMinusCoreVPAImp!R$67</f>
        <v>2.5103452944444445E-2</v>
      </c>
      <c r="T17" s="104">
        <f>1/$A$1*[1]PaperSectorMinusCoreVPAImp!S$67</f>
        <v>2.4514823739912279E-2</v>
      </c>
      <c r="U17" s="104">
        <f>1/$A$1*[1]PaperSectorMinusCoreVPAImp!T$67</f>
        <v>3.0160450868704912E-2</v>
      </c>
      <c r="V17" s="104">
        <f>1/$A$1*[1]PaperSectorMinusCoreVPAImp!U$67</f>
        <v>3.2116349339285699E-2</v>
      </c>
      <c r="W17" s="104">
        <f>1/$A$1*[1]PaperSectorMinusCoreVPAImp!V$67</f>
        <v>0</v>
      </c>
      <c r="X17" s="104">
        <f>1/$A$1*[1]PaperSectorMinusCoreVPAImp!W$67</f>
        <v>0</v>
      </c>
      <c r="Y17" s="104">
        <f>1/$A$1*[1]PaperSectorMinusCoreVPAImp!X$67</f>
        <v>0</v>
      </c>
      <c r="Z17" s="104">
        <f>1/$A$1*[1]PaperSectorMinusCoreVPAImp!Y$67</f>
        <v>0</v>
      </c>
      <c r="AA17" s="104">
        <f>1/$A$1*[1]PaperSectorMinusCoreVPAImp!Z$67</f>
        <v>0</v>
      </c>
      <c r="AB17" s="104">
        <f>1/$A$1*[1]PaperSectorMinusCoreVPAImp!AA$67</f>
        <v>0</v>
      </c>
      <c r="AC17" s="182"/>
      <c r="AD17" s="108">
        <f>1/1000*[1]PaperSectorMinusCoreVPAImp!AB$67</f>
        <v>7.842968775834E-3</v>
      </c>
      <c r="AE17" s="104">
        <f>1/1000*[1]PaperSectorMinusCoreVPAImp!AC$67</f>
        <v>1.1861078318799999E-2</v>
      </c>
      <c r="AF17" s="104">
        <f>1/1000*[1]PaperSectorMinusCoreVPAImp!AD$67</f>
        <v>1.5691812153599997E-2</v>
      </c>
      <c r="AG17" s="104">
        <f>1/1000*[1]PaperSectorMinusCoreVPAImp!AE$67</f>
        <v>1.8345059532799999E-2</v>
      </c>
      <c r="AH17" s="104">
        <f>1/1000*[1]PaperSectorMinusCoreVPAImp!AF$67</f>
        <v>2.47938638479E-2</v>
      </c>
      <c r="AI17" s="104">
        <f>1/1000*[1]PaperSectorMinusCoreVPAImp!AG$67</f>
        <v>2.6141819203499998E-2</v>
      </c>
      <c r="AJ17" s="104">
        <f>1/1000*[1]PaperSectorMinusCoreVPAImp!AH$67</f>
        <v>3.2035727456800007E-2</v>
      </c>
      <c r="AK17" s="104">
        <f>1/1000*[1]PaperSectorMinusCoreVPAImp!AI$67</f>
        <v>3.01403032475E-2</v>
      </c>
      <c r="AL17" s="104">
        <f>1/1000*[1]PaperSectorMinusCoreVPAImp!AJ$67</f>
        <v>4.3074806290800002E-2</v>
      </c>
      <c r="AM17" s="104">
        <f>1/1000*[1]PaperSectorMinusCoreVPAImp!AK$67</f>
        <v>2.8122844692799999E-2</v>
      </c>
      <c r="AN17" s="104">
        <f>1/1000*[1]PaperSectorMinusCoreVPAImp!AL$67</f>
        <v>2.2964682178799999E-2</v>
      </c>
      <c r="AO17" s="104">
        <f>1/1000*[1]PaperSectorMinusCoreVPAImp!AM$67</f>
        <v>2.8535555951999997E-2</v>
      </c>
      <c r="AP17" s="104">
        <f>1/1000*[1]PaperSectorMinusCoreVPAImp!AN$67</f>
        <v>1.9085933979199998E-2</v>
      </c>
      <c r="AQ17" s="104">
        <f>1/1000*[1]PaperSectorMinusCoreVPAImp!AO$67</f>
        <v>1.92500577954E-2</v>
      </c>
      <c r="AR17" s="104">
        <f>1/1000*[1]PaperSectorMinusCoreVPAImp!AP$67</f>
        <v>1.5787630957E-2</v>
      </c>
      <c r="AS17" s="104">
        <f>1/1000*[1]PaperSectorMinusCoreVPAImp!AQ$67</f>
        <v>1.3619055915499998E-2</v>
      </c>
      <c r="AT17" s="104">
        <f>1/1000*[1]PaperSectorMinusCoreVPAImp!AR$67</f>
        <v>1.2504795410799999E-2</v>
      </c>
      <c r="AU17" s="104">
        <f>1/1000*[1]PaperSectorMinusCoreVPAImp!AS$67</f>
        <v>1.3398019449099997E-2</v>
      </c>
      <c r="AV17" s="104">
        <f>1/1000*[1]PaperSectorMinusCoreVPAImp!AT$67</f>
        <v>1.5451768211E-2</v>
      </c>
      <c r="AW17" s="104">
        <f>1/1000*[1]PaperSectorMinusCoreVPAImp!AU$67</f>
        <v>1.5243320771250001E-2</v>
      </c>
      <c r="AX17" s="104">
        <f>1/1000*[1]PaperSectorMinusCoreVPAImp!AV$67</f>
        <v>0</v>
      </c>
      <c r="AY17" s="104">
        <f>1/1000*[1]PaperSectorMinusCoreVPAImp!AW$67</f>
        <v>0</v>
      </c>
      <c r="AZ17" s="104">
        <f>1/1000*[1]PaperSectorMinusCoreVPAImp!AX$67</f>
        <v>0</v>
      </c>
      <c r="BA17" s="104">
        <f>1/1000*[1]PaperSectorMinusCoreVPAImp!AY$67</f>
        <v>0</v>
      </c>
      <c r="BB17" s="104">
        <f>1/1000*[1]PaperSectorMinusCoreVPAImp!AZ$67</f>
        <v>0</v>
      </c>
      <c r="BC17" s="104">
        <f>1/1000*[1]PaperSectorMinusCoreVPAImp!BA$67</f>
        <v>0</v>
      </c>
      <c r="BD17" s="333"/>
    </row>
    <row r="18" spans="2:56">
      <c r="B18" s="5" t="s">
        <v>40</v>
      </c>
      <c r="C18" s="108">
        <f>1/$A$1*[1]PaperSectorMinusCoreVPAImp!$B$84</f>
        <v>4.7333089600000003E-2</v>
      </c>
      <c r="D18" s="104">
        <f>1/$A$1*[1]PaperSectorMinusCoreVPAImp!$C$84</f>
        <v>3.8468301520833338E-2</v>
      </c>
      <c r="E18" s="104">
        <f>1/$A$1*[1]PaperSectorMinusCoreVPAImp!$D$84</f>
        <v>3.4848464077777773E-2</v>
      </c>
      <c r="F18" s="104">
        <f>1/$A$1*[1]PaperSectorMinusCoreVPAImp!$E$84</f>
        <v>6.566016400759804E-2</v>
      </c>
      <c r="G18" s="104">
        <f>1/$A$1*[1]PaperSectorMinusCoreVPAImp!$F$84</f>
        <v>9.4686351333333321E-2</v>
      </c>
      <c r="H18" s="104">
        <f>1/$A$1*[1]PaperSectorMinusCoreVPAImp!$G$84</f>
        <v>0.11039637016666667</v>
      </c>
      <c r="I18" s="104">
        <f>1/$A$1*[1]PaperSectorMinusCoreVPAImp!$H$84</f>
        <v>0.16090445678914139</v>
      </c>
      <c r="J18" s="104">
        <f>1/$A$1*[1]PaperSectorMinusCoreVPAImp!$I$84</f>
        <v>8.2780592699999989E-2</v>
      </c>
      <c r="K18" s="105">
        <f>1/$A$1*[1]PaperSectorMinusCoreVPAImp!$J$84</f>
        <v>0.10358340988333328</v>
      </c>
      <c r="L18" s="105">
        <f>1/$A$1*[1]PaperSectorMinusCoreVPAImp!K$84</f>
        <v>6.8055715466666653E-2</v>
      </c>
      <c r="M18" s="104">
        <f>1/$A$1*[1]PaperSectorMinusCoreVPAImp!L$84</f>
        <v>0.1205850646833333</v>
      </c>
      <c r="N18" s="104">
        <f>1/$A$1*[1]PaperSectorMinusCoreVPAImp!M$84</f>
        <v>0.12035855254166665</v>
      </c>
      <c r="O18" s="104">
        <f>1/$A$1*[1]PaperSectorMinusCoreVPAImp!N$84</f>
        <v>0.16325087421666667</v>
      </c>
      <c r="P18" s="104">
        <f>1/$A$1*[1]PaperSectorMinusCoreVPAImp!O$84</f>
        <v>0.19162779241666666</v>
      </c>
      <c r="Q18" s="104">
        <f>1/$A$1*[1]PaperSectorMinusCoreVPAImp!P$84</f>
        <v>0.20242854602272725</v>
      </c>
      <c r="R18" s="104">
        <f>1/$A$1*[1]PaperSectorMinusCoreVPAImp!Q$84</f>
        <v>0.12633749472916667</v>
      </c>
      <c r="S18" s="104">
        <f>1/$A$1*[1]PaperSectorMinusCoreVPAImp!R$84</f>
        <v>0.18358548745416664</v>
      </c>
      <c r="T18" s="104">
        <f>1/$A$1*[1]PaperSectorMinusCoreVPAImp!S$84</f>
        <v>0.11288465054166666</v>
      </c>
      <c r="U18" s="104">
        <f>1/$A$1*[1]PaperSectorMinusCoreVPAImp!T$84</f>
        <v>0.13286544009902593</v>
      </c>
      <c r="V18" s="104">
        <f>1/$A$1*[1]PaperSectorMinusCoreVPAImp!U$84</f>
        <v>0.13311397393472224</v>
      </c>
      <c r="W18" s="104">
        <f>1/$A$1*[1]PaperSectorMinusCoreVPAImp!V$84</f>
        <v>0</v>
      </c>
      <c r="X18" s="104">
        <f>1/$A$1*[1]PaperSectorMinusCoreVPAImp!W$84</f>
        <v>0</v>
      </c>
      <c r="Y18" s="104">
        <f>1/$A$1*[1]PaperSectorMinusCoreVPAImp!X$84</f>
        <v>0</v>
      </c>
      <c r="Z18" s="104">
        <f>1/$A$1*[1]PaperSectorMinusCoreVPAImp!Y$84</f>
        <v>0</v>
      </c>
      <c r="AA18" s="104">
        <f>1/$A$1*[1]PaperSectorMinusCoreVPAImp!Z$84</f>
        <v>0</v>
      </c>
      <c r="AB18" s="104">
        <f>1/$A$1*[1]PaperSectorMinusCoreVPAImp!AA$84</f>
        <v>0</v>
      </c>
      <c r="AC18" s="182"/>
      <c r="AD18" s="108">
        <f>1/1000*[1]PaperSectorMinusCoreVPAImp!AB$84</f>
        <v>1.0690186876481999E-2</v>
      </c>
      <c r="AE18" s="104">
        <f>1/1000*[1]PaperSectorMinusCoreVPAImp!AC$84</f>
        <v>9.0648485372000001E-3</v>
      </c>
      <c r="AF18" s="104">
        <f>1/1000*[1]PaperSectorMinusCoreVPAImp!AD$84</f>
        <v>8.4985677072000002E-3</v>
      </c>
      <c r="AG18" s="104">
        <f>1/1000*[1]PaperSectorMinusCoreVPAImp!AE$84</f>
        <v>1.76882418272E-2</v>
      </c>
      <c r="AH18" s="104">
        <f>1/1000*[1]PaperSectorMinusCoreVPAImp!AF$84</f>
        <v>2.6239977207500001E-2</v>
      </c>
      <c r="AI18" s="104">
        <f>1/1000*[1]PaperSectorMinusCoreVPAImp!AG$84</f>
        <v>2.9713982383799999E-2</v>
      </c>
      <c r="AJ18" s="104">
        <f>1/1000*[1]PaperSectorMinusCoreVPAImp!AH$84</f>
        <v>4.3238159266800004E-2</v>
      </c>
      <c r="AK18" s="104">
        <f>1/1000*[1]PaperSectorMinusCoreVPAImp!AI$84</f>
        <v>2.3560287427999999E-2</v>
      </c>
      <c r="AL18" s="104">
        <f>1/1000*[1]PaperSectorMinusCoreVPAImp!AJ$84</f>
        <v>3.3425411095599995E-2</v>
      </c>
      <c r="AM18" s="104">
        <f>1/1000*[1]PaperSectorMinusCoreVPAImp!AK$84</f>
        <v>2.33987589132E-2</v>
      </c>
      <c r="AN18" s="104">
        <f>1/1000*[1]PaperSectorMinusCoreVPAImp!AL$84</f>
        <v>3.3579218722500005E-2</v>
      </c>
      <c r="AO18" s="104">
        <f>1/1000*[1]PaperSectorMinusCoreVPAImp!AM$84</f>
        <v>3.4858509935999989E-2</v>
      </c>
      <c r="AP18" s="104">
        <f>1/1000*[1]PaperSectorMinusCoreVPAImp!AN$84</f>
        <v>3.6787361054399996E-2</v>
      </c>
      <c r="AQ18" s="104">
        <f>1/1000*[1]PaperSectorMinusCoreVPAImp!AO$84</f>
        <v>4.14857069685E-2</v>
      </c>
      <c r="AR18" s="104">
        <f>1/1000*[1]PaperSectorMinusCoreVPAImp!AP$84</f>
        <v>4.51590694625E-2</v>
      </c>
      <c r="AS18" s="104">
        <f>1/1000*[1]PaperSectorMinusCoreVPAImp!AQ$84</f>
        <v>2.5122937731499994E-2</v>
      </c>
      <c r="AT18" s="104">
        <f>1/1000*[1]PaperSectorMinusCoreVPAImp!AR$84</f>
        <v>3.4312354767600001E-2</v>
      </c>
      <c r="AU18" s="104">
        <f>1/1000*[1]PaperSectorMinusCoreVPAImp!AS$84</f>
        <v>2.9938527647600001E-2</v>
      </c>
      <c r="AV18" s="104">
        <f>1/1000*[1]PaperSectorMinusCoreVPAImp!AT$84</f>
        <v>3.4617011409999995E-2</v>
      </c>
      <c r="AW18" s="104">
        <f>1/1000*[1]PaperSectorMinusCoreVPAImp!AU$84</f>
        <v>3.1459250454166664E-2</v>
      </c>
      <c r="AX18" s="104">
        <f>1/1000*[1]PaperSectorMinusCoreVPAImp!AV$84</f>
        <v>0</v>
      </c>
      <c r="AY18" s="104">
        <f>1/1000*[1]PaperSectorMinusCoreVPAImp!AW$84</f>
        <v>0</v>
      </c>
      <c r="AZ18" s="104">
        <f>1/1000*[1]PaperSectorMinusCoreVPAImp!AX$84</f>
        <v>0</v>
      </c>
      <c r="BA18" s="104">
        <f>1/1000*[1]PaperSectorMinusCoreVPAImp!AY$84</f>
        <v>0</v>
      </c>
      <c r="BB18" s="104">
        <f>1/1000*[1]PaperSectorMinusCoreVPAImp!AZ$84</f>
        <v>0</v>
      </c>
      <c r="BC18" s="104">
        <f>1/1000*[1]PaperSectorMinusCoreVPAImp!BA$84</f>
        <v>0</v>
      </c>
      <c r="BD18" s="333"/>
    </row>
    <row r="19" spans="2:56">
      <c r="B19" s="5" t="s">
        <v>23</v>
      </c>
      <c r="C19" s="108">
        <f>1/$A$1*[1]PaperSectorMinusCoreVPAImp!$B$85</f>
        <v>2.1815586906060606E-2</v>
      </c>
      <c r="D19" s="104">
        <f>1/$A$1*[1]PaperSectorMinusCoreVPAImp!$C$85</f>
        <v>3.0086026641666666E-2</v>
      </c>
      <c r="E19" s="104">
        <f>1/$A$1*[1]PaperSectorMinusCoreVPAImp!$D$85</f>
        <v>3.6656782899999983E-2</v>
      </c>
      <c r="F19" s="104">
        <f>1/$A$1*[1]PaperSectorMinusCoreVPAImp!$E$85</f>
        <v>4.9597409175334228E-2</v>
      </c>
      <c r="G19" s="104">
        <f>1/$A$1*[1]PaperSectorMinusCoreVPAImp!$F$85</f>
        <v>5.0586468869444443E-2</v>
      </c>
      <c r="H19" s="104">
        <f>1/$A$1*[1]PaperSectorMinusCoreVPAImp!$G$85</f>
        <v>4.8307666780555571E-2</v>
      </c>
      <c r="I19" s="104">
        <f>1/$A$1*[1]PaperSectorMinusCoreVPAImp!$H$85</f>
        <v>5.767496951818181E-2</v>
      </c>
      <c r="J19" s="104">
        <f>1/$A$1*[1]PaperSectorMinusCoreVPAImp!$I$85</f>
        <v>5.4930859520454546E-2</v>
      </c>
      <c r="K19" s="105">
        <f>1/$A$1*[1]PaperSectorMinusCoreVPAImp!$J$85</f>
        <v>6.2928776423504279E-2</v>
      </c>
      <c r="L19" s="105">
        <f>1/$A$1*[1]PaperSectorMinusCoreVPAImp!K$85</f>
        <v>5.6500812381818186E-2</v>
      </c>
      <c r="M19" s="104">
        <f>1/$A$1*[1]PaperSectorMinusCoreVPAImp!L$85</f>
        <v>7.1108933488235271E-2</v>
      </c>
      <c r="N19" s="104">
        <f>1/$A$1*[1]PaperSectorMinusCoreVPAImp!M$85</f>
        <v>7.4578634580555567E-2</v>
      </c>
      <c r="O19" s="104">
        <f>1/$A$1*[1]PaperSectorMinusCoreVPAImp!N$85</f>
        <v>6.7153254778513041E-2</v>
      </c>
      <c r="P19" s="104">
        <f>1/$A$1*[1]PaperSectorMinusCoreVPAImp!O$85</f>
        <v>5.9613098797222229E-2</v>
      </c>
      <c r="Q19" s="104">
        <f>1/$A$1*[1]PaperSectorMinusCoreVPAImp!P$85</f>
        <v>7.2793197384343408E-2</v>
      </c>
      <c r="R19" s="104">
        <f>1/$A$1*[1]PaperSectorMinusCoreVPAImp!Q$85</f>
        <v>6.1232044765277771E-2</v>
      </c>
      <c r="S19" s="104">
        <f>1/$A$1*[1]PaperSectorMinusCoreVPAImp!R$85</f>
        <v>7.1256440052425596E-2</v>
      </c>
      <c r="T19" s="104">
        <f>1/$A$1*[1]PaperSectorMinusCoreVPAImp!S$85</f>
        <v>6.0058404563397123E-2</v>
      </c>
      <c r="U19" s="104">
        <f>1/$A$1*[1]PaperSectorMinusCoreVPAImp!T$85</f>
        <v>6.7351046936523121E-2</v>
      </c>
      <c r="V19" s="104">
        <f>1/$A$1*[1]PaperSectorMinusCoreVPAImp!U$85</f>
        <v>7.8703732144444455E-2</v>
      </c>
      <c r="W19" s="104">
        <f>1/$A$1*[1]PaperSectorMinusCoreVPAImp!V$85</f>
        <v>0</v>
      </c>
      <c r="X19" s="104">
        <f>1/$A$1*[1]PaperSectorMinusCoreVPAImp!W$85</f>
        <v>0</v>
      </c>
      <c r="Y19" s="104">
        <f>1/$A$1*[1]PaperSectorMinusCoreVPAImp!X$85</f>
        <v>0</v>
      </c>
      <c r="Z19" s="104">
        <f>1/$A$1*[1]PaperSectorMinusCoreVPAImp!Y$85</f>
        <v>0</v>
      </c>
      <c r="AA19" s="104">
        <f>1/$A$1*[1]PaperSectorMinusCoreVPAImp!Z$85</f>
        <v>0</v>
      </c>
      <c r="AB19" s="104">
        <f>1/$A$1*[1]PaperSectorMinusCoreVPAImp!AA$85</f>
        <v>0</v>
      </c>
      <c r="AC19" s="182"/>
      <c r="AD19" s="108">
        <f>1/1000*[1]PaperSectorMinusCoreVPAImp!AB$85</f>
        <v>1.3480592617887E-2</v>
      </c>
      <c r="AE19" s="104">
        <f>1/1000*[1]PaperSectorMinusCoreVPAImp!AC$85</f>
        <v>1.6127048601199994E-2</v>
      </c>
      <c r="AF19" s="104">
        <f>1/1000*[1]PaperSectorMinusCoreVPAImp!AD$85</f>
        <v>1.7638169947199998E-2</v>
      </c>
      <c r="AG19" s="104">
        <f>1/1000*[1]PaperSectorMinusCoreVPAImp!AE$85</f>
        <v>2.7608018558399994E-2</v>
      </c>
      <c r="AH19" s="104">
        <f>1/1000*[1]PaperSectorMinusCoreVPAImp!AF$85</f>
        <v>3.0277345730099998E-2</v>
      </c>
      <c r="AI19" s="104">
        <f>1/1000*[1]PaperSectorMinusCoreVPAImp!AG$85</f>
        <v>3.2792163218099996E-2</v>
      </c>
      <c r="AJ19" s="104">
        <f>1/1000*[1]PaperSectorMinusCoreVPAImp!AH$85</f>
        <v>3.6834017924000005E-2</v>
      </c>
      <c r="AK19" s="104">
        <f>1/1000*[1]PaperSectorMinusCoreVPAImp!AI$85</f>
        <v>3.7993993241999993E-2</v>
      </c>
      <c r="AL19" s="104">
        <f>1/1000*[1]PaperSectorMinusCoreVPAImp!AJ$85</f>
        <v>4.1279633117200003E-2</v>
      </c>
      <c r="AM19" s="104">
        <f>1/1000*[1]PaperSectorMinusCoreVPAImp!AK$85</f>
        <v>3.5206113324800004E-2</v>
      </c>
      <c r="AN19" s="104">
        <f>1/1000*[1]PaperSectorMinusCoreVPAImp!AL$85</f>
        <v>4.3674924011399996E-2</v>
      </c>
      <c r="AO19" s="104">
        <f>1/1000*[1]PaperSectorMinusCoreVPAImp!AM$85</f>
        <v>4.8001922879999999E-2</v>
      </c>
      <c r="AP19" s="104">
        <f>1/1000*[1]PaperSectorMinusCoreVPAImp!AN$85</f>
        <v>3.5882741083200005E-2</v>
      </c>
      <c r="AQ19" s="104">
        <f>1/1000*[1]PaperSectorMinusCoreVPAImp!AO$85</f>
        <v>3.5654965475700004E-2</v>
      </c>
      <c r="AR19" s="104">
        <f>1/1000*[1]PaperSectorMinusCoreVPAImp!AP$85</f>
        <v>4.2758655952499995E-2</v>
      </c>
      <c r="AS19" s="104">
        <f>1/1000*[1]PaperSectorMinusCoreVPAImp!AQ$85</f>
        <v>3.2846008572999998E-2</v>
      </c>
      <c r="AT19" s="104">
        <f>1/1000*[1]PaperSectorMinusCoreVPAImp!AR$85</f>
        <v>3.7441385070499995E-2</v>
      </c>
      <c r="AU19" s="104">
        <f>1/1000*[1]PaperSectorMinusCoreVPAImp!AS$85</f>
        <v>4.0345110534299997E-2</v>
      </c>
      <c r="AV19" s="104">
        <f>1/1000*[1]PaperSectorMinusCoreVPAImp!AT$85</f>
        <v>4.1761032759000005E-2</v>
      </c>
      <c r="AW19" s="104">
        <f>1/1000*[1]PaperSectorMinusCoreVPAImp!AU$85</f>
        <v>3.745387356166667E-2</v>
      </c>
      <c r="AX19" s="104">
        <f>1/1000*[1]PaperSectorMinusCoreVPAImp!AV$85</f>
        <v>0</v>
      </c>
      <c r="AY19" s="104">
        <f>1/1000*[1]PaperSectorMinusCoreVPAImp!AW$85</f>
        <v>0</v>
      </c>
      <c r="AZ19" s="104">
        <f>1/1000*[1]PaperSectorMinusCoreVPAImp!AX$85</f>
        <v>0</v>
      </c>
      <c r="BA19" s="104">
        <f>1/1000*[1]PaperSectorMinusCoreVPAImp!AY$85</f>
        <v>0</v>
      </c>
      <c r="BB19" s="104">
        <f>1/1000*[1]PaperSectorMinusCoreVPAImp!AZ$85</f>
        <v>0</v>
      </c>
      <c r="BC19" s="104">
        <f>1/1000*[1]PaperSectorMinusCoreVPAImp!BA$85</f>
        <v>0</v>
      </c>
      <c r="BD19" s="333"/>
    </row>
    <row r="20" spans="2:56">
      <c r="B20" s="5" t="s">
        <v>24</v>
      </c>
      <c r="C20" s="108">
        <f>1/$A$1*[1]PaperSectorMinusCoreVPAImp!$B$91</f>
        <v>9.4254923837878743E-2</v>
      </c>
      <c r="D20" s="104">
        <f>1/$A$1*[1]PaperSectorMinusCoreVPAImp!$C$91</f>
        <v>0.11042822270833333</v>
      </c>
      <c r="E20" s="104">
        <f>1/$A$1*[1]PaperSectorMinusCoreVPAImp!$D$91</f>
        <v>0.14726765819166659</v>
      </c>
      <c r="F20" s="104">
        <f>1/$A$1*[1]PaperSectorMinusCoreVPAImp!$E$91</f>
        <v>0.21016131555661768</v>
      </c>
      <c r="G20" s="104">
        <f>1/$A$1*[1]PaperSectorMinusCoreVPAImp!$F$91</f>
        <v>0.24532103056944446</v>
      </c>
      <c r="H20" s="104">
        <f>1/$A$1*[1]PaperSectorMinusCoreVPAImp!$G$91</f>
        <v>0.2792139256138888</v>
      </c>
      <c r="I20" s="104">
        <f>1/$A$1*[1]PaperSectorMinusCoreVPAImp!$H$91</f>
        <v>0.33082235859469689</v>
      </c>
      <c r="J20" s="104">
        <f>1/$A$1*[1]PaperSectorMinusCoreVPAImp!$I$91</f>
        <v>0.48026838575530301</v>
      </c>
      <c r="K20" s="105">
        <f>1/$A$1*[1]PaperSectorMinusCoreVPAImp!$J$91</f>
        <v>0.47117169177927376</v>
      </c>
      <c r="L20" s="105">
        <f>1/$A$1*[1]PaperSectorMinusCoreVPAImp!K$91</f>
        <v>0.42014498600833333</v>
      </c>
      <c r="M20" s="104">
        <f>1/$A$1*[1]PaperSectorMinusCoreVPAImp!L$91</f>
        <v>0.47717477127843111</v>
      </c>
      <c r="N20" s="104">
        <f>1/$A$1*[1]PaperSectorMinusCoreVPAImp!M$91</f>
        <v>0.45618876048055551</v>
      </c>
      <c r="O20" s="104">
        <f>1/$A$1*[1]PaperSectorMinusCoreVPAImp!N$91</f>
        <v>0.3740969573401664</v>
      </c>
      <c r="P20" s="104">
        <f>1/$A$1*[1]PaperSectorMinusCoreVPAImp!O$91</f>
        <v>0.35359603126150779</v>
      </c>
      <c r="Q20" s="104">
        <f>1/$A$1*[1]PaperSectorMinusCoreVPAImp!P$91</f>
        <v>0.38565694491666658</v>
      </c>
      <c r="R20" s="104">
        <f>1/$A$1*[1]PaperSectorMinusCoreVPAImp!Q$91</f>
        <v>0.39892018728838374</v>
      </c>
      <c r="S20" s="104">
        <f>1/$A$1*[1]PaperSectorMinusCoreVPAImp!R$91</f>
        <v>0.42824422603055551</v>
      </c>
      <c r="T20" s="104">
        <f>1/$A$1*[1]PaperSectorMinusCoreVPAImp!S$91</f>
        <v>0.3905526995940477</v>
      </c>
      <c r="U20" s="104">
        <f>1/$A$1*[1]PaperSectorMinusCoreVPAImp!T$91</f>
        <v>0.50936880960514086</v>
      </c>
      <c r="V20" s="104">
        <f>1/$A$1*[1]PaperSectorMinusCoreVPAImp!U$91</f>
        <v>0.47987695117247897</v>
      </c>
      <c r="W20" s="104">
        <f>1/$A$1*[1]PaperSectorMinusCoreVPAImp!V$91</f>
        <v>0</v>
      </c>
      <c r="X20" s="104">
        <f>1/$A$1*[1]PaperSectorMinusCoreVPAImp!W$91</f>
        <v>0</v>
      </c>
      <c r="Y20" s="104">
        <f>1/$A$1*[1]PaperSectorMinusCoreVPAImp!X$91</f>
        <v>0</v>
      </c>
      <c r="Z20" s="104">
        <f>1/$A$1*[1]PaperSectorMinusCoreVPAImp!Y$91</f>
        <v>0</v>
      </c>
      <c r="AA20" s="104">
        <f>1/$A$1*[1]PaperSectorMinusCoreVPAImp!Z$91</f>
        <v>0</v>
      </c>
      <c r="AB20" s="104">
        <f>1/$A$1*[1]PaperSectorMinusCoreVPAImp!AA$91</f>
        <v>0</v>
      </c>
      <c r="AC20" s="182"/>
      <c r="AD20" s="108">
        <f>1/1000*[1]PaperSectorMinusCoreVPAImp!AB$91</f>
        <v>3.9594617843349E-2</v>
      </c>
      <c r="AE20" s="104">
        <f>1/1000*[1]PaperSectorMinusCoreVPAImp!AC$91</f>
        <v>4.4683575225999993E-2</v>
      </c>
      <c r="AF20" s="104">
        <f>1/1000*[1]PaperSectorMinusCoreVPAImp!AD$91</f>
        <v>5.7052328731199996E-2</v>
      </c>
      <c r="AG20" s="104">
        <f>1/1000*[1]PaperSectorMinusCoreVPAImp!AE$91</f>
        <v>8.9082219452799996E-2</v>
      </c>
      <c r="AH20" s="104">
        <f>1/1000*[1]PaperSectorMinusCoreVPAImp!AF$91</f>
        <v>0.11262913074350001</v>
      </c>
      <c r="AI20" s="104">
        <f>1/1000*[1]PaperSectorMinusCoreVPAImp!AG$91</f>
        <v>0.1229627546433</v>
      </c>
      <c r="AJ20" s="104">
        <f>1/1000*[1]PaperSectorMinusCoreVPAImp!AH$91</f>
        <v>0.14620572156279998</v>
      </c>
      <c r="AK20" s="104">
        <f>1/1000*[1]PaperSectorMinusCoreVPAImp!AI$91</f>
        <v>0.19394148882199999</v>
      </c>
      <c r="AL20" s="104">
        <f>1/1000*[1]PaperSectorMinusCoreVPAImp!AJ$91</f>
        <v>0.21304825541400002</v>
      </c>
      <c r="AM20" s="104">
        <f>1/1000*[1]PaperSectorMinusCoreVPAImp!AK$91</f>
        <v>0.17394948318</v>
      </c>
      <c r="AN20" s="104">
        <f>1/1000*[1]PaperSectorMinusCoreVPAImp!AL$91</f>
        <v>0.19004943811140002</v>
      </c>
      <c r="AO20" s="104">
        <f>1/1000*[1]PaperSectorMinusCoreVPAImp!AM$91</f>
        <v>0.21957830332799999</v>
      </c>
      <c r="AP20" s="104">
        <f>1/1000*[1]PaperSectorMinusCoreVPAImp!AN$91</f>
        <v>0.19339685576640001</v>
      </c>
      <c r="AQ20" s="104">
        <f>1/1000*[1]PaperSectorMinusCoreVPAImp!AO$91</f>
        <v>0.20190804680640001</v>
      </c>
      <c r="AR20" s="104">
        <f>1/1000*[1]PaperSectorMinusCoreVPAImp!AP$91</f>
        <v>0.22730910796599998</v>
      </c>
      <c r="AS20" s="104">
        <f>1/1000*[1]PaperSectorMinusCoreVPAImp!AQ$91</f>
        <v>0.18092728226649998</v>
      </c>
      <c r="AT20" s="104">
        <f>1/1000*[1]PaperSectorMinusCoreVPAImp!AR$91</f>
        <v>0.19596320169949999</v>
      </c>
      <c r="AU20" s="104">
        <f>1/1000*[1]PaperSectorMinusCoreVPAImp!AS$91</f>
        <v>0.21949356803659995</v>
      </c>
      <c r="AV20" s="104">
        <f>1/1000*[1]PaperSectorMinusCoreVPAImp!AT$91</f>
        <v>0.24973308018099999</v>
      </c>
      <c r="AW20" s="104">
        <f>1/1000*[1]PaperSectorMinusCoreVPAImp!AU$91</f>
        <v>0.23059306788208336</v>
      </c>
      <c r="AX20" s="104">
        <f>1/1000*[1]PaperSectorMinusCoreVPAImp!AV$91</f>
        <v>0</v>
      </c>
      <c r="AY20" s="104">
        <f>1/1000*[1]PaperSectorMinusCoreVPAImp!AW$91</f>
        <v>0</v>
      </c>
      <c r="AZ20" s="104">
        <f>1/1000*[1]PaperSectorMinusCoreVPAImp!AX$91</f>
        <v>0</v>
      </c>
      <c r="BA20" s="104">
        <f>1/1000*[1]PaperSectorMinusCoreVPAImp!AY$91</f>
        <v>0</v>
      </c>
      <c r="BB20" s="104">
        <f>1/1000*[1]PaperSectorMinusCoreVPAImp!AZ$91</f>
        <v>0</v>
      </c>
      <c r="BC20" s="104">
        <f>1/1000*[1]PaperSectorMinusCoreVPAImp!BA$91</f>
        <v>0</v>
      </c>
      <c r="BD20" s="333"/>
    </row>
    <row r="21" spans="2:56">
      <c r="B21" s="5" t="s">
        <v>61</v>
      </c>
      <c r="C21" s="108">
        <f>1/$A$1*[1]PaperSectorMinusCoreVPAImp!$B$106</f>
        <v>0.12374357300000002</v>
      </c>
      <c r="D21" s="104">
        <f>1/$A$1*[1]PaperSectorMinusCoreVPAImp!$C$106</f>
        <v>0.1240035013</v>
      </c>
      <c r="E21" s="104">
        <f>1/$A$1*[1]PaperSectorMinusCoreVPAImp!$D$106</f>
        <v>0.11836526406666666</v>
      </c>
      <c r="F21" s="104">
        <f>1/$A$1*[1]PaperSectorMinusCoreVPAImp!$E$106</f>
        <v>0.11928777401731283</v>
      </c>
      <c r="G21" s="104">
        <f>1/$A$1*[1]PaperSectorMinusCoreVPAImp!$F$106</f>
        <v>0.13705097064722224</v>
      </c>
      <c r="H21" s="104">
        <f>1/$A$1*[1]PaperSectorMinusCoreVPAImp!$G$106</f>
        <v>0.17541877559444446</v>
      </c>
      <c r="I21" s="104">
        <f>1/$A$1*[1]PaperSectorMinusCoreVPAImp!$H$106</f>
        <v>0.2044745758131313</v>
      </c>
      <c r="J21" s="104">
        <f>1/$A$1*[1]PaperSectorMinusCoreVPAImp!$I$106</f>
        <v>0.27442322524823226</v>
      </c>
      <c r="K21" s="105">
        <f>1/$A$1*[1]PaperSectorMinusCoreVPAImp!$J$106</f>
        <v>0.21419751175940166</v>
      </c>
      <c r="L21" s="105">
        <f>1/$A$1*[1]PaperSectorMinusCoreVPAImp!K$106</f>
        <v>0.27485487022878791</v>
      </c>
      <c r="M21" s="104">
        <f>1/$A$1*[1]PaperSectorMinusCoreVPAImp!L$106</f>
        <v>0.36486812090392162</v>
      </c>
      <c r="N21" s="104">
        <f>1/$A$1*[1]PaperSectorMinusCoreVPAImp!M$106</f>
        <v>0.41808155991666673</v>
      </c>
      <c r="O21" s="104">
        <f>1/$A$1*[1]PaperSectorMinusCoreVPAImp!N$106</f>
        <v>0.39093288599307568</v>
      </c>
      <c r="P21" s="104">
        <f>1/$A$1*[1]PaperSectorMinusCoreVPAImp!O$106</f>
        <v>0.36671613289365079</v>
      </c>
      <c r="Q21" s="104">
        <f>1/$A$1*[1]PaperSectorMinusCoreVPAImp!P$106</f>
        <v>0.42163817377759943</v>
      </c>
      <c r="R21" s="104">
        <f>1/$A$1*[1]PaperSectorMinusCoreVPAImp!Q$106</f>
        <v>0.38259267726582474</v>
      </c>
      <c r="S21" s="104">
        <f>1/$A$1*[1]PaperSectorMinusCoreVPAImp!R$106</f>
        <v>0.45891156277222211</v>
      </c>
      <c r="T21" s="104">
        <f>1/$A$1*[1]PaperSectorMinusCoreVPAImp!S$106</f>
        <v>0.39470681105313854</v>
      </c>
      <c r="U21" s="104">
        <f>1/$A$1*[1]PaperSectorMinusCoreVPAImp!T$106</f>
        <v>0.45001952820430624</v>
      </c>
      <c r="V21" s="104">
        <f>1/$A$1*[1]PaperSectorMinusCoreVPAImp!U$106</f>
        <v>0.37709345098217029</v>
      </c>
      <c r="W21" s="104">
        <f>1/$A$1*[1]PaperSectorMinusCoreVPAImp!V$106</f>
        <v>0</v>
      </c>
      <c r="X21" s="104">
        <f>1/$A$1*[1]PaperSectorMinusCoreVPAImp!W$106</f>
        <v>0</v>
      </c>
      <c r="Y21" s="104">
        <f>1/$A$1*[1]PaperSectorMinusCoreVPAImp!X$106</f>
        <v>0</v>
      </c>
      <c r="Z21" s="104">
        <f>1/$A$1*[1]PaperSectorMinusCoreVPAImp!Y$106</f>
        <v>0</v>
      </c>
      <c r="AA21" s="104">
        <f>1/$A$1*[1]PaperSectorMinusCoreVPAImp!Z$106</f>
        <v>0</v>
      </c>
      <c r="AB21" s="104">
        <f>1/$A$1*[1]PaperSectorMinusCoreVPAImp!AA$106</f>
        <v>0</v>
      </c>
      <c r="AC21" s="182"/>
      <c r="AD21" s="108">
        <f>1/1000*[1]PaperSectorMinusCoreVPAImp!AB$106</f>
        <v>2.7115683523961997E-2</v>
      </c>
      <c r="AE21" s="104">
        <f>1/1000*[1]PaperSectorMinusCoreVPAImp!AC$106</f>
        <v>2.7177619667199997E-2</v>
      </c>
      <c r="AF21" s="104">
        <f>1/1000*[1]PaperSectorMinusCoreVPAImp!AD$106</f>
        <v>3.0286499472E-2</v>
      </c>
      <c r="AG21" s="104">
        <f>1/1000*[1]PaperSectorMinusCoreVPAImp!AE$106</f>
        <v>3.9215538902399996E-2</v>
      </c>
      <c r="AH21" s="104">
        <f>1/1000*[1]PaperSectorMinusCoreVPAImp!AF$106</f>
        <v>4.5405844115100007E-2</v>
      </c>
      <c r="AI21" s="104">
        <f>1/1000*[1]PaperSectorMinusCoreVPAImp!AG$106</f>
        <v>5.1920246749800003E-2</v>
      </c>
      <c r="AJ21" s="104">
        <f>1/1000*[1]PaperSectorMinusCoreVPAImp!AH$106</f>
        <v>6.3227999335599999E-2</v>
      </c>
      <c r="AK21" s="104">
        <f>1/1000*[1]PaperSectorMinusCoreVPAImp!AI$106</f>
        <v>8.348969918650001E-2</v>
      </c>
      <c r="AL21" s="104">
        <f>1/1000*[1]PaperSectorMinusCoreVPAImp!AJ$106</f>
        <v>9.6445889149599992E-2</v>
      </c>
      <c r="AM21" s="104">
        <f>1/1000*[1]PaperSectorMinusCoreVPAImp!AK$106</f>
        <v>9.4893127194800003E-2</v>
      </c>
      <c r="AN21" s="104">
        <f>1/1000*[1]PaperSectorMinusCoreVPAImp!AL$106</f>
        <v>0.11224571848830001</v>
      </c>
      <c r="AO21" s="104">
        <f>1/1000*[1]PaperSectorMinusCoreVPAImp!AM$106</f>
        <v>0.14204471625599999</v>
      </c>
      <c r="AP21" s="104">
        <f>1/1000*[1]PaperSectorMinusCoreVPAImp!AN$106</f>
        <v>9.8204623334399999E-2</v>
      </c>
      <c r="AQ21" s="104">
        <f>1/1000*[1]PaperSectorMinusCoreVPAImp!AO$106</f>
        <v>9.7042049073000014E-2</v>
      </c>
      <c r="AR21" s="104">
        <f>1/1000*[1]PaperSectorMinusCoreVPAImp!AP$106</f>
        <v>0.11023694787799999</v>
      </c>
      <c r="AS21" s="104">
        <f>1/1000*[1]PaperSectorMinusCoreVPAImp!AQ$106</f>
        <v>8.8815763469999975E-2</v>
      </c>
      <c r="AT21" s="104">
        <f>1/1000*[1]PaperSectorMinusCoreVPAImp!AR$106</f>
        <v>0.10108696064959999</v>
      </c>
      <c r="AU21" s="104">
        <f>1/1000*[1]PaperSectorMinusCoreVPAImp!AS$106</f>
        <v>0.11145171935039999</v>
      </c>
      <c r="AV21" s="104">
        <f>1/1000*[1]PaperSectorMinusCoreVPAImp!AT$106</f>
        <v>0.12106670979200002</v>
      </c>
      <c r="AW21" s="104">
        <f>1/1000*[1]PaperSectorMinusCoreVPAImp!AU$106</f>
        <v>0.10160114516791667</v>
      </c>
      <c r="AX21" s="104">
        <f>1/1000*[1]PaperSectorMinusCoreVPAImp!AV$106</f>
        <v>0</v>
      </c>
      <c r="AY21" s="104">
        <f>1/1000*[1]PaperSectorMinusCoreVPAImp!AW$106</f>
        <v>0</v>
      </c>
      <c r="AZ21" s="104">
        <f>1/1000*[1]PaperSectorMinusCoreVPAImp!AX$106</f>
        <v>0</v>
      </c>
      <c r="BA21" s="104">
        <f>1/1000*[1]PaperSectorMinusCoreVPAImp!AY$106</f>
        <v>0</v>
      </c>
      <c r="BB21" s="104">
        <f>1/1000*[1]PaperSectorMinusCoreVPAImp!AZ$106</f>
        <v>0</v>
      </c>
      <c r="BC21" s="104">
        <f>1/1000*[1]PaperSectorMinusCoreVPAImp!BA$106</f>
        <v>0</v>
      </c>
      <c r="BD21" s="333"/>
    </row>
    <row r="22" spans="2:56">
      <c r="B22" s="5" t="s">
        <v>30</v>
      </c>
      <c r="C22" s="108">
        <f>1/$A$1*[1]PaperSectorMinusCoreVPAImp!$B$114</f>
        <v>9.5821016189393954E-2</v>
      </c>
      <c r="D22" s="104">
        <f>1/$A$1*[1]PaperSectorMinusCoreVPAImp!$C$114</f>
        <v>0.15111451825833336</v>
      </c>
      <c r="E22" s="104">
        <f>1/$A$1*[1]PaperSectorMinusCoreVPAImp!$D$114</f>
        <v>0.18717570718333326</v>
      </c>
      <c r="F22" s="104">
        <f>1/$A$1*[1]PaperSectorMinusCoreVPAImp!$E$114</f>
        <v>0.20202740961464652</v>
      </c>
      <c r="G22" s="104">
        <f>1/$A$1*[1]PaperSectorMinusCoreVPAImp!$F$114</f>
        <v>0.20436898097222223</v>
      </c>
      <c r="H22" s="104">
        <f>1/$A$1*[1]PaperSectorMinusCoreVPAImp!$G$114</f>
        <v>0.21936256601111118</v>
      </c>
      <c r="I22" s="104">
        <f>1/$A$1*[1]PaperSectorMinusCoreVPAImp!$H$114</f>
        <v>0.23461826517045456</v>
      </c>
      <c r="J22" s="104">
        <f>1/$A$1*[1]PaperSectorMinusCoreVPAImp!$I$114</f>
        <v>0.31558853531363645</v>
      </c>
      <c r="K22" s="105">
        <f>1/$A$1*[1]PaperSectorMinusCoreVPAImp!$J$114</f>
        <v>0.27528452763525646</v>
      </c>
      <c r="L22" s="105">
        <f>1/$A$1*[1]PaperSectorMinusCoreVPAImp!K$114</f>
        <v>0.2274848165719697</v>
      </c>
      <c r="M22" s="104">
        <f>1/$A$1*[1]PaperSectorMinusCoreVPAImp!L$114</f>
        <v>0.26954872593137247</v>
      </c>
      <c r="N22" s="104">
        <f>1/$A$1*[1]PaperSectorMinusCoreVPAImp!M$114</f>
        <v>0.27532181555000002</v>
      </c>
      <c r="O22" s="104">
        <f>1/$A$1*[1]PaperSectorMinusCoreVPAImp!N$114</f>
        <v>0.22196830993082495</v>
      </c>
      <c r="P22" s="104">
        <f>1/$A$1*[1]PaperSectorMinusCoreVPAImp!O$114</f>
        <v>0.23830934113214283</v>
      </c>
      <c r="Q22" s="104">
        <f>1/$A$1*[1]PaperSectorMinusCoreVPAImp!P$114</f>
        <v>0.29998011338600294</v>
      </c>
      <c r="R22" s="104">
        <f>1/$A$1*[1]PaperSectorMinusCoreVPAImp!Q$114</f>
        <v>0.29003546865257945</v>
      </c>
      <c r="S22" s="104">
        <f>1/$A$1*[1]PaperSectorMinusCoreVPAImp!R$114</f>
        <v>0.29452052911309529</v>
      </c>
      <c r="T22" s="104">
        <f>1/$A$1*[1]PaperSectorMinusCoreVPAImp!S$114</f>
        <v>0.28348837834956142</v>
      </c>
      <c r="U22" s="104">
        <f>1/$A$1*[1]PaperSectorMinusCoreVPAImp!T$114</f>
        <v>0.31441913539318184</v>
      </c>
      <c r="V22" s="104">
        <f>1/$A$1*[1]PaperSectorMinusCoreVPAImp!U$114</f>
        <v>0.28624628453015882</v>
      </c>
      <c r="W22" s="104">
        <f>1/$A$1*[1]PaperSectorMinusCoreVPAImp!V$114</f>
        <v>0</v>
      </c>
      <c r="X22" s="104">
        <f>1/$A$1*[1]PaperSectorMinusCoreVPAImp!W$114</f>
        <v>0</v>
      </c>
      <c r="Y22" s="104">
        <f>1/$A$1*[1]PaperSectorMinusCoreVPAImp!X$114</f>
        <v>0</v>
      </c>
      <c r="Z22" s="104">
        <f>1/$A$1*[1]PaperSectorMinusCoreVPAImp!Y$114</f>
        <v>0</v>
      </c>
      <c r="AA22" s="104">
        <f>1/$A$1*[1]PaperSectorMinusCoreVPAImp!Z$114</f>
        <v>0</v>
      </c>
      <c r="AB22" s="104">
        <f>1/$A$1*[1]PaperSectorMinusCoreVPAImp!AA$114</f>
        <v>0</v>
      </c>
      <c r="AC22" s="182"/>
      <c r="AD22" s="108">
        <f>1/1000*[1]PaperSectorMinusCoreVPAImp!AB$114</f>
        <v>4.2256029022335002E-2</v>
      </c>
      <c r="AE22" s="104">
        <f>1/1000*[1]PaperSectorMinusCoreVPAImp!AC$114</f>
        <v>6.3941092424399992E-2</v>
      </c>
      <c r="AF22" s="104">
        <f>1/1000*[1]PaperSectorMinusCoreVPAImp!AD$114</f>
        <v>8.0074595673600008E-2</v>
      </c>
      <c r="AG22" s="104">
        <f>1/1000*[1]PaperSectorMinusCoreVPAImp!AE$114</f>
        <v>0.10632173233919999</v>
      </c>
      <c r="AH22" s="104">
        <f>1/1000*[1]PaperSectorMinusCoreVPAImp!AF$114</f>
        <v>0.11418578327659999</v>
      </c>
      <c r="AI22" s="104">
        <f>1/1000*[1]PaperSectorMinusCoreVPAImp!AG$114</f>
        <v>0.1180250971614</v>
      </c>
      <c r="AJ22" s="104">
        <f>1/1000*[1]PaperSectorMinusCoreVPAImp!AH$114</f>
        <v>0.12863330449680002</v>
      </c>
      <c r="AK22" s="104">
        <f>1/1000*[1]PaperSectorMinusCoreVPAImp!AI$114</f>
        <v>0.14157107392500001</v>
      </c>
      <c r="AL22" s="104">
        <f>1/1000*[1]PaperSectorMinusCoreVPAImp!AJ$114</f>
        <v>0.1558028912096</v>
      </c>
      <c r="AM22" s="104">
        <f>1/1000*[1]PaperSectorMinusCoreVPAImp!AK$114</f>
        <v>0.14265106524679999</v>
      </c>
      <c r="AN22" s="104">
        <f>1/1000*[1]PaperSectorMinusCoreVPAImp!AL$114</f>
        <v>0.13011099486390001</v>
      </c>
      <c r="AO22" s="104">
        <f>1/1000*[1]PaperSectorMinusCoreVPAImp!AM$114</f>
        <v>0.14443804588799997</v>
      </c>
      <c r="AP22" s="104">
        <f>1/1000*[1]PaperSectorMinusCoreVPAImp!AN$114</f>
        <v>0.10990608323199999</v>
      </c>
      <c r="AQ22" s="104">
        <f>1/1000*[1]PaperSectorMinusCoreVPAImp!AO$114</f>
        <v>0.11831468762369998</v>
      </c>
      <c r="AR22" s="104">
        <f>1/1000*[1]PaperSectorMinusCoreVPAImp!AP$114</f>
        <v>0.139205100281</v>
      </c>
      <c r="AS22" s="104">
        <f>1/1000*[1]PaperSectorMinusCoreVPAImp!AQ$114</f>
        <v>0.1119805934695</v>
      </c>
      <c r="AT22" s="104">
        <f>1/1000*[1]PaperSectorMinusCoreVPAImp!AR$114</f>
        <v>0.11698352457489998</v>
      </c>
      <c r="AU22" s="104">
        <f>1/1000*[1]PaperSectorMinusCoreVPAImp!AS$114</f>
        <v>0.13417441364469998</v>
      </c>
      <c r="AV22" s="104">
        <f>1/1000*[1]PaperSectorMinusCoreVPAImp!AT$114</f>
        <v>0.14783049754300001</v>
      </c>
      <c r="AW22" s="104">
        <f>1/1000*[1]PaperSectorMinusCoreVPAImp!AU$114</f>
        <v>0.12504677191041669</v>
      </c>
      <c r="AX22" s="104">
        <f>1/1000*[1]PaperSectorMinusCoreVPAImp!AV$114</f>
        <v>0</v>
      </c>
      <c r="AY22" s="104">
        <f>1/1000*[1]PaperSectorMinusCoreVPAImp!AW$114</f>
        <v>0</v>
      </c>
      <c r="AZ22" s="104">
        <f>1/1000*[1]PaperSectorMinusCoreVPAImp!AX$114</f>
        <v>0</v>
      </c>
      <c r="BA22" s="104">
        <f>1/1000*[1]PaperSectorMinusCoreVPAImp!AY$114</f>
        <v>0</v>
      </c>
      <c r="BB22" s="104">
        <f>1/1000*[1]PaperSectorMinusCoreVPAImp!AZ$114</f>
        <v>0</v>
      </c>
      <c r="BC22" s="104">
        <f>1/1000*[1]PaperSectorMinusCoreVPAImp!BA$114</f>
        <v>0</v>
      </c>
      <c r="BD22" s="333"/>
    </row>
    <row r="23" spans="2:56">
      <c r="B23" s="5" t="s">
        <v>29</v>
      </c>
      <c r="C23" s="108">
        <f>1/$A$1*[1]PaperSectorMinusCoreVPAImp!$B$188</f>
        <v>4.9384024546969711E-2</v>
      </c>
      <c r="D23" s="104">
        <f>1/$A$1*[1]PaperSectorMinusCoreVPAImp!$C$188</f>
        <v>5.8310552795833318E-2</v>
      </c>
      <c r="E23" s="104">
        <f>1/$A$1*[1]PaperSectorMinusCoreVPAImp!$D$188</f>
        <v>3.5478229872222218E-2</v>
      </c>
      <c r="F23" s="104">
        <f>1/$A$1*[1]PaperSectorMinusCoreVPAImp!$E$188</f>
        <v>4.5918574598224904E-2</v>
      </c>
      <c r="G23" s="104">
        <f>1/$A$1*[1]PaperSectorMinusCoreVPAImp!$F$188</f>
        <v>7.2398053544444424E-2</v>
      </c>
      <c r="H23" s="104">
        <f>1/$A$1*[1]PaperSectorMinusCoreVPAImp!$G$188</f>
        <v>0.1369830669138889</v>
      </c>
      <c r="I23" s="104">
        <f>1/$A$1*[1]PaperSectorMinusCoreVPAImp!$H$188</f>
        <v>0.13356358043989902</v>
      </c>
      <c r="J23" s="104">
        <f>1/$A$1*[1]PaperSectorMinusCoreVPAImp!$I$188</f>
        <v>0.1736619748227273</v>
      </c>
      <c r="K23" s="105">
        <f>1/$A$1*[1]PaperSectorMinusCoreVPAImp!$J$188</f>
        <v>0.16338238580918804</v>
      </c>
      <c r="L23" s="105">
        <f>1/$A$1*[1]PaperSectorMinusCoreVPAImp!K$188</f>
        <v>0.187760928425</v>
      </c>
      <c r="M23" s="104">
        <f>1/$A$1*[1]PaperSectorMinusCoreVPAImp!L$188</f>
        <v>0.19597883774722222</v>
      </c>
      <c r="N23" s="104">
        <f>1/$A$1*[1]PaperSectorMinusCoreVPAImp!M$188</f>
        <v>0.20863797103333334</v>
      </c>
      <c r="O23" s="104">
        <f>1/$A$1*[1]PaperSectorMinusCoreVPAImp!N$188</f>
        <v>0.15087071865008911</v>
      </c>
      <c r="P23" s="104">
        <f>1/$A$1*[1]PaperSectorMinusCoreVPAImp!O$188</f>
        <v>0.17569583704642852</v>
      </c>
      <c r="Q23" s="104">
        <f>1/$A$1*[1]PaperSectorMinusCoreVPAImp!P$188</f>
        <v>0.16991858899040399</v>
      </c>
      <c r="R23" s="104">
        <f>1/$A$1*[1]PaperSectorMinusCoreVPAImp!Q$188</f>
        <v>0.15102415038977876</v>
      </c>
      <c r="S23" s="104">
        <f>1/$A$1*[1]PaperSectorMinusCoreVPAImp!R$188</f>
        <v>0.16934007616071431</v>
      </c>
      <c r="T23" s="104">
        <f>1/$A$1*[1]PaperSectorMinusCoreVPAImp!S$188</f>
        <v>0.1513580642265151</v>
      </c>
      <c r="U23" s="104">
        <f>1/$A$1*[1]PaperSectorMinusCoreVPAImp!T$188</f>
        <v>0.15966122796749072</v>
      </c>
      <c r="V23" s="104">
        <f>1/$A$1*[1]PaperSectorMinusCoreVPAImp!U$188</f>
        <v>0.20638335852287581</v>
      </c>
      <c r="W23" s="104">
        <f>1/$A$1*[1]PaperSectorMinusCoreVPAImp!V$188</f>
        <v>0</v>
      </c>
      <c r="X23" s="104">
        <f>1/$A$1*[1]PaperSectorMinusCoreVPAImp!W$188</f>
        <v>0</v>
      </c>
      <c r="Y23" s="104">
        <f>1/$A$1*[1]PaperSectorMinusCoreVPAImp!X$188</f>
        <v>0</v>
      </c>
      <c r="Z23" s="104">
        <f>1/$A$1*[1]PaperSectorMinusCoreVPAImp!Y$188</f>
        <v>0</v>
      </c>
      <c r="AA23" s="104">
        <f>1/$A$1*[1]PaperSectorMinusCoreVPAImp!Z$188</f>
        <v>0</v>
      </c>
      <c r="AB23" s="104">
        <f>1/$A$1*[1]PaperSectorMinusCoreVPAImp!AA$188</f>
        <v>0</v>
      </c>
      <c r="AC23" s="182"/>
      <c r="AD23" s="108">
        <f>1/1000*[1]PaperSectorMinusCoreVPAImp!AB$188</f>
        <v>1.8727631605595998E-2</v>
      </c>
      <c r="AE23" s="104">
        <f>1/1000*[1]PaperSectorMinusCoreVPAImp!AC$188</f>
        <v>2.3165412271199993E-2</v>
      </c>
      <c r="AF23" s="104">
        <f>1/1000*[1]PaperSectorMinusCoreVPAImp!AD$188</f>
        <v>1.3456873315199999E-2</v>
      </c>
      <c r="AG23" s="104">
        <f>1/1000*[1]PaperSectorMinusCoreVPAImp!AE$188</f>
        <v>2.1105862859199999E-2</v>
      </c>
      <c r="AH23" s="104">
        <f>1/1000*[1]PaperSectorMinusCoreVPAImp!AF$188</f>
        <v>3.3698509826799998E-2</v>
      </c>
      <c r="AI23" s="104">
        <f>1/1000*[1]PaperSectorMinusCoreVPAImp!AG$188</f>
        <v>5.9673098499300005E-2</v>
      </c>
      <c r="AJ23" s="104">
        <f>1/1000*[1]PaperSectorMinusCoreVPAImp!AH$188</f>
        <v>6.6667040022800009E-2</v>
      </c>
      <c r="AK23" s="104">
        <f>1/1000*[1]PaperSectorMinusCoreVPAImp!AI$188</f>
        <v>0.10491445432750002</v>
      </c>
      <c r="AL23" s="104">
        <f>1/1000*[1]PaperSectorMinusCoreVPAImp!AJ$188</f>
        <v>0.1111363807464</v>
      </c>
      <c r="AM23" s="104">
        <f>1/1000*[1]PaperSectorMinusCoreVPAImp!AK$188</f>
        <v>0.1025057517176</v>
      </c>
      <c r="AN23" s="104">
        <f>1/1000*[1]PaperSectorMinusCoreVPAImp!AL$188</f>
        <v>0.1110696104763</v>
      </c>
      <c r="AO23" s="104">
        <f>1/1000*[1]PaperSectorMinusCoreVPAImp!AM$188</f>
        <v>0.14058457924800002</v>
      </c>
      <c r="AP23" s="104">
        <f>1/1000*[1]PaperSectorMinusCoreVPAImp!AN$188</f>
        <v>7.9356580353599993E-2</v>
      </c>
      <c r="AQ23" s="104">
        <f>1/1000*[1]PaperSectorMinusCoreVPAImp!AO$188</f>
        <v>9.2934493424399994E-2</v>
      </c>
      <c r="AR23" s="104">
        <f>1/1000*[1]PaperSectorMinusCoreVPAImp!AP$188</f>
        <v>8.8676886112000003E-2</v>
      </c>
      <c r="AS23" s="104">
        <f>1/1000*[1]PaperSectorMinusCoreVPAImp!AQ$188</f>
        <v>7.2430822799999989E-2</v>
      </c>
      <c r="AT23" s="104">
        <f>1/1000*[1]PaperSectorMinusCoreVPAImp!AR$188</f>
        <v>8.1481813505600006E-2</v>
      </c>
      <c r="AU23" s="104">
        <f>1/1000*[1]PaperSectorMinusCoreVPAImp!AS$188</f>
        <v>8.6997185918500003E-2</v>
      </c>
      <c r="AV23" s="104">
        <f>1/1000*[1]PaperSectorMinusCoreVPAImp!AT$188</f>
        <v>9.1550923953999996E-2</v>
      </c>
      <c r="AW23" s="104">
        <f>1/1000*[1]PaperSectorMinusCoreVPAImp!AU$188</f>
        <v>0.10378250886666666</v>
      </c>
      <c r="AX23" s="104">
        <f>1/1000*[1]PaperSectorMinusCoreVPAImp!AV$188</f>
        <v>0</v>
      </c>
      <c r="AY23" s="104">
        <f>1/1000*[1]PaperSectorMinusCoreVPAImp!AW$188</f>
        <v>0</v>
      </c>
      <c r="AZ23" s="104">
        <f>1/1000*[1]PaperSectorMinusCoreVPAImp!AX$188</f>
        <v>0</v>
      </c>
      <c r="BA23" s="104">
        <f>1/1000*[1]PaperSectorMinusCoreVPAImp!AY$188</f>
        <v>0</v>
      </c>
      <c r="BB23" s="104">
        <f>1/1000*[1]PaperSectorMinusCoreVPAImp!AZ$188</f>
        <v>0</v>
      </c>
      <c r="BC23" s="104">
        <f>1/1000*[1]PaperSectorMinusCoreVPAImp!BA$188</f>
        <v>0</v>
      </c>
      <c r="BD23" s="333"/>
    </row>
    <row r="24" spans="2:56">
      <c r="B24" s="5" t="s">
        <v>62</v>
      </c>
      <c r="C24" s="108">
        <f>1/$A$1*[1]PaperSectorMinusCoreVPAImp!$B$207</f>
        <v>4.6263990800000002E-2</v>
      </c>
      <c r="D24" s="104">
        <f>1/$A$1*[1]PaperSectorMinusCoreVPAImp!$C$207</f>
        <v>4.8550654424999985E-2</v>
      </c>
      <c r="E24" s="104">
        <f>1/$A$1*[1]PaperSectorMinusCoreVPAImp!$D$207</f>
        <v>5.0191804905555561E-2</v>
      </c>
      <c r="F24" s="104">
        <f>1/$A$1*[1]PaperSectorMinusCoreVPAImp!$E$207</f>
        <v>5.3641375022727283E-2</v>
      </c>
      <c r="G24" s="104">
        <f>1/$A$1*[1]PaperSectorMinusCoreVPAImp!$F$207</f>
        <v>4.6206363216666664E-2</v>
      </c>
      <c r="H24" s="104">
        <f>1/$A$1*[1]PaperSectorMinusCoreVPAImp!$G$207</f>
        <v>7.5303986202777784E-2</v>
      </c>
      <c r="I24" s="104">
        <f>1/$A$1*[1]PaperSectorMinusCoreVPAImp!$H$207</f>
        <v>0.10148162983333334</v>
      </c>
      <c r="J24" s="104">
        <f>1/$A$1*[1]PaperSectorMinusCoreVPAImp!$I$207</f>
        <v>0.12351304617222218</v>
      </c>
      <c r="K24" s="105">
        <f>1/$A$1*[1]PaperSectorMinusCoreVPAImp!$J$207</f>
        <v>0.16637528675277777</v>
      </c>
      <c r="L24" s="105">
        <f>1/$A$1*[1]PaperSectorMinusCoreVPAImp!K$207</f>
        <v>0.18395847289015146</v>
      </c>
      <c r="M24" s="104">
        <f>1/$A$1*[1]PaperSectorMinusCoreVPAImp!L$207</f>
        <v>0.16292663053333334</v>
      </c>
      <c r="N24" s="104">
        <f>1/$A$1*[1]PaperSectorMinusCoreVPAImp!M$207</f>
        <v>0.2254686207194444</v>
      </c>
      <c r="O24" s="104">
        <f>1/$A$1*[1]PaperSectorMinusCoreVPAImp!N$207</f>
        <v>0.21114219725909086</v>
      </c>
      <c r="P24" s="104">
        <f>1/$A$1*[1]PaperSectorMinusCoreVPAImp!O$207</f>
        <v>0.23120029358611111</v>
      </c>
      <c r="Q24" s="104">
        <f>1/$A$1*[1]PaperSectorMinusCoreVPAImp!P$207</f>
        <v>0.24754900879494945</v>
      </c>
      <c r="R24" s="104">
        <f>1/$A$1*[1]PaperSectorMinusCoreVPAImp!Q$207</f>
        <v>0.25443481233333332</v>
      </c>
      <c r="S24" s="104">
        <f>1/$A$1*[1]PaperSectorMinusCoreVPAImp!R$207</f>
        <v>0.21318177755000001</v>
      </c>
      <c r="T24" s="104">
        <f>1/$A$1*[1]PaperSectorMinusCoreVPAImp!S$207</f>
        <v>0.22890064904764756</v>
      </c>
      <c r="U24" s="104">
        <f>1/$A$1*[1]PaperSectorMinusCoreVPAImp!T$207</f>
        <v>0.2755298744502393</v>
      </c>
      <c r="V24" s="104">
        <f>1/$A$1*[1]PaperSectorMinusCoreVPAImp!U$207</f>
        <v>0.25987612641785718</v>
      </c>
      <c r="W24" s="104">
        <f>1/$A$1*[1]PaperSectorMinusCoreVPAImp!V$207</f>
        <v>0</v>
      </c>
      <c r="X24" s="104">
        <f>1/$A$1*[1]PaperSectorMinusCoreVPAImp!W$207</f>
        <v>0</v>
      </c>
      <c r="Y24" s="104">
        <f>1/$A$1*[1]PaperSectorMinusCoreVPAImp!X$207</f>
        <v>0</v>
      </c>
      <c r="Z24" s="104">
        <f>1/$A$1*[1]PaperSectorMinusCoreVPAImp!Y$207</f>
        <v>0</v>
      </c>
      <c r="AA24" s="104">
        <f>1/$A$1*[1]PaperSectorMinusCoreVPAImp!Z$207</f>
        <v>0</v>
      </c>
      <c r="AB24" s="104">
        <f>1/$A$1*[1]PaperSectorMinusCoreVPAImp!AA$207</f>
        <v>0</v>
      </c>
      <c r="AC24" s="182"/>
      <c r="AD24" s="108">
        <f>1/1000*[1]PaperSectorMinusCoreVPAImp!AB$207</f>
        <v>1.2319497472488001E-2</v>
      </c>
      <c r="AE24" s="104">
        <f>1/1000*[1]PaperSectorMinusCoreVPAImp!AC$207</f>
        <v>1.2842459782399999E-2</v>
      </c>
      <c r="AF24" s="104">
        <f>1/1000*[1]PaperSectorMinusCoreVPAImp!AD$207</f>
        <v>1.3234923974400001E-2</v>
      </c>
      <c r="AG24" s="104">
        <f>1/1000*[1]PaperSectorMinusCoreVPAImp!AE$207</f>
        <v>1.3285014153599999E-2</v>
      </c>
      <c r="AH24" s="104">
        <f>1/1000*[1]PaperSectorMinusCoreVPAImp!AF$207</f>
        <v>1.39691425363E-2</v>
      </c>
      <c r="AI24" s="104">
        <f>1/1000*[1]PaperSectorMinusCoreVPAImp!AG$207</f>
        <v>1.7860197583800003E-2</v>
      </c>
      <c r="AJ24" s="104">
        <f>1/1000*[1]PaperSectorMinusCoreVPAImp!AH$207</f>
        <v>2.7559885114399999E-2</v>
      </c>
      <c r="AK24" s="104">
        <f>1/1000*[1]PaperSectorMinusCoreVPAImp!AI$207</f>
        <v>4.2117435778999998E-2</v>
      </c>
      <c r="AL24" s="104">
        <f>1/1000*[1]PaperSectorMinusCoreVPAImp!AJ$207</f>
        <v>5.7320605920000003E-2</v>
      </c>
      <c r="AM24" s="104">
        <f>1/1000*[1]PaperSectorMinusCoreVPAImp!AK$207</f>
        <v>5.5212107715599999E-2</v>
      </c>
      <c r="AN24" s="104">
        <f>1/1000*[1]PaperSectorMinusCoreVPAImp!AL$207</f>
        <v>4.7464954484400003E-2</v>
      </c>
      <c r="AO24" s="104">
        <f>1/1000*[1]PaperSectorMinusCoreVPAImp!AM$207</f>
        <v>6.7226340719999986E-2</v>
      </c>
      <c r="AP24" s="104">
        <f>1/1000*[1]PaperSectorMinusCoreVPAImp!AN$207</f>
        <v>5.3579355297599995E-2</v>
      </c>
      <c r="AQ24" s="104">
        <f>1/1000*[1]PaperSectorMinusCoreVPAImp!AO$207</f>
        <v>6.2996900169299999E-2</v>
      </c>
      <c r="AR24" s="104">
        <f>1/1000*[1]PaperSectorMinusCoreVPAImp!AP$207</f>
        <v>5.5689119157499994E-2</v>
      </c>
      <c r="AS24" s="104">
        <f>1/1000*[1]PaperSectorMinusCoreVPAImp!AQ$207</f>
        <v>4.7815399215499994E-2</v>
      </c>
      <c r="AT24" s="104">
        <f>1/1000*[1]PaperSectorMinusCoreVPAImp!AR$207</f>
        <v>4.2440115584200001E-2</v>
      </c>
      <c r="AU24" s="104">
        <f>1/1000*[1]PaperSectorMinusCoreVPAImp!AS$207</f>
        <v>5.5771052193999991E-2</v>
      </c>
      <c r="AV24" s="104">
        <f>1/1000*[1]PaperSectorMinusCoreVPAImp!AT$207</f>
        <v>6.5426187112999995E-2</v>
      </c>
      <c r="AW24" s="104">
        <f>1/1000*[1]PaperSectorMinusCoreVPAImp!AU$207</f>
        <v>5.2471121348750004E-2</v>
      </c>
      <c r="AX24" s="104">
        <f>1/1000*[1]PaperSectorMinusCoreVPAImp!AV$207</f>
        <v>0</v>
      </c>
      <c r="AY24" s="104">
        <f>1/1000*[1]PaperSectorMinusCoreVPAImp!AW$207</f>
        <v>0</v>
      </c>
      <c r="AZ24" s="104">
        <f>1/1000*[1]PaperSectorMinusCoreVPAImp!AX$207</f>
        <v>0</v>
      </c>
      <c r="BA24" s="104">
        <f>1/1000*[1]PaperSectorMinusCoreVPAImp!AY$207</f>
        <v>0</v>
      </c>
      <c r="BB24" s="104">
        <f>1/1000*[1]PaperSectorMinusCoreVPAImp!AZ$207</f>
        <v>0</v>
      </c>
      <c r="BC24" s="104">
        <f>1/1000*[1]PaperSectorMinusCoreVPAImp!BA$207</f>
        <v>0</v>
      </c>
      <c r="BD24" s="333"/>
    </row>
    <row r="25" spans="2:56">
      <c r="B25" s="5" t="s">
        <v>63</v>
      </c>
      <c r="C25" s="108">
        <f>1/$A$1*[1]PaperSectorMinusCoreVPAImp!$B$208</f>
        <v>2.7744617672222211E-2</v>
      </c>
      <c r="D25" s="104">
        <f>1/$A$1*[1]PaperSectorMinusCoreVPAImp!$C$208</f>
        <v>2.7569462899999994E-2</v>
      </c>
      <c r="E25" s="104">
        <f>1/$A$1*[1]PaperSectorMinusCoreVPAImp!$D$208</f>
        <v>3.4411016811111111E-2</v>
      </c>
      <c r="F25" s="104">
        <f>1/$A$1*[1]PaperSectorMinusCoreVPAImp!$E$208</f>
        <v>3.5599459175000001E-2</v>
      </c>
      <c r="G25" s="104">
        <f>1/$A$1*[1]PaperSectorMinusCoreVPAImp!$F$208</f>
        <v>5.2092541499999943E-2</v>
      </c>
      <c r="H25" s="104">
        <f>1/$A$1*[1]PaperSectorMinusCoreVPAImp!$G$208</f>
        <v>6.3924942466666648E-2</v>
      </c>
      <c r="I25" s="104">
        <f>1/$A$1*[1]PaperSectorMinusCoreVPAImp!$H$208</f>
        <v>6.3787374994444451E-2</v>
      </c>
      <c r="J25" s="104">
        <f>1/$A$1*[1]PaperSectorMinusCoreVPAImp!$I$208</f>
        <v>7.0916374433333332E-2</v>
      </c>
      <c r="K25" s="105">
        <f>1/$A$1*[1]PaperSectorMinusCoreVPAImp!$J$208</f>
        <v>7.2889701866666656E-2</v>
      </c>
      <c r="L25" s="105">
        <f>1/$A$1*[1]PaperSectorMinusCoreVPAImp!K$208</f>
        <v>7.0717777900000001E-2</v>
      </c>
      <c r="M25" s="104">
        <f>1/$A$1*[1]PaperSectorMinusCoreVPAImp!L$208</f>
        <v>4.5042858633333335E-2</v>
      </c>
      <c r="N25" s="104">
        <f>1/$A$1*[1]PaperSectorMinusCoreVPAImp!M$208</f>
        <v>3.8050065594444418E-2</v>
      </c>
      <c r="O25" s="104">
        <f>1/$A$1*[1]PaperSectorMinusCoreVPAImp!N$208</f>
        <v>3.3436848950000014E-2</v>
      </c>
      <c r="P25" s="104">
        <f>1/$A$1*[1]PaperSectorMinusCoreVPAImp!O$208</f>
        <v>3.7266137688888895E-2</v>
      </c>
      <c r="Q25" s="104">
        <f>1/$A$1*[1]PaperSectorMinusCoreVPAImp!P$208</f>
        <v>4.104081309999999E-2</v>
      </c>
      <c r="R25" s="104">
        <f>1/$A$1*[1]PaperSectorMinusCoreVPAImp!Q$208</f>
        <v>4.9234187547222211E-2</v>
      </c>
      <c r="S25" s="104">
        <f>1/$A$1*[1]PaperSectorMinusCoreVPAImp!R$208</f>
        <v>3.6503049962499985E-2</v>
      </c>
      <c r="T25" s="104">
        <f>1/$A$1*[1]PaperSectorMinusCoreVPAImp!S$208</f>
        <v>2.6231612730701754E-2</v>
      </c>
      <c r="U25" s="104">
        <f>1/$A$1*[1]PaperSectorMinusCoreVPAImp!T$208</f>
        <v>2.9133160721428561E-2</v>
      </c>
      <c r="V25" s="104">
        <f>1/$A$1*[1]PaperSectorMinusCoreVPAImp!U$208</f>
        <v>2.0006803608333332E-2</v>
      </c>
      <c r="W25" s="104">
        <f>1/$A$1*[1]PaperSectorMinusCoreVPAImp!V$208</f>
        <v>0</v>
      </c>
      <c r="X25" s="104">
        <f>1/$A$1*[1]PaperSectorMinusCoreVPAImp!W$208</f>
        <v>0</v>
      </c>
      <c r="Y25" s="104">
        <f>1/$A$1*[1]PaperSectorMinusCoreVPAImp!X$208</f>
        <v>0</v>
      </c>
      <c r="Z25" s="104">
        <f>1/$A$1*[1]PaperSectorMinusCoreVPAImp!Y$208</f>
        <v>0</v>
      </c>
      <c r="AA25" s="104">
        <f>1/$A$1*[1]PaperSectorMinusCoreVPAImp!Z$208</f>
        <v>0</v>
      </c>
      <c r="AB25" s="104">
        <f>1/$A$1*[1]PaperSectorMinusCoreVPAImp!AA$208</f>
        <v>0</v>
      </c>
      <c r="AC25" s="182"/>
      <c r="AD25" s="108">
        <f>1/1000*[1]PaperSectorMinusCoreVPAImp!AB$208</f>
        <v>5.9148564437459996E-3</v>
      </c>
      <c r="AE25" s="104">
        <f>1/1000*[1]PaperSectorMinusCoreVPAImp!AC$208</f>
        <v>6.0485993903999996E-3</v>
      </c>
      <c r="AF25" s="104">
        <f>1/1000*[1]PaperSectorMinusCoreVPAImp!AD$208</f>
        <v>7.854055257599999E-3</v>
      </c>
      <c r="AG25" s="104">
        <f>1/1000*[1]PaperSectorMinusCoreVPAImp!AE$208</f>
        <v>9.5744225023999992E-3</v>
      </c>
      <c r="AH25" s="104">
        <f>1/1000*[1]PaperSectorMinusCoreVPAImp!AF$208</f>
        <v>1.3188764456699999E-2</v>
      </c>
      <c r="AI25" s="104">
        <f>1/1000*[1]PaperSectorMinusCoreVPAImp!AG$208</f>
        <v>1.5121318898399998E-2</v>
      </c>
      <c r="AJ25" s="104">
        <f>1/1000*[1]PaperSectorMinusCoreVPAImp!AH$208</f>
        <v>1.7214146673199999E-2</v>
      </c>
      <c r="AK25" s="104">
        <f>1/1000*[1]PaperSectorMinusCoreVPAImp!AI$208</f>
        <v>2.0932581181000002E-2</v>
      </c>
      <c r="AL25" s="104">
        <f>1/1000*[1]PaperSectorMinusCoreVPAImp!AJ$208</f>
        <v>2.3433563653200002E-2</v>
      </c>
      <c r="AM25" s="104">
        <f>1/1000*[1]PaperSectorMinusCoreVPAImp!AK$208</f>
        <v>2.01037921876E-2</v>
      </c>
      <c r="AN25" s="104">
        <f>1/1000*[1]PaperSectorMinusCoreVPAImp!AL$208</f>
        <v>1.23886691514E-2</v>
      </c>
      <c r="AO25" s="104">
        <f>1/1000*[1]PaperSectorMinusCoreVPAImp!AM$208</f>
        <v>1.0781882159999999E-2</v>
      </c>
      <c r="AP25" s="104">
        <f>1/1000*[1]PaperSectorMinusCoreVPAImp!AN$208</f>
        <v>8.1283707119999982E-3</v>
      </c>
      <c r="AQ25" s="104">
        <f>1/1000*[1]PaperSectorMinusCoreVPAImp!AO$208</f>
        <v>8.9668610526000003E-3</v>
      </c>
      <c r="AR25" s="104">
        <f>1/1000*[1]PaperSectorMinusCoreVPAImp!AP$208</f>
        <v>1.2419021260499999E-2</v>
      </c>
      <c r="AS25" s="104">
        <f>1/1000*[1]PaperSectorMinusCoreVPAImp!AQ$208</f>
        <v>1.0021383449E-2</v>
      </c>
      <c r="AT25" s="104">
        <f>1/1000*[1]PaperSectorMinusCoreVPAImp!AR$208</f>
        <v>8.6932273230000013E-3</v>
      </c>
      <c r="AU25" s="104">
        <f>1/1000*[1]PaperSectorMinusCoreVPAImp!AS$208</f>
        <v>8.9176303787999994E-3</v>
      </c>
      <c r="AV25" s="104">
        <f>1/1000*[1]PaperSectorMinusCoreVPAImp!AT$208</f>
        <v>1.0013017563E-2</v>
      </c>
      <c r="AW25" s="104">
        <f>1/1000*[1]PaperSectorMinusCoreVPAImp!AU$208</f>
        <v>7.9478213208333329E-3</v>
      </c>
      <c r="AX25" s="104">
        <f>1/1000*[1]PaperSectorMinusCoreVPAImp!AV$208</f>
        <v>0</v>
      </c>
      <c r="AY25" s="104">
        <f>1/1000*[1]PaperSectorMinusCoreVPAImp!AW$208</f>
        <v>0</v>
      </c>
      <c r="AZ25" s="104">
        <f>1/1000*[1]PaperSectorMinusCoreVPAImp!AX$208</f>
        <v>0</v>
      </c>
      <c r="BA25" s="104">
        <f>1/1000*[1]PaperSectorMinusCoreVPAImp!AY$208</f>
        <v>0</v>
      </c>
      <c r="BB25" s="104">
        <f>1/1000*[1]PaperSectorMinusCoreVPAImp!AZ$208</f>
        <v>0</v>
      </c>
      <c r="BC25" s="104">
        <f>1/1000*[1]PaperSectorMinusCoreVPAImp!BA$208</f>
        <v>0</v>
      </c>
      <c r="BD25" s="333"/>
    </row>
    <row r="26" spans="2:56">
      <c r="B26" s="5" t="s">
        <v>31</v>
      </c>
      <c r="C26" s="108">
        <f>1/$A$1*[1]PaperSectorMinusCoreVPAImp!$B$225</f>
        <v>1.7551644409090909E-2</v>
      </c>
      <c r="D26" s="104">
        <f>1/$A$1*[1]PaperSectorMinusCoreVPAImp!$C$225</f>
        <v>2.416766925416667E-2</v>
      </c>
      <c r="E26" s="104">
        <f>1/$A$1*[1]PaperSectorMinusCoreVPAImp!$D$225</f>
        <v>6.2644617127777788E-2</v>
      </c>
      <c r="F26" s="104">
        <f>1/$A$1*[1]PaperSectorMinusCoreVPAImp!$E$225</f>
        <v>5.5419001240604587E-2</v>
      </c>
      <c r="G26" s="104">
        <f>1/$A$1*[1]PaperSectorMinusCoreVPAImp!$F$225</f>
        <v>6.4183470830555561E-2</v>
      </c>
      <c r="H26" s="104">
        <f>1/$A$1*[1]PaperSectorMinusCoreVPAImp!$G$225</f>
        <v>8.4037140208333319E-2</v>
      </c>
      <c r="I26" s="104">
        <f>1/$A$1*[1]PaperSectorMinusCoreVPAImp!$H$225</f>
        <v>9.4698410067929228E-2</v>
      </c>
      <c r="J26" s="104">
        <f>1/$A$1*[1]PaperSectorMinusCoreVPAImp!$I$225</f>
        <v>6.5501174255555586E-2</v>
      </c>
      <c r="K26" s="105">
        <f>1/$A$1*[1]PaperSectorMinusCoreVPAImp!$J$225</f>
        <v>4.6719907266666645E-2</v>
      </c>
      <c r="L26" s="105">
        <f>1/$A$1*[1]PaperSectorMinusCoreVPAImp!K$225</f>
        <v>6.3809674299999994E-2</v>
      </c>
      <c r="M26" s="104">
        <f>1/$A$1*[1]PaperSectorMinusCoreVPAImp!L$225</f>
        <v>7.6446040116666683E-2</v>
      </c>
      <c r="N26" s="104">
        <f>1/$A$1*[1]PaperSectorMinusCoreVPAImp!M$225</f>
        <v>6.9471657819444421E-2</v>
      </c>
      <c r="O26" s="104">
        <f>1/$A$1*[1]PaperSectorMinusCoreVPAImp!N$225</f>
        <v>6.7423624934848478E-2</v>
      </c>
      <c r="P26" s="104">
        <f>1/$A$1*[1]PaperSectorMinusCoreVPAImp!O$225</f>
        <v>7.9796578627777781E-2</v>
      </c>
      <c r="Q26" s="104">
        <f>1/$A$1*[1]PaperSectorMinusCoreVPAImp!P$225</f>
        <v>0.12215033447070706</v>
      </c>
      <c r="R26" s="104">
        <f>1/$A$1*[1]PaperSectorMinusCoreVPAImp!Q$225</f>
        <v>0.15443671566249997</v>
      </c>
      <c r="S26" s="104">
        <f>1/$A$1*[1]PaperSectorMinusCoreVPAImp!R$225</f>
        <v>0.13618252354861113</v>
      </c>
      <c r="T26" s="104">
        <f>1/$A$1*[1]PaperSectorMinusCoreVPAImp!S$225</f>
        <v>0.186698782575</v>
      </c>
      <c r="U26" s="104">
        <f>1/$A$1*[1]PaperSectorMinusCoreVPAImp!T$225</f>
        <v>0.16946947131002871</v>
      </c>
      <c r="V26" s="104">
        <f>1/$A$1*[1]PaperSectorMinusCoreVPAImp!U$225</f>
        <v>0.16514254566607128</v>
      </c>
      <c r="W26" s="104">
        <f>1/$A$1*[1]PaperSectorMinusCoreVPAImp!V$225</f>
        <v>0</v>
      </c>
      <c r="X26" s="104">
        <f>1/$A$1*[1]PaperSectorMinusCoreVPAImp!W$225</f>
        <v>0</v>
      </c>
      <c r="Y26" s="104">
        <f>1/$A$1*[1]PaperSectorMinusCoreVPAImp!X$225</f>
        <v>0</v>
      </c>
      <c r="Z26" s="104">
        <f>1/$A$1*[1]PaperSectorMinusCoreVPAImp!Y$225</f>
        <v>0</v>
      </c>
      <c r="AA26" s="104">
        <f>1/$A$1*[1]PaperSectorMinusCoreVPAImp!Z$225</f>
        <v>0</v>
      </c>
      <c r="AB26" s="104">
        <f>1/$A$1*[1]PaperSectorMinusCoreVPAImp!AA$225</f>
        <v>0</v>
      </c>
      <c r="AC26" s="182"/>
      <c r="AD26" s="108">
        <f>1/1000*[1]PaperSectorMinusCoreVPAImp!AB$225</f>
        <v>5.0530285353810002E-3</v>
      </c>
      <c r="AE26" s="104">
        <f>1/1000*[1]PaperSectorMinusCoreVPAImp!AC$225</f>
        <v>7.6882307331999989E-3</v>
      </c>
      <c r="AF26" s="104">
        <f>1/1000*[1]PaperSectorMinusCoreVPAImp!AD$225</f>
        <v>1.5107858764799998E-2</v>
      </c>
      <c r="AG26" s="104">
        <f>1/1000*[1]PaperSectorMinusCoreVPAImp!AE$225</f>
        <v>1.7085152728E-2</v>
      </c>
      <c r="AH26" s="104">
        <f>1/1000*[1]PaperSectorMinusCoreVPAImp!AF$225</f>
        <v>1.9272870917300001E-2</v>
      </c>
      <c r="AI26" s="104">
        <f>1/1000*[1]PaperSectorMinusCoreVPAImp!AG$225</f>
        <v>2.41589390328E-2</v>
      </c>
      <c r="AJ26" s="104">
        <f>1/1000*[1]PaperSectorMinusCoreVPAImp!AH$225</f>
        <v>2.7135502359200002E-2</v>
      </c>
      <c r="AK26" s="104">
        <f>1/1000*[1]PaperSectorMinusCoreVPAImp!AI$225</f>
        <v>2.3485293668E-2</v>
      </c>
      <c r="AL26" s="104">
        <f>1/1000*[1]PaperSectorMinusCoreVPAImp!AJ$225</f>
        <v>1.9174020955600002E-2</v>
      </c>
      <c r="AM26" s="104">
        <f>1/1000*[1]PaperSectorMinusCoreVPAImp!AK$225</f>
        <v>1.86390164664E-2</v>
      </c>
      <c r="AN26" s="104">
        <f>1/1000*[1]PaperSectorMinusCoreVPAImp!AL$225</f>
        <v>2.4839992210500005E-2</v>
      </c>
      <c r="AO26" s="104">
        <f>1/1000*[1]PaperSectorMinusCoreVPAImp!AM$225</f>
        <v>2.6323027632E-2</v>
      </c>
      <c r="AP26" s="104">
        <f>1/1000*[1]PaperSectorMinusCoreVPAImp!AN$225</f>
        <v>2.08296812416E-2</v>
      </c>
      <c r="AQ26" s="104">
        <f>1/1000*[1]PaperSectorMinusCoreVPAImp!AO$225</f>
        <v>2.2922049768E-2</v>
      </c>
      <c r="AR26" s="104">
        <f>1/1000*[1]PaperSectorMinusCoreVPAImp!AP$225</f>
        <v>3.3933004003999997E-2</v>
      </c>
      <c r="AS26" s="104">
        <f>1/1000*[1]PaperSectorMinusCoreVPAImp!AQ$225</f>
        <v>3.2605113933000002E-2</v>
      </c>
      <c r="AT26" s="104">
        <f>1/1000*[1]PaperSectorMinusCoreVPAImp!AR$225</f>
        <v>3.0782570212799999E-2</v>
      </c>
      <c r="AU26" s="104">
        <f>1/1000*[1]PaperSectorMinusCoreVPAImp!AS$225</f>
        <v>4.7458230433900003E-2</v>
      </c>
      <c r="AV26" s="104">
        <f>1/1000*[1]PaperSectorMinusCoreVPAImp!AT$225</f>
        <v>4.2340874234E-2</v>
      </c>
      <c r="AW26" s="104">
        <f>1/1000*[1]PaperSectorMinusCoreVPAImp!AU$225</f>
        <v>3.9502071779583335E-2</v>
      </c>
      <c r="AX26" s="104">
        <f>1/1000*[1]PaperSectorMinusCoreVPAImp!AV$225</f>
        <v>0</v>
      </c>
      <c r="AY26" s="104">
        <f>1/1000*[1]PaperSectorMinusCoreVPAImp!AW$225</f>
        <v>0</v>
      </c>
      <c r="AZ26" s="104">
        <f>1/1000*[1]PaperSectorMinusCoreVPAImp!AX$225</f>
        <v>0</v>
      </c>
      <c r="BA26" s="104">
        <f>1/1000*[1]PaperSectorMinusCoreVPAImp!AY$225</f>
        <v>0</v>
      </c>
      <c r="BB26" s="104">
        <f>1/1000*[1]PaperSectorMinusCoreVPAImp!AZ$225</f>
        <v>0</v>
      </c>
      <c r="BC26" s="104">
        <f>1/1000*[1]PaperSectorMinusCoreVPAImp!BA$225</f>
        <v>0</v>
      </c>
      <c r="BD26" s="333"/>
    </row>
    <row r="27" spans="2:56">
      <c r="B27" s="5" t="s">
        <v>15</v>
      </c>
      <c r="C27" s="205">
        <f t="shared" ref="C27:L27" si="5">SUM(C14:C14)-SUM(C15:C26)</f>
        <v>4.0148041021212055E-2</v>
      </c>
      <c r="D27" s="125">
        <f t="shared" si="5"/>
        <v>4.5355865566666598E-2</v>
      </c>
      <c r="E27" s="125">
        <f t="shared" si="5"/>
        <v>4.8925363933333355E-2</v>
      </c>
      <c r="F27" s="125">
        <f t="shared" si="5"/>
        <v>7.8014513558430254E-2</v>
      </c>
      <c r="G27" s="125">
        <f t="shared" si="5"/>
        <v>0.11095060760833331</v>
      </c>
      <c r="H27" s="125">
        <f t="shared" si="5"/>
        <v>0.14359706102499992</v>
      </c>
      <c r="I27" s="125">
        <f t="shared" si="5"/>
        <v>0.12825346208354982</v>
      </c>
      <c r="J27" s="125">
        <f t="shared" si="5"/>
        <v>0.1361561902530295</v>
      </c>
      <c r="K27" s="107">
        <f t="shared" si="5"/>
        <v>0.1490497879277779</v>
      </c>
      <c r="L27" s="107">
        <f t="shared" si="5"/>
        <v>0.18378247018181759</v>
      </c>
      <c r="M27" s="125">
        <f>SUM(M14:M14)-SUM(M15:M26)</f>
        <v>0.1808637338323531</v>
      </c>
      <c r="N27" s="125">
        <f>SUM(N14:N14)-SUM(N15:N26)</f>
        <v>0.17718245559365142</v>
      </c>
      <c r="O27" s="125">
        <f t="shared" ref="O27:AB27" si="6">SUM(O14:O14)-SUM(O15:O26)</f>
        <v>0.19331279221697839</v>
      </c>
      <c r="P27" s="125">
        <f t="shared" si="6"/>
        <v>0.22284375222536612</v>
      </c>
      <c r="Q27" s="125">
        <f t="shared" si="6"/>
        <v>0.27028554159862939</v>
      </c>
      <c r="R27" s="125">
        <f t="shared" si="6"/>
        <v>0.30665517928759112</v>
      </c>
      <c r="S27" s="125">
        <f t="shared" si="6"/>
        <v>0.40801971871388787</v>
      </c>
      <c r="T27" s="125">
        <f t="shared" si="6"/>
        <v>0.39063907457626978</v>
      </c>
      <c r="U27" s="125">
        <f t="shared" si="6"/>
        <v>0.51099126541215334</v>
      </c>
      <c r="V27" s="125">
        <f t="shared" si="6"/>
        <v>0.37337052459475961</v>
      </c>
      <c r="W27" s="125">
        <f t="shared" si="6"/>
        <v>0</v>
      </c>
      <c r="X27" s="125">
        <f t="shared" si="6"/>
        <v>0</v>
      </c>
      <c r="Y27" s="125">
        <f t="shared" si="6"/>
        <v>0</v>
      </c>
      <c r="Z27" s="125">
        <f t="shared" si="6"/>
        <v>0</v>
      </c>
      <c r="AA27" s="125">
        <f t="shared" si="6"/>
        <v>0</v>
      </c>
      <c r="AB27" s="125">
        <f t="shared" si="6"/>
        <v>0</v>
      </c>
      <c r="AC27" s="182"/>
      <c r="AD27" s="108">
        <f t="shared" ref="AD27:BC27" si="7">SUM(AD14:AD14)-SUM(AD15:AD26)</f>
        <v>2.4235612508903992E-2</v>
      </c>
      <c r="AE27" s="104">
        <f t="shared" si="7"/>
        <v>2.7106509922799893E-2</v>
      </c>
      <c r="AF27" s="104">
        <f t="shared" si="7"/>
        <v>3.1338488928000008E-2</v>
      </c>
      <c r="AG27" s="104">
        <f t="shared" si="7"/>
        <v>4.5300762561599983E-2</v>
      </c>
      <c r="AH27" s="104">
        <f t="shared" si="7"/>
        <v>5.8159589376000131E-2</v>
      </c>
      <c r="AI27" s="104">
        <f t="shared" si="7"/>
        <v>6.6104480913899866E-2</v>
      </c>
      <c r="AJ27" s="104">
        <f t="shared" si="7"/>
        <v>6.8006966118800083E-2</v>
      </c>
      <c r="AK27" s="104">
        <f t="shared" si="7"/>
        <v>8.8053088669500346E-2</v>
      </c>
      <c r="AL27" s="104">
        <f t="shared" si="7"/>
        <v>9.2890162492800243E-2</v>
      </c>
      <c r="AM27" s="104">
        <f t="shared" si="7"/>
        <v>9.3405115500399982E-2</v>
      </c>
      <c r="AN27" s="104">
        <f t="shared" si="7"/>
        <v>9.1129491636299798E-2</v>
      </c>
      <c r="AO27" s="104">
        <f t="shared" si="7"/>
        <v>0.10586068406399995</v>
      </c>
      <c r="AP27" s="104">
        <f t="shared" si="7"/>
        <v>9.4916205999999947E-2</v>
      </c>
      <c r="AQ27" s="104">
        <f t="shared" si="7"/>
        <v>0.10486716380519978</v>
      </c>
      <c r="AR27" s="104">
        <f t="shared" si="7"/>
        <v>0.12082776847700027</v>
      </c>
      <c r="AS27" s="104">
        <f t="shared" si="7"/>
        <v>0.10842492112549995</v>
      </c>
      <c r="AT27" s="104">
        <f t="shared" si="7"/>
        <v>0.12174187182939988</v>
      </c>
      <c r="AU27" s="104">
        <f t="shared" si="7"/>
        <v>0.13484058304860003</v>
      </c>
      <c r="AV27" s="104">
        <f t="shared" si="7"/>
        <v>0.15532569396600016</v>
      </c>
      <c r="AW27" s="104">
        <f t="shared" si="7"/>
        <v>0.1202794785970831</v>
      </c>
      <c r="AX27" s="104">
        <f t="shared" si="7"/>
        <v>0</v>
      </c>
      <c r="AY27" s="104">
        <f t="shared" si="7"/>
        <v>0</v>
      </c>
      <c r="AZ27" s="104">
        <f t="shared" si="7"/>
        <v>0</v>
      </c>
      <c r="BA27" s="104">
        <f t="shared" si="7"/>
        <v>0</v>
      </c>
      <c r="BB27" s="104">
        <f t="shared" si="7"/>
        <v>0</v>
      </c>
      <c r="BC27" s="104">
        <f t="shared" si="7"/>
        <v>0</v>
      </c>
      <c r="BD27" s="333"/>
    </row>
    <row r="28" spans="2:56" ht="17.149999999999999" customHeight="1">
      <c r="B28" s="14" t="s">
        <v>19</v>
      </c>
      <c r="C28" s="224">
        <f>1/$A$1*[1]PaperSectorMinusCoreVPAImp!$B$194</f>
        <v>3.9265150577777769E-2</v>
      </c>
      <c r="D28" s="119">
        <f>1/$A$1*[1]PaperSectorMinusCoreVPAImp!$C$194</f>
        <v>2.7458568066666671E-2</v>
      </c>
      <c r="E28" s="119">
        <f>1/$A$1*[1]PaperSectorMinusCoreVPAImp!$D$194</f>
        <v>5.6001666777777785E-2</v>
      </c>
      <c r="F28" s="119">
        <f>1/$A$1*[1]PaperSectorMinusCoreVPAImp!$E$194</f>
        <v>6.4609040093137241E-2</v>
      </c>
      <c r="G28" s="119">
        <f>1/$A$1*[1]PaperSectorMinusCoreVPAImp!$F$194</f>
        <v>4.9925883133333335E-2</v>
      </c>
      <c r="H28" s="119">
        <f>1/$A$1*[1]PaperSectorMinusCoreVPAImp!$G$194</f>
        <v>3.8268604044444439E-2</v>
      </c>
      <c r="I28" s="119">
        <f>1/$A$1*[1]PaperSectorMinusCoreVPAImp!$H$194</f>
        <v>3.2894822449999993E-2</v>
      </c>
      <c r="J28" s="119">
        <f>1/$A$1*[1]PaperSectorMinusCoreVPAImp!$I$194</f>
        <v>6.7212956149999989E-2</v>
      </c>
      <c r="K28" s="120">
        <f>1/$A$1*[1]PaperSectorMinusCoreVPAImp!$J$194</f>
        <v>0.10601014499166667</v>
      </c>
      <c r="L28" s="120">
        <f>1/$A$1*[1]PaperSectorMinusCoreVPAImp!K$194</f>
        <v>0.17437523993636361</v>
      </c>
      <c r="M28" s="119">
        <f>1/$A$1*[1]PaperSectorMinusCoreVPAImp!L$194</f>
        <v>0.18827962139999999</v>
      </c>
      <c r="N28" s="119">
        <f>1/$A$1*[1]PaperSectorMinusCoreVPAImp!M$194</f>
        <v>0.18092390176111109</v>
      </c>
      <c r="O28" s="119">
        <f>1/$A$1*[1]PaperSectorMinusCoreVPAImp!N$194</f>
        <v>0.20560165687552445</v>
      </c>
      <c r="P28" s="119">
        <f>1/$A$1*[1]PaperSectorMinusCoreVPAImp!O$194</f>
        <v>0.20765626625000005</v>
      </c>
      <c r="Q28" s="119">
        <f>1/$A$1*[1]PaperSectorMinusCoreVPAImp!P$194</f>
        <v>0.18717666829999999</v>
      </c>
      <c r="R28" s="119">
        <f>1/$A$1*[1]PaperSectorMinusCoreVPAImp!Q$194</f>
        <v>0.19352628372670938</v>
      </c>
      <c r="S28" s="119">
        <f>1/$A$1*[1]PaperSectorMinusCoreVPAImp!R$194</f>
        <v>0.19239975743333332</v>
      </c>
      <c r="T28" s="119">
        <f>1/$A$1*[1]PaperSectorMinusCoreVPAImp!S$194</f>
        <v>0.15606534618333337</v>
      </c>
      <c r="U28" s="119">
        <f>1/$A$1*[1]PaperSectorMinusCoreVPAImp!T$194</f>
        <v>0.15840053744166668</v>
      </c>
      <c r="V28" s="119">
        <f>1/$A$1*[1]PaperSectorMinusCoreVPAImp!U$194</f>
        <v>0.15806612372916667</v>
      </c>
      <c r="W28" s="119">
        <f>1/$A$1*[1]PaperSectorMinusCoreVPAImp!V$194</f>
        <v>0</v>
      </c>
      <c r="X28" s="119">
        <f>1/$A$1*[1]PaperSectorMinusCoreVPAImp!W$194</f>
        <v>0</v>
      </c>
      <c r="Y28" s="119">
        <f>1/$A$1*[1]PaperSectorMinusCoreVPAImp!X$194</f>
        <v>0</v>
      </c>
      <c r="Z28" s="119">
        <f>1/$A$1*[1]PaperSectorMinusCoreVPAImp!Y$194</f>
        <v>0</v>
      </c>
      <c r="AA28" s="119">
        <f>1/$A$1*[1]PaperSectorMinusCoreVPAImp!Z$194</f>
        <v>0</v>
      </c>
      <c r="AB28" s="119">
        <f>1/$A$1*[1]PaperSectorMinusCoreVPAImp!AA$194</f>
        <v>0</v>
      </c>
      <c r="AC28" s="182"/>
      <c r="AD28" s="224">
        <f>1/1000*[1]PaperSectorMinusCoreVPAImp!AB$194</f>
        <v>4.9399893875370004E-3</v>
      </c>
      <c r="AE28" s="119">
        <f>1/1000*[1]PaperSectorMinusCoreVPAImp!AC$194</f>
        <v>3.4183780247999999E-3</v>
      </c>
      <c r="AF28" s="119">
        <f>1/1000*[1]PaperSectorMinusCoreVPAImp!AD$194</f>
        <v>6.1448085552000004E-3</v>
      </c>
      <c r="AG28" s="119">
        <f>1/1000*[1]PaperSectorMinusCoreVPAImp!AE$194</f>
        <v>8.047743670399999E-3</v>
      </c>
      <c r="AH28" s="119">
        <f>1/1000*[1]PaperSectorMinusCoreVPAImp!AF$194</f>
        <v>6.2242716003999997E-3</v>
      </c>
      <c r="AI28" s="119">
        <f>1/1000*[1]PaperSectorMinusCoreVPAImp!AG$194</f>
        <v>4.7766784064999998E-3</v>
      </c>
      <c r="AJ28" s="119">
        <f>1/1000*[1]PaperSectorMinusCoreVPAImp!AH$194</f>
        <v>4.3758212464000005E-3</v>
      </c>
      <c r="AK28" s="119">
        <f>1/1000*[1]PaperSectorMinusCoreVPAImp!AI$194</f>
        <v>1.2529112370499999E-2</v>
      </c>
      <c r="AL28" s="119">
        <f>1/1000*[1]PaperSectorMinusCoreVPAImp!AJ$194</f>
        <v>2.3238992992000003E-2</v>
      </c>
      <c r="AM28" s="119">
        <f>1/1000*[1]PaperSectorMinusCoreVPAImp!AK$194</f>
        <v>2.7749859830000001E-2</v>
      </c>
      <c r="AN28" s="119">
        <f>1/1000*[1]PaperSectorMinusCoreVPAImp!AL$194</f>
        <v>3.3922370864699999E-2</v>
      </c>
      <c r="AO28" s="119">
        <f>1/1000*[1]PaperSectorMinusCoreVPAImp!AM$194</f>
        <v>3.5313656351999997E-2</v>
      </c>
      <c r="AP28" s="119">
        <f>1/1000*[1]PaperSectorMinusCoreVPAImp!AN$194</f>
        <v>3.7037897054399999E-2</v>
      </c>
      <c r="AQ28" s="119">
        <f>1/1000*[1]PaperSectorMinusCoreVPAImp!AO$194</f>
        <v>3.98557988997E-2</v>
      </c>
      <c r="AR28" s="119">
        <f>1/1000*[1]PaperSectorMinusCoreVPAImp!AP$194</f>
        <v>3.7264730555E-2</v>
      </c>
      <c r="AS28" s="119">
        <f>1/1000*[1]PaperSectorMinusCoreVPAImp!AQ$194</f>
        <v>3.4532628311999998E-2</v>
      </c>
      <c r="AT28" s="119">
        <f>1/1000*[1]PaperSectorMinusCoreVPAImp!AR$194</f>
        <v>3.3613978350600003E-2</v>
      </c>
      <c r="AU28" s="119">
        <f>1/1000*[1]PaperSectorMinusCoreVPAImp!AS$194</f>
        <v>3.6103646235799994E-2</v>
      </c>
      <c r="AV28" s="119">
        <f>1/1000*[1]PaperSectorMinusCoreVPAImp!AT$194</f>
        <v>3.7982257919E-2</v>
      </c>
      <c r="AW28" s="119">
        <f>1/1000*[1]PaperSectorMinusCoreVPAImp!AU$194</f>
        <v>3.622880420625E-2</v>
      </c>
      <c r="AX28" s="119">
        <f>1/1000*[1]PaperSectorMinusCoreVPAImp!AV$194</f>
        <v>0</v>
      </c>
      <c r="AY28" s="119">
        <f>1/1000*[1]PaperSectorMinusCoreVPAImp!AW$194</f>
        <v>0</v>
      </c>
      <c r="AZ28" s="119">
        <f>1/1000*[1]PaperSectorMinusCoreVPAImp!AX$194</f>
        <v>0</v>
      </c>
      <c r="BA28" s="119">
        <f>1/1000*[1]PaperSectorMinusCoreVPAImp!AY$194</f>
        <v>0</v>
      </c>
      <c r="BB28" s="119">
        <f>1/1000*[1]PaperSectorMinusCoreVPAImp!AZ$194</f>
        <v>0</v>
      </c>
      <c r="BC28" s="119">
        <f>1/1000*[1]PaperSectorMinusCoreVPAImp!BA$194</f>
        <v>0</v>
      </c>
      <c r="BD28" s="333"/>
    </row>
    <row r="29" spans="2:56" ht="17.149999999999999" customHeight="1">
      <c r="B29" s="9" t="s">
        <v>94</v>
      </c>
      <c r="C29" s="226">
        <f>1/$A$1*[1]PaperSectorMinusCoreVPAImp!$B$273</f>
        <v>2.4864000000000002E-3</v>
      </c>
      <c r="D29" s="138">
        <f>1/$A$1*[1]PaperSectorMinusCoreVPAImp!$C$273</f>
        <v>8.0130556333333335E-3</v>
      </c>
      <c r="E29" s="138">
        <f>1/$A$1*[1]PaperSectorMinusCoreVPAImp!$D$273</f>
        <v>9.6533134444444432E-3</v>
      </c>
      <c r="F29" s="138">
        <f>1/$A$1*[1]PaperSectorMinusCoreVPAImp!$E$273</f>
        <v>3.4140814399999997E-2</v>
      </c>
      <c r="G29" s="138">
        <f>1/$A$1*[1]PaperSectorMinusCoreVPAImp!$F$273</f>
        <v>5.0940866749999994E-2</v>
      </c>
      <c r="H29" s="138">
        <f>1/$A$1*[1]PaperSectorMinusCoreVPAImp!$G$273</f>
        <v>5.6642119641666669E-2</v>
      </c>
      <c r="I29" s="138">
        <f>1/$A$1*[1]PaperSectorMinusCoreVPAImp!$H$273</f>
        <v>5.1708830599999991E-2</v>
      </c>
      <c r="J29" s="138">
        <f>1/$A$1*[1]PaperSectorMinusCoreVPAImp!$I$273</f>
        <v>0.11468852002499999</v>
      </c>
      <c r="K29" s="139">
        <f>1/$A$1*[1]PaperSectorMinusCoreVPAImp!$J$273</f>
        <v>0.10006611905615942</v>
      </c>
      <c r="L29" s="139">
        <f>1/$A$1*[1]PaperSectorMinusCoreVPAImp!K$273</f>
        <v>6.7575707177272709E-2</v>
      </c>
      <c r="M29" s="138">
        <f>1/$A$1*[1]PaperSectorMinusCoreVPAImp!L$273</f>
        <v>8.2965731216666658E-2</v>
      </c>
      <c r="N29" s="138">
        <f>1/$A$1*[1]PaperSectorMinusCoreVPAImp!M$273</f>
        <v>0.10637797468333335</v>
      </c>
      <c r="O29" s="138">
        <f>1/$A$1*[1]PaperSectorMinusCoreVPAImp!N$273</f>
        <v>9.1839568782051267E-2</v>
      </c>
      <c r="P29" s="138">
        <f>1/$A$1*[1]PaperSectorMinusCoreVPAImp!O$273</f>
        <v>0.10489806874166666</v>
      </c>
      <c r="Q29" s="138">
        <f>1/$A$1*[1]PaperSectorMinusCoreVPAImp!P$273</f>
        <v>0.11340542065555555</v>
      </c>
      <c r="R29" s="138">
        <f>1/$A$1*[1]PaperSectorMinusCoreVPAImp!Q$273</f>
        <v>0.12790877122991454</v>
      </c>
      <c r="S29" s="138">
        <f>1/$A$1*[1]PaperSectorMinusCoreVPAImp!R$273</f>
        <v>0.1681357007722222</v>
      </c>
      <c r="T29" s="138">
        <f>1/$A$1*[1]PaperSectorMinusCoreVPAImp!S$273</f>
        <v>0.33965673208181818</v>
      </c>
      <c r="U29" s="138">
        <f>1/$A$1*[1]PaperSectorMinusCoreVPAImp!T$273</f>
        <v>0.4769699252075757</v>
      </c>
      <c r="V29" s="138">
        <f>1/$A$1*[1]PaperSectorMinusCoreVPAImp!U$273</f>
        <v>0.49446111596944442</v>
      </c>
      <c r="W29" s="138">
        <f>1/$A$1*[1]PaperSectorMinusCoreVPAImp!V$273</f>
        <v>0</v>
      </c>
      <c r="X29" s="138">
        <f>1/$A$1*[1]PaperSectorMinusCoreVPAImp!W$273</f>
        <v>0</v>
      </c>
      <c r="Y29" s="138">
        <f>1/$A$1*[1]PaperSectorMinusCoreVPAImp!X$273</f>
        <v>0</v>
      </c>
      <c r="Z29" s="138">
        <f>1/$A$1*[1]PaperSectorMinusCoreVPAImp!Y$273</f>
        <v>0</v>
      </c>
      <c r="AA29" s="138">
        <f>1/$A$1*[1]PaperSectorMinusCoreVPAImp!Z$273</f>
        <v>0</v>
      </c>
      <c r="AB29" s="138">
        <f>1/$A$1*[1]PaperSectorMinusCoreVPAImp!AA$273</f>
        <v>0</v>
      </c>
      <c r="AC29" s="251"/>
      <c r="AD29" s="226">
        <f>1/1000*[1]PaperSectorMinusCoreVPAImp!AB$273</f>
        <v>3.00384808764E-4</v>
      </c>
      <c r="AE29" s="138">
        <f>1/1000*[1]PaperSectorMinusCoreVPAImp!AC$273</f>
        <v>7.0593699679999985E-4</v>
      </c>
      <c r="AF29" s="138">
        <f>1/1000*[1]PaperSectorMinusCoreVPAImp!AD$273</f>
        <v>9.4974551039999993E-4</v>
      </c>
      <c r="AG29" s="138">
        <f>1/1000*[1]PaperSectorMinusCoreVPAImp!AE$273</f>
        <v>3.0068121775999996E-3</v>
      </c>
      <c r="AH29" s="138">
        <f>1/1000*[1]PaperSectorMinusCoreVPAImp!AF$273</f>
        <v>5.2805532800999999E-3</v>
      </c>
      <c r="AI29" s="138">
        <f>1/1000*[1]PaperSectorMinusCoreVPAImp!AG$273</f>
        <v>5.443231107599999E-3</v>
      </c>
      <c r="AJ29" s="138">
        <f>1/1000*[1]PaperSectorMinusCoreVPAImp!AH$273</f>
        <v>5.5955738664000007E-3</v>
      </c>
      <c r="AK29" s="138">
        <f>1/1000*[1]PaperSectorMinusCoreVPAImp!AI$273</f>
        <v>2.0109364316500001E-2</v>
      </c>
      <c r="AL29" s="138">
        <f>1/1000*[1]PaperSectorMinusCoreVPAImp!AJ$273</f>
        <v>2.2972623757999997E-2</v>
      </c>
      <c r="AM29" s="138">
        <f>1/1000*[1]PaperSectorMinusCoreVPAImp!AK$273</f>
        <v>2.1621838110399999E-2</v>
      </c>
      <c r="AN29" s="138">
        <f>1/1000*[1]PaperSectorMinusCoreVPAImp!AL$273</f>
        <v>2.6174628754199999E-2</v>
      </c>
      <c r="AO29" s="138">
        <f>1/1000*[1]PaperSectorMinusCoreVPAImp!AM$273</f>
        <v>3.356808417599999E-2</v>
      </c>
      <c r="AP29" s="138">
        <f>1/1000*[1]PaperSectorMinusCoreVPAImp!AN$273</f>
        <v>2.5112206152000001E-2</v>
      </c>
      <c r="AQ29" s="138">
        <f>1/1000*[1]PaperSectorMinusCoreVPAImp!AO$273</f>
        <v>3.0134472127200003E-2</v>
      </c>
      <c r="AR29" s="138">
        <f>1/1000*[1]PaperSectorMinusCoreVPAImp!AP$273</f>
        <v>3.0967997921500002E-2</v>
      </c>
      <c r="AS29" s="138">
        <f>1/1000*[1]PaperSectorMinusCoreVPAImp!AQ$273</f>
        <v>2.7079582033E-2</v>
      </c>
      <c r="AT29" s="138">
        <f>1/1000*[1]PaperSectorMinusCoreVPAImp!AR$273</f>
        <v>3.0931122834199996E-2</v>
      </c>
      <c r="AU29" s="138">
        <f>1/1000*[1]PaperSectorMinusCoreVPAImp!AS$273</f>
        <v>4.4424575852799998E-2</v>
      </c>
      <c r="AV29" s="138">
        <f>1/1000*[1]PaperSectorMinusCoreVPAImp!AT$273</f>
        <v>6.0111990629999994E-2</v>
      </c>
      <c r="AW29" s="138">
        <f>1/1000*[1]PaperSectorMinusCoreVPAImp!AU$273</f>
        <v>6.295914850083334E-2</v>
      </c>
      <c r="AX29" s="138">
        <f>1/1000*[1]PaperSectorMinusCoreVPAImp!AV$273</f>
        <v>0</v>
      </c>
      <c r="AY29" s="138">
        <f>1/1000*[1]PaperSectorMinusCoreVPAImp!AW$273</f>
        <v>0</v>
      </c>
      <c r="AZ29" s="138">
        <f>1/1000*[1]PaperSectorMinusCoreVPAImp!AX$273</f>
        <v>0</v>
      </c>
      <c r="BA29" s="138">
        <f>1/1000*[1]PaperSectorMinusCoreVPAImp!AY$273</f>
        <v>0</v>
      </c>
      <c r="BB29" s="138">
        <f>1/1000*[1]PaperSectorMinusCoreVPAImp!AZ$273</f>
        <v>0</v>
      </c>
      <c r="BC29" s="138">
        <f>1/1000*[1]PaperSectorMinusCoreVPAImp!BA$273</f>
        <v>0</v>
      </c>
      <c r="BD29" s="333"/>
    </row>
    <row r="30" spans="2:56">
      <c r="B30" s="5" t="s">
        <v>85</v>
      </c>
      <c r="C30" s="108">
        <f>1/$A$1*[1]PaperSectorMinusCoreVPAImp!$B$149</f>
        <v>3.0309999999999999E-4</v>
      </c>
      <c r="D30" s="104">
        <f>1/$A$1*[1]PaperSectorMinusCoreVPAImp!$C$149</f>
        <v>8.7719029999999991E-4</v>
      </c>
      <c r="E30" s="104">
        <f>1/$A$1*[1]PaperSectorMinusCoreVPAImp!$D$149</f>
        <v>2.224592611111111E-3</v>
      </c>
      <c r="F30" s="104">
        <f>1/$A$1*[1]PaperSectorMinusCoreVPAImp!$E$149</f>
        <v>2.0081991300000001E-2</v>
      </c>
      <c r="G30" s="104">
        <f>1/$A$1*[1]PaperSectorMinusCoreVPAImp!$F$149</f>
        <v>1.130258745E-2</v>
      </c>
      <c r="H30" s="104">
        <f>1/$A$1*[1]PaperSectorMinusCoreVPAImp!$G$149</f>
        <v>1.1443983908333333E-2</v>
      </c>
      <c r="I30" s="104">
        <f>1/$A$1*[1]PaperSectorMinusCoreVPAImp!$H$149</f>
        <v>2.8549869599999993E-2</v>
      </c>
      <c r="J30" s="104">
        <f>1/$A$1*[1]PaperSectorMinusCoreVPAImp!$I$149</f>
        <v>4.842171226666666E-2</v>
      </c>
      <c r="K30" s="105">
        <f>1/$A$1*[1]PaperSectorMinusCoreVPAImp!$J$149</f>
        <v>2.7030416883333332E-2</v>
      </c>
      <c r="L30" s="105">
        <f>1/$A$1*[1]PaperSectorMinusCoreVPAImp!K$149</f>
        <v>8.3043442787878782E-3</v>
      </c>
      <c r="M30" s="104">
        <f>1/$A$1*[1]PaperSectorMinusCoreVPAImp!L$149</f>
        <v>1.0531140666666664E-2</v>
      </c>
      <c r="N30" s="104">
        <f>1/$A$1*[1]PaperSectorMinusCoreVPAImp!M$149</f>
        <v>1.0096955175E-2</v>
      </c>
      <c r="O30" s="104">
        <f>1/$A$1*[1]PaperSectorMinusCoreVPAImp!N$149</f>
        <v>8.1337670248251732E-3</v>
      </c>
      <c r="P30" s="104">
        <f>1/$A$1*[1]PaperSectorMinusCoreVPAImp!O$149</f>
        <v>8.7258533333333353E-3</v>
      </c>
      <c r="Q30" s="104">
        <f>1/$A$1*[1]PaperSectorMinusCoreVPAImp!P$149</f>
        <v>8.7564158500000027E-3</v>
      </c>
      <c r="R30" s="104">
        <f>1/$A$1*[1]PaperSectorMinusCoreVPAImp!Q$149</f>
        <v>1.0462402913247864E-2</v>
      </c>
      <c r="S30" s="104">
        <f>1/$A$1*[1]PaperSectorMinusCoreVPAImp!R$149</f>
        <v>9.8090833166666665E-3</v>
      </c>
      <c r="T30" s="104">
        <f>1/$A$1*[1]PaperSectorMinusCoreVPAImp!S$149</f>
        <v>8.4319867053030319E-3</v>
      </c>
      <c r="U30" s="104">
        <f>1/$A$1*[1]PaperSectorMinusCoreVPAImp!T$149</f>
        <v>9.944726815909093E-3</v>
      </c>
      <c r="V30" s="104">
        <f>1/$A$1*[1]PaperSectorMinusCoreVPAImp!U$149</f>
        <v>9.8083995624999986E-3</v>
      </c>
      <c r="W30" s="104">
        <f>1/$A$1*[1]PaperSectorMinusCoreVPAImp!V$149</f>
        <v>0</v>
      </c>
      <c r="X30" s="104">
        <f>1/$A$1*[1]PaperSectorMinusCoreVPAImp!W$149</f>
        <v>0</v>
      </c>
      <c r="Y30" s="104">
        <f>1/$A$1*[1]PaperSectorMinusCoreVPAImp!X$149</f>
        <v>0</v>
      </c>
      <c r="Z30" s="104">
        <f>1/$A$1*[1]PaperSectorMinusCoreVPAImp!Y$149</f>
        <v>0</v>
      </c>
      <c r="AA30" s="104">
        <f>1/$A$1*[1]PaperSectorMinusCoreVPAImp!Z$149</f>
        <v>0</v>
      </c>
      <c r="AB30" s="104">
        <f>1/$A$1*[1]PaperSectorMinusCoreVPAImp!AA$149</f>
        <v>0</v>
      </c>
      <c r="AC30" s="182"/>
      <c r="AD30" s="108">
        <f>1/1000*[1]PaperSectorMinusCoreVPAImp!AB$149</f>
        <v>1.3715930133900001E-4</v>
      </c>
      <c r="AE30" s="104">
        <f>1/1000*[1]PaperSectorMinusCoreVPAImp!AC$149</f>
        <v>1.842804472E-4</v>
      </c>
      <c r="AF30" s="104">
        <f>1/1000*[1]PaperSectorMinusCoreVPAImp!AD$149</f>
        <v>4.291473216E-4</v>
      </c>
      <c r="AG30" s="104">
        <f>1/1000*[1]PaperSectorMinusCoreVPAImp!AE$149</f>
        <v>1.9848442432E-3</v>
      </c>
      <c r="AH30" s="104">
        <f>1/1000*[1]PaperSectorMinusCoreVPAImp!AF$149</f>
        <v>1.2613792828E-3</v>
      </c>
      <c r="AI30" s="104">
        <f>1/1000*[1]PaperSectorMinusCoreVPAImp!AG$149</f>
        <v>1.2975962999999999E-3</v>
      </c>
      <c r="AJ30" s="104">
        <f>1/1000*[1]PaperSectorMinusCoreVPAImp!AH$149</f>
        <v>3.1258664239999998E-3</v>
      </c>
      <c r="AK30" s="104">
        <f>1/1000*[1]PaperSectorMinusCoreVPAImp!AI$149</f>
        <v>6.5301556590000006E-3</v>
      </c>
      <c r="AL30" s="104">
        <f>1/1000*[1]PaperSectorMinusCoreVPAImp!AJ$149</f>
        <v>4.4029251064000002E-3</v>
      </c>
      <c r="AM30" s="104">
        <f>1/1000*[1]PaperSectorMinusCoreVPAImp!AK$149</f>
        <v>1.786696956E-3</v>
      </c>
      <c r="AN30" s="104">
        <f>1/1000*[1]PaperSectorMinusCoreVPAImp!AL$149</f>
        <v>2.1218146667999998E-3</v>
      </c>
      <c r="AO30" s="104">
        <f>1/1000*[1]PaperSectorMinusCoreVPAImp!AM$149</f>
        <v>1.9068576479999999E-3</v>
      </c>
      <c r="AP30" s="104">
        <f>1/1000*[1]PaperSectorMinusCoreVPAImp!AN$149</f>
        <v>1.4672043407999997E-3</v>
      </c>
      <c r="AQ30" s="104">
        <f>1/1000*[1]PaperSectorMinusCoreVPAImp!AO$149</f>
        <v>1.5829265313E-3</v>
      </c>
      <c r="AR30" s="104">
        <f>1/1000*[1]PaperSectorMinusCoreVPAImp!AP$149</f>
        <v>1.4348185265000001E-3</v>
      </c>
      <c r="AS30" s="104">
        <f>1/1000*[1]PaperSectorMinusCoreVPAImp!AQ$149</f>
        <v>1.4754530419999999E-3</v>
      </c>
      <c r="AT30" s="104">
        <f>1/1000*[1]PaperSectorMinusCoreVPAImp!AR$149</f>
        <v>1.4309648991999999E-3</v>
      </c>
      <c r="AU30" s="104">
        <f>1/1000*[1]PaperSectorMinusCoreVPAImp!AS$149</f>
        <v>1.8436726593999999E-3</v>
      </c>
      <c r="AV30" s="104">
        <f>1/1000*[1]PaperSectorMinusCoreVPAImp!AT$149</f>
        <v>1.8137620850000001E-3</v>
      </c>
      <c r="AW30" s="104">
        <f>1/1000*[1]PaperSectorMinusCoreVPAImp!AU$149</f>
        <v>2.3688625587500001E-3</v>
      </c>
      <c r="AX30" s="104">
        <f>1/1000*[1]PaperSectorMinusCoreVPAImp!AV$149</f>
        <v>0</v>
      </c>
      <c r="AY30" s="104">
        <f>1/1000*[1]PaperSectorMinusCoreVPAImp!AW$149</f>
        <v>0</v>
      </c>
      <c r="AZ30" s="104">
        <f>1/1000*[1]PaperSectorMinusCoreVPAImp!AX$149</f>
        <v>0</v>
      </c>
      <c r="BA30" s="104">
        <f>1/1000*[1]PaperSectorMinusCoreVPAImp!AY$149</f>
        <v>0</v>
      </c>
      <c r="BB30" s="104">
        <f>1/1000*[1]PaperSectorMinusCoreVPAImp!AZ$149</f>
        <v>0</v>
      </c>
      <c r="BC30" s="104">
        <f>1/1000*[1]PaperSectorMinusCoreVPAImp!BA$149</f>
        <v>0</v>
      </c>
      <c r="BD30" s="333"/>
    </row>
    <row r="31" spans="2:56">
      <c r="B31" s="5" t="s">
        <v>88</v>
      </c>
      <c r="C31" s="189">
        <f t="shared" ref="C31:K31" si="8">SUM(C40:C43)</f>
        <v>0</v>
      </c>
      <c r="D31" s="104">
        <f t="shared" si="8"/>
        <v>0</v>
      </c>
      <c r="E31" s="104">
        <f t="shared" si="8"/>
        <v>0</v>
      </c>
      <c r="F31" s="104">
        <f t="shared" si="8"/>
        <v>0</v>
      </c>
      <c r="G31" s="104">
        <f t="shared" si="8"/>
        <v>1.1618463233333333E-2</v>
      </c>
      <c r="H31" s="104">
        <f t="shared" si="8"/>
        <v>3.6349399333333323E-3</v>
      </c>
      <c r="I31" s="104">
        <f t="shared" si="8"/>
        <v>0</v>
      </c>
      <c r="J31" s="104">
        <f t="shared" si="8"/>
        <v>2.798790219166666E-2</v>
      </c>
      <c r="K31" s="105">
        <f t="shared" si="8"/>
        <v>3.3575471840217398E-2</v>
      </c>
      <c r="L31" s="105">
        <f>SUM(L40:L43)</f>
        <v>4.2351096906060592E-2</v>
      </c>
      <c r="M31" s="104">
        <f>SUM(M40:M43)</f>
        <v>5.3580568416666662E-2</v>
      </c>
      <c r="N31" s="104">
        <f>SUM(N40:N43)</f>
        <v>5.1505563491666663E-2</v>
      </c>
      <c r="O31" s="104">
        <f t="shared" ref="O31:AB31" si="9">SUM(O40:O43)</f>
        <v>4.6329401490093236E-2</v>
      </c>
      <c r="P31" s="104">
        <f t="shared" si="9"/>
        <v>4.6655226800000005E-2</v>
      </c>
      <c r="Q31" s="104">
        <f t="shared" si="9"/>
        <v>4.9487317766666664E-2</v>
      </c>
      <c r="R31" s="104">
        <f t="shared" si="9"/>
        <v>4.8884698858333325E-2</v>
      </c>
      <c r="S31" s="104">
        <f t="shared" si="9"/>
        <v>6.3637047947222192E-2</v>
      </c>
      <c r="T31" s="104">
        <f t="shared" si="9"/>
        <v>7.54594463848485E-2</v>
      </c>
      <c r="U31" s="104">
        <f t="shared" si="9"/>
        <v>0.10004835493333335</v>
      </c>
      <c r="V31" s="104">
        <f t="shared" si="9"/>
        <v>0.10724403215277779</v>
      </c>
      <c r="W31" s="104">
        <f t="shared" si="9"/>
        <v>0</v>
      </c>
      <c r="X31" s="104">
        <f t="shared" si="9"/>
        <v>0</v>
      </c>
      <c r="Y31" s="104">
        <f t="shared" si="9"/>
        <v>0</v>
      </c>
      <c r="Z31" s="104">
        <f t="shared" si="9"/>
        <v>0</v>
      </c>
      <c r="AA31" s="104">
        <f t="shared" si="9"/>
        <v>0</v>
      </c>
      <c r="AB31" s="104">
        <f t="shared" si="9"/>
        <v>0</v>
      </c>
      <c r="AC31" s="182"/>
      <c r="AD31" s="189">
        <f>SUM(AD40:AD43)</f>
        <v>0</v>
      </c>
      <c r="AE31" s="104">
        <f>SUM(AE40:AE43)</f>
        <v>0</v>
      </c>
      <c r="AF31" s="104">
        <f>SUM(AF40:AF43)</f>
        <v>0</v>
      </c>
      <c r="AG31" s="104">
        <f t="shared" ref="AG31:BC31" si="10">SUM(AG40:AG43)</f>
        <v>0</v>
      </c>
      <c r="AH31" s="104">
        <f t="shared" si="10"/>
        <v>1.5398449563000002E-3</v>
      </c>
      <c r="AI31" s="104">
        <f t="shared" si="10"/>
        <v>6.3270322830000008E-4</v>
      </c>
      <c r="AJ31" s="104">
        <f t="shared" si="10"/>
        <v>0</v>
      </c>
      <c r="AK31" s="104">
        <f t="shared" si="10"/>
        <v>7.8149034740000005E-3</v>
      </c>
      <c r="AL31" s="104">
        <f t="shared" si="10"/>
        <v>1.19845887676E-2</v>
      </c>
      <c r="AM31" s="104">
        <f t="shared" si="10"/>
        <v>1.6031068244399999E-2</v>
      </c>
      <c r="AN31" s="104">
        <f t="shared" si="10"/>
        <v>1.76008734648E-2</v>
      </c>
      <c r="AO31" s="104">
        <f t="shared" si="10"/>
        <v>2.0199730991999999E-2</v>
      </c>
      <c r="AP31" s="104">
        <f t="shared" si="10"/>
        <v>1.7142505670400002E-2</v>
      </c>
      <c r="AQ31" s="104">
        <f t="shared" si="10"/>
        <v>1.8630113996400004E-2</v>
      </c>
      <c r="AR31" s="104">
        <f t="shared" si="10"/>
        <v>1.9366377469500002E-2</v>
      </c>
      <c r="AS31" s="104">
        <f t="shared" si="10"/>
        <v>1.6769733021999998E-2</v>
      </c>
      <c r="AT31" s="104">
        <f t="shared" si="10"/>
        <v>1.9716789077999997E-2</v>
      </c>
      <c r="AU31" s="104">
        <f t="shared" si="10"/>
        <v>2.5877178198299999E-2</v>
      </c>
      <c r="AV31" s="104">
        <f t="shared" si="10"/>
        <v>3.1733999088000002E-2</v>
      </c>
      <c r="AW31" s="104">
        <f t="shared" si="10"/>
        <v>3.4553223474166672E-2</v>
      </c>
      <c r="AX31" s="104">
        <f t="shared" si="10"/>
        <v>0</v>
      </c>
      <c r="AY31" s="104">
        <f t="shared" si="10"/>
        <v>0</v>
      </c>
      <c r="AZ31" s="104">
        <f t="shared" si="10"/>
        <v>0</v>
      </c>
      <c r="BA31" s="104">
        <f t="shared" si="10"/>
        <v>0</v>
      </c>
      <c r="BB31" s="104">
        <f t="shared" si="10"/>
        <v>0</v>
      </c>
      <c r="BC31" s="104">
        <f t="shared" si="10"/>
        <v>0</v>
      </c>
      <c r="BD31" s="333"/>
    </row>
    <row r="32" spans="2:56">
      <c r="B32" s="5" t="s">
        <v>59</v>
      </c>
      <c r="C32" s="108">
        <f>1/$A$1*[1]PaperSectorMinusCoreVPAImp!$B$244</f>
        <v>2.1546E-3</v>
      </c>
      <c r="D32" s="104">
        <f>1/$A$1*[1]PaperSectorMinusCoreVPAImp!$C$244</f>
        <v>7.1358653333333339E-3</v>
      </c>
      <c r="E32" s="104">
        <f>1/$A$1*[1]PaperSectorMinusCoreVPAImp!$D$244</f>
        <v>7.4154208333333319E-3</v>
      </c>
      <c r="F32" s="104">
        <f>1/$A$1*[1]PaperSectorMinusCoreVPAImp!$E$244</f>
        <v>1.4040610499999998E-2</v>
      </c>
      <c r="G32" s="104">
        <f>1/$A$1*[1]PaperSectorMinusCoreVPAImp!$F$244</f>
        <v>2.738978106666666E-2</v>
      </c>
      <c r="H32" s="104">
        <f>1/$A$1*[1]PaperSectorMinusCoreVPAImp!$G$244</f>
        <v>4.0978695799999999E-2</v>
      </c>
      <c r="I32" s="104">
        <f>1/$A$1*[1]PaperSectorMinusCoreVPAImp!$H$244</f>
        <v>1.8073736449999999E-2</v>
      </c>
      <c r="J32" s="104">
        <f>1/$A$1*[1]PaperSectorMinusCoreVPAImp!$I$244</f>
        <v>3.5428679458333341E-2</v>
      </c>
      <c r="K32" s="105">
        <f>1/$A$1*[1]PaperSectorMinusCoreVPAImp!$J$244</f>
        <v>3.8102267483333334E-2</v>
      </c>
      <c r="L32" s="105">
        <f>1/$A$1*[1]PaperSectorMinusCoreVPAImp!K$244</f>
        <v>1.6226715325757573E-2</v>
      </c>
      <c r="M32" s="104">
        <f>1/$A$1*[1]PaperSectorMinusCoreVPAImp!L$244</f>
        <v>1.61660268E-2</v>
      </c>
      <c r="N32" s="104">
        <f>1/$A$1*[1]PaperSectorMinusCoreVPAImp!M$244</f>
        <v>3.923953069166667E-2</v>
      </c>
      <c r="O32" s="104">
        <f>1/$A$1*[1]PaperSectorMinusCoreVPAImp!N$244</f>
        <v>2.8257921837645687E-2</v>
      </c>
      <c r="P32" s="104">
        <f>1/$A$1*[1]PaperSectorMinusCoreVPAImp!O$244</f>
        <v>3.1297638149999987E-2</v>
      </c>
      <c r="Q32" s="104">
        <f>1/$A$1*[1]PaperSectorMinusCoreVPAImp!P$244</f>
        <v>4.4320605622222217E-2</v>
      </c>
      <c r="R32" s="104">
        <f>1/$A$1*[1]PaperSectorMinusCoreVPAImp!Q$244</f>
        <v>6.0310391225000003E-2</v>
      </c>
      <c r="S32" s="104">
        <f>1/$A$1*[1]PaperSectorMinusCoreVPAImp!R$244</f>
        <v>8.9189583175000003E-2</v>
      </c>
      <c r="T32" s="104">
        <f>1/$A$1*[1]PaperSectorMinusCoreVPAImp!S$244</f>
        <v>0.19651212840833332</v>
      </c>
      <c r="U32" s="104">
        <f>1/$A$1*[1]PaperSectorMinusCoreVPAImp!T$244</f>
        <v>0.25958863502499996</v>
      </c>
      <c r="V32" s="104">
        <f>1/$A$1*[1]PaperSectorMinusCoreVPAImp!U$244</f>
        <v>0.25722880700416662</v>
      </c>
      <c r="W32" s="104">
        <f>1/$A$1*[1]PaperSectorMinusCoreVPAImp!V$244</f>
        <v>0</v>
      </c>
      <c r="X32" s="104">
        <f>1/$A$1*[1]PaperSectorMinusCoreVPAImp!W$244</f>
        <v>0</v>
      </c>
      <c r="Y32" s="104">
        <f>1/$A$1*[1]PaperSectorMinusCoreVPAImp!X$244</f>
        <v>0</v>
      </c>
      <c r="Z32" s="104">
        <f>1/$A$1*[1]PaperSectorMinusCoreVPAImp!Y$244</f>
        <v>0</v>
      </c>
      <c r="AA32" s="104">
        <f>1/$A$1*[1]PaperSectorMinusCoreVPAImp!Z$244</f>
        <v>0</v>
      </c>
      <c r="AB32" s="104">
        <f>1/$A$1*[1]PaperSectorMinusCoreVPAImp!AA$244</f>
        <v>0</v>
      </c>
      <c r="AC32" s="182"/>
      <c r="AD32" s="108">
        <f>1/1000*[1]PaperSectorMinusCoreVPAImp!AB$244</f>
        <v>1.61742184947E-4</v>
      </c>
      <c r="AE32" s="104">
        <f>1/1000*[1]PaperSectorMinusCoreVPAImp!AC$244</f>
        <v>5.2165654959999985E-4</v>
      </c>
      <c r="AF32" s="104">
        <f>1/1000*[1]PaperSectorMinusCoreVPAImp!AD$244</f>
        <v>5.1256247999999997E-4</v>
      </c>
      <c r="AG32" s="104">
        <f>1/1000*[1]PaperSectorMinusCoreVPAImp!AE$244</f>
        <v>1.0125111023999999E-3</v>
      </c>
      <c r="AH32" s="104">
        <f>1/1000*[1]PaperSectorMinusCoreVPAImp!AF$244</f>
        <v>2.2797490177000001E-3</v>
      </c>
      <c r="AI32" s="104">
        <f>1/1000*[1]PaperSectorMinusCoreVPAImp!AG$244</f>
        <v>3.4203556100999995E-3</v>
      </c>
      <c r="AJ32" s="104">
        <f>1/1000*[1]PaperSectorMinusCoreVPAImp!AH$244</f>
        <v>1.6833427408000001E-3</v>
      </c>
      <c r="AK32" s="104">
        <f>1/1000*[1]PaperSectorMinusCoreVPAImp!AI$244</f>
        <v>4.9301887325000002E-3</v>
      </c>
      <c r="AL32" s="104">
        <f>1/1000*[1]PaperSectorMinusCoreVPAImp!AJ$244</f>
        <v>6.1192295716000003E-3</v>
      </c>
      <c r="AM32" s="104">
        <f>1/1000*[1]PaperSectorMinusCoreVPAImp!AK$244</f>
        <v>3.6380554452E-3</v>
      </c>
      <c r="AN32" s="104">
        <f>1/1000*[1]PaperSectorMinusCoreVPAImp!AL$244</f>
        <v>5.7170507589000006E-3</v>
      </c>
      <c r="AO32" s="104">
        <f>1/1000*[1]PaperSectorMinusCoreVPAImp!AM$244</f>
        <v>9.99822096E-3</v>
      </c>
      <c r="AP32" s="104">
        <f>1/1000*[1]PaperSectorMinusCoreVPAImp!AN$244</f>
        <v>4.5131850544000004E-3</v>
      </c>
      <c r="AQ32" s="104">
        <f>1/1000*[1]PaperSectorMinusCoreVPAImp!AO$244</f>
        <v>6.1688027073E-3</v>
      </c>
      <c r="AR32" s="104">
        <f>1/1000*[1]PaperSectorMinusCoreVPAImp!AP$244</f>
        <v>7.8962041214999997E-3</v>
      </c>
      <c r="AS32" s="104">
        <f>1/1000*[1]PaperSectorMinusCoreVPAImp!AQ$244</f>
        <v>7.2529157785000001E-3</v>
      </c>
      <c r="AT32" s="104">
        <f>1/1000*[1]PaperSectorMinusCoreVPAImp!AR$244</f>
        <v>8.7446527900999996E-3</v>
      </c>
      <c r="AU32" s="104">
        <f>1/1000*[1]PaperSectorMinusCoreVPAImp!AS$244</f>
        <v>1.49780551492E-2</v>
      </c>
      <c r="AV32" s="104">
        <f>1/1000*[1]PaperSectorMinusCoreVPAImp!AT$244</f>
        <v>1.8750185472999999E-2</v>
      </c>
      <c r="AW32" s="104">
        <f>1/1000*[1]PaperSectorMinusCoreVPAImp!AU$244</f>
        <v>1.90457985925E-2</v>
      </c>
      <c r="AX32" s="104">
        <f>1/1000*[1]PaperSectorMinusCoreVPAImp!AV$244</f>
        <v>0</v>
      </c>
      <c r="AY32" s="104">
        <f>1/1000*[1]PaperSectorMinusCoreVPAImp!AW$244</f>
        <v>0</v>
      </c>
      <c r="AZ32" s="104">
        <f>1/1000*[1]PaperSectorMinusCoreVPAImp!AX$244</f>
        <v>0</v>
      </c>
      <c r="BA32" s="104">
        <f>1/1000*[1]PaperSectorMinusCoreVPAImp!AY$244</f>
        <v>0</v>
      </c>
      <c r="BB32" s="104">
        <f>1/1000*[1]PaperSectorMinusCoreVPAImp!AZ$244</f>
        <v>0</v>
      </c>
      <c r="BC32" s="104">
        <f>1/1000*[1]PaperSectorMinusCoreVPAImp!BA$244</f>
        <v>0</v>
      </c>
      <c r="BD32" s="333"/>
    </row>
    <row r="33" spans="2:56">
      <c r="B33" s="5" t="s">
        <v>15</v>
      </c>
      <c r="C33" s="205">
        <f t="shared" ref="C33:AB33" si="11">SUM(C29:C29)-SUM(C30:C32)</f>
        <v>2.8699999999999993E-5</v>
      </c>
      <c r="D33" s="125">
        <f t="shared" si="11"/>
        <v>0</v>
      </c>
      <c r="E33" s="125">
        <f t="shared" si="11"/>
        <v>1.3300000000000811E-5</v>
      </c>
      <c r="F33" s="125">
        <f t="shared" si="11"/>
        <v>1.8212599999997692E-5</v>
      </c>
      <c r="G33" s="125">
        <f t="shared" si="11"/>
        <v>6.3003500000000101E-4</v>
      </c>
      <c r="H33" s="125">
        <f t="shared" si="11"/>
        <v>5.8450000000000168E-4</v>
      </c>
      <c r="I33" s="125">
        <f t="shared" si="11"/>
        <v>5.0852245500000032E-3</v>
      </c>
      <c r="J33" s="125">
        <f t="shared" si="11"/>
        <v>2.8502261083333258E-3</v>
      </c>
      <c r="K33" s="107">
        <f t="shared" si="11"/>
        <v>1.3579628492753626E-3</v>
      </c>
      <c r="L33" s="107">
        <f t="shared" si="11"/>
        <v>6.9355066666666743E-4</v>
      </c>
      <c r="M33" s="125">
        <f t="shared" si="11"/>
        <v>2.6879953333333317E-3</v>
      </c>
      <c r="N33" s="125">
        <f t="shared" si="11"/>
        <v>5.535925325000024E-3</v>
      </c>
      <c r="O33" s="125">
        <f t="shared" si="11"/>
        <v>9.1184784294871812E-3</v>
      </c>
      <c r="P33" s="125">
        <f t="shared" si="11"/>
        <v>1.8219350458333325E-2</v>
      </c>
      <c r="Q33" s="125">
        <f t="shared" si="11"/>
        <v>1.0841081416666662E-2</v>
      </c>
      <c r="R33" s="125">
        <f t="shared" si="11"/>
        <v>8.2512782333333534E-3</v>
      </c>
      <c r="S33" s="125">
        <f t="shared" si="11"/>
        <v>5.4999863333333454E-3</v>
      </c>
      <c r="T33" s="125">
        <f t="shared" si="11"/>
        <v>5.9253170583333348E-2</v>
      </c>
      <c r="U33" s="125">
        <f t="shared" si="11"/>
        <v>0.1073882084333333</v>
      </c>
      <c r="V33" s="125">
        <f t="shared" si="11"/>
        <v>0.12017987725000001</v>
      </c>
      <c r="W33" s="125">
        <f t="shared" si="11"/>
        <v>0</v>
      </c>
      <c r="X33" s="125">
        <f t="shared" si="11"/>
        <v>0</v>
      </c>
      <c r="Y33" s="125">
        <f t="shared" si="11"/>
        <v>0</v>
      </c>
      <c r="Z33" s="125">
        <f t="shared" si="11"/>
        <v>0</v>
      </c>
      <c r="AA33" s="125">
        <f t="shared" si="11"/>
        <v>0</v>
      </c>
      <c r="AB33" s="125">
        <f t="shared" si="11"/>
        <v>0</v>
      </c>
      <c r="AC33" s="182"/>
      <c r="AD33" s="108">
        <f t="shared" ref="AD33:BC33" si="12">SUM(AD29:AD29)-SUM(AD30:AD32)</f>
        <v>1.4833224779999639E-6</v>
      </c>
      <c r="AE33" s="104">
        <f t="shared" si="12"/>
        <v>0</v>
      </c>
      <c r="AF33" s="104">
        <f t="shared" si="12"/>
        <v>8.0357088000000167E-6</v>
      </c>
      <c r="AG33" s="104">
        <f t="shared" si="12"/>
        <v>9.456831999999412E-6</v>
      </c>
      <c r="AH33" s="104">
        <f t="shared" si="12"/>
        <v>1.995800232999995E-4</v>
      </c>
      <c r="AI33" s="104">
        <f t="shared" si="12"/>
        <v>9.2575969199999893E-5</v>
      </c>
      <c r="AJ33" s="104">
        <f t="shared" si="12"/>
        <v>7.8636470160000065E-4</v>
      </c>
      <c r="AK33" s="104">
        <f t="shared" si="12"/>
        <v>8.3411645100000056E-4</v>
      </c>
      <c r="AL33" s="104">
        <f t="shared" si="12"/>
        <v>4.6588031239999661E-4</v>
      </c>
      <c r="AM33" s="104">
        <f t="shared" si="12"/>
        <v>1.6601746480000151E-4</v>
      </c>
      <c r="AN33" s="104">
        <f t="shared" si="12"/>
        <v>7.348898636999994E-4</v>
      </c>
      <c r="AO33" s="104">
        <f t="shared" si="12"/>
        <v>1.4632745759999913E-3</v>
      </c>
      <c r="AP33" s="104">
        <f t="shared" si="12"/>
        <v>1.9893110863999988E-3</v>
      </c>
      <c r="AQ33" s="104">
        <f t="shared" si="12"/>
        <v>3.7526288921999988E-3</v>
      </c>
      <c r="AR33" s="104">
        <f t="shared" si="12"/>
        <v>2.2705978040000012E-3</v>
      </c>
      <c r="AS33" s="104">
        <f t="shared" si="12"/>
        <v>1.5814801905000044E-3</v>
      </c>
      <c r="AT33" s="104">
        <f t="shared" si="12"/>
        <v>1.038716066899998E-3</v>
      </c>
      <c r="AU33" s="104">
        <f t="shared" si="12"/>
        <v>1.725669845899995E-3</v>
      </c>
      <c r="AV33" s="104">
        <f t="shared" si="12"/>
        <v>7.8140439839999923E-3</v>
      </c>
      <c r="AW33" s="104">
        <f t="shared" si="12"/>
        <v>6.9912638754166673E-3</v>
      </c>
      <c r="AX33" s="104">
        <f t="shared" si="12"/>
        <v>0</v>
      </c>
      <c r="AY33" s="104">
        <f t="shared" si="12"/>
        <v>0</v>
      </c>
      <c r="AZ33" s="104">
        <f t="shared" si="12"/>
        <v>0</v>
      </c>
      <c r="BA33" s="104">
        <f t="shared" si="12"/>
        <v>0</v>
      </c>
      <c r="BB33" s="104">
        <f t="shared" si="12"/>
        <v>0</v>
      </c>
      <c r="BC33" s="104">
        <f t="shared" si="12"/>
        <v>0</v>
      </c>
      <c r="BD33" s="333"/>
    </row>
    <row r="34" spans="2:56" ht="17.149999999999999" customHeight="1">
      <c r="B34" s="9" t="s">
        <v>95</v>
      </c>
      <c r="C34" s="231">
        <f t="shared" ref="C34:AB34" si="13">C5-SUM(C6,C7,C8,C9,C14,C28,C29)</f>
        <v>2.8696119961110989E-2</v>
      </c>
      <c r="D34" s="128">
        <f t="shared" si="13"/>
        <v>4.4977304434848375E-2</v>
      </c>
      <c r="E34" s="128">
        <f t="shared" si="13"/>
        <v>7.0004090049999856E-2</v>
      </c>
      <c r="F34" s="128">
        <f t="shared" si="13"/>
        <v>9.9748648762655767E-2</v>
      </c>
      <c r="G34" s="128">
        <f t="shared" si="13"/>
        <v>0.10696994671666626</v>
      </c>
      <c r="H34" s="128">
        <f t="shared" si="13"/>
        <v>0.1133336381986112</v>
      </c>
      <c r="I34" s="128">
        <f t="shared" si="13"/>
        <v>0.12924429577499974</v>
      </c>
      <c r="J34" s="128">
        <f t="shared" si="13"/>
        <v>0.12540342221666601</v>
      </c>
      <c r="K34" s="106">
        <f t="shared" si="13"/>
        <v>0.13528761007379231</v>
      </c>
      <c r="L34" s="106">
        <f t="shared" si="13"/>
        <v>0.11139666052121289</v>
      </c>
      <c r="M34" s="128">
        <f t="shared" si="13"/>
        <v>9.3323481891666837E-2</v>
      </c>
      <c r="N34" s="128">
        <f t="shared" si="13"/>
        <v>6.1925785502777497E-2</v>
      </c>
      <c r="O34" s="128">
        <f t="shared" si="13"/>
        <v>6.2708237591206917E-2</v>
      </c>
      <c r="P34" s="128">
        <f t="shared" si="13"/>
        <v>5.8157623861537999E-2</v>
      </c>
      <c r="Q34" s="128">
        <f t="shared" si="13"/>
        <v>5.1047516391665493E-2</v>
      </c>
      <c r="R34" s="128">
        <f t="shared" si="13"/>
        <v>5.3655667201709001E-2</v>
      </c>
      <c r="S34" s="128">
        <f t="shared" si="13"/>
        <v>7.2570646961109819E-2</v>
      </c>
      <c r="T34" s="128">
        <f t="shared" si="13"/>
        <v>6.5248318653030157E-2</v>
      </c>
      <c r="U34" s="128">
        <f t="shared" si="13"/>
        <v>7.2687303831441064E-2</v>
      </c>
      <c r="V34" s="128">
        <f t="shared" si="13"/>
        <v>8.2132103074116447E-2</v>
      </c>
      <c r="W34" s="128">
        <f t="shared" si="13"/>
        <v>0</v>
      </c>
      <c r="X34" s="128">
        <f t="shared" si="13"/>
        <v>0</v>
      </c>
      <c r="Y34" s="128">
        <f t="shared" si="13"/>
        <v>0</v>
      </c>
      <c r="Z34" s="128">
        <f t="shared" si="13"/>
        <v>0</v>
      </c>
      <c r="AA34" s="128">
        <f t="shared" si="13"/>
        <v>0</v>
      </c>
      <c r="AB34" s="128">
        <f t="shared" si="13"/>
        <v>0</v>
      </c>
      <c r="AC34" s="182"/>
      <c r="AD34" s="231">
        <f t="shared" ref="AD34:BC34" si="14">AD5-SUM(AD6,AD7,AD8,AD9,AD14,AD28,AD29)</f>
        <v>1.140814543506305E-2</v>
      </c>
      <c r="AE34" s="128">
        <f t="shared" si="14"/>
        <v>1.6022272357200107E-2</v>
      </c>
      <c r="AF34" s="128">
        <f t="shared" si="14"/>
        <v>2.7789764654399918E-2</v>
      </c>
      <c r="AG34" s="128">
        <f t="shared" si="14"/>
        <v>3.6638655121599806E-2</v>
      </c>
      <c r="AH34" s="128">
        <f t="shared" si="14"/>
        <v>4.4788072375200105E-2</v>
      </c>
      <c r="AI34" s="128">
        <f t="shared" si="14"/>
        <v>5.4824982626700103E-2</v>
      </c>
      <c r="AJ34" s="128">
        <f t="shared" si="14"/>
        <v>6.9167186976000106E-2</v>
      </c>
      <c r="AK34" s="128">
        <f t="shared" si="14"/>
        <v>7.5233801704499892E-2</v>
      </c>
      <c r="AL34" s="128">
        <f t="shared" si="14"/>
        <v>9.3925498324400003E-2</v>
      </c>
      <c r="AM34" s="128">
        <f t="shared" si="14"/>
        <v>7.2106193117199791E-2</v>
      </c>
      <c r="AN34" s="128">
        <f t="shared" si="14"/>
        <v>5.5528390838700314E-2</v>
      </c>
      <c r="AO34" s="128">
        <f t="shared" si="14"/>
        <v>3.9053225375999645E-2</v>
      </c>
      <c r="AP34" s="128">
        <f t="shared" si="14"/>
        <v>3.5478423516799862E-2</v>
      </c>
      <c r="AQ34" s="128">
        <f t="shared" si="14"/>
        <v>3.7424864581199868E-2</v>
      </c>
      <c r="AR34" s="128">
        <f t="shared" si="14"/>
        <v>3.3619149864499986E-2</v>
      </c>
      <c r="AS34" s="128">
        <f t="shared" si="14"/>
        <v>2.9166665811499626E-2</v>
      </c>
      <c r="AT34" s="128">
        <f t="shared" si="14"/>
        <v>3.3699892607899962E-2</v>
      </c>
      <c r="AU34" s="128">
        <f t="shared" si="14"/>
        <v>3.414775369719969E-2</v>
      </c>
      <c r="AV34" s="128">
        <f t="shared" si="14"/>
        <v>3.5045184141000219E-2</v>
      </c>
      <c r="AW34" s="128">
        <f t="shared" si="14"/>
        <v>3.7690063100834337E-2</v>
      </c>
      <c r="AX34" s="128">
        <f t="shared" si="14"/>
        <v>0</v>
      </c>
      <c r="AY34" s="128">
        <f t="shared" si="14"/>
        <v>0</v>
      </c>
      <c r="AZ34" s="128">
        <f t="shared" si="14"/>
        <v>0</v>
      </c>
      <c r="BA34" s="128">
        <f t="shared" si="14"/>
        <v>0</v>
      </c>
      <c r="BB34" s="128">
        <f t="shared" si="14"/>
        <v>0</v>
      </c>
      <c r="BC34" s="128">
        <f t="shared" si="14"/>
        <v>0</v>
      </c>
      <c r="BD34" s="333"/>
    </row>
    <row r="35" spans="2:56">
      <c r="B35" s="5" t="s">
        <v>38</v>
      </c>
      <c r="C35" s="108">
        <f>1/$A$1*[1]PaperSectorMinusCoreVPAImp!$B$171</f>
        <v>1.8987884999999998E-4</v>
      </c>
      <c r="D35" s="104">
        <f>1/$A$1*[1]PaperSectorMinusCoreVPAImp!$C$171</f>
        <v>1.6675625E-3</v>
      </c>
      <c r="E35" s="104">
        <f>1/$A$1*[1]PaperSectorMinusCoreVPAImp!$D$171</f>
        <v>5.7389037611111108E-3</v>
      </c>
      <c r="F35" s="104">
        <f>1/$A$1*[1]PaperSectorMinusCoreVPAImp!$E$171</f>
        <v>3.677275763636364E-3</v>
      </c>
      <c r="G35" s="104">
        <f>1/$A$1*[1]PaperSectorMinusCoreVPAImp!$F$171</f>
        <v>4.7213294333333317E-3</v>
      </c>
      <c r="H35" s="104">
        <f>1/$A$1*[1]PaperSectorMinusCoreVPAImp!$G$171</f>
        <v>8.08132663333333E-3</v>
      </c>
      <c r="I35" s="104">
        <f>1/$A$1*[1]PaperSectorMinusCoreVPAImp!$H$171</f>
        <v>1.0172046966666667E-2</v>
      </c>
      <c r="J35" s="104">
        <f>1/$A$1*[1]PaperSectorMinusCoreVPAImp!$I$171</f>
        <v>2.1635635000000005E-4</v>
      </c>
      <c r="K35" s="105">
        <f>1/$A$1*[1]PaperSectorMinusCoreVPAImp!$J$171</f>
        <v>3.6256380777777786E-3</v>
      </c>
      <c r="L35" s="105">
        <f>1/$A$1*[1]PaperSectorMinusCoreVPAImp!K$171</f>
        <v>1.9565701818181815E-3</v>
      </c>
      <c r="M35" s="104">
        <f>1/$A$1*[1]PaperSectorMinusCoreVPAImp!L$171</f>
        <v>1.6005646999999999E-3</v>
      </c>
      <c r="N35" s="104">
        <f>1/$A$1*[1]PaperSectorMinusCoreVPAImp!M$171</f>
        <v>2.4929931999999998E-3</v>
      </c>
      <c r="O35" s="104">
        <f>1/$A$1*[1]PaperSectorMinusCoreVPAImp!N$171</f>
        <v>2.9943207116550118E-3</v>
      </c>
      <c r="P35" s="104">
        <f>1/$A$1*[1]PaperSectorMinusCoreVPAImp!O$171</f>
        <v>3.6483044166666667E-3</v>
      </c>
      <c r="Q35" s="104">
        <f>1/$A$1*[1]PaperSectorMinusCoreVPAImp!P$171</f>
        <v>1.5173666666666665E-5</v>
      </c>
      <c r="R35" s="104">
        <f>1/$A$1*[1]PaperSectorMinusCoreVPAImp!Q$171</f>
        <v>4.0363458333333329E-5</v>
      </c>
      <c r="S35" s="104">
        <f>1/$A$1*[1]PaperSectorMinusCoreVPAImp!R$171</f>
        <v>8.4585666666666672E-6</v>
      </c>
      <c r="T35" s="104">
        <f>1/$A$1*[1]PaperSectorMinusCoreVPAImp!S$171</f>
        <v>1.815654166666667E-5</v>
      </c>
      <c r="U35" s="104">
        <f>1/$A$1*[1]PaperSectorMinusCoreVPAImp!T$171</f>
        <v>9.2788191666666662E-5</v>
      </c>
      <c r="V35" s="104">
        <f>1/$A$1*[1]PaperSectorMinusCoreVPAImp!U$171</f>
        <v>1.8571874999999999E-5</v>
      </c>
      <c r="W35" s="104">
        <f>1/$A$1*[1]PaperSectorMinusCoreVPAImp!V$171</f>
        <v>0</v>
      </c>
      <c r="X35" s="104">
        <f>1/$A$1*[1]PaperSectorMinusCoreVPAImp!W$171</f>
        <v>0</v>
      </c>
      <c r="Y35" s="104">
        <f>1/$A$1*[1]PaperSectorMinusCoreVPAImp!X$171</f>
        <v>0</v>
      </c>
      <c r="Z35" s="104">
        <f>1/$A$1*[1]PaperSectorMinusCoreVPAImp!Y$171</f>
        <v>0</v>
      </c>
      <c r="AA35" s="104">
        <f>1/$A$1*[1]PaperSectorMinusCoreVPAImp!Z$171</f>
        <v>0</v>
      </c>
      <c r="AB35" s="104">
        <f>1/$A$1*[1]PaperSectorMinusCoreVPAImp!AA$171</f>
        <v>0</v>
      </c>
      <c r="AC35" s="182"/>
      <c r="AD35" s="108">
        <f>1/1000*[1]PaperSectorMinusCoreVPAImp!AB$171</f>
        <v>2.42755052016E-4</v>
      </c>
      <c r="AE35" s="104">
        <f>1/1000*[1]PaperSectorMinusCoreVPAImp!AC$171</f>
        <v>4.2237391599999995E-4</v>
      </c>
      <c r="AF35" s="104">
        <f>1/1000*[1]PaperSectorMinusCoreVPAImp!AD$171</f>
        <v>9.267333887999999E-4</v>
      </c>
      <c r="AG35" s="104">
        <f>1/1000*[1]PaperSectorMinusCoreVPAImp!AE$171</f>
        <v>6.4151030720000001E-4</v>
      </c>
      <c r="AH35" s="104">
        <f>1/1000*[1]PaperSectorMinusCoreVPAImp!AF$171</f>
        <v>7.3640870240000006E-4</v>
      </c>
      <c r="AI35" s="104">
        <f>1/1000*[1]PaperSectorMinusCoreVPAImp!AG$171</f>
        <v>1.2047316996E-3</v>
      </c>
      <c r="AJ35" s="104">
        <f>1/1000*[1]PaperSectorMinusCoreVPAImp!AH$171</f>
        <v>1.745955746E-3</v>
      </c>
      <c r="AK35" s="104">
        <f>1/1000*[1]PaperSectorMinusCoreVPAImp!AI$171</f>
        <v>5.0805805500000006E-5</v>
      </c>
      <c r="AL35" s="104">
        <f>1/1000*[1]PaperSectorMinusCoreVPAImp!AJ$171</f>
        <v>7.7848414440000006E-4</v>
      </c>
      <c r="AM35" s="104">
        <f>1/1000*[1]PaperSectorMinusCoreVPAImp!AK$171</f>
        <v>3.1731421039999996E-4</v>
      </c>
      <c r="AN35" s="104">
        <f>1/1000*[1]PaperSectorMinusCoreVPAImp!AL$171</f>
        <v>3.0248231759999998E-4</v>
      </c>
      <c r="AO35" s="104">
        <f>1/1000*[1]PaperSectorMinusCoreVPAImp!AM$171</f>
        <v>4.8751737599999994E-4</v>
      </c>
      <c r="AP35" s="104">
        <f>1/1000*[1]PaperSectorMinusCoreVPAImp!AN$171</f>
        <v>3.8250166239999997E-4</v>
      </c>
      <c r="AQ35" s="104">
        <f>1/1000*[1]PaperSectorMinusCoreVPAImp!AO$171</f>
        <v>6.1902475379999999E-4</v>
      </c>
      <c r="AR35" s="104">
        <f>1/1000*[1]PaperSectorMinusCoreVPAImp!AP$171</f>
        <v>1.9338974499999999E-5</v>
      </c>
      <c r="AS35" s="104">
        <f>1/1000*[1]PaperSectorMinusCoreVPAImp!AQ$171</f>
        <v>3.9923138499999999E-5</v>
      </c>
      <c r="AT35" s="104">
        <f>1/1000*[1]PaperSectorMinusCoreVPAImp!AR$171</f>
        <v>3.2369076699999997E-5</v>
      </c>
      <c r="AU35" s="104">
        <f>1/1000*[1]PaperSectorMinusCoreVPAImp!AS$171</f>
        <v>6.5464985300000005E-5</v>
      </c>
      <c r="AV35" s="104">
        <f>1/1000*[1]PaperSectorMinusCoreVPAImp!AT$171</f>
        <v>5.7416677000000006E-5</v>
      </c>
      <c r="AW35" s="104">
        <f>1/1000*[1]PaperSectorMinusCoreVPAImp!AU$171</f>
        <v>3.6658517083333339E-5</v>
      </c>
      <c r="AX35" s="104">
        <f>1/1000*[1]PaperSectorMinusCoreVPAImp!AV$171</f>
        <v>0</v>
      </c>
      <c r="AY35" s="104">
        <f>1/1000*[1]PaperSectorMinusCoreVPAImp!AW$171</f>
        <v>0</v>
      </c>
      <c r="AZ35" s="104">
        <f>1/1000*[1]PaperSectorMinusCoreVPAImp!AX$171</f>
        <v>0</v>
      </c>
      <c r="BA35" s="104">
        <f>1/1000*[1]PaperSectorMinusCoreVPAImp!AY$171</f>
        <v>0</v>
      </c>
      <c r="BB35" s="104">
        <f>1/1000*[1]PaperSectorMinusCoreVPAImp!AZ$171</f>
        <v>0</v>
      </c>
      <c r="BC35" s="104">
        <f>1/1000*[1]PaperSectorMinusCoreVPAImp!BA$171</f>
        <v>0</v>
      </c>
      <c r="BD35" s="333"/>
    </row>
    <row r="36" spans="2:56">
      <c r="B36" s="5" t="s">
        <v>60</v>
      </c>
      <c r="C36" s="108">
        <f>1/$A$1*[1]PaperSectorMinusCoreVPAImp!$B$226</f>
        <v>3.3830360666666677E-3</v>
      </c>
      <c r="D36" s="104">
        <f>1/$A$1*[1]PaperSectorMinusCoreVPAImp!$C$226</f>
        <v>3.82401068939394E-3</v>
      </c>
      <c r="E36" s="104">
        <f>1/$A$1*[1]PaperSectorMinusCoreVPAImp!$D$226</f>
        <v>7.8349914222222254E-3</v>
      </c>
      <c r="F36" s="104">
        <f>1/$A$1*[1]PaperSectorMinusCoreVPAImp!$E$226</f>
        <v>2.4462791197058811E-2</v>
      </c>
      <c r="G36" s="104">
        <f>1/$A$1*[1]PaperSectorMinusCoreVPAImp!$F$226</f>
        <v>2.501228858333333E-2</v>
      </c>
      <c r="H36" s="104">
        <f>1/$A$1*[1]PaperSectorMinusCoreVPAImp!$G$226</f>
        <v>2.0401337069444449E-2</v>
      </c>
      <c r="I36" s="104">
        <f>1/$A$1*[1]PaperSectorMinusCoreVPAImp!$H$226</f>
        <v>2.4108594241666673E-2</v>
      </c>
      <c r="J36" s="104">
        <f>1/$A$1*[1]PaperSectorMinusCoreVPAImp!$I$226</f>
        <v>2.519043155E-2</v>
      </c>
      <c r="K36" s="105">
        <f>1/$A$1*[1]PaperSectorMinusCoreVPAImp!$J$226</f>
        <v>1.8934448287318838E-2</v>
      </c>
      <c r="L36" s="105">
        <f>1/$A$1*[1]PaperSectorMinusCoreVPAImp!K$226</f>
        <v>1.215168833787879E-2</v>
      </c>
      <c r="M36" s="104">
        <f>1/$A$1*[1]PaperSectorMinusCoreVPAImp!L$226</f>
        <v>3.8181026083333328E-3</v>
      </c>
      <c r="N36" s="104">
        <f>1/$A$1*[1]PaperSectorMinusCoreVPAImp!M$226</f>
        <v>3.3688845333333336E-3</v>
      </c>
      <c r="O36" s="104">
        <f>1/$A$1*[1]PaperSectorMinusCoreVPAImp!N$226</f>
        <v>9.3309952682092412E-3</v>
      </c>
      <c r="P36" s="104">
        <f>1/$A$1*[1]PaperSectorMinusCoreVPAImp!O$226</f>
        <v>1.7483322916666672E-3</v>
      </c>
      <c r="Q36" s="104">
        <f>1/$A$1*[1]PaperSectorMinusCoreVPAImp!P$226</f>
        <v>1.2658498805555554E-3</v>
      </c>
      <c r="R36" s="104">
        <f>1/$A$1*[1]PaperSectorMinusCoreVPAImp!Q$226</f>
        <v>1.2571634803418804E-3</v>
      </c>
      <c r="S36" s="104">
        <f>1/$A$1*[1]PaperSectorMinusCoreVPAImp!R$226</f>
        <v>1.1625671111111107E-3</v>
      </c>
      <c r="T36" s="104">
        <f>1/$A$1*[1]PaperSectorMinusCoreVPAImp!S$226</f>
        <v>1.1812893757575751E-3</v>
      </c>
      <c r="U36" s="104">
        <f>1/$A$1*[1]PaperSectorMinusCoreVPAImp!T$226</f>
        <v>1.3334789700757575E-3</v>
      </c>
      <c r="V36" s="104">
        <f>1/$A$1*[1]PaperSectorMinusCoreVPAImp!U$226</f>
        <v>1.4590986180555556E-3</v>
      </c>
      <c r="W36" s="104">
        <f>1/$A$1*[1]PaperSectorMinusCoreVPAImp!V$226</f>
        <v>0</v>
      </c>
      <c r="X36" s="104">
        <f>1/$A$1*[1]PaperSectorMinusCoreVPAImp!W$226</f>
        <v>0</v>
      </c>
      <c r="Y36" s="104">
        <f>1/$A$1*[1]PaperSectorMinusCoreVPAImp!X$226</f>
        <v>0</v>
      </c>
      <c r="Z36" s="104">
        <f>1/$A$1*[1]PaperSectorMinusCoreVPAImp!Y$226</f>
        <v>0</v>
      </c>
      <c r="AA36" s="104">
        <f>1/$A$1*[1]PaperSectorMinusCoreVPAImp!Z$226</f>
        <v>0</v>
      </c>
      <c r="AB36" s="104">
        <f>1/$A$1*[1]PaperSectorMinusCoreVPAImp!AA$226</f>
        <v>0</v>
      </c>
      <c r="AC36" s="182"/>
      <c r="AD36" s="108">
        <f>1/1000*[1]PaperSectorMinusCoreVPAImp!AB$226</f>
        <v>2.5371713762910001E-3</v>
      </c>
      <c r="AE36" s="104">
        <f>1/1000*[1]PaperSectorMinusCoreVPAImp!AC$226</f>
        <v>1.9919451575999996E-3</v>
      </c>
      <c r="AF36" s="104">
        <f>1/1000*[1]PaperSectorMinusCoreVPAImp!AD$226</f>
        <v>2.3468099376000003E-3</v>
      </c>
      <c r="AG36" s="104">
        <f>1/1000*[1]PaperSectorMinusCoreVPAImp!AE$226</f>
        <v>4.6746025535999991E-3</v>
      </c>
      <c r="AH36" s="104">
        <f>1/1000*[1]PaperSectorMinusCoreVPAImp!AF$226</f>
        <v>5.5551479367999994E-3</v>
      </c>
      <c r="AI36" s="104">
        <f>1/1000*[1]PaperSectorMinusCoreVPAImp!AG$226</f>
        <v>8.8982871548999986E-3</v>
      </c>
      <c r="AJ36" s="104">
        <f>1/1000*[1]PaperSectorMinusCoreVPAImp!AH$226</f>
        <v>1.0859316509200001E-2</v>
      </c>
      <c r="AK36" s="104">
        <f>1/1000*[1]PaperSectorMinusCoreVPAImp!AI$226</f>
        <v>1.3470264871500002E-2</v>
      </c>
      <c r="AL36" s="104">
        <f>1/1000*[1]PaperSectorMinusCoreVPAImp!AJ$226</f>
        <v>1.27517521644E-2</v>
      </c>
      <c r="AM36" s="104">
        <f>1/1000*[1]PaperSectorMinusCoreVPAImp!AK$226</f>
        <v>8.9227615576000004E-3</v>
      </c>
      <c r="AN36" s="104">
        <f>1/1000*[1]PaperSectorMinusCoreVPAImp!AL$226</f>
        <v>7.6397704739999996E-3</v>
      </c>
      <c r="AO36" s="104">
        <f>1/1000*[1]PaperSectorMinusCoreVPAImp!AM$226</f>
        <v>9.2558339519999977E-3</v>
      </c>
      <c r="AP36" s="104">
        <f>1/1000*[1]PaperSectorMinusCoreVPAImp!AN$226</f>
        <v>9.3920999919999987E-3</v>
      </c>
      <c r="AQ36" s="104">
        <f>1/1000*[1]PaperSectorMinusCoreVPAImp!AO$226</f>
        <v>7.6619204603999994E-3</v>
      </c>
      <c r="AR36" s="104">
        <f>1/1000*[1]PaperSectorMinusCoreVPAImp!AP$226</f>
        <v>4.6039260494999991E-3</v>
      </c>
      <c r="AS36" s="104">
        <f>1/1000*[1]PaperSectorMinusCoreVPAImp!AQ$226</f>
        <v>3.7909251764999996E-3</v>
      </c>
      <c r="AT36" s="104">
        <f>1/1000*[1]PaperSectorMinusCoreVPAImp!AR$226</f>
        <v>3.1484143357000003E-3</v>
      </c>
      <c r="AU36" s="104">
        <f>1/1000*[1]PaperSectorMinusCoreVPAImp!AS$226</f>
        <v>3.0325960521999998E-3</v>
      </c>
      <c r="AV36" s="104">
        <f>1/1000*[1]PaperSectorMinusCoreVPAImp!AT$226</f>
        <v>2.390145592E-3</v>
      </c>
      <c r="AW36" s="104">
        <f>1/1000*[1]PaperSectorMinusCoreVPAImp!AU$226</f>
        <v>2.3327537570833334E-3</v>
      </c>
      <c r="AX36" s="104">
        <f>1/1000*[1]PaperSectorMinusCoreVPAImp!AV$226</f>
        <v>0</v>
      </c>
      <c r="AY36" s="104">
        <f>1/1000*[1]PaperSectorMinusCoreVPAImp!AW$226</f>
        <v>0</v>
      </c>
      <c r="AZ36" s="104">
        <f>1/1000*[1]PaperSectorMinusCoreVPAImp!AX$226</f>
        <v>0</v>
      </c>
      <c r="BA36" s="104">
        <f>1/1000*[1]PaperSectorMinusCoreVPAImp!AY$226</f>
        <v>0</v>
      </c>
      <c r="BB36" s="104">
        <f>1/1000*[1]PaperSectorMinusCoreVPAImp!AZ$226</f>
        <v>0</v>
      </c>
      <c r="BC36" s="104">
        <f>1/1000*[1]PaperSectorMinusCoreVPAImp!BA$226</f>
        <v>0</v>
      </c>
      <c r="BD36" s="333"/>
    </row>
    <row r="37" spans="2:56">
      <c r="B37" s="5" t="s">
        <v>58</v>
      </c>
      <c r="C37" s="108">
        <f>1/$A$1*[1]PaperSectorMinusCoreVPAImp!$B$238</f>
        <v>2.0993132438888892E-2</v>
      </c>
      <c r="D37" s="104">
        <f>1/$A$1*[1]PaperSectorMinusCoreVPAImp!$C$238</f>
        <v>3.4660780901515149E-2</v>
      </c>
      <c r="E37" s="104">
        <f>1/$A$1*[1]PaperSectorMinusCoreVPAImp!$D$238</f>
        <v>4.7676114577777755E-2</v>
      </c>
      <c r="F37" s="104">
        <f>1/$A$1*[1]PaperSectorMinusCoreVPAImp!$E$238</f>
        <v>6.2765055244117643E-2</v>
      </c>
      <c r="G37" s="104">
        <f>1/$A$1*[1]PaperSectorMinusCoreVPAImp!$F$238</f>
        <v>6.9672442641666651E-2</v>
      </c>
      <c r="H37" s="104">
        <f>1/$A$1*[1]PaperSectorMinusCoreVPAImp!$G$238</f>
        <v>7.5026478837499994E-2</v>
      </c>
      <c r="I37" s="104">
        <f>1/$A$1*[1]PaperSectorMinusCoreVPAImp!$H$238</f>
        <v>7.695595780833335E-2</v>
      </c>
      <c r="J37" s="104">
        <f>1/$A$1*[1]PaperSectorMinusCoreVPAImp!$I$238</f>
        <v>8.987268225833335E-2</v>
      </c>
      <c r="K37" s="105">
        <f>1/$A$1*[1]PaperSectorMinusCoreVPAImp!$J$238</f>
        <v>0.10140476082306761</v>
      </c>
      <c r="L37" s="105">
        <f>1/$A$1*[1]PaperSectorMinusCoreVPAImp!K$238</f>
        <v>8.846965277196972E-2</v>
      </c>
      <c r="M37" s="104">
        <f>1/$A$1*[1]PaperSectorMinusCoreVPAImp!L$238</f>
        <v>7.9823870174999992E-2</v>
      </c>
      <c r="N37" s="104">
        <f>1/$A$1*[1]PaperSectorMinusCoreVPAImp!M$238</f>
        <v>4.8252258666666673E-2</v>
      </c>
      <c r="O37" s="104">
        <f>1/$A$1*[1]PaperSectorMinusCoreVPAImp!N$238</f>
        <v>4.5047043033600714E-2</v>
      </c>
      <c r="P37" s="104">
        <f>1/$A$1*[1]PaperSectorMinusCoreVPAImp!O$238</f>
        <v>4.8559000044871785E-2</v>
      </c>
      <c r="Q37" s="104">
        <f>1/$A$1*[1]PaperSectorMinusCoreVPAImp!P$238</f>
        <v>4.2586695452777788E-2</v>
      </c>
      <c r="R37" s="104">
        <f>1/$A$1*[1]PaperSectorMinusCoreVPAImp!Q$238</f>
        <v>4.917689935876067E-2</v>
      </c>
      <c r="S37" s="104">
        <f>1/$A$1*[1]PaperSectorMinusCoreVPAImp!R$238</f>
        <v>6.0138190547222213E-2</v>
      </c>
      <c r="T37" s="104">
        <f>1/$A$1*[1]PaperSectorMinusCoreVPAImp!S$238</f>
        <v>5.5692625471969688E-2</v>
      </c>
      <c r="U37" s="104">
        <f>1/$A$1*[1]PaperSectorMinusCoreVPAImp!T$238</f>
        <v>6.4459046584848495E-2</v>
      </c>
      <c r="V37" s="104">
        <f>1/$A$1*[1]PaperSectorMinusCoreVPAImp!U$238</f>
        <v>7.3027597049242429E-2</v>
      </c>
      <c r="W37" s="104">
        <f>1/$A$1*[1]PaperSectorMinusCoreVPAImp!V$238</f>
        <v>0</v>
      </c>
      <c r="X37" s="104">
        <f>1/$A$1*[1]PaperSectorMinusCoreVPAImp!W$238</f>
        <v>0</v>
      </c>
      <c r="Y37" s="104">
        <f>1/$A$1*[1]PaperSectorMinusCoreVPAImp!X$238</f>
        <v>0</v>
      </c>
      <c r="Z37" s="104">
        <f>1/$A$1*[1]PaperSectorMinusCoreVPAImp!Y$238</f>
        <v>0</v>
      </c>
      <c r="AA37" s="104">
        <f>1/$A$1*[1]PaperSectorMinusCoreVPAImp!Z$238</f>
        <v>0</v>
      </c>
      <c r="AB37" s="104">
        <f>1/$A$1*[1]PaperSectorMinusCoreVPAImp!AA$238</f>
        <v>0</v>
      </c>
      <c r="AC37" s="182"/>
      <c r="AD37" s="108">
        <f>1/1000*[1]PaperSectorMinusCoreVPAImp!AB$238</f>
        <v>6.5831412479609996E-3</v>
      </c>
      <c r="AE37" s="104">
        <f>1/1000*[1]PaperSectorMinusCoreVPAImp!AC$238</f>
        <v>1.1304327683199999E-2</v>
      </c>
      <c r="AF37" s="104">
        <f>1/1000*[1]PaperSectorMinusCoreVPAImp!AD$238</f>
        <v>2.1226119600000003E-2</v>
      </c>
      <c r="AG37" s="104">
        <f>1/1000*[1]PaperSectorMinusCoreVPAImp!AE$238</f>
        <v>2.7204802318400001E-2</v>
      </c>
      <c r="AH37" s="104">
        <f>1/1000*[1]PaperSectorMinusCoreVPAImp!AF$238</f>
        <v>3.4499525451299994E-2</v>
      </c>
      <c r="AI37" s="104">
        <f>1/1000*[1]PaperSectorMinusCoreVPAImp!AG$238</f>
        <v>4.1355656842499998E-2</v>
      </c>
      <c r="AJ37" s="104">
        <f>1/1000*[1]PaperSectorMinusCoreVPAImp!AH$238</f>
        <v>5.1291984481200002E-2</v>
      </c>
      <c r="AK37" s="104">
        <f>1/1000*[1]PaperSectorMinusCoreVPAImp!AI$238</f>
        <v>5.5782081406499998E-2</v>
      </c>
      <c r="AL37" s="104">
        <f>1/1000*[1]PaperSectorMinusCoreVPAImp!AJ$238</f>
        <v>7.3121698596799997E-2</v>
      </c>
      <c r="AM37" s="104">
        <f>1/1000*[1]PaperSectorMinusCoreVPAImp!AK$238</f>
        <v>5.7023669771199999E-2</v>
      </c>
      <c r="AN37" s="104">
        <f>1/1000*[1]PaperSectorMinusCoreVPAImp!AL$238</f>
        <v>4.3060463387099998E-2</v>
      </c>
      <c r="AO37" s="104">
        <f>1/1000*[1]PaperSectorMinusCoreVPAImp!AM$238</f>
        <v>2.4748082639999995E-2</v>
      </c>
      <c r="AP37" s="104">
        <f>1/1000*[1]PaperSectorMinusCoreVPAImp!AN$238</f>
        <v>2.2405661889599998E-2</v>
      </c>
      <c r="AQ37" s="104">
        <f>1/1000*[1]PaperSectorMinusCoreVPAImp!AO$238</f>
        <v>2.6589279174000002E-2</v>
      </c>
      <c r="AR37" s="104">
        <f>1/1000*[1]PaperSectorMinusCoreVPAImp!AP$238</f>
        <v>2.60176296275E-2</v>
      </c>
      <c r="AS37" s="104">
        <f>1/1000*[1]PaperSectorMinusCoreVPAImp!AQ$238</f>
        <v>2.35808924995E-2</v>
      </c>
      <c r="AT37" s="104">
        <f>1/1000*[1]PaperSectorMinusCoreVPAImp!AR$238</f>
        <v>2.7263937675499995E-2</v>
      </c>
      <c r="AU37" s="104">
        <f>1/1000*[1]PaperSectorMinusCoreVPAImp!AS$238</f>
        <v>2.7910928531199995E-2</v>
      </c>
      <c r="AV37" s="104">
        <f>1/1000*[1]PaperSectorMinusCoreVPAImp!AT$238</f>
        <v>2.9845417110000001E-2</v>
      </c>
      <c r="AW37" s="104">
        <f>1/1000*[1]PaperSectorMinusCoreVPAImp!AU$238</f>
        <v>3.169817065708333E-2</v>
      </c>
      <c r="AX37" s="104">
        <f>1/1000*[1]PaperSectorMinusCoreVPAImp!AV$238</f>
        <v>0</v>
      </c>
      <c r="AY37" s="104">
        <f>1/1000*[1]PaperSectorMinusCoreVPAImp!AW$238</f>
        <v>0</v>
      </c>
      <c r="AZ37" s="104">
        <f>1/1000*[1]PaperSectorMinusCoreVPAImp!AX$238</f>
        <v>0</v>
      </c>
      <c r="BA37" s="104">
        <f>1/1000*[1]PaperSectorMinusCoreVPAImp!AY$238</f>
        <v>0</v>
      </c>
      <c r="BB37" s="104">
        <f>1/1000*[1]PaperSectorMinusCoreVPAImp!AZ$238</f>
        <v>0</v>
      </c>
      <c r="BC37" s="104">
        <f>1/1000*[1]PaperSectorMinusCoreVPAImp!BA$238</f>
        <v>0</v>
      </c>
      <c r="BD37" s="333"/>
    </row>
    <row r="38" spans="2:56" ht="13" thickBot="1">
      <c r="B38" s="6" t="s">
        <v>96</v>
      </c>
      <c r="C38" s="283">
        <f t="shared" ref="C38:L38" si="15">SUM(C34:C34)-SUM(C35:C37)</f>
        <v>4.1300726055554307E-3</v>
      </c>
      <c r="D38" s="149">
        <f t="shared" si="15"/>
        <v>4.8249503439392882E-3</v>
      </c>
      <c r="E38" s="149">
        <f t="shared" si="15"/>
        <v>8.7540802888887645E-3</v>
      </c>
      <c r="F38" s="149">
        <f t="shared" si="15"/>
        <v>8.8435265578429567E-3</v>
      </c>
      <c r="G38" s="149">
        <f t="shared" si="15"/>
        <v>7.5638860583329554E-3</v>
      </c>
      <c r="H38" s="149">
        <f t="shared" si="15"/>
        <v>9.824495658333432E-3</v>
      </c>
      <c r="I38" s="149">
        <f t="shared" si="15"/>
        <v>1.8007696758333053E-2</v>
      </c>
      <c r="J38" s="149">
        <f t="shared" si="15"/>
        <v>1.0123952058332664E-2</v>
      </c>
      <c r="K38" s="150">
        <f t="shared" si="15"/>
        <v>1.1322762885628085E-2</v>
      </c>
      <c r="L38" s="150">
        <f t="shared" si="15"/>
        <v>8.8187492295462022E-3</v>
      </c>
      <c r="M38" s="149">
        <f>SUM(M34:M34)-SUM(M35:M37)</f>
        <v>8.0809444083335125E-3</v>
      </c>
      <c r="N38" s="149">
        <f>SUM(N34:N34)-SUM(N35:N37)</f>
        <v>7.8116491027774917E-3</v>
      </c>
      <c r="O38" s="149">
        <f t="shared" ref="O38:AB38" si="16">SUM(O34:O34)-SUM(O35:O37)</f>
        <v>5.3358785777419537E-3</v>
      </c>
      <c r="P38" s="149">
        <f t="shared" si="16"/>
        <v>4.2019871083328816E-3</v>
      </c>
      <c r="Q38" s="149">
        <f t="shared" si="16"/>
        <v>7.1797973916654795E-3</v>
      </c>
      <c r="R38" s="149">
        <f t="shared" si="16"/>
        <v>3.1812409042731166E-3</v>
      </c>
      <c r="S38" s="149">
        <f t="shared" si="16"/>
        <v>1.1261430736109829E-2</v>
      </c>
      <c r="T38" s="149">
        <f t="shared" si="16"/>
        <v>8.3562472636362281E-3</v>
      </c>
      <c r="U38" s="149">
        <f t="shared" si="16"/>
        <v>6.8019900848501486E-3</v>
      </c>
      <c r="V38" s="149">
        <f t="shared" si="16"/>
        <v>7.6268355318184627E-3</v>
      </c>
      <c r="W38" s="149">
        <f t="shared" si="16"/>
        <v>0</v>
      </c>
      <c r="X38" s="149">
        <f t="shared" si="16"/>
        <v>0</v>
      </c>
      <c r="Y38" s="149">
        <f t="shared" si="16"/>
        <v>0</v>
      </c>
      <c r="Z38" s="149">
        <f t="shared" si="16"/>
        <v>0</v>
      </c>
      <c r="AA38" s="149">
        <f t="shared" si="16"/>
        <v>0</v>
      </c>
      <c r="AB38" s="149">
        <f t="shared" si="16"/>
        <v>0</v>
      </c>
      <c r="AC38" s="236"/>
      <c r="AD38" s="208">
        <f t="shared" ref="AD38:BC38" si="17">SUM(AD34:AD34)-SUM(AD35:AD37)</f>
        <v>2.0450777587950504E-3</v>
      </c>
      <c r="AE38" s="274">
        <f t="shared" si="17"/>
        <v>2.3036256004001082E-3</v>
      </c>
      <c r="AF38" s="274">
        <f t="shared" si="17"/>
        <v>3.290101727999914E-3</v>
      </c>
      <c r="AG38" s="274">
        <f t="shared" si="17"/>
        <v>4.1177399423998062E-3</v>
      </c>
      <c r="AH38" s="274">
        <f t="shared" si="17"/>
        <v>3.9969902847001096E-3</v>
      </c>
      <c r="AI38" s="274">
        <f t="shared" si="17"/>
        <v>3.366306929700108E-3</v>
      </c>
      <c r="AJ38" s="274">
        <f t="shared" si="17"/>
        <v>5.2699302396000958E-3</v>
      </c>
      <c r="AK38" s="274">
        <f t="shared" si="17"/>
        <v>5.9306496209999005E-3</v>
      </c>
      <c r="AL38" s="274">
        <f t="shared" si="17"/>
        <v>7.2735634188000053E-3</v>
      </c>
      <c r="AM38" s="274">
        <f t="shared" si="17"/>
        <v>5.8424475779997875E-3</v>
      </c>
      <c r="AN38" s="274">
        <f t="shared" si="17"/>
        <v>4.5256746600003186E-3</v>
      </c>
      <c r="AO38" s="274">
        <f t="shared" si="17"/>
        <v>4.5617914079996505E-3</v>
      </c>
      <c r="AP38" s="274">
        <f t="shared" si="17"/>
        <v>3.2981599727998634E-3</v>
      </c>
      <c r="AQ38" s="274">
        <f t="shared" si="17"/>
        <v>2.554640192999863E-3</v>
      </c>
      <c r="AR38" s="274">
        <f t="shared" si="17"/>
        <v>2.9782552129999883E-3</v>
      </c>
      <c r="AS38" s="274">
        <f t="shared" si="17"/>
        <v>1.7549249969996267E-3</v>
      </c>
      <c r="AT38" s="274">
        <f t="shared" si="17"/>
        <v>3.2551715199999678E-3</v>
      </c>
      <c r="AU38" s="274">
        <f t="shared" si="17"/>
        <v>3.1387641284996957E-3</v>
      </c>
      <c r="AV38" s="274">
        <f t="shared" si="17"/>
        <v>2.7522047620002141E-3</v>
      </c>
      <c r="AW38" s="274">
        <f t="shared" si="17"/>
        <v>3.622480169584337E-3</v>
      </c>
      <c r="AX38" s="274">
        <f t="shared" si="17"/>
        <v>0</v>
      </c>
      <c r="AY38" s="274">
        <f t="shared" si="17"/>
        <v>0</v>
      </c>
      <c r="AZ38" s="274">
        <f t="shared" si="17"/>
        <v>0</v>
      </c>
      <c r="BA38" s="274">
        <f t="shared" si="17"/>
        <v>0</v>
      </c>
      <c r="BB38" s="274">
        <f t="shared" si="17"/>
        <v>0</v>
      </c>
      <c r="BC38" s="274">
        <f t="shared" si="17"/>
        <v>0</v>
      </c>
      <c r="BD38" s="333"/>
    </row>
    <row r="39" spans="2:56" ht="13" thickTop="1"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  <c r="R39" s="151"/>
      <c r="S39" s="151"/>
      <c r="T39" s="151"/>
      <c r="U39" s="151"/>
      <c r="V39" s="151"/>
      <c r="W39" s="151"/>
      <c r="X39" s="151"/>
      <c r="Y39" s="151"/>
      <c r="Z39" s="151"/>
      <c r="AA39" s="151"/>
      <c r="AB39" s="151"/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</row>
    <row r="40" spans="2:56" s="72" customFormat="1">
      <c r="B40" s="61" t="s">
        <v>86</v>
      </c>
      <c r="C40" s="305">
        <f>1/$A$1*[1]PaperSectorMinusCoreVPAImp!$B$152</f>
        <v>0</v>
      </c>
      <c r="D40" s="305">
        <f>1/$A$1*[1]PaperSectorMinusCoreVPAImp!$C$152</f>
        <v>0</v>
      </c>
      <c r="E40" s="305">
        <f>1/$A$1*[1]PaperSectorMinusCoreVPAImp!$D$152</f>
        <v>0</v>
      </c>
      <c r="F40" s="305">
        <f>1/$A$1*[1]PaperSectorMinusCoreVPAImp!$E$152</f>
        <v>0</v>
      </c>
      <c r="G40" s="305">
        <f>1/$A$1*[1]PaperSectorMinusCoreVPAImp!$F$152</f>
        <v>0</v>
      </c>
      <c r="H40" s="305">
        <f>1/$A$1*[1]PaperSectorMinusCoreVPAImp!$G$152</f>
        <v>0</v>
      </c>
      <c r="I40" s="305">
        <f>1/$A$1*[1]PaperSectorMinusCoreVPAImp!$H$152</f>
        <v>0</v>
      </c>
      <c r="J40" s="305">
        <f>1/$A$1*[1]PaperSectorMinusCoreVPAImp!$I$152</f>
        <v>0</v>
      </c>
      <c r="K40" s="305">
        <f>1/$A$1*[1]PaperSectorMinusCoreVPAImp!$J$152</f>
        <v>0</v>
      </c>
      <c r="L40" s="305">
        <f>1/$A$1*[1]PaperSectorMinusCoreVPAImp!K$152</f>
        <v>0</v>
      </c>
      <c r="M40" s="305">
        <f>1/$A$1*[1]PaperSectorMinusCoreVPAImp!L$152</f>
        <v>4.1999999999999999E-8</v>
      </c>
      <c r="N40" s="305">
        <f>1/$A$1*[1]PaperSectorMinusCoreVPAImp!M$152</f>
        <v>5.8333333333333326E-8</v>
      </c>
      <c r="O40" s="305">
        <f>1/$A$1*[1]PaperSectorMinusCoreVPAImp!N$152</f>
        <v>0</v>
      </c>
      <c r="P40" s="305">
        <f>1/$A$1*[1]PaperSectorMinusCoreVPAImp!O$152</f>
        <v>0</v>
      </c>
      <c r="Q40" s="305">
        <f>1/$A$1*[1]PaperSectorMinusCoreVPAImp!P$152</f>
        <v>0</v>
      </c>
      <c r="R40" s="305">
        <f>1/$A$1*[1]PaperSectorMinusCoreVPAImp!Q$152</f>
        <v>0</v>
      </c>
      <c r="S40" s="305">
        <f>1/$A$1*[1]PaperSectorMinusCoreVPAImp!R$152</f>
        <v>0</v>
      </c>
      <c r="T40" s="305">
        <f>1/$A$1*[1]PaperSectorMinusCoreVPAImp!S$152</f>
        <v>0</v>
      </c>
      <c r="U40" s="305">
        <f>1/$A$1*[1]PaperSectorMinusCoreVPAImp!T$152</f>
        <v>0</v>
      </c>
      <c r="V40" s="305">
        <f>1/$A$1*[1]PaperSectorMinusCoreVPAImp!U$152</f>
        <v>0</v>
      </c>
      <c r="W40" s="305">
        <f>1/$A$1*[1]PaperSectorMinusCoreVPAImp!V$152</f>
        <v>0</v>
      </c>
      <c r="X40" s="305">
        <f>1/$A$1*[1]PaperSectorMinusCoreVPAImp!W$152</f>
        <v>0</v>
      </c>
      <c r="Y40" s="305">
        <f>1/$A$1*[1]PaperSectorMinusCoreVPAImp!X$152</f>
        <v>0</v>
      </c>
      <c r="Z40" s="305">
        <f>1/$A$1*[1]PaperSectorMinusCoreVPAImp!Y$152</f>
        <v>0</v>
      </c>
      <c r="AA40" s="305">
        <f>1/$A$1*[1]PaperSectorMinusCoreVPAImp!Z$152</f>
        <v>0</v>
      </c>
      <c r="AB40" s="305">
        <f>1/$A$1*[1]PaperSectorMinusCoreVPAImp!AA$152</f>
        <v>0</v>
      </c>
      <c r="AC40" s="306"/>
      <c r="AD40" s="305">
        <f>1/1000*[1]PaperSectorMinusCoreVPAImp!AB$152</f>
        <v>0</v>
      </c>
      <c r="AE40" s="305">
        <f>1/1000*[1]PaperSectorMinusCoreVPAImp!AC$152</f>
        <v>0</v>
      </c>
      <c r="AF40" s="305">
        <f>1/1000*[1]PaperSectorMinusCoreVPAImp!AD$152</f>
        <v>0</v>
      </c>
      <c r="AG40" s="305">
        <f>1/1000*[1]PaperSectorMinusCoreVPAImp!AE$152</f>
        <v>0</v>
      </c>
      <c r="AH40" s="305">
        <f>1/1000*[1]PaperSectorMinusCoreVPAImp!AF$152</f>
        <v>0</v>
      </c>
      <c r="AI40" s="305">
        <f>1/1000*[1]PaperSectorMinusCoreVPAImp!AG$152</f>
        <v>0</v>
      </c>
      <c r="AJ40" s="305">
        <f>1/1000*[1]PaperSectorMinusCoreVPAImp!AH$152</f>
        <v>0</v>
      </c>
      <c r="AK40" s="305">
        <f>1/1000*[1]PaperSectorMinusCoreVPAImp!AI$152</f>
        <v>0</v>
      </c>
      <c r="AL40" s="305">
        <f>1/1000*[1]PaperSectorMinusCoreVPAImp!AJ$152</f>
        <v>0</v>
      </c>
      <c r="AM40" s="305">
        <f>1/1000*[1]PaperSectorMinusCoreVPAImp!AK$152</f>
        <v>0</v>
      </c>
      <c r="AN40" s="305">
        <f>1/1000*[1]PaperSectorMinusCoreVPAImp!AL$152</f>
        <v>3.2804976780000008E-4</v>
      </c>
      <c r="AO40" s="305">
        <f>1/1000*[1]PaperSectorMinusCoreVPAImp!AM$152</f>
        <v>1.0495679999999998E-6</v>
      </c>
      <c r="AP40" s="305">
        <f>1/1000*[1]PaperSectorMinusCoreVPAImp!AN$152</f>
        <v>5.6204346880000004E-4</v>
      </c>
      <c r="AQ40" s="305">
        <f>1/1000*[1]PaperSectorMinusCoreVPAImp!AO$152</f>
        <v>8.9490034199999995E-5</v>
      </c>
      <c r="AR40" s="305">
        <f>1/1000*[1]PaperSectorMinusCoreVPAImp!AP$152</f>
        <v>1.5526179500000001E-4</v>
      </c>
      <c r="AS40" s="305">
        <f>1/1000*[1]PaperSectorMinusCoreVPAImp!AQ$152</f>
        <v>1.2639867799999998E-4</v>
      </c>
      <c r="AT40" s="305">
        <f>1/1000*[1]PaperSectorMinusCoreVPAImp!AR$152</f>
        <v>7.7925760000000003E-7</v>
      </c>
      <c r="AU40" s="305">
        <f>1/1000*[1]PaperSectorMinusCoreVPAImp!AS$152</f>
        <v>7.9530879999999998E-7</v>
      </c>
      <c r="AV40" s="305">
        <f>1/1000*[1]PaperSectorMinusCoreVPAImp!AT$152</f>
        <v>8.3142400000000002E-7</v>
      </c>
      <c r="AW40" s="305">
        <f>1/1000*[1]PaperSectorMinusCoreVPAImp!AU$152</f>
        <v>7.8818666666666675E-7</v>
      </c>
      <c r="AX40" s="305">
        <f>1/1000*[1]PaperSectorMinusCoreVPAImp!AV$152</f>
        <v>0</v>
      </c>
      <c r="AY40" s="305">
        <f>1/1000*[1]PaperSectorMinusCoreVPAImp!AW$152</f>
        <v>0</v>
      </c>
      <c r="AZ40" s="305">
        <f>1/1000*[1]PaperSectorMinusCoreVPAImp!AX$152</f>
        <v>0</v>
      </c>
      <c r="BA40" s="305">
        <f>1/1000*[1]PaperSectorMinusCoreVPAImp!AY$152</f>
        <v>0</v>
      </c>
      <c r="BB40" s="305">
        <f>1/1000*[1]PaperSectorMinusCoreVPAImp!AZ$152</f>
        <v>0</v>
      </c>
      <c r="BC40" s="305">
        <f>1/1000*[1]PaperSectorMinusCoreVPAImp!BA$152</f>
        <v>0</v>
      </c>
    </row>
    <row r="41" spans="2:56" s="72" customFormat="1">
      <c r="B41" s="61" t="s">
        <v>87</v>
      </c>
      <c r="C41" s="305">
        <f>1/$A$1*[1]PaperSectorMinusCoreVPAImp!$B$202</f>
        <v>0</v>
      </c>
      <c r="D41" s="305">
        <f>1/$A$1*[1]PaperSectorMinusCoreVPAImp!$C$202</f>
        <v>0</v>
      </c>
      <c r="E41" s="305">
        <f>1/$A$1*[1]PaperSectorMinusCoreVPAImp!$D$202</f>
        <v>0</v>
      </c>
      <c r="F41" s="305">
        <f>1/$A$1*[1]PaperSectorMinusCoreVPAImp!$E$202</f>
        <v>0</v>
      </c>
      <c r="G41" s="305">
        <f>1/$A$1*[1]PaperSectorMinusCoreVPAImp!$F$202</f>
        <v>0</v>
      </c>
      <c r="H41" s="305">
        <f>1/$A$1*[1]PaperSectorMinusCoreVPAImp!$G$202</f>
        <v>0</v>
      </c>
      <c r="I41" s="305">
        <f>1/$A$1*[1]PaperSectorMinusCoreVPAImp!$H$202</f>
        <v>0</v>
      </c>
      <c r="J41" s="305">
        <f>1/$A$1*[1]PaperSectorMinusCoreVPAImp!$I$202</f>
        <v>2.798790219166666E-2</v>
      </c>
      <c r="K41" s="305">
        <f>1/$A$1*[1]PaperSectorMinusCoreVPAImp!$J$202</f>
        <v>3.3575471840217398E-2</v>
      </c>
      <c r="L41" s="305">
        <f>1/$A$1*[1]PaperSectorMinusCoreVPAImp!K$202</f>
        <v>4.2351096906060592E-2</v>
      </c>
      <c r="M41" s="305">
        <f>1/$A$1*[1]PaperSectorMinusCoreVPAImp!L$202</f>
        <v>5.3580526416666663E-2</v>
      </c>
      <c r="N41" s="305">
        <f>1/$A$1*[1]PaperSectorMinusCoreVPAImp!M$202</f>
        <v>5.1505505158333333E-2</v>
      </c>
      <c r="O41" s="305">
        <f>1/$A$1*[1]PaperSectorMinusCoreVPAImp!N$202</f>
        <v>4.6329401490093236E-2</v>
      </c>
      <c r="P41" s="305">
        <f>1/$A$1*[1]PaperSectorMinusCoreVPAImp!O$202</f>
        <v>4.6655226800000005E-2</v>
      </c>
      <c r="Q41" s="305">
        <f>1/$A$1*[1]PaperSectorMinusCoreVPAImp!P$202</f>
        <v>4.9487317766666664E-2</v>
      </c>
      <c r="R41" s="305">
        <f>1/$A$1*[1]PaperSectorMinusCoreVPAImp!Q$202</f>
        <v>4.8884698858333325E-2</v>
      </c>
      <c r="S41" s="305">
        <f>1/$A$1*[1]PaperSectorMinusCoreVPAImp!R$202</f>
        <v>6.3637047947222192E-2</v>
      </c>
      <c r="T41" s="305">
        <f>1/$A$1*[1]PaperSectorMinusCoreVPAImp!S$202</f>
        <v>7.54594463848485E-2</v>
      </c>
      <c r="U41" s="305">
        <f>1/$A$1*[1]PaperSectorMinusCoreVPAImp!T$202</f>
        <v>0.10004835493333335</v>
      </c>
      <c r="V41" s="305">
        <f>1/$A$1*[1]PaperSectorMinusCoreVPAImp!U$202</f>
        <v>0.10724403215277779</v>
      </c>
      <c r="W41" s="305">
        <f>1/$A$1*[1]PaperSectorMinusCoreVPAImp!V$202</f>
        <v>0</v>
      </c>
      <c r="X41" s="305">
        <f>1/$A$1*[1]PaperSectorMinusCoreVPAImp!W$202</f>
        <v>0</v>
      </c>
      <c r="Y41" s="305">
        <f>1/$A$1*[1]PaperSectorMinusCoreVPAImp!X$202</f>
        <v>0</v>
      </c>
      <c r="Z41" s="305">
        <f>1/$A$1*[1]PaperSectorMinusCoreVPAImp!Y$202</f>
        <v>0</v>
      </c>
      <c r="AA41" s="305">
        <f>1/$A$1*[1]PaperSectorMinusCoreVPAImp!Z$202</f>
        <v>0</v>
      </c>
      <c r="AB41" s="305">
        <f>1/$A$1*[1]PaperSectorMinusCoreVPAImp!AA$202</f>
        <v>0</v>
      </c>
      <c r="AC41" s="306"/>
      <c r="AD41" s="305">
        <f>1/1000*[1]PaperSectorMinusCoreVPAImp!AB$202</f>
        <v>0</v>
      </c>
      <c r="AE41" s="305">
        <f>1/1000*[1]PaperSectorMinusCoreVPAImp!AC$202</f>
        <v>0</v>
      </c>
      <c r="AF41" s="305">
        <f>1/1000*[1]PaperSectorMinusCoreVPAImp!AD$202</f>
        <v>0</v>
      </c>
      <c r="AG41" s="305">
        <f>1/1000*[1]PaperSectorMinusCoreVPAImp!AE$202</f>
        <v>0</v>
      </c>
      <c r="AH41" s="305">
        <f>1/1000*[1]PaperSectorMinusCoreVPAImp!AF$202</f>
        <v>0</v>
      </c>
      <c r="AI41" s="305">
        <f>1/1000*[1]PaperSectorMinusCoreVPAImp!AG$202</f>
        <v>0</v>
      </c>
      <c r="AJ41" s="305">
        <f>1/1000*[1]PaperSectorMinusCoreVPAImp!AH$202</f>
        <v>0</v>
      </c>
      <c r="AK41" s="305">
        <f>1/1000*[1]PaperSectorMinusCoreVPAImp!AI$202</f>
        <v>7.8149034740000005E-3</v>
      </c>
      <c r="AL41" s="305">
        <f>1/1000*[1]PaperSectorMinusCoreVPAImp!AJ$202</f>
        <v>1.19845887676E-2</v>
      </c>
      <c r="AM41" s="305">
        <f>1/1000*[1]PaperSectorMinusCoreVPAImp!AK$202</f>
        <v>1.6031068244399999E-2</v>
      </c>
      <c r="AN41" s="305">
        <f>1/1000*[1]PaperSectorMinusCoreVPAImp!AL$202</f>
        <v>1.7272823696999999E-2</v>
      </c>
      <c r="AO41" s="305">
        <f>1/1000*[1]PaperSectorMinusCoreVPAImp!AM$202</f>
        <v>2.0198681423999998E-2</v>
      </c>
      <c r="AP41" s="305">
        <f>1/1000*[1]PaperSectorMinusCoreVPAImp!AN$202</f>
        <v>1.6580462201600001E-2</v>
      </c>
      <c r="AQ41" s="305">
        <f>1/1000*[1]PaperSectorMinusCoreVPAImp!AO$202</f>
        <v>1.8540623962200003E-2</v>
      </c>
      <c r="AR41" s="305">
        <f>1/1000*[1]PaperSectorMinusCoreVPAImp!AP$202</f>
        <v>1.9211115674500002E-2</v>
      </c>
      <c r="AS41" s="305">
        <f>1/1000*[1]PaperSectorMinusCoreVPAImp!AQ$202</f>
        <v>1.6643334343999998E-2</v>
      </c>
      <c r="AT41" s="305">
        <f>1/1000*[1]PaperSectorMinusCoreVPAImp!AR$202</f>
        <v>1.9716009820399998E-2</v>
      </c>
      <c r="AU41" s="305">
        <f>1/1000*[1]PaperSectorMinusCoreVPAImp!AS$202</f>
        <v>2.5876382889499998E-2</v>
      </c>
      <c r="AV41" s="305">
        <f>1/1000*[1]PaperSectorMinusCoreVPAImp!AT$202</f>
        <v>3.1733167664E-2</v>
      </c>
      <c r="AW41" s="305">
        <f>1/1000*[1]PaperSectorMinusCoreVPAImp!AU$202</f>
        <v>3.4552435287500002E-2</v>
      </c>
      <c r="AX41" s="305">
        <f>1/1000*[1]PaperSectorMinusCoreVPAImp!AV$202</f>
        <v>0</v>
      </c>
      <c r="AY41" s="305">
        <f>1/1000*[1]PaperSectorMinusCoreVPAImp!AW$202</f>
        <v>0</v>
      </c>
      <c r="AZ41" s="305">
        <f>1/1000*[1]PaperSectorMinusCoreVPAImp!AX$202</f>
        <v>0</v>
      </c>
      <c r="BA41" s="305">
        <f>1/1000*[1]PaperSectorMinusCoreVPAImp!AY$202</f>
        <v>0</v>
      </c>
      <c r="BB41" s="305">
        <f>1/1000*[1]PaperSectorMinusCoreVPAImp!AZ$202</f>
        <v>0</v>
      </c>
      <c r="BC41" s="305">
        <f>1/1000*[1]PaperSectorMinusCoreVPAImp!BA$202</f>
        <v>0</v>
      </c>
    </row>
    <row r="42" spans="2:56" s="72" customFormat="1">
      <c r="B42" s="61" t="s">
        <v>88</v>
      </c>
      <c r="C42" s="305">
        <f>1/$A$1*[1]PaperSectorMinusCoreVPAImp!$B$203</f>
        <v>0</v>
      </c>
      <c r="D42" s="305">
        <f>1/$A$1*[1]PaperSectorMinusCoreVPAImp!$C$203</f>
        <v>0</v>
      </c>
      <c r="E42" s="305">
        <f>1/$A$1*[1]PaperSectorMinusCoreVPAImp!$D$203</f>
        <v>0</v>
      </c>
      <c r="F42" s="305">
        <f>1/$A$1*[1]PaperSectorMinusCoreVPAImp!$E$203</f>
        <v>0</v>
      </c>
      <c r="G42" s="305">
        <f>1/$A$1*[1]PaperSectorMinusCoreVPAImp!$F$203</f>
        <v>1.1618463233333333E-2</v>
      </c>
      <c r="H42" s="305">
        <f>1/$A$1*[1]PaperSectorMinusCoreVPAImp!$G$203</f>
        <v>3.6349399333333323E-3</v>
      </c>
      <c r="I42" s="305">
        <f>1/$A$1*[1]PaperSectorMinusCoreVPAImp!$H$203</f>
        <v>0</v>
      </c>
      <c r="J42" s="305">
        <f>1/$A$1*[1]PaperSectorMinusCoreVPAImp!$I$203</f>
        <v>0</v>
      </c>
      <c r="K42" s="305">
        <f>1/$A$1*[1]PaperSectorMinusCoreVPAImp!$J$203</f>
        <v>0</v>
      </c>
      <c r="L42" s="305">
        <f>1/$A$1*[1]PaperSectorMinusCoreVPAImp!K$203</f>
        <v>0</v>
      </c>
      <c r="M42" s="305">
        <f>1/$A$1*[1]PaperSectorMinusCoreVPAImp!L$203</f>
        <v>0</v>
      </c>
      <c r="N42" s="305">
        <f>1/$A$1*[1]PaperSectorMinusCoreVPAImp!M$203</f>
        <v>0</v>
      </c>
      <c r="O42" s="305">
        <f>1/$A$1*[1]PaperSectorMinusCoreVPAImp!N$203</f>
        <v>0</v>
      </c>
      <c r="P42" s="305">
        <f>1/$A$1*[1]PaperSectorMinusCoreVPAImp!O$203</f>
        <v>0</v>
      </c>
      <c r="Q42" s="305">
        <f>1/$A$1*[1]PaperSectorMinusCoreVPAImp!P$203</f>
        <v>0</v>
      </c>
      <c r="R42" s="305">
        <f>1/$A$1*[1]PaperSectorMinusCoreVPAImp!Q$203</f>
        <v>0</v>
      </c>
      <c r="S42" s="305">
        <f>1/$A$1*[1]PaperSectorMinusCoreVPAImp!R$203</f>
        <v>0</v>
      </c>
      <c r="T42" s="305">
        <f>1/$A$1*[1]PaperSectorMinusCoreVPAImp!S$203</f>
        <v>0</v>
      </c>
      <c r="U42" s="305">
        <f>1/$A$1*[1]PaperSectorMinusCoreVPAImp!T$203</f>
        <v>0</v>
      </c>
      <c r="V42" s="305">
        <f>1/$A$1*[1]PaperSectorMinusCoreVPAImp!U$203</f>
        <v>0</v>
      </c>
      <c r="W42" s="305">
        <f>1/$A$1*[1]PaperSectorMinusCoreVPAImp!V$203</f>
        <v>0</v>
      </c>
      <c r="X42" s="305">
        <f>1/$A$1*[1]PaperSectorMinusCoreVPAImp!W$203</f>
        <v>0</v>
      </c>
      <c r="Y42" s="305">
        <f>1/$A$1*[1]PaperSectorMinusCoreVPAImp!X$203</f>
        <v>0</v>
      </c>
      <c r="Z42" s="305">
        <f>1/$A$1*[1]PaperSectorMinusCoreVPAImp!Y$203</f>
        <v>0</v>
      </c>
      <c r="AA42" s="305">
        <f>1/$A$1*[1]PaperSectorMinusCoreVPAImp!Z$203</f>
        <v>0</v>
      </c>
      <c r="AB42" s="305">
        <f>1/$A$1*[1]PaperSectorMinusCoreVPAImp!AA$203</f>
        <v>0</v>
      </c>
      <c r="AC42" s="306"/>
      <c r="AD42" s="305">
        <f>1/1000*[1]PaperSectorMinusCoreVPAImp!AB$203</f>
        <v>0</v>
      </c>
      <c r="AE42" s="305">
        <f>1/1000*[1]PaperSectorMinusCoreVPAImp!AC$203</f>
        <v>0</v>
      </c>
      <c r="AF42" s="305">
        <f>1/1000*[1]PaperSectorMinusCoreVPAImp!AD$203</f>
        <v>0</v>
      </c>
      <c r="AG42" s="305">
        <f>1/1000*[1]PaperSectorMinusCoreVPAImp!AE$203</f>
        <v>0</v>
      </c>
      <c r="AH42" s="305">
        <f>1/1000*[1]PaperSectorMinusCoreVPAImp!AF$203</f>
        <v>1.5398449563000002E-3</v>
      </c>
      <c r="AI42" s="305">
        <f>1/1000*[1]PaperSectorMinusCoreVPAImp!AG$203</f>
        <v>6.3270322830000008E-4</v>
      </c>
      <c r="AJ42" s="305">
        <f>1/1000*[1]PaperSectorMinusCoreVPAImp!AH$203</f>
        <v>0</v>
      </c>
      <c r="AK42" s="305">
        <f>1/1000*[1]PaperSectorMinusCoreVPAImp!AI$203</f>
        <v>0</v>
      </c>
      <c r="AL42" s="305">
        <f>1/1000*[1]PaperSectorMinusCoreVPAImp!AJ$203</f>
        <v>0</v>
      </c>
      <c r="AM42" s="305">
        <f>1/1000*[1]PaperSectorMinusCoreVPAImp!AK$203</f>
        <v>0</v>
      </c>
      <c r="AN42" s="305">
        <f>1/1000*[1]PaperSectorMinusCoreVPAImp!AL$203</f>
        <v>0</v>
      </c>
      <c r="AO42" s="305">
        <f>1/1000*[1]PaperSectorMinusCoreVPAImp!AM$203</f>
        <v>0</v>
      </c>
      <c r="AP42" s="305">
        <f>1/1000*[1]PaperSectorMinusCoreVPAImp!AN$203</f>
        <v>0</v>
      </c>
      <c r="AQ42" s="305">
        <f>1/1000*[1]PaperSectorMinusCoreVPAImp!AO$203</f>
        <v>0</v>
      </c>
      <c r="AR42" s="305">
        <f>1/1000*[1]PaperSectorMinusCoreVPAImp!AP$203</f>
        <v>0</v>
      </c>
      <c r="AS42" s="305">
        <f>1/1000*[1]PaperSectorMinusCoreVPAImp!AQ$203</f>
        <v>0</v>
      </c>
      <c r="AT42" s="305">
        <f>1/1000*[1]PaperSectorMinusCoreVPAImp!AR$203</f>
        <v>0</v>
      </c>
      <c r="AU42" s="305">
        <f>1/1000*[1]PaperSectorMinusCoreVPAImp!AS$203</f>
        <v>0</v>
      </c>
      <c r="AV42" s="305">
        <f>1/1000*[1]PaperSectorMinusCoreVPAImp!AT$203</f>
        <v>0</v>
      </c>
      <c r="AW42" s="305">
        <f>1/1000*[1]PaperSectorMinusCoreVPAImp!AU$203</f>
        <v>0</v>
      </c>
      <c r="AX42" s="305">
        <f>1/1000*[1]PaperSectorMinusCoreVPAImp!AV$203</f>
        <v>0</v>
      </c>
      <c r="AY42" s="305">
        <f>1/1000*[1]PaperSectorMinusCoreVPAImp!AW$203</f>
        <v>0</v>
      </c>
      <c r="AZ42" s="305">
        <f>1/1000*[1]PaperSectorMinusCoreVPAImp!AX$203</f>
        <v>0</v>
      </c>
      <c r="BA42" s="305">
        <f>1/1000*[1]PaperSectorMinusCoreVPAImp!AY$203</f>
        <v>0</v>
      </c>
      <c r="BB42" s="305">
        <f>1/1000*[1]PaperSectorMinusCoreVPAImp!AZ$203</f>
        <v>0</v>
      </c>
      <c r="BC42" s="305">
        <f>1/1000*[1]PaperSectorMinusCoreVPAImp!BA$203</f>
        <v>0</v>
      </c>
    </row>
    <row r="43" spans="2:56" s="72" customFormat="1">
      <c r="B43" s="61" t="s">
        <v>78</v>
      </c>
      <c r="C43" s="305">
        <f>1/$A$1*[1]PaperSectorMinusCoreVPAImp!$B$260</f>
        <v>0</v>
      </c>
      <c r="D43" s="305">
        <f>1/$A$1*[1]PaperSectorMinusCoreVPAImp!$C$260</f>
        <v>0</v>
      </c>
      <c r="E43" s="305">
        <f>1/$A$1*[1]PaperSectorMinusCoreVPAImp!$D$260</f>
        <v>0</v>
      </c>
      <c r="F43" s="305">
        <f>1/$A$1*[1]PaperSectorMinusCoreVPAImp!$E$260</f>
        <v>0</v>
      </c>
      <c r="G43" s="305">
        <f>1/$A$1*[1]PaperSectorMinusCoreVPAImp!$F$260</f>
        <v>0</v>
      </c>
      <c r="H43" s="305">
        <f>1/$A$1*[1]PaperSectorMinusCoreVPAImp!$G$260</f>
        <v>0</v>
      </c>
      <c r="I43" s="305">
        <f>1/$A$1*[1]PaperSectorMinusCoreVPAImp!$H$260</f>
        <v>0</v>
      </c>
      <c r="J43" s="305">
        <f>1/$A$1*[1]PaperSectorMinusCoreVPAImp!$I$260</f>
        <v>0</v>
      </c>
      <c r="K43" s="305">
        <f>1/$A$1*[1]PaperSectorMinusCoreVPAImp!$J$260</f>
        <v>0</v>
      </c>
      <c r="L43" s="305">
        <f>1/$A$1*[1]PaperSectorMinusCoreVPAImp!K$260</f>
        <v>0</v>
      </c>
      <c r="M43" s="305">
        <f>1/$A$1*[1]PaperSectorMinusCoreVPAImp!L$260</f>
        <v>0</v>
      </c>
      <c r="N43" s="305">
        <f>1/$A$1*[1]PaperSectorMinusCoreVPAImp!M$260</f>
        <v>0</v>
      </c>
      <c r="O43" s="305">
        <f>1/$A$1*[1]PaperSectorMinusCoreVPAImp!N$260</f>
        <v>0</v>
      </c>
      <c r="P43" s="305">
        <f>1/$A$1*[1]PaperSectorMinusCoreVPAImp!O$260</f>
        <v>0</v>
      </c>
      <c r="Q43" s="305">
        <f>1/$A$1*[1]PaperSectorMinusCoreVPAImp!P$260</f>
        <v>0</v>
      </c>
      <c r="R43" s="305">
        <f>1/$A$1*[1]PaperSectorMinusCoreVPAImp!Q$260</f>
        <v>0</v>
      </c>
      <c r="S43" s="305">
        <f>1/$A$1*[1]PaperSectorMinusCoreVPAImp!R$260</f>
        <v>0</v>
      </c>
      <c r="T43" s="305">
        <f>1/$A$1*[1]PaperSectorMinusCoreVPAImp!S$260</f>
        <v>0</v>
      </c>
      <c r="U43" s="305">
        <f>1/$A$1*[1]PaperSectorMinusCoreVPAImp!T$260</f>
        <v>0</v>
      </c>
      <c r="V43" s="305">
        <f>1/$A$1*[1]PaperSectorMinusCoreVPAImp!U$260</f>
        <v>0</v>
      </c>
      <c r="W43" s="305">
        <f>1/$A$1*[1]PaperSectorMinusCoreVPAImp!V$260</f>
        <v>0</v>
      </c>
      <c r="X43" s="305">
        <f>1/$A$1*[1]PaperSectorMinusCoreVPAImp!W$260</f>
        <v>0</v>
      </c>
      <c r="Y43" s="305">
        <f>1/$A$1*[1]PaperSectorMinusCoreVPAImp!X$260</f>
        <v>0</v>
      </c>
      <c r="Z43" s="305">
        <f>1/$A$1*[1]PaperSectorMinusCoreVPAImp!Y$260</f>
        <v>0</v>
      </c>
      <c r="AA43" s="305">
        <f>1/$A$1*[1]PaperSectorMinusCoreVPAImp!Z$260</f>
        <v>0</v>
      </c>
      <c r="AB43" s="305">
        <f>1/$A$1*[1]PaperSectorMinusCoreVPAImp!AA$260</f>
        <v>0</v>
      </c>
      <c r="AC43" s="306"/>
      <c r="AD43" s="305">
        <f>1/1000*[1]PaperSectorMinusCoreVPAImp!AB$260</f>
        <v>0</v>
      </c>
      <c r="AE43" s="305">
        <f>1/1000*[1]PaperSectorMinusCoreVPAImp!AC$260</f>
        <v>0</v>
      </c>
      <c r="AF43" s="305">
        <f>1/1000*[1]PaperSectorMinusCoreVPAImp!AD$260</f>
        <v>0</v>
      </c>
      <c r="AG43" s="305">
        <f>1/1000*[1]PaperSectorMinusCoreVPAImp!AE$260</f>
        <v>0</v>
      </c>
      <c r="AH43" s="305">
        <f>1/1000*[1]PaperSectorMinusCoreVPAImp!AF$260</f>
        <v>0</v>
      </c>
      <c r="AI43" s="305">
        <f>1/1000*[1]PaperSectorMinusCoreVPAImp!AG$260</f>
        <v>0</v>
      </c>
      <c r="AJ43" s="305">
        <f>1/1000*[1]PaperSectorMinusCoreVPAImp!AH$260</f>
        <v>0</v>
      </c>
      <c r="AK43" s="305">
        <f>1/1000*[1]PaperSectorMinusCoreVPAImp!AI$260</f>
        <v>0</v>
      </c>
      <c r="AL43" s="305">
        <f>1/1000*[1]PaperSectorMinusCoreVPAImp!AJ$260</f>
        <v>0</v>
      </c>
      <c r="AM43" s="305">
        <f>1/1000*[1]PaperSectorMinusCoreVPAImp!AK$260</f>
        <v>0</v>
      </c>
      <c r="AN43" s="305">
        <f>1/1000*[1]PaperSectorMinusCoreVPAImp!AL$260</f>
        <v>0</v>
      </c>
      <c r="AO43" s="305">
        <f>1/1000*[1]PaperSectorMinusCoreVPAImp!AM$260</f>
        <v>0</v>
      </c>
      <c r="AP43" s="305">
        <f>1/1000*[1]PaperSectorMinusCoreVPAImp!AN$260</f>
        <v>0</v>
      </c>
      <c r="AQ43" s="305">
        <f>1/1000*[1]PaperSectorMinusCoreVPAImp!AO$260</f>
        <v>0</v>
      </c>
      <c r="AR43" s="305">
        <f>1/1000*[1]PaperSectorMinusCoreVPAImp!AP$260</f>
        <v>0</v>
      </c>
      <c r="AS43" s="305">
        <f>1/1000*[1]PaperSectorMinusCoreVPAImp!AQ$260</f>
        <v>0</v>
      </c>
      <c r="AT43" s="305">
        <f>1/1000*[1]PaperSectorMinusCoreVPAImp!AR$260</f>
        <v>0</v>
      </c>
      <c r="AU43" s="305">
        <f>1/1000*[1]PaperSectorMinusCoreVPAImp!AS$260</f>
        <v>0</v>
      </c>
      <c r="AV43" s="305">
        <f>1/1000*[1]PaperSectorMinusCoreVPAImp!AT$260</f>
        <v>0</v>
      </c>
      <c r="AW43" s="305">
        <f>1/1000*[1]PaperSectorMinusCoreVPAImp!AU$260</f>
        <v>0</v>
      </c>
      <c r="AX43" s="305">
        <f>1/1000*[1]PaperSectorMinusCoreVPAImp!AV$260</f>
        <v>0</v>
      </c>
      <c r="AY43" s="305">
        <f>1/1000*[1]PaperSectorMinusCoreVPAImp!AW$260</f>
        <v>0</v>
      </c>
      <c r="AZ43" s="305">
        <f>1/1000*[1]PaperSectorMinusCoreVPAImp!AX$260</f>
        <v>0</v>
      </c>
      <c r="BA43" s="305">
        <f>1/1000*[1]PaperSectorMinusCoreVPAImp!AY$260</f>
        <v>0</v>
      </c>
      <c r="BB43" s="305">
        <f>1/1000*[1]PaperSectorMinusCoreVPAImp!AZ$260</f>
        <v>0</v>
      </c>
      <c r="BC43" s="305">
        <f>1/1000*[1]PaperSectorMinusCoreVPAImp!BA$260</f>
        <v>0</v>
      </c>
    </row>
    <row r="44" spans="2:56" s="72" customFormat="1">
      <c r="C44" s="329"/>
      <c r="D44" s="329"/>
      <c r="E44" s="329"/>
      <c r="F44" s="329"/>
      <c r="G44" s="329"/>
      <c r="H44" s="329"/>
      <c r="I44" s="329"/>
      <c r="J44" s="329"/>
      <c r="K44" s="329"/>
      <c r="L44" s="329"/>
      <c r="M44" s="329"/>
      <c r="N44" s="329"/>
      <c r="O44" s="329"/>
      <c r="P44" s="329"/>
      <c r="Q44" s="329"/>
      <c r="R44" s="329"/>
      <c r="S44" s="329"/>
      <c r="T44" s="329"/>
      <c r="U44" s="329"/>
      <c r="V44" s="329"/>
      <c r="W44" s="329"/>
      <c r="X44" s="329"/>
      <c r="Y44" s="329"/>
      <c r="Z44" s="329"/>
      <c r="AA44" s="329"/>
      <c r="AB44" s="329"/>
      <c r="AD44" s="319"/>
      <c r="AE44" s="319"/>
      <c r="AF44" s="319"/>
      <c r="AG44" s="319"/>
      <c r="AH44" s="319"/>
      <c r="AI44" s="319"/>
      <c r="AJ44" s="319"/>
      <c r="AK44" s="319"/>
      <c r="AL44" s="319"/>
      <c r="AM44" s="319"/>
      <c r="AN44" s="319"/>
      <c r="AO44" s="319"/>
      <c r="AP44" s="319"/>
      <c r="AQ44" s="319"/>
      <c r="AR44" s="319"/>
      <c r="AS44" s="319"/>
      <c r="AT44" s="319"/>
      <c r="AU44" s="319"/>
      <c r="AV44" s="319"/>
      <c r="AW44" s="319"/>
      <c r="AX44" s="319"/>
      <c r="AY44" s="319"/>
      <c r="AZ44" s="319"/>
      <c r="BA44" s="319"/>
      <c r="BB44" s="319"/>
      <c r="BC44" s="319"/>
    </row>
    <row r="45" spans="2:56" s="72" customFormat="1">
      <c r="B45" s="71" t="s">
        <v>26</v>
      </c>
      <c r="C45" s="326">
        <f>[1]PaperSectorMinusCoreVPAImp!$B$47</f>
        <v>8.328271000000001E-4</v>
      </c>
      <c r="D45" s="326">
        <f>[1]PaperSectorMinusCoreVPAImp!$C$47</f>
        <v>1.3668867121212124E-3</v>
      </c>
      <c r="E45" s="326">
        <f>[1]PaperSectorMinusCoreVPAImp!$D$47</f>
        <v>2.2506612333333324E-3</v>
      </c>
      <c r="F45" s="326">
        <f>[1]PaperSectorMinusCoreVPAImp!$E$47</f>
        <v>3.7548999549019612E-3</v>
      </c>
      <c r="G45" s="326">
        <f>[1]PaperSectorMinusCoreVPAImp!$F$47</f>
        <v>5.1655398666666649E-3</v>
      </c>
      <c r="H45" s="326">
        <f>[1]PaperSectorMinusCoreVPAImp!$G$47</f>
        <v>5.9012726944444437E-3</v>
      </c>
      <c r="I45" s="326">
        <f>[1]PaperSectorMinusCoreVPAImp!$H$47</f>
        <v>6.6534895416666658E-3</v>
      </c>
      <c r="J45" s="326">
        <f>[1]PaperSectorMinusCoreVPAImp!$I$47</f>
        <v>1.499743510833333E-2</v>
      </c>
      <c r="K45" s="326">
        <f>[1]PaperSectorMinusCoreVPAImp!$J$47</f>
        <v>3.4420458910024161E-2</v>
      </c>
      <c r="L45" s="326">
        <f>[1]PaperSectorMinusCoreVPAImp!K$47</f>
        <v>3.7896348531818197E-2</v>
      </c>
      <c r="M45" s="326">
        <f>[1]PaperSectorMinusCoreVPAImp!L$47</f>
        <v>5.1149090991666667E-2</v>
      </c>
      <c r="N45" s="326">
        <f>[1]PaperSectorMinusCoreVPAImp!M$47</f>
        <v>5.3341314541666664E-2</v>
      </c>
      <c r="O45" s="326">
        <f>[1]PaperSectorMinusCoreVPAImp!N$47</f>
        <v>3.2338548644378164E-2</v>
      </c>
      <c r="P45" s="326">
        <f>[1]PaperSectorMinusCoreVPAImp!O$47</f>
        <v>4.7262206073076928E-2</v>
      </c>
      <c r="Q45" s="326">
        <f>[1]PaperSectorMinusCoreVPAImp!P$47</f>
        <v>4.6742107899999982E-2</v>
      </c>
      <c r="R45" s="326">
        <f>[1]PaperSectorMinusCoreVPAImp!Q$47</f>
        <v>4.6988836515384609E-2</v>
      </c>
      <c r="S45" s="326">
        <f>[1]PaperSectorMinusCoreVPAImp!R$47</f>
        <v>6.253981591944445E-2</v>
      </c>
      <c r="T45" s="326">
        <f>[1]PaperSectorMinusCoreVPAImp!S$47</f>
        <v>4.7108895415151515E-2</v>
      </c>
      <c r="U45" s="326">
        <f>[1]PaperSectorMinusCoreVPAImp!T$47</f>
        <v>5.7176735857575746E-2</v>
      </c>
      <c r="V45" s="326">
        <f>[1]PaperSectorMinusCoreVPAImp!U$47</f>
        <v>8.0614235324999992E-2</v>
      </c>
      <c r="W45" s="326">
        <f>[1]PaperSectorMinusCoreVPAImp!V$47</f>
        <v>0</v>
      </c>
      <c r="X45" s="326">
        <f>[1]PaperSectorMinusCoreVPAImp!W$47</f>
        <v>0</v>
      </c>
      <c r="Y45" s="326">
        <f>[1]PaperSectorMinusCoreVPAImp!X$47</f>
        <v>0</v>
      </c>
      <c r="Z45" s="326">
        <f>[1]PaperSectorMinusCoreVPAImp!Y$47</f>
        <v>0</v>
      </c>
      <c r="AA45" s="326">
        <f>[1]PaperSectorMinusCoreVPAImp!Z$47</f>
        <v>0</v>
      </c>
      <c r="AB45" s="326">
        <f>[1]PaperSectorMinusCoreVPAImp!AA$47</f>
        <v>0</v>
      </c>
      <c r="AD45" s="319">
        <f>[1]PaperSectorMinusCoreVPAImp!AB$47</f>
        <v>0.26185536885599997</v>
      </c>
      <c r="AE45" s="319">
        <f>[1]PaperSectorMinusCoreVPAImp!AC$47</f>
        <v>0.47875820520000001</v>
      </c>
      <c r="AF45" s="319">
        <f>[1]PaperSectorMinusCoreVPAImp!AD$47</f>
        <v>0.61221642719999991</v>
      </c>
      <c r="AG45" s="319">
        <f>[1]PaperSectorMinusCoreVPAImp!AE$47</f>
        <v>1.1148428479999999</v>
      </c>
      <c r="AH45" s="319">
        <f>[1]PaperSectorMinusCoreVPAImp!AF$47</f>
        <v>1.9577717222</v>
      </c>
      <c r="AI45" s="319">
        <f>[1]PaperSectorMinusCoreVPAImp!AG$47</f>
        <v>3.1172020307999997</v>
      </c>
      <c r="AJ45" s="319">
        <f>[1]PaperSectorMinusCoreVPAImp!AH$47</f>
        <v>4.0939603915999996</v>
      </c>
      <c r="AK45" s="319">
        <f>[1]PaperSectorMinusCoreVPAImp!AI$47</f>
        <v>7.3193238215000003</v>
      </c>
      <c r="AL45" s="319">
        <f>[1]PaperSectorMinusCoreVPAImp!AJ$47</f>
        <v>15.2346464144</v>
      </c>
      <c r="AM45" s="319">
        <f>[1]PaperSectorMinusCoreVPAImp!AK$47</f>
        <v>14.882426732799999</v>
      </c>
      <c r="AN45" s="319">
        <f>[1]PaperSectorMinusCoreVPAImp!AL$47</f>
        <v>20.405403746100003</v>
      </c>
      <c r="AO45" s="319">
        <f>[1]PaperSectorMinusCoreVPAImp!AM$47</f>
        <v>22.579768415999997</v>
      </c>
      <c r="AP45" s="319">
        <f>[1]PaperSectorMinusCoreVPAImp!AN$47</f>
        <v>14.698785235199997</v>
      </c>
      <c r="AQ45" s="319">
        <f>[1]PaperSectorMinusCoreVPAImp!AO$47</f>
        <v>18.089475032700001</v>
      </c>
      <c r="AR45" s="319">
        <f>[1]PaperSectorMinusCoreVPAImp!AP$47</f>
        <v>20.150541864999997</v>
      </c>
      <c r="AS45" s="319">
        <f>[1]PaperSectorMinusCoreVPAImp!AQ$47</f>
        <v>18.993617040999997</v>
      </c>
      <c r="AT45" s="319">
        <f>[1]PaperSectorMinusCoreVPAImp!AR$47</f>
        <v>24.493943670399997</v>
      </c>
      <c r="AU45" s="319">
        <f>[1]PaperSectorMinusCoreVPAImp!AS$47</f>
        <v>25.541665206199998</v>
      </c>
      <c r="AV45" s="319">
        <f>[1]PaperSectorMinusCoreVPAImp!AT$47</f>
        <v>32.471234795000001</v>
      </c>
      <c r="AW45" s="319">
        <f>[1]PaperSectorMinusCoreVPAImp!AU$47</f>
        <v>39.59053229791666</v>
      </c>
      <c r="AX45" s="319">
        <f>[1]PaperSectorMinusCoreVPAImp!AV$47</f>
        <v>0</v>
      </c>
      <c r="AY45" s="319">
        <f>[1]PaperSectorMinusCoreVPAImp!AW$47</f>
        <v>0</v>
      </c>
      <c r="AZ45" s="319">
        <f>[1]PaperSectorMinusCoreVPAImp!AX$47</f>
        <v>0</v>
      </c>
      <c r="BA45" s="319">
        <f>[1]PaperSectorMinusCoreVPAImp!AY$47</f>
        <v>0</v>
      </c>
      <c r="BB45" s="319">
        <f>[1]PaperSectorMinusCoreVPAImp!AZ$47</f>
        <v>0</v>
      </c>
      <c r="BC45" s="319">
        <f>[1]PaperSectorMinusCoreVPAImp!BA$47</f>
        <v>0</v>
      </c>
    </row>
    <row r="46" spans="2:56" s="72" customFormat="1">
      <c r="B46" s="71" t="s">
        <v>74</v>
      </c>
      <c r="C46" s="326">
        <f>[1]PaperSectorMinusCoreVPAImp!$B$105</f>
        <v>5.6206499999999991E-5</v>
      </c>
      <c r="D46" s="326">
        <f>[1]PaperSectorMinusCoreVPAImp!$C$105</f>
        <v>7.2918766666666657E-5</v>
      </c>
      <c r="E46" s="326">
        <f>[1]PaperSectorMinusCoreVPAImp!$D$105</f>
        <v>5.5142694444444442E-5</v>
      </c>
      <c r="F46" s="326">
        <f>[1]PaperSectorMinusCoreVPAImp!$E$105</f>
        <v>7.8290657843137261E-5</v>
      </c>
      <c r="G46" s="326">
        <f>[1]PaperSectorMinusCoreVPAImp!$F$105</f>
        <v>1.1125554999999999E-4</v>
      </c>
      <c r="H46" s="326">
        <f>[1]PaperSectorMinusCoreVPAImp!$G$105</f>
        <v>4.0609411111111107E-5</v>
      </c>
      <c r="I46" s="326">
        <f>[1]PaperSectorMinusCoreVPAImp!$H$105</f>
        <v>8.2811749999999989E-5</v>
      </c>
      <c r="J46" s="326">
        <f>[1]PaperSectorMinusCoreVPAImp!$I$105</f>
        <v>3.3274324999999996E-5</v>
      </c>
      <c r="K46" s="326">
        <f>[1]PaperSectorMinusCoreVPAImp!$J$105</f>
        <v>5.2926801666666658E-4</v>
      </c>
      <c r="L46" s="326">
        <f>[1]PaperSectorMinusCoreVPAImp!K$105</f>
        <v>4.9414537878787888E-5</v>
      </c>
      <c r="M46" s="326">
        <f>[1]PaperSectorMinusCoreVPAImp!L$105</f>
        <v>8.7172108333333337E-5</v>
      </c>
      <c r="N46" s="326">
        <f>[1]PaperSectorMinusCoreVPAImp!M$105</f>
        <v>3.5537128333333335E-4</v>
      </c>
      <c r="O46" s="326">
        <f>[1]PaperSectorMinusCoreVPAImp!N$105</f>
        <v>1.438555453379953E-4</v>
      </c>
      <c r="P46" s="326">
        <f>[1]PaperSectorMinusCoreVPAImp!O$105</f>
        <v>1.7076964871794869E-4</v>
      </c>
      <c r="Q46" s="326">
        <f>[1]PaperSectorMinusCoreVPAImp!P$105</f>
        <v>9.9416975000000005E-5</v>
      </c>
      <c r="R46" s="326">
        <f>[1]PaperSectorMinusCoreVPAImp!Q$105</f>
        <v>1.3533142777777776E-4</v>
      </c>
      <c r="S46" s="326">
        <f>[1]PaperSectorMinusCoreVPAImp!R$105</f>
        <v>1.8938849999999998E-4</v>
      </c>
      <c r="T46" s="326">
        <f>[1]PaperSectorMinusCoreVPAImp!S$105</f>
        <v>6.351876893939394E-5</v>
      </c>
      <c r="U46" s="326">
        <f>[1]PaperSectorMinusCoreVPAImp!T$105</f>
        <v>6.1728999999999991E-5</v>
      </c>
      <c r="V46" s="326">
        <f>[1]PaperSectorMinusCoreVPAImp!U$105</f>
        <v>1.4244810416666663E-4</v>
      </c>
      <c r="W46" s="326">
        <f>[1]PaperSectorMinusCoreVPAImp!V$105</f>
        <v>0</v>
      </c>
      <c r="X46" s="326">
        <f>[1]PaperSectorMinusCoreVPAImp!W$105</f>
        <v>0</v>
      </c>
      <c r="Y46" s="326">
        <f>[1]PaperSectorMinusCoreVPAImp!X$105</f>
        <v>0</v>
      </c>
      <c r="Z46" s="326">
        <f>[1]PaperSectorMinusCoreVPAImp!Y$105</f>
        <v>0</v>
      </c>
      <c r="AA46" s="326">
        <f>[1]PaperSectorMinusCoreVPAImp!Z$105</f>
        <v>0</v>
      </c>
      <c r="AB46" s="326">
        <f>[1]PaperSectorMinusCoreVPAImp!AA$105</f>
        <v>0</v>
      </c>
      <c r="AD46" s="319">
        <f>[1]PaperSectorMinusCoreVPAImp!AB$105</f>
        <v>7.6051218032999995E-2</v>
      </c>
      <c r="AE46" s="319">
        <f>[1]PaperSectorMinusCoreVPAImp!AC$105</f>
        <v>9.3550793599999987E-2</v>
      </c>
      <c r="AF46" s="319">
        <f>[1]PaperSectorMinusCoreVPAImp!AD$105</f>
        <v>0.15020288639999999</v>
      </c>
      <c r="AG46" s="319">
        <f>[1]PaperSectorMinusCoreVPAImp!AE$105</f>
        <v>0.214826192</v>
      </c>
      <c r="AH46" s="319">
        <f>[1]PaperSectorMinusCoreVPAImp!AF$105</f>
        <v>0.17796228520000001</v>
      </c>
      <c r="AI46" s="319">
        <f>[1]PaperSectorMinusCoreVPAImp!AG$105</f>
        <v>0.10717921499999998</v>
      </c>
      <c r="AJ46" s="319">
        <f>[1]PaperSectorMinusCoreVPAImp!AH$105</f>
        <v>0.19727108280000002</v>
      </c>
      <c r="AK46" s="319">
        <f>[1]PaperSectorMinusCoreVPAImp!AI$105</f>
        <v>0.10711005700000001</v>
      </c>
      <c r="AL46" s="319">
        <f>[1]PaperSectorMinusCoreVPAImp!AJ$105</f>
        <v>0.45004862120000005</v>
      </c>
      <c r="AM46" s="319">
        <f>[1]PaperSectorMinusCoreVPAImp!AK$105</f>
        <v>0.1349594532</v>
      </c>
      <c r="AN46" s="319">
        <f>[1]PaperSectorMinusCoreVPAImp!AL$105</f>
        <v>0.27034602390000001</v>
      </c>
      <c r="AO46" s="319">
        <f>[1]PaperSectorMinusCoreVPAImp!AM$105</f>
        <v>0.5409228479999999</v>
      </c>
      <c r="AP46" s="319">
        <f>[1]PaperSectorMinusCoreVPAImp!AN$105</f>
        <v>0.32124239840000002</v>
      </c>
      <c r="AQ46" s="319">
        <f>[1]PaperSectorMinusCoreVPAImp!AO$105</f>
        <v>0.3556213527</v>
      </c>
      <c r="AR46" s="319">
        <f>[1]PaperSectorMinusCoreVPAImp!AP$105</f>
        <v>0.25991039699999996</v>
      </c>
      <c r="AS46" s="319">
        <f>[1]PaperSectorMinusCoreVPAImp!AQ$105</f>
        <v>0.24397128349999997</v>
      </c>
      <c r="AT46" s="319">
        <f>[1]PaperSectorMinusCoreVPAImp!AR$105</f>
        <v>0.35921118799999996</v>
      </c>
      <c r="AU46" s="319">
        <f>[1]PaperSectorMinusCoreVPAImp!AS$105</f>
        <v>0.37705093139999996</v>
      </c>
      <c r="AV46" s="319">
        <f>[1]PaperSectorMinusCoreVPAImp!AT$105</f>
        <v>0.35175494499999999</v>
      </c>
      <c r="AW46" s="319">
        <f>[1]PaperSectorMinusCoreVPAImp!AU$105</f>
        <v>0.29259638666666665</v>
      </c>
      <c r="AX46" s="319">
        <f>[1]PaperSectorMinusCoreVPAImp!AV$105</f>
        <v>0</v>
      </c>
      <c r="AY46" s="319">
        <f>[1]PaperSectorMinusCoreVPAImp!AW$105</f>
        <v>0</v>
      </c>
      <c r="AZ46" s="319">
        <f>[1]PaperSectorMinusCoreVPAImp!AX$105</f>
        <v>0</v>
      </c>
      <c r="BA46" s="319">
        <f>[1]PaperSectorMinusCoreVPAImp!AY$105</f>
        <v>0</v>
      </c>
      <c r="BB46" s="319">
        <f>[1]PaperSectorMinusCoreVPAImp!AZ$105</f>
        <v>0</v>
      </c>
      <c r="BC46" s="319">
        <f>[1]PaperSectorMinusCoreVPAImp!BA$105</f>
        <v>0</v>
      </c>
    </row>
    <row r="47" spans="2:56" s="72" customFormat="1">
      <c r="B47" s="71" t="s">
        <v>81</v>
      </c>
      <c r="C47" s="326">
        <f>[1]PaperSectorMinusCoreVPAImp!$B$182</f>
        <v>0</v>
      </c>
      <c r="D47" s="326">
        <f>[1]PaperSectorMinusCoreVPAImp!$C$182</f>
        <v>0</v>
      </c>
      <c r="E47" s="326">
        <f>[1]PaperSectorMinusCoreVPAImp!$D$182</f>
        <v>0</v>
      </c>
      <c r="F47" s="326">
        <f>[1]PaperSectorMinusCoreVPAImp!$E$182</f>
        <v>0</v>
      </c>
      <c r="G47" s="326">
        <f>[1]PaperSectorMinusCoreVPAImp!$F$182</f>
        <v>0</v>
      </c>
      <c r="H47" s="326">
        <f>[1]PaperSectorMinusCoreVPAImp!$G$182</f>
        <v>0</v>
      </c>
      <c r="I47" s="326">
        <f>[1]PaperSectorMinusCoreVPAImp!$H$182</f>
        <v>0</v>
      </c>
      <c r="J47" s="326">
        <f>[1]PaperSectorMinusCoreVPAImp!$I$182</f>
        <v>0</v>
      </c>
      <c r="K47" s="326">
        <f>[1]PaperSectorMinusCoreVPAImp!$J$182</f>
        <v>0</v>
      </c>
      <c r="L47" s="326">
        <f>[1]PaperSectorMinusCoreVPAImp!K$182</f>
        <v>0</v>
      </c>
      <c r="M47" s="326">
        <f>[1]PaperSectorMinusCoreVPAImp!L$182</f>
        <v>0</v>
      </c>
      <c r="N47" s="326">
        <f>[1]PaperSectorMinusCoreVPAImp!M$182</f>
        <v>0</v>
      </c>
      <c r="O47" s="326">
        <f>[1]PaperSectorMinusCoreVPAImp!N$182</f>
        <v>0</v>
      </c>
      <c r="P47" s="326">
        <f>[1]PaperSectorMinusCoreVPAImp!O$182</f>
        <v>0</v>
      </c>
      <c r="Q47" s="326">
        <f>[1]PaperSectorMinusCoreVPAImp!P$182</f>
        <v>0</v>
      </c>
      <c r="R47" s="326">
        <f>[1]PaperSectorMinusCoreVPAImp!Q$182</f>
        <v>0</v>
      </c>
      <c r="S47" s="326">
        <f>[1]PaperSectorMinusCoreVPAImp!R$182</f>
        <v>0</v>
      </c>
      <c r="T47" s="326">
        <f>[1]PaperSectorMinusCoreVPAImp!S$182</f>
        <v>0</v>
      </c>
      <c r="U47" s="326">
        <f>[1]PaperSectorMinusCoreVPAImp!T$182</f>
        <v>0</v>
      </c>
      <c r="V47" s="326">
        <f>[1]PaperSectorMinusCoreVPAImp!U$182</f>
        <v>0</v>
      </c>
      <c r="W47" s="326">
        <f>[1]PaperSectorMinusCoreVPAImp!V$182</f>
        <v>0</v>
      </c>
      <c r="X47" s="326">
        <f>[1]PaperSectorMinusCoreVPAImp!W$182</f>
        <v>0</v>
      </c>
      <c r="Y47" s="326">
        <f>[1]PaperSectorMinusCoreVPAImp!X$182</f>
        <v>0</v>
      </c>
      <c r="Z47" s="326">
        <f>[1]PaperSectorMinusCoreVPAImp!Y$182</f>
        <v>0</v>
      </c>
      <c r="AA47" s="326">
        <f>[1]PaperSectorMinusCoreVPAImp!Z$182</f>
        <v>0</v>
      </c>
      <c r="AB47" s="326">
        <f>[1]PaperSectorMinusCoreVPAImp!AA$182</f>
        <v>0</v>
      </c>
      <c r="AD47" s="319">
        <f>[1]PaperSectorMinusCoreVPAImp!AB$182</f>
        <v>0</v>
      </c>
      <c r="AE47" s="319">
        <f>[1]PaperSectorMinusCoreVPAImp!AC$182</f>
        <v>0</v>
      </c>
      <c r="AF47" s="319">
        <f>[1]PaperSectorMinusCoreVPAImp!AD$182</f>
        <v>0</v>
      </c>
      <c r="AG47" s="319">
        <f>[1]PaperSectorMinusCoreVPAImp!AE$182</f>
        <v>0</v>
      </c>
      <c r="AH47" s="319">
        <f>[1]PaperSectorMinusCoreVPAImp!AF$182</f>
        <v>0</v>
      </c>
      <c r="AI47" s="319">
        <f>[1]PaperSectorMinusCoreVPAImp!AG$182</f>
        <v>0</v>
      </c>
      <c r="AJ47" s="319">
        <f>[1]PaperSectorMinusCoreVPAImp!AH$182</f>
        <v>0</v>
      </c>
      <c r="AK47" s="319">
        <f>[1]PaperSectorMinusCoreVPAImp!AI$182</f>
        <v>0</v>
      </c>
      <c r="AL47" s="319">
        <f>[1]PaperSectorMinusCoreVPAImp!AJ$182</f>
        <v>0</v>
      </c>
      <c r="AM47" s="319">
        <f>[1]PaperSectorMinusCoreVPAImp!AK$182</f>
        <v>0</v>
      </c>
      <c r="AN47" s="319">
        <f>[1]PaperSectorMinusCoreVPAImp!AL$182</f>
        <v>0</v>
      </c>
      <c r="AO47" s="319">
        <f>[1]PaperSectorMinusCoreVPAImp!AM$182</f>
        <v>0</v>
      </c>
      <c r="AP47" s="319">
        <f>[1]PaperSectorMinusCoreVPAImp!AN$182</f>
        <v>0</v>
      </c>
      <c r="AQ47" s="319">
        <f>[1]PaperSectorMinusCoreVPAImp!AO$182</f>
        <v>0</v>
      </c>
      <c r="AR47" s="319">
        <f>[1]PaperSectorMinusCoreVPAImp!AP$182</f>
        <v>0</v>
      </c>
      <c r="AS47" s="319">
        <f>[1]PaperSectorMinusCoreVPAImp!AQ$182</f>
        <v>0</v>
      </c>
      <c r="AT47" s="319">
        <f>[1]PaperSectorMinusCoreVPAImp!AR$182</f>
        <v>0</v>
      </c>
      <c r="AU47" s="319">
        <f>[1]PaperSectorMinusCoreVPAImp!AS$182</f>
        <v>0</v>
      </c>
      <c r="AV47" s="319">
        <f>[1]PaperSectorMinusCoreVPAImp!AT$182</f>
        <v>0</v>
      </c>
      <c r="AW47" s="319">
        <f>[1]PaperSectorMinusCoreVPAImp!AU$182</f>
        <v>0</v>
      </c>
      <c r="AX47" s="319">
        <f>[1]PaperSectorMinusCoreVPAImp!AV$182</f>
        <v>0</v>
      </c>
      <c r="AY47" s="319">
        <f>[1]PaperSectorMinusCoreVPAImp!AW$182</f>
        <v>0</v>
      </c>
      <c r="AZ47" s="319">
        <f>[1]PaperSectorMinusCoreVPAImp!AX$182</f>
        <v>0</v>
      </c>
      <c r="BA47" s="319">
        <f>[1]PaperSectorMinusCoreVPAImp!AY$182</f>
        <v>0</v>
      </c>
      <c r="BB47" s="319">
        <f>[1]PaperSectorMinusCoreVPAImp!AZ$182</f>
        <v>0</v>
      </c>
      <c r="BC47" s="319">
        <f>[1]PaperSectorMinusCoreVPAImp!BA$182</f>
        <v>0</v>
      </c>
    </row>
    <row r="48" spans="2:56" s="72" customFormat="1">
      <c r="B48" s="71" t="s">
        <v>81</v>
      </c>
      <c r="C48" s="326">
        <f>[1]PaperSectorMinusCoreVPAImp!$B$257</f>
        <v>0</v>
      </c>
      <c r="D48" s="326">
        <f>[1]PaperSectorMinusCoreVPAImp!$C$257</f>
        <v>0</v>
      </c>
      <c r="E48" s="326">
        <f>[1]PaperSectorMinusCoreVPAImp!$D$257</f>
        <v>0</v>
      </c>
      <c r="F48" s="326">
        <f>[1]PaperSectorMinusCoreVPAImp!$E$257</f>
        <v>0</v>
      </c>
      <c r="G48" s="326">
        <f>[1]PaperSectorMinusCoreVPAImp!$F$257</f>
        <v>0</v>
      </c>
      <c r="H48" s="326">
        <f>[1]PaperSectorMinusCoreVPAImp!$G$257</f>
        <v>0</v>
      </c>
      <c r="I48" s="326">
        <f>[1]PaperSectorMinusCoreVPAImp!$H$257</f>
        <v>0</v>
      </c>
      <c r="J48" s="326">
        <f>[1]PaperSectorMinusCoreVPAImp!$I$257</f>
        <v>0</v>
      </c>
      <c r="K48" s="326">
        <f>[1]PaperSectorMinusCoreVPAImp!$J$257</f>
        <v>0</v>
      </c>
      <c r="L48" s="326">
        <f>[1]PaperSectorMinusCoreVPAImp!K$257</f>
        <v>0</v>
      </c>
      <c r="M48" s="326">
        <f>[1]PaperSectorMinusCoreVPAImp!L$257</f>
        <v>0</v>
      </c>
      <c r="N48" s="326">
        <f>[1]PaperSectorMinusCoreVPAImp!M$257</f>
        <v>0</v>
      </c>
      <c r="O48" s="326">
        <f>[1]PaperSectorMinusCoreVPAImp!N$257</f>
        <v>0</v>
      </c>
      <c r="P48" s="326">
        <f>[1]PaperSectorMinusCoreVPAImp!O$257</f>
        <v>0</v>
      </c>
      <c r="Q48" s="326">
        <f>[1]PaperSectorMinusCoreVPAImp!P$257</f>
        <v>0</v>
      </c>
      <c r="R48" s="326">
        <f>[1]PaperSectorMinusCoreVPAImp!Q$257</f>
        <v>0</v>
      </c>
      <c r="S48" s="326">
        <f>[1]PaperSectorMinusCoreVPAImp!R$257</f>
        <v>0</v>
      </c>
      <c r="T48" s="326">
        <f>[1]PaperSectorMinusCoreVPAImp!S$257</f>
        <v>0</v>
      </c>
      <c r="U48" s="326">
        <f>[1]PaperSectorMinusCoreVPAImp!T$257</f>
        <v>0</v>
      </c>
      <c r="V48" s="326">
        <f>[1]PaperSectorMinusCoreVPAImp!U$257</f>
        <v>0</v>
      </c>
      <c r="W48" s="326">
        <f>[1]PaperSectorMinusCoreVPAImp!V$257</f>
        <v>0</v>
      </c>
      <c r="X48" s="326">
        <f>[1]PaperSectorMinusCoreVPAImp!W$257</f>
        <v>0</v>
      </c>
      <c r="Y48" s="326">
        <f>[1]PaperSectorMinusCoreVPAImp!X$257</f>
        <v>0</v>
      </c>
      <c r="Z48" s="326">
        <f>[1]PaperSectorMinusCoreVPAImp!Y$257</f>
        <v>0</v>
      </c>
      <c r="AA48" s="326">
        <f>[1]PaperSectorMinusCoreVPAImp!Z$257</f>
        <v>0</v>
      </c>
      <c r="AB48" s="326">
        <f>[1]PaperSectorMinusCoreVPAImp!AA$257</f>
        <v>0</v>
      </c>
      <c r="AD48" s="319">
        <f>[1]PaperSectorMinusCoreVPAImp!AB$257</f>
        <v>0</v>
      </c>
      <c r="AE48" s="319">
        <f>[1]PaperSectorMinusCoreVPAImp!AC$257</f>
        <v>0</v>
      </c>
      <c r="AF48" s="319">
        <f>[1]PaperSectorMinusCoreVPAImp!AD$257</f>
        <v>0</v>
      </c>
      <c r="AG48" s="319">
        <f>[1]PaperSectorMinusCoreVPAImp!AE$257</f>
        <v>0</v>
      </c>
      <c r="AH48" s="319">
        <f>[1]PaperSectorMinusCoreVPAImp!AF$257</f>
        <v>0</v>
      </c>
      <c r="AI48" s="319">
        <f>[1]PaperSectorMinusCoreVPAImp!AG$257</f>
        <v>0</v>
      </c>
      <c r="AJ48" s="319">
        <f>[1]PaperSectorMinusCoreVPAImp!AH$257</f>
        <v>0</v>
      </c>
      <c r="AK48" s="319">
        <f>[1]PaperSectorMinusCoreVPAImp!AI$257</f>
        <v>0</v>
      </c>
      <c r="AL48" s="319">
        <f>[1]PaperSectorMinusCoreVPAImp!AJ$257</f>
        <v>0</v>
      </c>
      <c r="AM48" s="319">
        <f>[1]PaperSectorMinusCoreVPAImp!AK$257</f>
        <v>0</v>
      </c>
      <c r="AN48" s="319">
        <f>[1]PaperSectorMinusCoreVPAImp!AL$257</f>
        <v>0</v>
      </c>
      <c r="AO48" s="319">
        <f>[1]PaperSectorMinusCoreVPAImp!AM$257</f>
        <v>0</v>
      </c>
      <c r="AP48" s="319">
        <f>[1]PaperSectorMinusCoreVPAImp!AN$257</f>
        <v>0</v>
      </c>
      <c r="AQ48" s="319">
        <f>[1]PaperSectorMinusCoreVPAImp!AO$257</f>
        <v>0</v>
      </c>
      <c r="AR48" s="319">
        <f>[1]PaperSectorMinusCoreVPAImp!AP$257</f>
        <v>0</v>
      </c>
      <c r="AS48" s="319">
        <f>[1]PaperSectorMinusCoreVPAImp!AQ$257</f>
        <v>0</v>
      </c>
      <c r="AT48" s="319">
        <f>[1]PaperSectorMinusCoreVPAImp!AR$257</f>
        <v>0</v>
      </c>
      <c r="AU48" s="319">
        <f>[1]PaperSectorMinusCoreVPAImp!AS$257</f>
        <v>0</v>
      </c>
      <c r="AV48" s="319">
        <f>[1]PaperSectorMinusCoreVPAImp!AT$257</f>
        <v>0</v>
      </c>
      <c r="AW48" s="319">
        <f>[1]PaperSectorMinusCoreVPAImp!AU$257</f>
        <v>0</v>
      </c>
      <c r="AX48" s="319">
        <f>[1]PaperSectorMinusCoreVPAImp!AV$257</f>
        <v>0</v>
      </c>
      <c r="AY48" s="319">
        <f>[1]PaperSectorMinusCoreVPAImp!AW$257</f>
        <v>0</v>
      </c>
      <c r="AZ48" s="319">
        <f>[1]PaperSectorMinusCoreVPAImp!AX$257</f>
        <v>0</v>
      </c>
      <c r="BA48" s="319">
        <f>[1]PaperSectorMinusCoreVPAImp!AY$257</f>
        <v>0</v>
      </c>
      <c r="BB48" s="319">
        <f>[1]PaperSectorMinusCoreVPAImp!AZ$257</f>
        <v>0</v>
      </c>
      <c r="BC48" s="319">
        <f>[1]PaperSectorMinusCoreVPAImp!BA$257</f>
        <v>0</v>
      </c>
    </row>
    <row r="49" spans="2:55" s="72" customFormat="1">
      <c r="B49" s="71" t="s">
        <v>91</v>
      </c>
      <c r="C49" s="326">
        <f>[1]PaperSectorMinusCoreVPAImp!$B$179</f>
        <v>0</v>
      </c>
      <c r="D49" s="326">
        <f>[1]PaperSectorMinusCoreVPAImp!$C$179</f>
        <v>0</v>
      </c>
      <c r="E49" s="326">
        <f>[1]PaperSectorMinusCoreVPAImp!$D$179</f>
        <v>0</v>
      </c>
      <c r="F49" s="326">
        <f>[1]PaperSectorMinusCoreVPAImp!$E$179</f>
        <v>0</v>
      </c>
      <c r="G49" s="326">
        <f>[1]PaperSectorMinusCoreVPAImp!$F$179</f>
        <v>0</v>
      </c>
      <c r="H49" s="326">
        <f>[1]PaperSectorMinusCoreVPAImp!$G$179</f>
        <v>0</v>
      </c>
      <c r="I49" s="326">
        <f>[1]PaperSectorMinusCoreVPAImp!$H$179</f>
        <v>0</v>
      </c>
      <c r="J49" s="326">
        <f>[1]PaperSectorMinusCoreVPAImp!$I$179</f>
        <v>0</v>
      </c>
      <c r="K49" s="326">
        <f>[1]PaperSectorMinusCoreVPAImp!$J$179</f>
        <v>0</v>
      </c>
      <c r="L49" s="326">
        <f>[1]PaperSectorMinusCoreVPAImp!K$179</f>
        <v>0</v>
      </c>
      <c r="M49" s="326">
        <f>[1]PaperSectorMinusCoreVPAImp!L$179</f>
        <v>0</v>
      </c>
      <c r="N49" s="326">
        <f>[1]PaperSectorMinusCoreVPAImp!M$179</f>
        <v>0</v>
      </c>
      <c r="O49" s="326">
        <f>[1]PaperSectorMinusCoreVPAImp!N$179</f>
        <v>0</v>
      </c>
      <c r="P49" s="326">
        <f>[1]PaperSectorMinusCoreVPAImp!O$179</f>
        <v>0</v>
      </c>
      <c r="Q49" s="326">
        <f>[1]PaperSectorMinusCoreVPAImp!P$179</f>
        <v>0</v>
      </c>
      <c r="R49" s="326">
        <f>[1]PaperSectorMinusCoreVPAImp!Q$179</f>
        <v>0</v>
      </c>
      <c r="S49" s="326">
        <f>[1]PaperSectorMinusCoreVPAImp!R$179</f>
        <v>0</v>
      </c>
      <c r="T49" s="326">
        <f>[1]PaperSectorMinusCoreVPAImp!S$179</f>
        <v>0</v>
      </c>
      <c r="U49" s="326">
        <f>[1]PaperSectorMinusCoreVPAImp!T$179</f>
        <v>0</v>
      </c>
      <c r="V49" s="326">
        <f>[1]PaperSectorMinusCoreVPAImp!U$179</f>
        <v>0</v>
      </c>
      <c r="W49" s="326">
        <f>[1]PaperSectorMinusCoreVPAImp!V$179</f>
        <v>0</v>
      </c>
      <c r="X49" s="326">
        <f>[1]PaperSectorMinusCoreVPAImp!W$179</f>
        <v>0</v>
      </c>
      <c r="Y49" s="326">
        <f>[1]PaperSectorMinusCoreVPAImp!X$179</f>
        <v>0</v>
      </c>
      <c r="Z49" s="326">
        <f>[1]PaperSectorMinusCoreVPAImp!Y$179</f>
        <v>0</v>
      </c>
      <c r="AA49" s="326">
        <f>[1]PaperSectorMinusCoreVPAImp!Z$179</f>
        <v>0</v>
      </c>
      <c r="AB49" s="326">
        <f>[1]PaperSectorMinusCoreVPAImp!AA$179</f>
        <v>0</v>
      </c>
      <c r="AD49" s="319">
        <f>[1]PaperSectorMinusCoreVPAImp!AB$179</f>
        <v>0</v>
      </c>
      <c r="AE49" s="319">
        <f>[1]PaperSectorMinusCoreVPAImp!AC$179</f>
        <v>0</v>
      </c>
      <c r="AF49" s="319">
        <f>[1]PaperSectorMinusCoreVPAImp!AD$179</f>
        <v>0</v>
      </c>
      <c r="AG49" s="319">
        <f>[1]PaperSectorMinusCoreVPAImp!AE$179</f>
        <v>0</v>
      </c>
      <c r="AH49" s="319">
        <f>[1]PaperSectorMinusCoreVPAImp!AF$179</f>
        <v>0</v>
      </c>
      <c r="AI49" s="319">
        <f>[1]PaperSectorMinusCoreVPAImp!AG$179</f>
        <v>0</v>
      </c>
      <c r="AJ49" s="319">
        <f>[1]PaperSectorMinusCoreVPAImp!AH$179</f>
        <v>0</v>
      </c>
      <c r="AK49" s="319">
        <f>[1]PaperSectorMinusCoreVPAImp!AI$179</f>
        <v>0</v>
      </c>
      <c r="AL49" s="319">
        <f>[1]PaperSectorMinusCoreVPAImp!AJ$179</f>
        <v>0</v>
      </c>
      <c r="AM49" s="319">
        <f>[1]PaperSectorMinusCoreVPAImp!AK$179</f>
        <v>0</v>
      </c>
      <c r="AN49" s="319">
        <f>[1]PaperSectorMinusCoreVPAImp!AL$179</f>
        <v>0</v>
      </c>
      <c r="AO49" s="319">
        <f>[1]PaperSectorMinusCoreVPAImp!AM$179</f>
        <v>0</v>
      </c>
      <c r="AP49" s="319">
        <f>[1]PaperSectorMinusCoreVPAImp!AN$179</f>
        <v>0</v>
      </c>
      <c r="AQ49" s="319">
        <f>[1]PaperSectorMinusCoreVPAImp!AO$179</f>
        <v>0</v>
      </c>
      <c r="AR49" s="319">
        <f>[1]PaperSectorMinusCoreVPAImp!AP$179</f>
        <v>0</v>
      </c>
      <c r="AS49" s="319">
        <f>[1]PaperSectorMinusCoreVPAImp!AQ$179</f>
        <v>0</v>
      </c>
      <c r="AT49" s="319">
        <f>[1]PaperSectorMinusCoreVPAImp!AR$179</f>
        <v>0</v>
      </c>
      <c r="AU49" s="319">
        <f>[1]PaperSectorMinusCoreVPAImp!AS$179</f>
        <v>0</v>
      </c>
      <c r="AV49" s="319">
        <f>[1]PaperSectorMinusCoreVPAImp!AT$179</f>
        <v>0</v>
      </c>
      <c r="AW49" s="319">
        <f>[1]PaperSectorMinusCoreVPAImp!AU$179</f>
        <v>0</v>
      </c>
      <c r="AX49" s="319">
        <f>[1]PaperSectorMinusCoreVPAImp!AV$179</f>
        <v>0</v>
      </c>
      <c r="AY49" s="319">
        <f>[1]PaperSectorMinusCoreVPAImp!AW$179</f>
        <v>0</v>
      </c>
      <c r="AZ49" s="319">
        <f>[1]PaperSectorMinusCoreVPAImp!AX$179</f>
        <v>0</v>
      </c>
      <c r="BA49" s="319">
        <f>[1]PaperSectorMinusCoreVPAImp!AY$179</f>
        <v>0</v>
      </c>
      <c r="BB49" s="319">
        <f>[1]PaperSectorMinusCoreVPAImp!AZ$179</f>
        <v>0</v>
      </c>
      <c r="BC49" s="319">
        <f>[1]PaperSectorMinusCoreVPAImp!BA$179</f>
        <v>0</v>
      </c>
    </row>
    <row r="50" spans="2:55" s="72" customFormat="1">
      <c r="B50" s="71"/>
      <c r="C50" s="326">
        <f>[1]PaperSectorMinusCoreVPAImp!$B$57</f>
        <v>9.5062500555555545E-4</v>
      </c>
      <c r="D50" s="326">
        <f>[1]PaperSectorMinusCoreVPAImp!$C$57</f>
        <v>1.3505406363636364E-3</v>
      </c>
      <c r="E50" s="326">
        <f>[1]PaperSectorMinusCoreVPAImp!$D$57</f>
        <v>5.627232244444445E-3</v>
      </c>
      <c r="F50" s="326">
        <f>[1]PaperSectorMinusCoreVPAImp!$E$57</f>
        <v>5.3815263127450974E-3</v>
      </c>
      <c r="G50" s="326">
        <f>[1]PaperSectorMinusCoreVPAImp!$F$57</f>
        <v>5.0436413500000001E-3</v>
      </c>
      <c r="H50" s="326">
        <f>[1]PaperSectorMinusCoreVPAImp!$G$57</f>
        <v>7.3998556666666684E-3</v>
      </c>
      <c r="I50" s="326">
        <f>[1]PaperSectorMinusCoreVPAImp!$H$57</f>
        <v>1.5157616541666672E-2</v>
      </c>
      <c r="J50" s="326">
        <f>[1]PaperSectorMinusCoreVPAImp!$I$57</f>
        <v>0</v>
      </c>
      <c r="K50" s="326">
        <f>[1]PaperSectorMinusCoreVPAImp!$J$57</f>
        <v>0</v>
      </c>
      <c r="L50" s="326">
        <f>[1]PaperSectorMinusCoreVPAImp!K$57</f>
        <v>0</v>
      </c>
      <c r="M50" s="326">
        <f>[1]PaperSectorMinusCoreVPAImp!L$57</f>
        <v>0</v>
      </c>
      <c r="N50" s="326">
        <f>[1]PaperSectorMinusCoreVPAImp!M$57</f>
        <v>0</v>
      </c>
      <c r="O50" s="326">
        <f>[1]PaperSectorMinusCoreVPAImp!N$57</f>
        <v>0</v>
      </c>
      <c r="P50" s="326">
        <f>[1]PaperSectorMinusCoreVPAImp!O$57</f>
        <v>0</v>
      </c>
      <c r="Q50" s="326">
        <f>[1]PaperSectorMinusCoreVPAImp!P$57</f>
        <v>0</v>
      </c>
      <c r="R50" s="326">
        <f>[1]PaperSectorMinusCoreVPAImp!Q$57</f>
        <v>0</v>
      </c>
      <c r="S50" s="326">
        <f>[1]PaperSectorMinusCoreVPAImp!R$57</f>
        <v>0</v>
      </c>
      <c r="T50" s="326">
        <f>[1]PaperSectorMinusCoreVPAImp!S$57</f>
        <v>0</v>
      </c>
      <c r="U50" s="326">
        <f>[1]PaperSectorMinusCoreVPAImp!T$57</f>
        <v>0</v>
      </c>
      <c r="V50" s="326">
        <f>[1]PaperSectorMinusCoreVPAImp!U$57</f>
        <v>0</v>
      </c>
      <c r="W50" s="326">
        <f>[1]PaperSectorMinusCoreVPAImp!V$57</f>
        <v>0</v>
      </c>
      <c r="X50" s="326">
        <f>[1]PaperSectorMinusCoreVPAImp!W$57</f>
        <v>0</v>
      </c>
      <c r="Y50" s="326">
        <f>[1]PaperSectorMinusCoreVPAImp!X$57</f>
        <v>0</v>
      </c>
      <c r="Z50" s="326">
        <f>[1]PaperSectorMinusCoreVPAImp!Y$57</f>
        <v>0</v>
      </c>
      <c r="AA50" s="326">
        <f>[1]PaperSectorMinusCoreVPAImp!Z$57</f>
        <v>0</v>
      </c>
      <c r="AB50" s="326">
        <f>[1]PaperSectorMinusCoreVPAImp!AA$57</f>
        <v>0</v>
      </c>
      <c r="AD50" s="319">
        <f>[1]PaperSectorMinusCoreVPAImp!AB$57</f>
        <v>0.894002890833</v>
      </c>
      <c r="AE50" s="319">
        <f>[1]PaperSectorMinusCoreVPAImp!AC$57</f>
        <v>0.87814923399999989</v>
      </c>
      <c r="AF50" s="319">
        <f>[1]PaperSectorMinusCoreVPAImp!AD$57</f>
        <v>1.8807671951999998</v>
      </c>
      <c r="AG50" s="319">
        <f>[1]PaperSectorMinusCoreVPAImp!AE$57</f>
        <v>2.1645285759999999</v>
      </c>
      <c r="AH50" s="319">
        <f>[1]PaperSectorMinusCoreVPAImp!AF$57</f>
        <v>2.2979422990999998</v>
      </c>
      <c r="AI50" s="319">
        <f>[1]PaperSectorMinusCoreVPAImp!AG$57</f>
        <v>1.6666498562999996</v>
      </c>
      <c r="AJ50" s="319">
        <f>[1]PaperSectorMinusCoreVPAImp!AH$57</f>
        <v>3.8142189896000001</v>
      </c>
      <c r="AK50" s="319">
        <f>[1]PaperSectorMinusCoreVPAImp!AI$57</f>
        <v>0</v>
      </c>
      <c r="AL50" s="319">
        <f>[1]PaperSectorMinusCoreVPAImp!AJ$57</f>
        <v>0</v>
      </c>
      <c r="AM50" s="319">
        <f>[1]PaperSectorMinusCoreVPAImp!AK$57</f>
        <v>0</v>
      </c>
      <c r="AN50" s="319">
        <f>[1]PaperSectorMinusCoreVPAImp!AL$57</f>
        <v>0</v>
      </c>
      <c r="AO50" s="319">
        <f>[1]PaperSectorMinusCoreVPAImp!AM$57</f>
        <v>0</v>
      </c>
      <c r="AP50" s="319">
        <f>[1]PaperSectorMinusCoreVPAImp!AN$57</f>
        <v>0</v>
      </c>
      <c r="AQ50" s="319">
        <f>[1]PaperSectorMinusCoreVPAImp!AO$57</f>
        <v>0</v>
      </c>
      <c r="AR50" s="319">
        <f>[1]PaperSectorMinusCoreVPAImp!AP$57</f>
        <v>0</v>
      </c>
      <c r="AS50" s="319">
        <f>[1]PaperSectorMinusCoreVPAImp!AQ$57</f>
        <v>0</v>
      </c>
      <c r="AT50" s="319">
        <f>[1]PaperSectorMinusCoreVPAImp!AR$57</f>
        <v>0</v>
      </c>
      <c r="AU50" s="319">
        <f>[1]PaperSectorMinusCoreVPAImp!AS$57</f>
        <v>0</v>
      </c>
      <c r="AV50" s="319">
        <f>[1]PaperSectorMinusCoreVPAImp!AT$57</f>
        <v>0</v>
      </c>
      <c r="AW50" s="319">
        <f>[1]PaperSectorMinusCoreVPAImp!AU$57</f>
        <v>0</v>
      </c>
      <c r="AX50" s="319">
        <f>[1]PaperSectorMinusCoreVPAImp!AV$57</f>
        <v>0</v>
      </c>
      <c r="AY50" s="319">
        <f>[1]PaperSectorMinusCoreVPAImp!AW$57</f>
        <v>0</v>
      </c>
      <c r="AZ50" s="319">
        <f>[1]PaperSectorMinusCoreVPAImp!AX$57</f>
        <v>0</v>
      </c>
      <c r="BA50" s="319">
        <f>[1]PaperSectorMinusCoreVPAImp!AY$57</f>
        <v>0</v>
      </c>
      <c r="BB50" s="319">
        <f>[1]PaperSectorMinusCoreVPAImp!AZ$57</f>
        <v>0</v>
      </c>
      <c r="BC50" s="319">
        <f>[1]PaperSectorMinusCoreVPAImp!BA$57</f>
        <v>0</v>
      </c>
    </row>
    <row r="51" spans="2:55" s="72" customFormat="1">
      <c r="B51" s="71"/>
      <c r="C51" s="326">
        <f>[1]PaperSectorMinusCoreVPAImp!$B$58</f>
        <v>0</v>
      </c>
      <c r="D51" s="326">
        <f>[1]PaperSectorMinusCoreVPAImp!$C$58</f>
        <v>0</v>
      </c>
      <c r="E51" s="326">
        <f>[1]PaperSectorMinusCoreVPAImp!$D$58</f>
        <v>0</v>
      </c>
      <c r="F51" s="326">
        <f>[1]PaperSectorMinusCoreVPAImp!$E$58</f>
        <v>0</v>
      </c>
      <c r="G51" s="326">
        <f>[1]PaperSectorMinusCoreVPAImp!$F$58</f>
        <v>0</v>
      </c>
      <c r="H51" s="326">
        <f>[1]PaperSectorMinusCoreVPAImp!$G$58</f>
        <v>0</v>
      </c>
      <c r="I51" s="326">
        <f>[1]PaperSectorMinusCoreVPAImp!$H$58</f>
        <v>0</v>
      </c>
      <c r="J51" s="326">
        <f>[1]PaperSectorMinusCoreVPAImp!$I$58</f>
        <v>0</v>
      </c>
      <c r="K51" s="326">
        <f>[1]PaperSectorMinusCoreVPAImp!$J$58</f>
        <v>0</v>
      </c>
      <c r="L51" s="326">
        <f>[1]PaperSectorMinusCoreVPAImp!K$58</f>
        <v>0</v>
      </c>
      <c r="M51" s="326">
        <f>[1]PaperSectorMinusCoreVPAImp!L$58</f>
        <v>0</v>
      </c>
      <c r="N51" s="326">
        <f>[1]PaperSectorMinusCoreVPAImp!M$58</f>
        <v>0</v>
      </c>
      <c r="O51" s="326">
        <f>[1]PaperSectorMinusCoreVPAImp!N$58</f>
        <v>0</v>
      </c>
      <c r="P51" s="326">
        <f>[1]PaperSectorMinusCoreVPAImp!O$58</f>
        <v>0</v>
      </c>
      <c r="Q51" s="326">
        <f>[1]PaperSectorMinusCoreVPAImp!P$58</f>
        <v>0</v>
      </c>
      <c r="R51" s="326">
        <f>[1]PaperSectorMinusCoreVPAImp!Q$58</f>
        <v>0</v>
      </c>
      <c r="S51" s="326">
        <f>[1]PaperSectorMinusCoreVPAImp!R$58</f>
        <v>0</v>
      </c>
      <c r="T51" s="326">
        <f>[1]PaperSectorMinusCoreVPAImp!S$58</f>
        <v>0</v>
      </c>
      <c r="U51" s="326">
        <f>[1]PaperSectorMinusCoreVPAImp!T$58</f>
        <v>0</v>
      </c>
      <c r="V51" s="326">
        <f>[1]PaperSectorMinusCoreVPAImp!U$58</f>
        <v>0</v>
      </c>
      <c r="W51" s="326">
        <f>[1]PaperSectorMinusCoreVPAImp!V$58</f>
        <v>0</v>
      </c>
      <c r="X51" s="326">
        <f>[1]PaperSectorMinusCoreVPAImp!W$58</f>
        <v>0</v>
      </c>
      <c r="Y51" s="326">
        <f>[1]PaperSectorMinusCoreVPAImp!X$58</f>
        <v>0</v>
      </c>
      <c r="Z51" s="326">
        <f>[1]PaperSectorMinusCoreVPAImp!Y$58</f>
        <v>0</v>
      </c>
      <c r="AA51" s="326">
        <f>[1]PaperSectorMinusCoreVPAImp!Z$58</f>
        <v>0</v>
      </c>
      <c r="AB51" s="326">
        <f>[1]PaperSectorMinusCoreVPAImp!AA$58</f>
        <v>0</v>
      </c>
      <c r="AD51" s="319">
        <f>[1]PaperSectorMinusCoreVPAImp!AB$58</f>
        <v>0</v>
      </c>
      <c r="AE51" s="319">
        <f>[1]PaperSectorMinusCoreVPAImp!AC$58</f>
        <v>0</v>
      </c>
      <c r="AF51" s="319">
        <f>[1]PaperSectorMinusCoreVPAImp!AD$58</f>
        <v>0</v>
      </c>
      <c r="AG51" s="319">
        <f>[1]PaperSectorMinusCoreVPAImp!AE$58</f>
        <v>0</v>
      </c>
      <c r="AH51" s="319">
        <f>[1]PaperSectorMinusCoreVPAImp!AF$58</f>
        <v>0</v>
      </c>
      <c r="AI51" s="319">
        <f>[1]PaperSectorMinusCoreVPAImp!AG$58</f>
        <v>0</v>
      </c>
      <c r="AJ51" s="319">
        <f>[1]PaperSectorMinusCoreVPAImp!AH$58</f>
        <v>0</v>
      </c>
      <c r="AK51" s="319">
        <f>[1]PaperSectorMinusCoreVPAImp!AI$58</f>
        <v>0</v>
      </c>
      <c r="AL51" s="319">
        <f>[1]PaperSectorMinusCoreVPAImp!AJ$58</f>
        <v>0</v>
      </c>
      <c r="AM51" s="319">
        <f>[1]PaperSectorMinusCoreVPAImp!AK$58</f>
        <v>0</v>
      </c>
      <c r="AN51" s="319">
        <f>[1]PaperSectorMinusCoreVPAImp!AL$58</f>
        <v>0</v>
      </c>
      <c r="AO51" s="319">
        <f>[1]PaperSectorMinusCoreVPAImp!AM$58</f>
        <v>0</v>
      </c>
      <c r="AP51" s="319">
        <f>[1]PaperSectorMinusCoreVPAImp!AN$58</f>
        <v>0</v>
      </c>
      <c r="AQ51" s="319">
        <f>[1]PaperSectorMinusCoreVPAImp!AO$58</f>
        <v>0</v>
      </c>
      <c r="AR51" s="319">
        <f>[1]PaperSectorMinusCoreVPAImp!AP$58</f>
        <v>0</v>
      </c>
      <c r="AS51" s="319">
        <f>[1]PaperSectorMinusCoreVPAImp!AQ$58</f>
        <v>0</v>
      </c>
      <c r="AT51" s="319">
        <f>[1]PaperSectorMinusCoreVPAImp!AR$58</f>
        <v>0</v>
      </c>
      <c r="AU51" s="319">
        <f>[1]PaperSectorMinusCoreVPAImp!AS$58</f>
        <v>0</v>
      </c>
      <c r="AV51" s="319">
        <f>[1]PaperSectorMinusCoreVPAImp!AT$58</f>
        <v>0</v>
      </c>
      <c r="AW51" s="319">
        <f>[1]PaperSectorMinusCoreVPAImp!AU$58</f>
        <v>0</v>
      </c>
      <c r="AX51" s="319">
        <f>[1]PaperSectorMinusCoreVPAImp!AV$58</f>
        <v>0</v>
      </c>
      <c r="AY51" s="319">
        <f>[1]PaperSectorMinusCoreVPAImp!AW$58</f>
        <v>0</v>
      </c>
      <c r="AZ51" s="319">
        <f>[1]PaperSectorMinusCoreVPAImp!AX$58</f>
        <v>0</v>
      </c>
      <c r="BA51" s="319">
        <f>[1]PaperSectorMinusCoreVPAImp!AY$58</f>
        <v>0</v>
      </c>
      <c r="BB51" s="319">
        <f>[1]PaperSectorMinusCoreVPAImp!AZ$58</f>
        <v>0</v>
      </c>
      <c r="BC51" s="319">
        <f>[1]PaperSectorMinusCoreVPAImp!BA$58</f>
        <v>0</v>
      </c>
    </row>
    <row r="52" spans="2:55" s="72" customFormat="1">
      <c r="B52" s="71"/>
      <c r="C52" s="326">
        <f>[1]PaperSectorMinusCoreVPAImp!$B$59</f>
        <v>0</v>
      </c>
      <c r="D52" s="326">
        <f>[1]PaperSectorMinusCoreVPAImp!$C$59</f>
        <v>0</v>
      </c>
      <c r="E52" s="326">
        <f>[1]PaperSectorMinusCoreVPAImp!$D$59</f>
        <v>0</v>
      </c>
      <c r="F52" s="326">
        <f>[1]PaperSectorMinusCoreVPAImp!$E$59</f>
        <v>0</v>
      </c>
      <c r="G52" s="326">
        <f>[1]PaperSectorMinusCoreVPAImp!$F$59</f>
        <v>0</v>
      </c>
      <c r="H52" s="326">
        <f>[1]PaperSectorMinusCoreVPAImp!$G$59</f>
        <v>0</v>
      </c>
      <c r="I52" s="326">
        <f>[1]PaperSectorMinusCoreVPAImp!$H$59</f>
        <v>0</v>
      </c>
      <c r="J52" s="326">
        <f>[1]PaperSectorMinusCoreVPAImp!$I$59</f>
        <v>0</v>
      </c>
      <c r="K52" s="326">
        <f>[1]PaperSectorMinusCoreVPAImp!$J$59</f>
        <v>0</v>
      </c>
      <c r="L52" s="326">
        <f>[1]PaperSectorMinusCoreVPAImp!K$59</f>
        <v>0</v>
      </c>
      <c r="M52" s="326">
        <f>[1]PaperSectorMinusCoreVPAImp!L$59</f>
        <v>0</v>
      </c>
      <c r="N52" s="326">
        <f>[1]PaperSectorMinusCoreVPAImp!M$59</f>
        <v>0</v>
      </c>
      <c r="O52" s="326">
        <f>[1]PaperSectorMinusCoreVPAImp!N$59</f>
        <v>0</v>
      </c>
      <c r="P52" s="326">
        <f>[1]PaperSectorMinusCoreVPAImp!O$59</f>
        <v>0</v>
      </c>
      <c r="Q52" s="326">
        <f>[1]PaperSectorMinusCoreVPAImp!P$59</f>
        <v>0</v>
      </c>
      <c r="R52" s="326">
        <f>[1]PaperSectorMinusCoreVPAImp!Q$59</f>
        <v>0</v>
      </c>
      <c r="S52" s="326">
        <f>[1]PaperSectorMinusCoreVPAImp!R$59</f>
        <v>0</v>
      </c>
      <c r="T52" s="326">
        <f>[1]PaperSectorMinusCoreVPAImp!S$59</f>
        <v>0</v>
      </c>
      <c r="U52" s="326">
        <f>[1]PaperSectorMinusCoreVPAImp!T$59</f>
        <v>0</v>
      </c>
      <c r="V52" s="326">
        <f>[1]PaperSectorMinusCoreVPAImp!U$59</f>
        <v>0</v>
      </c>
      <c r="W52" s="326">
        <f>[1]PaperSectorMinusCoreVPAImp!V$59</f>
        <v>0</v>
      </c>
      <c r="X52" s="326">
        <f>[1]PaperSectorMinusCoreVPAImp!W$59</f>
        <v>0</v>
      </c>
      <c r="Y52" s="326">
        <f>[1]PaperSectorMinusCoreVPAImp!X$59</f>
        <v>0</v>
      </c>
      <c r="Z52" s="326">
        <f>[1]PaperSectorMinusCoreVPAImp!Y$59</f>
        <v>0</v>
      </c>
      <c r="AA52" s="326">
        <f>[1]PaperSectorMinusCoreVPAImp!Z$59</f>
        <v>0</v>
      </c>
      <c r="AB52" s="326">
        <f>[1]PaperSectorMinusCoreVPAImp!AA$59</f>
        <v>0</v>
      </c>
      <c r="AD52" s="319">
        <f>[1]PaperSectorMinusCoreVPAImp!AB$59</f>
        <v>0</v>
      </c>
      <c r="AE52" s="319">
        <f>[1]PaperSectorMinusCoreVPAImp!AC$59</f>
        <v>0</v>
      </c>
      <c r="AF52" s="319">
        <f>[1]PaperSectorMinusCoreVPAImp!AD$59</f>
        <v>0</v>
      </c>
      <c r="AG52" s="319">
        <f>[1]PaperSectorMinusCoreVPAImp!AE$59</f>
        <v>0</v>
      </c>
      <c r="AH52" s="319">
        <f>[1]PaperSectorMinusCoreVPAImp!AF$59</f>
        <v>0</v>
      </c>
      <c r="AI52" s="319">
        <f>[1]PaperSectorMinusCoreVPAImp!AG$59</f>
        <v>0</v>
      </c>
      <c r="AJ52" s="319">
        <f>[1]PaperSectorMinusCoreVPAImp!AH$59</f>
        <v>0</v>
      </c>
      <c r="AK52" s="319">
        <f>[1]PaperSectorMinusCoreVPAImp!AI$59</f>
        <v>0</v>
      </c>
      <c r="AL52" s="319">
        <f>[1]PaperSectorMinusCoreVPAImp!AJ$59</f>
        <v>0</v>
      </c>
      <c r="AM52" s="319">
        <f>[1]PaperSectorMinusCoreVPAImp!AK$59</f>
        <v>0</v>
      </c>
      <c r="AN52" s="319">
        <f>[1]PaperSectorMinusCoreVPAImp!AL$59</f>
        <v>0</v>
      </c>
      <c r="AO52" s="319">
        <f>[1]PaperSectorMinusCoreVPAImp!AM$59</f>
        <v>0</v>
      </c>
      <c r="AP52" s="319">
        <f>[1]PaperSectorMinusCoreVPAImp!AN$59</f>
        <v>0</v>
      </c>
      <c r="AQ52" s="319">
        <f>[1]PaperSectorMinusCoreVPAImp!AO$59</f>
        <v>0</v>
      </c>
      <c r="AR52" s="319">
        <f>[1]PaperSectorMinusCoreVPAImp!AP$59</f>
        <v>0</v>
      </c>
      <c r="AS52" s="319">
        <f>[1]PaperSectorMinusCoreVPAImp!AQ$59</f>
        <v>0</v>
      </c>
      <c r="AT52" s="319">
        <f>[1]PaperSectorMinusCoreVPAImp!AR$59</f>
        <v>0</v>
      </c>
      <c r="AU52" s="319">
        <f>[1]PaperSectorMinusCoreVPAImp!AS$59</f>
        <v>0</v>
      </c>
      <c r="AV52" s="319">
        <f>[1]PaperSectorMinusCoreVPAImp!AT$59</f>
        <v>0</v>
      </c>
      <c r="AW52" s="319">
        <f>[1]PaperSectorMinusCoreVPAImp!AU$59</f>
        <v>0</v>
      </c>
      <c r="AX52" s="319">
        <f>[1]PaperSectorMinusCoreVPAImp!AV$59</f>
        <v>0</v>
      </c>
      <c r="AY52" s="319">
        <f>[1]PaperSectorMinusCoreVPAImp!AW$59</f>
        <v>0</v>
      </c>
      <c r="AZ52" s="319">
        <f>[1]PaperSectorMinusCoreVPAImp!AX$59</f>
        <v>0</v>
      </c>
      <c r="BA52" s="319">
        <f>[1]PaperSectorMinusCoreVPAImp!AY$59</f>
        <v>0</v>
      </c>
      <c r="BB52" s="319">
        <f>[1]PaperSectorMinusCoreVPAImp!AZ$59</f>
        <v>0</v>
      </c>
      <c r="BC52" s="319">
        <f>[1]PaperSectorMinusCoreVPAImp!BA$59</f>
        <v>0</v>
      </c>
    </row>
    <row r="53" spans="2:55" s="72" customFormat="1">
      <c r="B53" s="71"/>
      <c r="C53" s="326">
        <f>[1]PaperSectorMinusCoreVPAImp!$B$60</f>
        <v>0</v>
      </c>
      <c r="D53" s="326">
        <f>[1]PaperSectorMinusCoreVPAImp!$C$60</f>
        <v>0</v>
      </c>
      <c r="E53" s="326">
        <f>[1]PaperSectorMinusCoreVPAImp!$D$60</f>
        <v>0</v>
      </c>
      <c r="F53" s="326">
        <f>[1]PaperSectorMinusCoreVPAImp!$E$60</f>
        <v>0</v>
      </c>
      <c r="G53" s="326">
        <f>[1]PaperSectorMinusCoreVPAImp!$F$60</f>
        <v>0</v>
      </c>
      <c r="H53" s="326">
        <f>[1]PaperSectorMinusCoreVPAImp!$G$60</f>
        <v>0</v>
      </c>
      <c r="I53" s="326">
        <f>[1]PaperSectorMinusCoreVPAImp!$H$60</f>
        <v>0</v>
      </c>
      <c r="J53" s="326">
        <f>[1]PaperSectorMinusCoreVPAImp!$I$60</f>
        <v>0</v>
      </c>
      <c r="K53" s="326">
        <f>[1]PaperSectorMinusCoreVPAImp!$J$60</f>
        <v>0</v>
      </c>
      <c r="L53" s="326">
        <f>[1]PaperSectorMinusCoreVPAImp!K$60</f>
        <v>0</v>
      </c>
      <c r="M53" s="326">
        <f>[1]PaperSectorMinusCoreVPAImp!L$60</f>
        <v>0</v>
      </c>
      <c r="N53" s="326">
        <f>[1]PaperSectorMinusCoreVPAImp!M$60</f>
        <v>0</v>
      </c>
      <c r="O53" s="326">
        <f>[1]PaperSectorMinusCoreVPAImp!N$60</f>
        <v>0</v>
      </c>
      <c r="P53" s="326">
        <f>[1]PaperSectorMinusCoreVPAImp!O$60</f>
        <v>0</v>
      </c>
      <c r="Q53" s="326">
        <f>[1]PaperSectorMinusCoreVPAImp!P$60</f>
        <v>0</v>
      </c>
      <c r="R53" s="326">
        <f>[1]PaperSectorMinusCoreVPAImp!Q$60</f>
        <v>0</v>
      </c>
      <c r="S53" s="326">
        <f>[1]PaperSectorMinusCoreVPAImp!R$60</f>
        <v>0</v>
      </c>
      <c r="T53" s="326">
        <f>[1]PaperSectorMinusCoreVPAImp!S$60</f>
        <v>0</v>
      </c>
      <c r="U53" s="326">
        <f>[1]PaperSectorMinusCoreVPAImp!T$60</f>
        <v>0</v>
      </c>
      <c r="V53" s="326">
        <f>[1]PaperSectorMinusCoreVPAImp!U$60</f>
        <v>0</v>
      </c>
      <c r="W53" s="326">
        <f>[1]PaperSectorMinusCoreVPAImp!V$60</f>
        <v>0</v>
      </c>
      <c r="X53" s="326">
        <f>[1]PaperSectorMinusCoreVPAImp!W$60</f>
        <v>0</v>
      </c>
      <c r="Y53" s="326">
        <f>[1]PaperSectorMinusCoreVPAImp!X$60</f>
        <v>0</v>
      </c>
      <c r="Z53" s="326">
        <f>[1]PaperSectorMinusCoreVPAImp!Y$60</f>
        <v>0</v>
      </c>
      <c r="AA53" s="326">
        <f>[1]PaperSectorMinusCoreVPAImp!Z$60</f>
        <v>0</v>
      </c>
      <c r="AB53" s="326">
        <f>[1]PaperSectorMinusCoreVPAImp!AA$60</f>
        <v>0</v>
      </c>
      <c r="AD53" s="319">
        <f>[1]PaperSectorMinusCoreVPAImp!AB$60</f>
        <v>0</v>
      </c>
      <c r="AE53" s="319">
        <f>[1]PaperSectorMinusCoreVPAImp!AC$60</f>
        <v>0</v>
      </c>
      <c r="AF53" s="319">
        <f>[1]PaperSectorMinusCoreVPAImp!AD$60</f>
        <v>0</v>
      </c>
      <c r="AG53" s="319">
        <f>[1]PaperSectorMinusCoreVPAImp!AE$60</f>
        <v>0</v>
      </c>
      <c r="AH53" s="319">
        <f>[1]PaperSectorMinusCoreVPAImp!AF$60</f>
        <v>0</v>
      </c>
      <c r="AI53" s="319">
        <f>[1]PaperSectorMinusCoreVPAImp!AG$60</f>
        <v>0</v>
      </c>
      <c r="AJ53" s="319">
        <f>[1]PaperSectorMinusCoreVPAImp!AH$60</f>
        <v>0</v>
      </c>
      <c r="AK53" s="319">
        <f>[1]PaperSectorMinusCoreVPAImp!AI$60</f>
        <v>0</v>
      </c>
      <c r="AL53" s="319">
        <f>[1]PaperSectorMinusCoreVPAImp!AJ$60</f>
        <v>0</v>
      </c>
      <c r="AM53" s="319">
        <f>[1]PaperSectorMinusCoreVPAImp!AK$60</f>
        <v>0</v>
      </c>
      <c r="AN53" s="319">
        <f>[1]PaperSectorMinusCoreVPAImp!AL$60</f>
        <v>0</v>
      </c>
      <c r="AO53" s="319">
        <f>[1]PaperSectorMinusCoreVPAImp!AM$60</f>
        <v>0</v>
      </c>
      <c r="AP53" s="319">
        <f>[1]PaperSectorMinusCoreVPAImp!AN$60</f>
        <v>0</v>
      </c>
      <c r="AQ53" s="319">
        <f>[1]PaperSectorMinusCoreVPAImp!AO$60</f>
        <v>0</v>
      </c>
      <c r="AR53" s="319">
        <f>[1]PaperSectorMinusCoreVPAImp!AP$60</f>
        <v>0</v>
      </c>
      <c r="AS53" s="319">
        <f>[1]PaperSectorMinusCoreVPAImp!AQ$60</f>
        <v>0</v>
      </c>
      <c r="AT53" s="319">
        <f>[1]PaperSectorMinusCoreVPAImp!AR$60</f>
        <v>0</v>
      </c>
      <c r="AU53" s="319">
        <f>[1]PaperSectorMinusCoreVPAImp!AS$60</f>
        <v>0</v>
      </c>
      <c r="AV53" s="319">
        <f>[1]PaperSectorMinusCoreVPAImp!AT$60</f>
        <v>0</v>
      </c>
      <c r="AW53" s="319">
        <f>[1]PaperSectorMinusCoreVPAImp!AU$60</f>
        <v>0</v>
      </c>
      <c r="AX53" s="319">
        <f>[1]PaperSectorMinusCoreVPAImp!AV$60</f>
        <v>0</v>
      </c>
      <c r="AY53" s="319">
        <f>[1]PaperSectorMinusCoreVPAImp!AW$60</f>
        <v>0</v>
      </c>
      <c r="AZ53" s="319">
        <f>[1]PaperSectorMinusCoreVPAImp!AX$60</f>
        <v>0</v>
      </c>
      <c r="BA53" s="319">
        <f>[1]PaperSectorMinusCoreVPAImp!AY$60</f>
        <v>0</v>
      </c>
      <c r="BB53" s="319">
        <f>[1]PaperSectorMinusCoreVPAImp!AZ$60</f>
        <v>0</v>
      </c>
      <c r="BC53" s="319">
        <f>[1]PaperSectorMinusCoreVPAImp!BA$60</f>
        <v>0</v>
      </c>
    </row>
    <row r="54" spans="2:55" s="72" customFormat="1">
      <c r="B54" s="71"/>
      <c r="C54" s="326">
        <f>[1]PaperSectorMinusCoreVPAImp!$B$61</f>
        <v>0</v>
      </c>
      <c r="D54" s="326">
        <f>[1]PaperSectorMinusCoreVPAImp!$C$61</f>
        <v>0</v>
      </c>
      <c r="E54" s="326">
        <f>[1]PaperSectorMinusCoreVPAImp!$D$61</f>
        <v>0</v>
      </c>
      <c r="F54" s="326">
        <f>[1]PaperSectorMinusCoreVPAImp!$E$61</f>
        <v>0</v>
      </c>
      <c r="G54" s="326">
        <f>[1]PaperSectorMinusCoreVPAImp!$F$61</f>
        <v>0</v>
      </c>
      <c r="H54" s="326">
        <f>[1]PaperSectorMinusCoreVPAImp!$G$61</f>
        <v>0</v>
      </c>
      <c r="I54" s="326">
        <f>[1]PaperSectorMinusCoreVPAImp!$H$61</f>
        <v>0</v>
      </c>
      <c r="J54" s="326">
        <f>[1]PaperSectorMinusCoreVPAImp!$I$61</f>
        <v>1.1930425499999996E-3</v>
      </c>
      <c r="K54" s="326">
        <f>[1]PaperSectorMinusCoreVPAImp!$J$61</f>
        <v>1.6669598333333331E-4</v>
      </c>
      <c r="L54" s="326">
        <f>[1]PaperSectorMinusCoreVPAImp!K$61</f>
        <v>1.214269318181818E-4</v>
      </c>
      <c r="M54" s="326">
        <f>[1]PaperSectorMinusCoreVPAImp!L$61</f>
        <v>3.0537931666666668E-4</v>
      </c>
      <c r="N54" s="326">
        <f>[1]PaperSectorMinusCoreVPAImp!M$61</f>
        <v>1.0764456666666666E-4</v>
      </c>
      <c r="O54" s="326">
        <f>[1]PaperSectorMinusCoreVPAImp!N$61</f>
        <v>9.1291136363636356E-5</v>
      </c>
      <c r="P54" s="326">
        <f>[1]PaperSectorMinusCoreVPAImp!O$61</f>
        <v>6.7733749999999993E-6</v>
      </c>
      <c r="Q54" s="326">
        <f>[1]PaperSectorMinusCoreVPAImp!P$61</f>
        <v>5.4133333333333331E-7</v>
      </c>
      <c r="R54" s="326">
        <f>[1]PaperSectorMinusCoreVPAImp!Q$61</f>
        <v>2.0070555555555558E-6</v>
      </c>
      <c r="S54" s="326">
        <f>[1]PaperSectorMinusCoreVPAImp!R$61</f>
        <v>1.1729199999999999E-5</v>
      </c>
      <c r="T54" s="326">
        <f>[1]PaperSectorMinusCoreVPAImp!S$61</f>
        <v>1.2252975E-4</v>
      </c>
      <c r="U54" s="326">
        <f>[1]PaperSectorMinusCoreVPAImp!T$61</f>
        <v>1.5316836818181817E-4</v>
      </c>
      <c r="V54" s="326">
        <f>[1]PaperSectorMinusCoreVPAImp!U$61</f>
        <v>1.0226854166666666E-4</v>
      </c>
      <c r="W54" s="326">
        <f>[1]PaperSectorMinusCoreVPAImp!V$61</f>
        <v>0</v>
      </c>
      <c r="X54" s="326">
        <f>[1]PaperSectorMinusCoreVPAImp!W$61</f>
        <v>0</v>
      </c>
      <c r="Y54" s="326">
        <f>[1]PaperSectorMinusCoreVPAImp!X$61</f>
        <v>0</v>
      </c>
      <c r="Z54" s="326">
        <f>[1]PaperSectorMinusCoreVPAImp!Y$61</f>
        <v>0</v>
      </c>
      <c r="AA54" s="326">
        <f>[1]PaperSectorMinusCoreVPAImp!Z$61</f>
        <v>0</v>
      </c>
      <c r="AB54" s="326">
        <f>[1]PaperSectorMinusCoreVPAImp!AA$61</f>
        <v>0</v>
      </c>
      <c r="AD54" s="319">
        <f>[1]PaperSectorMinusCoreVPAImp!AB$61</f>
        <v>0</v>
      </c>
      <c r="AE54" s="319">
        <f>[1]PaperSectorMinusCoreVPAImp!AC$61</f>
        <v>0</v>
      </c>
      <c r="AF54" s="319">
        <f>[1]PaperSectorMinusCoreVPAImp!AD$61</f>
        <v>0</v>
      </c>
      <c r="AG54" s="319">
        <f>[1]PaperSectorMinusCoreVPAImp!AE$61</f>
        <v>0</v>
      </c>
      <c r="AH54" s="319">
        <f>[1]PaperSectorMinusCoreVPAImp!AF$61</f>
        <v>0</v>
      </c>
      <c r="AI54" s="319">
        <f>[1]PaperSectorMinusCoreVPAImp!AG$61</f>
        <v>0</v>
      </c>
      <c r="AJ54" s="319">
        <f>[1]PaperSectorMinusCoreVPAImp!AH$61</f>
        <v>0</v>
      </c>
      <c r="AK54" s="319">
        <f>[1]PaperSectorMinusCoreVPAImp!AI$61</f>
        <v>0.66865324500000001</v>
      </c>
      <c r="AL54" s="319">
        <f>[1]PaperSectorMinusCoreVPAImp!AJ$61</f>
        <v>0.20414704000000003</v>
      </c>
      <c r="AM54" s="319">
        <f>[1]PaperSectorMinusCoreVPAImp!AK$61</f>
        <v>0.16007003759999999</v>
      </c>
      <c r="AN54" s="319">
        <f>[1]PaperSectorMinusCoreVPAImp!AL$61</f>
        <v>0.15978927240000002</v>
      </c>
      <c r="AO54" s="319">
        <f>[1]PaperSectorMinusCoreVPAImp!AM$61</f>
        <v>0.11401315199999998</v>
      </c>
      <c r="AP54" s="319">
        <f>[1]PaperSectorMinusCoreVPAImp!AN$61</f>
        <v>2.2101129599999998E-2</v>
      </c>
      <c r="AQ54" s="319">
        <f>[1]PaperSectorMinusCoreVPAImp!AO$61</f>
        <v>2.0804686499999999E-2</v>
      </c>
      <c r="AR54" s="319">
        <f>[1]PaperSectorMinusCoreVPAImp!AP$61</f>
        <v>6.1642399999999997E-4</v>
      </c>
      <c r="AS54" s="319">
        <f>[1]PaperSectorMinusCoreVPAImp!AQ$61</f>
        <v>1.8151419999999998E-3</v>
      </c>
      <c r="AT54" s="319">
        <f>[1]PaperSectorMinusCoreVPAImp!AR$61</f>
        <v>9.6012505999999997E-3</v>
      </c>
      <c r="AU54" s="319">
        <f>[1]PaperSectorMinusCoreVPAImp!AS$61</f>
        <v>2.3350898999999998E-2</v>
      </c>
      <c r="AV54" s="319">
        <f>[1]PaperSectorMinusCoreVPAImp!AT$61</f>
        <v>4.0718518000000002E-2</v>
      </c>
      <c r="AW54" s="319">
        <f>[1]PaperSectorMinusCoreVPAImp!AU$61</f>
        <v>6.2528729166666672E-2</v>
      </c>
      <c r="AX54" s="319">
        <f>[1]PaperSectorMinusCoreVPAImp!AV$61</f>
        <v>0</v>
      </c>
      <c r="AY54" s="319">
        <f>[1]PaperSectorMinusCoreVPAImp!AW$61</f>
        <v>0</v>
      </c>
      <c r="AZ54" s="319">
        <f>[1]PaperSectorMinusCoreVPAImp!AX$61</f>
        <v>0</v>
      </c>
      <c r="BA54" s="319">
        <f>[1]PaperSectorMinusCoreVPAImp!AY$61</f>
        <v>0</v>
      </c>
      <c r="BB54" s="319">
        <f>[1]PaperSectorMinusCoreVPAImp!AZ$61</f>
        <v>0</v>
      </c>
      <c r="BC54" s="319">
        <f>[1]PaperSectorMinusCoreVPAImp!BA$61</f>
        <v>0</v>
      </c>
    </row>
    <row r="55" spans="2:55" s="72" customFormat="1">
      <c r="B55" s="71"/>
      <c r="C55" s="326">
        <f>[1]PaperSectorMinusCoreVPAImp!$B$62</f>
        <v>0</v>
      </c>
      <c r="D55" s="326">
        <f>[1]PaperSectorMinusCoreVPAImp!$C$62</f>
        <v>0</v>
      </c>
      <c r="E55" s="326">
        <f>[1]PaperSectorMinusCoreVPAImp!$D$62</f>
        <v>0</v>
      </c>
      <c r="F55" s="326">
        <f>[1]PaperSectorMinusCoreVPAImp!$E$62</f>
        <v>0</v>
      </c>
      <c r="G55" s="326">
        <f>[1]PaperSectorMinusCoreVPAImp!$F$62</f>
        <v>0</v>
      </c>
      <c r="H55" s="326">
        <f>[1]PaperSectorMinusCoreVPAImp!$G$62</f>
        <v>0</v>
      </c>
      <c r="I55" s="326">
        <f>[1]PaperSectorMinusCoreVPAImp!$H$62</f>
        <v>0</v>
      </c>
      <c r="J55" s="326">
        <f>[1]PaperSectorMinusCoreVPAImp!$I$62</f>
        <v>6.3829499999999987E-6</v>
      </c>
      <c r="K55" s="326">
        <f>[1]PaperSectorMinusCoreVPAImp!$J$62</f>
        <v>3.2220999999999996E-6</v>
      </c>
      <c r="L55" s="326">
        <f>[1]PaperSectorMinusCoreVPAImp!K$62</f>
        <v>2.834416666666667E-6</v>
      </c>
      <c r="M55" s="326">
        <f>[1]PaperSectorMinusCoreVPAImp!L$62</f>
        <v>6.8950000000000001E-6</v>
      </c>
      <c r="N55" s="326">
        <f>[1]PaperSectorMinusCoreVPAImp!M$62</f>
        <v>1.7650583333333333E-6</v>
      </c>
      <c r="O55" s="326">
        <f>[1]PaperSectorMinusCoreVPAImp!N$62</f>
        <v>3.5000000000000002E-8</v>
      </c>
      <c r="P55" s="326">
        <f>[1]PaperSectorMinusCoreVPAImp!O$62</f>
        <v>0</v>
      </c>
      <c r="Q55" s="326">
        <f>[1]PaperSectorMinusCoreVPAImp!P$62</f>
        <v>0</v>
      </c>
      <c r="R55" s="326">
        <f>[1]PaperSectorMinusCoreVPAImp!Q$62</f>
        <v>0</v>
      </c>
      <c r="S55" s="326">
        <f>[1]PaperSectorMinusCoreVPAImp!R$62</f>
        <v>0</v>
      </c>
      <c r="T55" s="326">
        <f>[1]PaperSectorMinusCoreVPAImp!S$62</f>
        <v>0</v>
      </c>
      <c r="U55" s="326">
        <f>[1]PaperSectorMinusCoreVPAImp!T$62</f>
        <v>0</v>
      </c>
      <c r="V55" s="326">
        <f>[1]PaperSectorMinusCoreVPAImp!U$62</f>
        <v>4.3750000000000003E-9</v>
      </c>
      <c r="W55" s="326">
        <f>[1]PaperSectorMinusCoreVPAImp!V$62</f>
        <v>0</v>
      </c>
      <c r="X55" s="326">
        <f>[1]PaperSectorMinusCoreVPAImp!W$62</f>
        <v>0</v>
      </c>
      <c r="Y55" s="326">
        <f>[1]PaperSectorMinusCoreVPAImp!X$62</f>
        <v>0</v>
      </c>
      <c r="Z55" s="326">
        <f>[1]PaperSectorMinusCoreVPAImp!Y$62</f>
        <v>0</v>
      </c>
      <c r="AA55" s="326">
        <f>[1]PaperSectorMinusCoreVPAImp!Z$62</f>
        <v>0</v>
      </c>
      <c r="AB55" s="326">
        <f>[1]PaperSectorMinusCoreVPAImp!AA$62</f>
        <v>0</v>
      </c>
      <c r="AD55" s="319">
        <f>[1]PaperSectorMinusCoreVPAImp!AB$62</f>
        <v>0</v>
      </c>
      <c r="AE55" s="319">
        <f>[1]PaperSectorMinusCoreVPAImp!AC$62</f>
        <v>0</v>
      </c>
      <c r="AF55" s="319">
        <f>[1]PaperSectorMinusCoreVPAImp!AD$62</f>
        <v>0</v>
      </c>
      <c r="AG55" s="319">
        <f>[1]PaperSectorMinusCoreVPAImp!AE$62</f>
        <v>0</v>
      </c>
      <c r="AH55" s="319">
        <f>[1]PaperSectorMinusCoreVPAImp!AF$62</f>
        <v>0</v>
      </c>
      <c r="AI55" s="319">
        <f>[1]PaperSectorMinusCoreVPAImp!AG$62</f>
        <v>0</v>
      </c>
      <c r="AJ55" s="319">
        <f>[1]PaperSectorMinusCoreVPAImp!AH$62</f>
        <v>0</v>
      </c>
      <c r="AK55" s="319">
        <f>[1]PaperSectorMinusCoreVPAImp!AI$62</f>
        <v>5.8931500000000006E-3</v>
      </c>
      <c r="AL55" s="319">
        <f>[1]PaperSectorMinusCoreVPAImp!AJ$62</f>
        <v>2.7415712E-3</v>
      </c>
      <c r="AM55" s="319">
        <f>[1]PaperSectorMinusCoreVPAImp!AK$62</f>
        <v>5.0268591999999999E-3</v>
      </c>
      <c r="AN55" s="319">
        <f>[1]PaperSectorMinusCoreVPAImp!AL$62</f>
        <v>3.7424511000000004E-3</v>
      </c>
      <c r="AO55" s="319">
        <f>[1]PaperSectorMinusCoreVPAImp!AM$62</f>
        <v>4.909583999999999E-3</v>
      </c>
      <c r="AP55" s="319">
        <f>[1]PaperSectorMinusCoreVPAImp!AN$62</f>
        <v>1.9271999999999998E-5</v>
      </c>
      <c r="AQ55" s="319">
        <f>[1]PaperSectorMinusCoreVPAImp!AO$62</f>
        <v>0</v>
      </c>
      <c r="AR55" s="319">
        <f>[1]PaperSectorMinusCoreVPAImp!AP$62</f>
        <v>0</v>
      </c>
      <c r="AS55" s="319">
        <f>[1]PaperSectorMinusCoreVPAImp!AQ$62</f>
        <v>0</v>
      </c>
      <c r="AT55" s="319">
        <f>[1]PaperSectorMinusCoreVPAImp!AR$62</f>
        <v>0</v>
      </c>
      <c r="AU55" s="319">
        <f>[1]PaperSectorMinusCoreVPAImp!AS$62</f>
        <v>0</v>
      </c>
      <c r="AV55" s="319">
        <f>[1]PaperSectorMinusCoreVPAImp!AT$62</f>
        <v>0</v>
      </c>
      <c r="AW55" s="319">
        <f>[1]PaperSectorMinusCoreVPAImp!AU$62</f>
        <v>5.5979166666666661E-6</v>
      </c>
      <c r="AX55" s="319">
        <f>[1]PaperSectorMinusCoreVPAImp!AV$62</f>
        <v>0</v>
      </c>
      <c r="AY55" s="319">
        <f>[1]PaperSectorMinusCoreVPAImp!AW$62</f>
        <v>0</v>
      </c>
      <c r="AZ55" s="319">
        <f>[1]PaperSectorMinusCoreVPAImp!AX$62</f>
        <v>0</v>
      </c>
      <c r="BA55" s="319">
        <f>[1]PaperSectorMinusCoreVPAImp!AY$62</f>
        <v>0</v>
      </c>
      <c r="BB55" s="319">
        <f>[1]PaperSectorMinusCoreVPAImp!AZ$62</f>
        <v>0</v>
      </c>
      <c r="BC55" s="319">
        <f>[1]PaperSectorMinusCoreVPAImp!BA$62</f>
        <v>0</v>
      </c>
    </row>
    <row r="56" spans="2:55" s="72" customFormat="1">
      <c r="B56" s="71"/>
      <c r="C56" s="326">
        <f>[1]PaperSectorMinusCoreVPAImp!$B$178</f>
        <v>0</v>
      </c>
      <c r="D56" s="326">
        <f>[1]PaperSectorMinusCoreVPAImp!$C$178</f>
        <v>0</v>
      </c>
      <c r="E56" s="326">
        <f>[1]PaperSectorMinusCoreVPAImp!$D$178</f>
        <v>0</v>
      </c>
      <c r="F56" s="326">
        <f>[1]PaperSectorMinusCoreVPAImp!$E$178</f>
        <v>0</v>
      </c>
      <c r="G56" s="326">
        <f>[1]PaperSectorMinusCoreVPAImp!$F$178</f>
        <v>0</v>
      </c>
      <c r="H56" s="326">
        <f>[1]PaperSectorMinusCoreVPAImp!$G$178</f>
        <v>0</v>
      </c>
      <c r="I56" s="326">
        <f>[1]PaperSectorMinusCoreVPAImp!$H$178</f>
        <v>0</v>
      </c>
      <c r="J56" s="326">
        <f>[1]PaperSectorMinusCoreVPAImp!$I$178</f>
        <v>0</v>
      </c>
      <c r="K56" s="326">
        <f>[1]PaperSectorMinusCoreVPAImp!$J$178</f>
        <v>0</v>
      </c>
      <c r="L56" s="326">
        <f>[1]PaperSectorMinusCoreVPAImp!K$178</f>
        <v>0</v>
      </c>
      <c r="M56" s="326">
        <f>[1]PaperSectorMinusCoreVPAImp!L$178</f>
        <v>0</v>
      </c>
      <c r="N56" s="326">
        <f>[1]PaperSectorMinusCoreVPAImp!M$178</f>
        <v>0</v>
      </c>
      <c r="O56" s="326">
        <f>[1]PaperSectorMinusCoreVPAImp!N$178</f>
        <v>0</v>
      </c>
      <c r="P56" s="326">
        <f>[1]PaperSectorMinusCoreVPAImp!O$178</f>
        <v>0</v>
      </c>
      <c r="Q56" s="326">
        <f>[1]PaperSectorMinusCoreVPAImp!P$178</f>
        <v>0</v>
      </c>
      <c r="R56" s="326">
        <f>[1]PaperSectorMinusCoreVPAImp!Q$178</f>
        <v>0</v>
      </c>
      <c r="S56" s="326">
        <f>[1]PaperSectorMinusCoreVPAImp!R$178</f>
        <v>0</v>
      </c>
      <c r="T56" s="326">
        <f>[1]PaperSectorMinusCoreVPAImp!S$178</f>
        <v>0</v>
      </c>
      <c r="U56" s="326">
        <f>[1]PaperSectorMinusCoreVPAImp!T$178</f>
        <v>0</v>
      </c>
      <c r="V56" s="326">
        <f>[1]PaperSectorMinusCoreVPAImp!U$178</f>
        <v>0</v>
      </c>
      <c r="W56" s="326">
        <f>[1]PaperSectorMinusCoreVPAImp!V$178</f>
        <v>0</v>
      </c>
      <c r="X56" s="326">
        <f>[1]PaperSectorMinusCoreVPAImp!W$178</f>
        <v>0</v>
      </c>
      <c r="Y56" s="326">
        <f>[1]PaperSectorMinusCoreVPAImp!X$178</f>
        <v>0</v>
      </c>
      <c r="Z56" s="326">
        <f>[1]PaperSectorMinusCoreVPAImp!Y$178</f>
        <v>0</v>
      </c>
      <c r="AA56" s="326">
        <f>[1]PaperSectorMinusCoreVPAImp!Z$178</f>
        <v>0</v>
      </c>
      <c r="AB56" s="326">
        <f>[1]PaperSectorMinusCoreVPAImp!AA$178</f>
        <v>0</v>
      </c>
      <c r="AD56" s="319">
        <f>[1]PaperSectorMinusCoreVPAImp!AB$178</f>
        <v>0</v>
      </c>
      <c r="AE56" s="319">
        <f>[1]PaperSectorMinusCoreVPAImp!AC$178</f>
        <v>0</v>
      </c>
      <c r="AF56" s="319">
        <f>[1]PaperSectorMinusCoreVPAImp!AD$178</f>
        <v>0</v>
      </c>
      <c r="AG56" s="319">
        <f>[1]PaperSectorMinusCoreVPAImp!AE$178</f>
        <v>0</v>
      </c>
      <c r="AH56" s="319">
        <f>[1]PaperSectorMinusCoreVPAImp!AF$178</f>
        <v>0</v>
      </c>
      <c r="AI56" s="319">
        <f>[1]PaperSectorMinusCoreVPAImp!AG$178</f>
        <v>0</v>
      </c>
      <c r="AJ56" s="319">
        <f>[1]PaperSectorMinusCoreVPAImp!AH$178</f>
        <v>0</v>
      </c>
      <c r="AK56" s="319">
        <f>[1]PaperSectorMinusCoreVPAImp!AI$178</f>
        <v>0</v>
      </c>
      <c r="AL56" s="319">
        <f>[1]PaperSectorMinusCoreVPAImp!AJ$178</f>
        <v>0</v>
      </c>
      <c r="AM56" s="319">
        <f>[1]PaperSectorMinusCoreVPAImp!AK$178</f>
        <v>0</v>
      </c>
      <c r="AN56" s="319">
        <f>[1]PaperSectorMinusCoreVPAImp!AL$178</f>
        <v>0</v>
      </c>
      <c r="AO56" s="319">
        <f>[1]PaperSectorMinusCoreVPAImp!AM$178</f>
        <v>0</v>
      </c>
      <c r="AP56" s="319">
        <f>[1]PaperSectorMinusCoreVPAImp!AN$178</f>
        <v>0</v>
      </c>
      <c r="AQ56" s="319">
        <f>[1]PaperSectorMinusCoreVPAImp!AO$178</f>
        <v>0</v>
      </c>
      <c r="AR56" s="319">
        <f>[1]PaperSectorMinusCoreVPAImp!AP$178</f>
        <v>0</v>
      </c>
      <c r="AS56" s="319">
        <f>[1]PaperSectorMinusCoreVPAImp!AQ$178</f>
        <v>0</v>
      </c>
      <c r="AT56" s="319">
        <f>[1]PaperSectorMinusCoreVPAImp!AR$178</f>
        <v>0</v>
      </c>
      <c r="AU56" s="319">
        <f>[1]PaperSectorMinusCoreVPAImp!AS$178</f>
        <v>0</v>
      </c>
      <c r="AV56" s="319">
        <f>[1]PaperSectorMinusCoreVPAImp!AT$178</f>
        <v>0</v>
      </c>
      <c r="AW56" s="319">
        <f>[1]PaperSectorMinusCoreVPAImp!AU$178</f>
        <v>0</v>
      </c>
      <c r="AX56" s="319">
        <f>[1]PaperSectorMinusCoreVPAImp!AV$178</f>
        <v>0</v>
      </c>
      <c r="AY56" s="319">
        <f>[1]PaperSectorMinusCoreVPAImp!AW$178</f>
        <v>0</v>
      </c>
      <c r="AZ56" s="319">
        <f>[1]PaperSectorMinusCoreVPAImp!AX$178</f>
        <v>0</v>
      </c>
      <c r="BA56" s="319">
        <f>[1]PaperSectorMinusCoreVPAImp!AY$178</f>
        <v>0</v>
      </c>
      <c r="BB56" s="319">
        <f>[1]PaperSectorMinusCoreVPAImp!AZ$178</f>
        <v>0</v>
      </c>
      <c r="BC56" s="319">
        <f>[1]PaperSectorMinusCoreVPAImp!BA$178</f>
        <v>0</v>
      </c>
    </row>
    <row r="57" spans="2:55" s="72" customFormat="1">
      <c r="B57" s="71"/>
      <c r="C57" s="326">
        <f>[1]PaperSectorMinusCoreVPAImp!$B$173</f>
        <v>0</v>
      </c>
      <c r="D57" s="326">
        <f>[1]PaperSectorMinusCoreVPAImp!$C$173</f>
        <v>0</v>
      </c>
      <c r="E57" s="326">
        <f>[1]PaperSectorMinusCoreVPAImp!$D$173</f>
        <v>0</v>
      </c>
      <c r="F57" s="326">
        <f>[1]PaperSectorMinusCoreVPAImp!$E$173</f>
        <v>0</v>
      </c>
      <c r="G57" s="326">
        <f>[1]PaperSectorMinusCoreVPAImp!$F$173</f>
        <v>0</v>
      </c>
      <c r="H57" s="326">
        <f>[1]PaperSectorMinusCoreVPAImp!$G$173</f>
        <v>0</v>
      </c>
      <c r="I57" s="326">
        <f>[1]PaperSectorMinusCoreVPAImp!$H$173</f>
        <v>0</v>
      </c>
      <c r="J57" s="326">
        <f>[1]PaperSectorMinusCoreVPAImp!$I$173</f>
        <v>0</v>
      </c>
      <c r="K57" s="326">
        <f>[1]PaperSectorMinusCoreVPAImp!$J$173</f>
        <v>0</v>
      </c>
      <c r="L57" s="326">
        <f>[1]PaperSectorMinusCoreVPAImp!K$173</f>
        <v>0</v>
      </c>
      <c r="M57" s="326">
        <f>[1]PaperSectorMinusCoreVPAImp!L$173</f>
        <v>0</v>
      </c>
      <c r="N57" s="326">
        <f>[1]PaperSectorMinusCoreVPAImp!M$173</f>
        <v>0</v>
      </c>
      <c r="O57" s="326">
        <f>[1]PaperSectorMinusCoreVPAImp!N$173</f>
        <v>0</v>
      </c>
      <c r="P57" s="326">
        <f>[1]PaperSectorMinusCoreVPAImp!O$173</f>
        <v>0</v>
      </c>
      <c r="Q57" s="326">
        <f>[1]PaperSectorMinusCoreVPAImp!P$173</f>
        <v>0</v>
      </c>
      <c r="R57" s="326">
        <f>[1]PaperSectorMinusCoreVPAImp!Q$173</f>
        <v>0</v>
      </c>
      <c r="S57" s="326">
        <f>[1]PaperSectorMinusCoreVPAImp!R$173</f>
        <v>0</v>
      </c>
      <c r="T57" s="326">
        <f>[1]PaperSectorMinusCoreVPAImp!S$173</f>
        <v>0</v>
      </c>
      <c r="U57" s="326">
        <f>[1]PaperSectorMinusCoreVPAImp!T$173</f>
        <v>0</v>
      </c>
      <c r="V57" s="326">
        <f>[1]PaperSectorMinusCoreVPAImp!U$173</f>
        <v>0</v>
      </c>
      <c r="W57" s="326">
        <f>[1]PaperSectorMinusCoreVPAImp!V$173</f>
        <v>0</v>
      </c>
      <c r="X57" s="326">
        <f>[1]PaperSectorMinusCoreVPAImp!W$173</f>
        <v>0</v>
      </c>
      <c r="Y57" s="326">
        <f>[1]PaperSectorMinusCoreVPAImp!X$173</f>
        <v>0</v>
      </c>
      <c r="Z57" s="326">
        <f>[1]PaperSectorMinusCoreVPAImp!Y$173</f>
        <v>0</v>
      </c>
      <c r="AA57" s="326">
        <f>[1]PaperSectorMinusCoreVPAImp!Z$173</f>
        <v>0</v>
      </c>
      <c r="AB57" s="326">
        <f>[1]PaperSectorMinusCoreVPAImp!AA$173</f>
        <v>0</v>
      </c>
      <c r="AD57" s="319">
        <f>[1]PaperSectorMinusCoreVPAImp!AB$173</f>
        <v>0</v>
      </c>
      <c r="AE57" s="319">
        <f>[1]PaperSectorMinusCoreVPAImp!AC$173</f>
        <v>0</v>
      </c>
      <c r="AF57" s="319">
        <f>[1]PaperSectorMinusCoreVPAImp!AD$173</f>
        <v>0</v>
      </c>
      <c r="AG57" s="319">
        <f>[1]PaperSectorMinusCoreVPAImp!AE$173</f>
        <v>0</v>
      </c>
      <c r="AH57" s="319">
        <f>[1]PaperSectorMinusCoreVPAImp!AF$173</f>
        <v>0</v>
      </c>
      <c r="AI57" s="319">
        <f>[1]PaperSectorMinusCoreVPAImp!AG$173</f>
        <v>0</v>
      </c>
      <c r="AJ57" s="319">
        <f>[1]PaperSectorMinusCoreVPAImp!AH$173</f>
        <v>0</v>
      </c>
      <c r="AK57" s="319">
        <f>[1]PaperSectorMinusCoreVPAImp!AI$173</f>
        <v>0</v>
      </c>
      <c r="AL57" s="319">
        <f>[1]PaperSectorMinusCoreVPAImp!AJ$173</f>
        <v>0</v>
      </c>
      <c r="AM57" s="319">
        <f>[1]PaperSectorMinusCoreVPAImp!AK$173</f>
        <v>0</v>
      </c>
      <c r="AN57" s="319">
        <f>[1]PaperSectorMinusCoreVPAImp!AL$173</f>
        <v>0</v>
      </c>
      <c r="AO57" s="319">
        <f>[1]PaperSectorMinusCoreVPAImp!AM$173</f>
        <v>0</v>
      </c>
      <c r="AP57" s="319">
        <f>[1]PaperSectorMinusCoreVPAImp!AN$173</f>
        <v>0</v>
      </c>
      <c r="AQ57" s="319">
        <f>[1]PaperSectorMinusCoreVPAImp!AO$173</f>
        <v>0</v>
      </c>
      <c r="AR57" s="319">
        <f>[1]PaperSectorMinusCoreVPAImp!AP$173</f>
        <v>0</v>
      </c>
      <c r="AS57" s="319">
        <f>[1]PaperSectorMinusCoreVPAImp!AQ$173</f>
        <v>0</v>
      </c>
      <c r="AT57" s="319">
        <f>[1]PaperSectorMinusCoreVPAImp!AR$173</f>
        <v>0</v>
      </c>
      <c r="AU57" s="319">
        <f>[1]PaperSectorMinusCoreVPAImp!AS$173</f>
        <v>0</v>
      </c>
      <c r="AV57" s="319">
        <f>[1]PaperSectorMinusCoreVPAImp!AT$173</f>
        <v>0</v>
      </c>
      <c r="AW57" s="319">
        <f>[1]PaperSectorMinusCoreVPAImp!AU$173</f>
        <v>0</v>
      </c>
      <c r="AX57" s="319">
        <f>[1]PaperSectorMinusCoreVPAImp!AV$173</f>
        <v>0</v>
      </c>
      <c r="AY57" s="319">
        <f>[1]PaperSectorMinusCoreVPAImp!AW$173</f>
        <v>0</v>
      </c>
      <c r="AZ57" s="319">
        <f>[1]PaperSectorMinusCoreVPAImp!AX$173</f>
        <v>0</v>
      </c>
      <c r="BA57" s="319">
        <f>[1]PaperSectorMinusCoreVPAImp!AY$173</f>
        <v>0</v>
      </c>
      <c r="BB57" s="319">
        <f>[1]PaperSectorMinusCoreVPAImp!AZ$173</f>
        <v>0</v>
      </c>
      <c r="BC57" s="319">
        <f>[1]PaperSectorMinusCoreVPAImp!BA$173</f>
        <v>0</v>
      </c>
    </row>
    <row r="58" spans="2:55" s="72" customFormat="1">
      <c r="B58" s="71"/>
      <c r="C58" s="326">
        <f>[1]PaperSectorMinusCoreVPAImp!$B$174</f>
        <v>0</v>
      </c>
      <c r="D58" s="326">
        <f>[1]PaperSectorMinusCoreVPAImp!$C$174</f>
        <v>0</v>
      </c>
      <c r="E58" s="326">
        <f>[1]PaperSectorMinusCoreVPAImp!$D$174</f>
        <v>0</v>
      </c>
      <c r="F58" s="326">
        <f>[1]PaperSectorMinusCoreVPAImp!$E$174</f>
        <v>0</v>
      </c>
      <c r="G58" s="326">
        <f>[1]PaperSectorMinusCoreVPAImp!$F$174</f>
        <v>0</v>
      </c>
      <c r="H58" s="326">
        <f>[1]PaperSectorMinusCoreVPAImp!$G$174</f>
        <v>0</v>
      </c>
      <c r="I58" s="326">
        <f>[1]PaperSectorMinusCoreVPAImp!$H$174</f>
        <v>0</v>
      </c>
      <c r="J58" s="326">
        <f>[1]PaperSectorMinusCoreVPAImp!$I$174</f>
        <v>0</v>
      </c>
      <c r="K58" s="326">
        <f>[1]PaperSectorMinusCoreVPAImp!$J$174</f>
        <v>0</v>
      </c>
      <c r="L58" s="326">
        <f>[1]PaperSectorMinusCoreVPAImp!K$174</f>
        <v>0</v>
      </c>
      <c r="M58" s="326">
        <f>[1]PaperSectorMinusCoreVPAImp!L$174</f>
        <v>0</v>
      </c>
      <c r="N58" s="326">
        <f>[1]PaperSectorMinusCoreVPAImp!M$174</f>
        <v>0</v>
      </c>
      <c r="O58" s="326">
        <f>[1]PaperSectorMinusCoreVPAImp!N$174</f>
        <v>0</v>
      </c>
      <c r="P58" s="326">
        <f>[1]PaperSectorMinusCoreVPAImp!O$174</f>
        <v>0</v>
      </c>
      <c r="Q58" s="326">
        <f>[1]PaperSectorMinusCoreVPAImp!P$174</f>
        <v>0</v>
      </c>
      <c r="R58" s="326">
        <f>[1]PaperSectorMinusCoreVPAImp!Q$174</f>
        <v>0</v>
      </c>
      <c r="S58" s="326">
        <f>[1]PaperSectorMinusCoreVPAImp!R$174</f>
        <v>0</v>
      </c>
      <c r="T58" s="326">
        <f>[1]PaperSectorMinusCoreVPAImp!S$174</f>
        <v>0</v>
      </c>
      <c r="U58" s="326">
        <f>[1]PaperSectorMinusCoreVPAImp!T$174</f>
        <v>0</v>
      </c>
      <c r="V58" s="326">
        <f>[1]PaperSectorMinusCoreVPAImp!U$174</f>
        <v>0</v>
      </c>
      <c r="W58" s="326">
        <f>[1]PaperSectorMinusCoreVPAImp!V$174</f>
        <v>0</v>
      </c>
      <c r="X58" s="326">
        <f>[1]PaperSectorMinusCoreVPAImp!W$174</f>
        <v>0</v>
      </c>
      <c r="Y58" s="326">
        <f>[1]PaperSectorMinusCoreVPAImp!X$174</f>
        <v>0</v>
      </c>
      <c r="Z58" s="326">
        <f>[1]PaperSectorMinusCoreVPAImp!Y$174</f>
        <v>0</v>
      </c>
      <c r="AA58" s="326">
        <f>[1]PaperSectorMinusCoreVPAImp!Z$174</f>
        <v>0</v>
      </c>
      <c r="AB58" s="326">
        <f>[1]PaperSectorMinusCoreVPAImp!AA$174</f>
        <v>0</v>
      </c>
      <c r="AD58" s="319">
        <f>[1]PaperSectorMinusCoreVPAImp!AB$174</f>
        <v>0</v>
      </c>
      <c r="AE58" s="319">
        <f>[1]PaperSectorMinusCoreVPAImp!AC$174</f>
        <v>0</v>
      </c>
      <c r="AF58" s="319">
        <f>[1]PaperSectorMinusCoreVPAImp!AD$174</f>
        <v>0</v>
      </c>
      <c r="AG58" s="319">
        <f>[1]PaperSectorMinusCoreVPAImp!AE$174</f>
        <v>0</v>
      </c>
      <c r="AH58" s="319">
        <f>[1]PaperSectorMinusCoreVPAImp!AF$174</f>
        <v>0</v>
      </c>
      <c r="AI58" s="319">
        <f>[1]PaperSectorMinusCoreVPAImp!AG$174</f>
        <v>0</v>
      </c>
      <c r="AJ58" s="319">
        <f>[1]PaperSectorMinusCoreVPAImp!AH$174</f>
        <v>0</v>
      </c>
      <c r="AK58" s="319">
        <f>[1]PaperSectorMinusCoreVPAImp!AI$174</f>
        <v>0</v>
      </c>
      <c r="AL58" s="319">
        <f>[1]PaperSectorMinusCoreVPAImp!AJ$174</f>
        <v>0</v>
      </c>
      <c r="AM58" s="319">
        <f>[1]PaperSectorMinusCoreVPAImp!AK$174</f>
        <v>0</v>
      </c>
      <c r="AN58" s="319">
        <f>[1]PaperSectorMinusCoreVPAImp!AL$174</f>
        <v>0</v>
      </c>
      <c r="AO58" s="319">
        <f>[1]PaperSectorMinusCoreVPAImp!AM$174</f>
        <v>0</v>
      </c>
      <c r="AP58" s="319">
        <f>[1]PaperSectorMinusCoreVPAImp!AN$174</f>
        <v>0</v>
      </c>
      <c r="AQ58" s="319">
        <f>[1]PaperSectorMinusCoreVPAImp!AO$174</f>
        <v>0</v>
      </c>
      <c r="AR58" s="319">
        <f>[1]PaperSectorMinusCoreVPAImp!AP$174</f>
        <v>0</v>
      </c>
      <c r="AS58" s="319">
        <f>[1]PaperSectorMinusCoreVPAImp!AQ$174</f>
        <v>0</v>
      </c>
      <c r="AT58" s="319">
        <f>[1]PaperSectorMinusCoreVPAImp!AR$174</f>
        <v>0</v>
      </c>
      <c r="AU58" s="319">
        <f>[1]PaperSectorMinusCoreVPAImp!AS$174</f>
        <v>0</v>
      </c>
      <c r="AV58" s="319">
        <f>[1]PaperSectorMinusCoreVPAImp!AT$174</f>
        <v>0</v>
      </c>
      <c r="AW58" s="319">
        <f>[1]PaperSectorMinusCoreVPAImp!AU$174</f>
        <v>0</v>
      </c>
      <c r="AX58" s="319">
        <f>[1]PaperSectorMinusCoreVPAImp!AV$174</f>
        <v>0</v>
      </c>
      <c r="AY58" s="319">
        <f>[1]PaperSectorMinusCoreVPAImp!AW$174</f>
        <v>0</v>
      </c>
      <c r="AZ58" s="319">
        <f>[1]PaperSectorMinusCoreVPAImp!AX$174</f>
        <v>0</v>
      </c>
      <c r="BA58" s="319">
        <f>[1]PaperSectorMinusCoreVPAImp!AY$174</f>
        <v>0</v>
      </c>
      <c r="BB58" s="319">
        <f>[1]PaperSectorMinusCoreVPAImp!AZ$174</f>
        <v>0</v>
      </c>
      <c r="BC58" s="319">
        <f>[1]PaperSectorMinusCoreVPAImp!BA$174</f>
        <v>0</v>
      </c>
    </row>
    <row r="59" spans="2:55" s="72" customFormat="1">
      <c r="B59" s="71"/>
      <c r="C59" s="326">
        <f>[1]PaperSectorMinusCoreVPAImp!$B$175</f>
        <v>0</v>
      </c>
      <c r="D59" s="326">
        <f>[1]PaperSectorMinusCoreVPAImp!$C$175</f>
        <v>0</v>
      </c>
      <c r="E59" s="326">
        <f>[1]PaperSectorMinusCoreVPAImp!$D$175</f>
        <v>0</v>
      </c>
      <c r="F59" s="326">
        <f>[1]PaperSectorMinusCoreVPAImp!$E$175</f>
        <v>0</v>
      </c>
      <c r="G59" s="326">
        <f>[1]PaperSectorMinusCoreVPAImp!$F$175</f>
        <v>0</v>
      </c>
      <c r="H59" s="326">
        <f>[1]PaperSectorMinusCoreVPAImp!$G$175</f>
        <v>0</v>
      </c>
      <c r="I59" s="326">
        <f>[1]PaperSectorMinusCoreVPAImp!$H$175</f>
        <v>0</v>
      </c>
      <c r="J59" s="326">
        <f>[1]PaperSectorMinusCoreVPAImp!$I$175</f>
        <v>0</v>
      </c>
      <c r="K59" s="326">
        <f>[1]PaperSectorMinusCoreVPAImp!$J$175</f>
        <v>0</v>
      </c>
      <c r="L59" s="326">
        <f>[1]PaperSectorMinusCoreVPAImp!K$175</f>
        <v>0</v>
      </c>
      <c r="M59" s="326">
        <f>[1]PaperSectorMinusCoreVPAImp!L$175</f>
        <v>0</v>
      </c>
      <c r="N59" s="326">
        <f>[1]PaperSectorMinusCoreVPAImp!M$175</f>
        <v>0</v>
      </c>
      <c r="O59" s="326">
        <f>[1]PaperSectorMinusCoreVPAImp!N$175</f>
        <v>0</v>
      </c>
      <c r="P59" s="326">
        <f>[1]PaperSectorMinusCoreVPAImp!O$175</f>
        <v>0</v>
      </c>
      <c r="Q59" s="326">
        <f>[1]PaperSectorMinusCoreVPAImp!P$175</f>
        <v>0</v>
      </c>
      <c r="R59" s="326">
        <f>[1]PaperSectorMinusCoreVPAImp!Q$175</f>
        <v>0</v>
      </c>
      <c r="S59" s="326">
        <f>[1]PaperSectorMinusCoreVPAImp!R$175</f>
        <v>0</v>
      </c>
      <c r="T59" s="326">
        <f>[1]PaperSectorMinusCoreVPAImp!S$175</f>
        <v>0</v>
      </c>
      <c r="U59" s="326">
        <f>[1]PaperSectorMinusCoreVPAImp!T$175</f>
        <v>0</v>
      </c>
      <c r="V59" s="326">
        <f>[1]PaperSectorMinusCoreVPAImp!U$175</f>
        <v>0</v>
      </c>
      <c r="W59" s="326">
        <f>[1]PaperSectorMinusCoreVPAImp!V$175</f>
        <v>0</v>
      </c>
      <c r="X59" s="326">
        <f>[1]PaperSectorMinusCoreVPAImp!W$175</f>
        <v>0</v>
      </c>
      <c r="Y59" s="326">
        <f>[1]PaperSectorMinusCoreVPAImp!X$175</f>
        <v>0</v>
      </c>
      <c r="Z59" s="326">
        <f>[1]PaperSectorMinusCoreVPAImp!Y$175</f>
        <v>0</v>
      </c>
      <c r="AA59" s="326">
        <f>[1]PaperSectorMinusCoreVPAImp!Z$175</f>
        <v>0</v>
      </c>
      <c r="AB59" s="326">
        <f>[1]PaperSectorMinusCoreVPAImp!AA$175</f>
        <v>0</v>
      </c>
      <c r="AD59" s="319">
        <f>[1]PaperSectorMinusCoreVPAImp!AB$175</f>
        <v>0</v>
      </c>
      <c r="AE59" s="319">
        <f>[1]PaperSectorMinusCoreVPAImp!AC$175</f>
        <v>0</v>
      </c>
      <c r="AF59" s="319">
        <f>[1]PaperSectorMinusCoreVPAImp!AD$175</f>
        <v>0</v>
      </c>
      <c r="AG59" s="319">
        <f>[1]PaperSectorMinusCoreVPAImp!AE$175</f>
        <v>0</v>
      </c>
      <c r="AH59" s="319">
        <f>[1]PaperSectorMinusCoreVPAImp!AF$175</f>
        <v>0</v>
      </c>
      <c r="AI59" s="319">
        <f>[1]PaperSectorMinusCoreVPAImp!AG$175</f>
        <v>0</v>
      </c>
      <c r="AJ59" s="319">
        <f>[1]PaperSectorMinusCoreVPAImp!AH$175</f>
        <v>0</v>
      </c>
      <c r="AK59" s="319">
        <f>[1]PaperSectorMinusCoreVPAImp!AI$175</f>
        <v>0</v>
      </c>
      <c r="AL59" s="319">
        <f>[1]PaperSectorMinusCoreVPAImp!AJ$175</f>
        <v>0</v>
      </c>
      <c r="AM59" s="319">
        <f>[1]PaperSectorMinusCoreVPAImp!AK$175</f>
        <v>0</v>
      </c>
      <c r="AN59" s="319">
        <f>[1]PaperSectorMinusCoreVPAImp!AL$175</f>
        <v>0</v>
      </c>
      <c r="AO59" s="319">
        <f>[1]PaperSectorMinusCoreVPAImp!AM$175</f>
        <v>0</v>
      </c>
      <c r="AP59" s="319">
        <f>[1]PaperSectorMinusCoreVPAImp!AN$175</f>
        <v>0</v>
      </c>
      <c r="AQ59" s="319">
        <f>[1]PaperSectorMinusCoreVPAImp!AO$175</f>
        <v>0</v>
      </c>
      <c r="AR59" s="319">
        <f>[1]PaperSectorMinusCoreVPAImp!AP$175</f>
        <v>0</v>
      </c>
      <c r="AS59" s="319">
        <f>[1]PaperSectorMinusCoreVPAImp!AQ$175</f>
        <v>0</v>
      </c>
      <c r="AT59" s="319">
        <f>[1]PaperSectorMinusCoreVPAImp!AR$175</f>
        <v>0</v>
      </c>
      <c r="AU59" s="319">
        <f>[1]PaperSectorMinusCoreVPAImp!AS$175</f>
        <v>0</v>
      </c>
      <c r="AV59" s="319">
        <f>[1]PaperSectorMinusCoreVPAImp!AT$175</f>
        <v>0</v>
      </c>
      <c r="AW59" s="319">
        <f>[1]PaperSectorMinusCoreVPAImp!AU$175</f>
        <v>0</v>
      </c>
      <c r="AX59" s="319">
        <f>[1]PaperSectorMinusCoreVPAImp!AV$175</f>
        <v>0</v>
      </c>
      <c r="AY59" s="319">
        <f>[1]PaperSectorMinusCoreVPAImp!AW$175</f>
        <v>0</v>
      </c>
      <c r="AZ59" s="319">
        <f>[1]PaperSectorMinusCoreVPAImp!AX$175</f>
        <v>0</v>
      </c>
      <c r="BA59" s="319">
        <f>[1]PaperSectorMinusCoreVPAImp!AY$175</f>
        <v>0</v>
      </c>
      <c r="BB59" s="319">
        <f>[1]PaperSectorMinusCoreVPAImp!AZ$175</f>
        <v>0</v>
      </c>
      <c r="BC59" s="319">
        <f>[1]PaperSectorMinusCoreVPAImp!BA$175</f>
        <v>0</v>
      </c>
    </row>
    <row r="60" spans="2:55" s="72" customFormat="1">
      <c r="B60" s="71"/>
      <c r="C60" s="326">
        <f>[1]PaperSectorMinusCoreVPAImp!$B$176</f>
        <v>0</v>
      </c>
      <c r="D60" s="326">
        <f>[1]PaperSectorMinusCoreVPAImp!$C$176</f>
        <v>0</v>
      </c>
      <c r="E60" s="326">
        <f>[1]PaperSectorMinusCoreVPAImp!$D$176</f>
        <v>0</v>
      </c>
      <c r="F60" s="326">
        <f>[1]PaperSectorMinusCoreVPAImp!$E$176</f>
        <v>0</v>
      </c>
      <c r="G60" s="326">
        <f>[1]PaperSectorMinusCoreVPAImp!$F$176</f>
        <v>0</v>
      </c>
      <c r="H60" s="326">
        <f>[1]PaperSectorMinusCoreVPAImp!$G$176</f>
        <v>0</v>
      </c>
      <c r="I60" s="326">
        <f>[1]PaperSectorMinusCoreVPAImp!$H$176</f>
        <v>0</v>
      </c>
      <c r="J60" s="326">
        <f>[1]PaperSectorMinusCoreVPAImp!$I$176</f>
        <v>0</v>
      </c>
      <c r="K60" s="326">
        <f>[1]PaperSectorMinusCoreVPAImp!$J$176</f>
        <v>0</v>
      </c>
      <c r="L60" s="326">
        <f>[1]PaperSectorMinusCoreVPAImp!K$176</f>
        <v>0</v>
      </c>
      <c r="M60" s="326">
        <f>[1]PaperSectorMinusCoreVPAImp!L$176</f>
        <v>0</v>
      </c>
      <c r="N60" s="326">
        <f>[1]PaperSectorMinusCoreVPAImp!M$176</f>
        <v>0</v>
      </c>
      <c r="O60" s="326">
        <f>[1]PaperSectorMinusCoreVPAImp!N$176</f>
        <v>0</v>
      </c>
      <c r="P60" s="326">
        <f>[1]PaperSectorMinusCoreVPAImp!O$176</f>
        <v>0</v>
      </c>
      <c r="Q60" s="326">
        <f>[1]PaperSectorMinusCoreVPAImp!P$176</f>
        <v>0</v>
      </c>
      <c r="R60" s="326">
        <f>[1]PaperSectorMinusCoreVPAImp!Q$176</f>
        <v>0</v>
      </c>
      <c r="S60" s="326">
        <f>[1]PaperSectorMinusCoreVPAImp!R$176</f>
        <v>0</v>
      </c>
      <c r="T60" s="326">
        <f>[1]PaperSectorMinusCoreVPAImp!S$176</f>
        <v>0</v>
      </c>
      <c r="U60" s="326">
        <f>[1]PaperSectorMinusCoreVPAImp!T$176</f>
        <v>0</v>
      </c>
      <c r="V60" s="326">
        <f>[1]PaperSectorMinusCoreVPAImp!U$176</f>
        <v>0</v>
      </c>
      <c r="W60" s="326">
        <f>[1]PaperSectorMinusCoreVPAImp!V$176</f>
        <v>0</v>
      </c>
      <c r="X60" s="326">
        <f>[1]PaperSectorMinusCoreVPAImp!W$176</f>
        <v>0</v>
      </c>
      <c r="Y60" s="326">
        <f>[1]PaperSectorMinusCoreVPAImp!X$176</f>
        <v>0</v>
      </c>
      <c r="Z60" s="326">
        <f>[1]PaperSectorMinusCoreVPAImp!Y$176</f>
        <v>0</v>
      </c>
      <c r="AA60" s="326">
        <f>[1]PaperSectorMinusCoreVPAImp!Z$176</f>
        <v>0</v>
      </c>
      <c r="AB60" s="326">
        <f>[1]PaperSectorMinusCoreVPAImp!AA$176</f>
        <v>0</v>
      </c>
      <c r="AD60" s="319">
        <f>[1]PaperSectorMinusCoreVPAImp!AB$176</f>
        <v>0</v>
      </c>
      <c r="AE60" s="319">
        <f>[1]PaperSectorMinusCoreVPAImp!AC$176</f>
        <v>0</v>
      </c>
      <c r="AF60" s="319">
        <f>[1]PaperSectorMinusCoreVPAImp!AD$176</f>
        <v>0</v>
      </c>
      <c r="AG60" s="319">
        <f>[1]PaperSectorMinusCoreVPAImp!AE$176</f>
        <v>0</v>
      </c>
      <c r="AH60" s="319">
        <f>[1]PaperSectorMinusCoreVPAImp!AF$176</f>
        <v>0</v>
      </c>
      <c r="AI60" s="319">
        <f>[1]PaperSectorMinusCoreVPAImp!AG$176</f>
        <v>0</v>
      </c>
      <c r="AJ60" s="319">
        <f>[1]PaperSectorMinusCoreVPAImp!AH$176</f>
        <v>0</v>
      </c>
      <c r="AK60" s="319">
        <f>[1]PaperSectorMinusCoreVPAImp!AI$176</f>
        <v>0</v>
      </c>
      <c r="AL60" s="319">
        <f>[1]PaperSectorMinusCoreVPAImp!AJ$176</f>
        <v>0</v>
      </c>
      <c r="AM60" s="319">
        <f>[1]PaperSectorMinusCoreVPAImp!AK$176</f>
        <v>0</v>
      </c>
      <c r="AN60" s="319">
        <f>[1]PaperSectorMinusCoreVPAImp!AL$176</f>
        <v>0</v>
      </c>
      <c r="AO60" s="319">
        <f>[1]PaperSectorMinusCoreVPAImp!AM$176</f>
        <v>0</v>
      </c>
      <c r="AP60" s="319">
        <f>[1]PaperSectorMinusCoreVPAImp!AN$176</f>
        <v>0</v>
      </c>
      <c r="AQ60" s="319">
        <f>[1]PaperSectorMinusCoreVPAImp!AO$176</f>
        <v>0</v>
      </c>
      <c r="AR60" s="319">
        <f>[1]PaperSectorMinusCoreVPAImp!AP$176</f>
        <v>0</v>
      </c>
      <c r="AS60" s="319">
        <f>[1]PaperSectorMinusCoreVPAImp!AQ$176</f>
        <v>0</v>
      </c>
      <c r="AT60" s="319">
        <f>[1]PaperSectorMinusCoreVPAImp!AR$176</f>
        <v>0</v>
      </c>
      <c r="AU60" s="319">
        <f>[1]PaperSectorMinusCoreVPAImp!AS$176</f>
        <v>0</v>
      </c>
      <c r="AV60" s="319">
        <f>[1]PaperSectorMinusCoreVPAImp!AT$176</f>
        <v>0</v>
      </c>
      <c r="AW60" s="319">
        <f>[1]PaperSectorMinusCoreVPAImp!AU$176</f>
        <v>0</v>
      </c>
      <c r="AX60" s="319">
        <f>[1]PaperSectorMinusCoreVPAImp!AV$176</f>
        <v>0</v>
      </c>
      <c r="AY60" s="319">
        <f>[1]PaperSectorMinusCoreVPAImp!AW$176</f>
        <v>0</v>
      </c>
      <c r="AZ60" s="319">
        <f>[1]PaperSectorMinusCoreVPAImp!AX$176</f>
        <v>0</v>
      </c>
      <c r="BA60" s="319">
        <f>[1]PaperSectorMinusCoreVPAImp!AY$176</f>
        <v>0</v>
      </c>
      <c r="BB60" s="319">
        <f>[1]PaperSectorMinusCoreVPAImp!AZ$176</f>
        <v>0</v>
      </c>
      <c r="BC60" s="319">
        <f>[1]PaperSectorMinusCoreVPAImp!BA$176</f>
        <v>0</v>
      </c>
    </row>
    <row r="61" spans="2:55" s="72" customFormat="1">
      <c r="B61" s="71"/>
      <c r="C61" s="326">
        <f>[1]PaperSectorMinusCoreVPAImp!$B$177</f>
        <v>0</v>
      </c>
      <c r="D61" s="326">
        <f>[1]PaperSectorMinusCoreVPAImp!$C$177</f>
        <v>0</v>
      </c>
      <c r="E61" s="326">
        <f>[1]PaperSectorMinusCoreVPAImp!$D$177</f>
        <v>0</v>
      </c>
      <c r="F61" s="326">
        <f>[1]PaperSectorMinusCoreVPAImp!$E$177</f>
        <v>0</v>
      </c>
      <c r="G61" s="326">
        <f>[1]PaperSectorMinusCoreVPAImp!$F$177</f>
        <v>0</v>
      </c>
      <c r="H61" s="326">
        <f>[1]PaperSectorMinusCoreVPAImp!$G$177</f>
        <v>0</v>
      </c>
      <c r="I61" s="326">
        <f>[1]PaperSectorMinusCoreVPAImp!$H$177</f>
        <v>0</v>
      </c>
      <c r="J61" s="326">
        <f>[1]PaperSectorMinusCoreVPAImp!$I$177</f>
        <v>0</v>
      </c>
      <c r="K61" s="326">
        <f>[1]PaperSectorMinusCoreVPAImp!$J$177</f>
        <v>0</v>
      </c>
      <c r="L61" s="326">
        <f>[1]PaperSectorMinusCoreVPAImp!K$177</f>
        <v>0</v>
      </c>
      <c r="M61" s="326">
        <f>[1]PaperSectorMinusCoreVPAImp!L$177</f>
        <v>0</v>
      </c>
      <c r="N61" s="326">
        <f>[1]PaperSectorMinusCoreVPAImp!M$177</f>
        <v>0</v>
      </c>
      <c r="O61" s="326">
        <f>[1]PaperSectorMinusCoreVPAImp!N$177</f>
        <v>0</v>
      </c>
      <c r="P61" s="326">
        <f>[1]PaperSectorMinusCoreVPAImp!O$177</f>
        <v>0</v>
      </c>
      <c r="Q61" s="326">
        <f>[1]PaperSectorMinusCoreVPAImp!P$177</f>
        <v>0</v>
      </c>
      <c r="R61" s="326">
        <f>[1]PaperSectorMinusCoreVPAImp!Q$177</f>
        <v>0</v>
      </c>
      <c r="S61" s="326">
        <f>[1]PaperSectorMinusCoreVPAImp!R$177</f>
        <v>0</v>
      </c>
      <c r="T61" s="326">
        <f>[1]PaperSectorMinusCoreVPAImp!S$177</f>
        <v>0</v>
      </c>
      <c r="U61" s="326">
        <f>[1]PaperSectorMinusCoreVPAImp!T$177</f>
        <v>0</v>
      </c>
      <c r="V61" s="326">
        <f>[1]PaperSectorMinusCoreVPAImp!U$177</f>
        <v>0</v>
      </c>
      <c r="W61" s="326">
        <f>[1]PaperSectorMinusCoreVPAImp!V$177</f>
        <v>0</v>
      </c>
      <c r="X61" s="326">
        <f>[1]PaperSectorMinusCoreVPAImp!W$177</f>
        <v>0</v>
      </c>
      <c r="Y61" s="326">
        <f>[1]PaperSectorMinusCoreVPAImp!X$177</f>
        <v>0</v>
      </c>
      <c r="Z61" s="326">
        <f>[1]PaperSectorMinusCoreVPAImp!Y$177</f>
        <v>0</v>
      </c>
      <c r="AA61" s="326">
        <f>[1]PaperSectorMinusCoreVPAImp!Z$177</f>
        <v>0</v>
      </c>
      <c r="AB61" s="326">
        <f>[1]PaperSectorMinusCoreVPAImp!AA$177</f>
        <v>0</v>
      </c>
      <c r="AD61" s="319">
        <f>[1]PaperSectorMinusCoreVPAImp!AB$177</f>
        <v>0</v>
      </c>
      <c r="AE61" s="319">
        <f>[1]PaperSectorMinusCoreVPAImp!AC$177</f>
        <v>0</v>
      </c>
      <c r="AF61" s="319">
        <f>[1]PaperSectorMinusCoreVPAImp!AD$177</f>
        <v>0</v>
      </c>
      <c r="AG61" s="319">
        <f>[1]PaperSectorMinusCoreVPAImp!AE$177</f>
        <v>0</v>
      </c>
      <c r="AH61" s="319">
        <f>[1]PaperSectorMinusCoreVPAImp!AF$177</f>
        <v>0</v>
      </c>
      <c r="AI61" s="319">
        <f>[1]PaperSectorMinusCoreVPAImp!AG$177</f>
        <v>0</v>
      </c>
      <c r="AJ61" s="319">
        <f>[1]PaperSectorMinusCoreVPAImp!AH$177</f>
        <v>0</v>
      </c>
      <c r="AK61" s="319">
        <f>[1]PaperSectorMinusCoreVPAImp!AI$177</f>
        <v>0</v>
      </c>
      <c r="AL61" s="319">
        <f>[1]PaperSectorMinusCoreVPAImp!AJ$177</f>
        <v>0</v>
      </c>
      <c r="AM61" s="319">
        <f>[1]PaperSectorMinusCoreVPAImp!AK$177</f>
        <v>0</v>
      </c>
      <c r="AN61" s="319">
        <f>[1]PaperSectorMinusCoreVPAImp!AL$177</f>
        <v>0</v>
      </c>
      <c r="AO61" s="319">
        <f>[1]PaperSectorMinusCoreVPAImp!AM$177</f>
        <v>0</v>
      </c>
      <c r="AP61" s="319">
        <f>[1]PaperSectorMinusCoreVPAImp!AN$177</f>
        <v>0</v>
      </c>
      <c r="AQ61" s="319">
        <f>[1]PaperSectorMinusCoreVPAImp!AO$177</f>
        <v>0</v>
      </c>
      <c r="AR61" s="319">
        <f>[1]PaperSectorMinusCoreVPAImp!AP$177</f>
        <v>0</v>
      </c>
      <c r="AS61" s="319">
        <f>[1]PaperSectorMinusCoreVPAImp!AQ$177</f>
        <v>0</v>
      </c>
      <c r="AT61" s="319">
        <f>[1]PaperSectorMinusCoreVPAImp!AR$177</f>
        <v>0</v>
      </c>
      <c r="AU61" s="319">
        <f>[1]PaperSectorMinusCoreVPAImp!AS$177</f>
        <v>0</v>
      </c>
      <c r="AV61" s="319">
        <f>[1]PaperSectorMinusCoreVPAImp!AT$177</f>
        <v>0</v>
      </c>
      <c r="AW61" s="319">
        <f>[1]PaperSectorMinusCoreVPAImp!AU$177</f>
        <v>0</v>
      </c>
      <c r="AX61" s="319">
        <f>[1]PaperSectorMinusCoreVPAImp!AV$177</f>
        <v>0</v>
      </c>
      <c r="AY61" s="319">
        <f>[1]PaperSectorMinusCoreVPAImp!AW$177</f>
        <v>0</v>
      </c>
      <c r="AZ61" s="319">
        <f>[1]PaperSectorMinusCoreVPAImp!AX$177</f>
        <v>0</v>
      </c>
      <c r="BA61" s="319">
        <f>[1]PaperSectorMinusCoreVPAImp!AY$177</f>
        <v>0</v>
      </c>
      <c r="BB61" s="319">
        <f>[1]PaperSectorMinusCoreVPAImp!AZ$177</f>
        <v>0</v>
      </c>
      <c r="BC61" s="319">
        <f>[1]PaperSectorMinusCoreVPAImp!BA$177</f>
        <v>0</v>
      </c>
    </row>
    <row r="62" spans="2:55" s="72" customFormat="1">
      <c r="B62" s="71"/>
      <c r="C62" s="326">
        <f>[1]PaperSectorMinusCoreVPAImp!$B$218</f>
        <v>0</v>
      </c>
      <c r="D62" s="326">
        <f>[1]PaperSectorMinusCoreVPAImp!$C$218</f>
        <v>0</v>
      </c>
      <c r="E62" s="326">
        <f>[1]PaperSectorMinusCoreVPAImp!$D$218</f>
        <v>0</v>
      </c>
      <c r="F62" s="326">
        <f>[1]PaperSectorMinusCoreVPAImp!$E$218</f>
        <v>0</v>
      </c>
      <c r="G62" s="326">
        <f>[1]PaperSectorMinusCoreVPAImp!$F$218</f>
        <v>0</v>
      </c>
      <c r="H62" s="326">
        <f>[1]PaperSectorMinusCoreVPAImp!$G$218</f>
        <v>0</v>
      </c>
      <c r="I62" s="326">
        <f>[1]PaperSectorMinusCoreVPAImp!$H$218</f>
        <v>0</v>
      </c>
      <c r="J62" s="326">
        <f>[1]PaperSectorMinusCoreVPAImp!$I$218</f>
        <v>0</v>
      </c>
      <c r="K62" s="326">
        <f>[1]PaperSectorMinusCoreVPAImp!$J$218</f>
        <v>0</v>
      </c>
      <c r="L62" s="326">
        <f>[1]PaperSectorMinusCoreVPAImp!K$218</f>
        <v>0</v>
      </c>
      <c r="M62" s="326">
        <f>[1]PaperSectorMinusCoreVPAImp!L$218</f>
        <v>0</v>
      </c>
      <c r="N62" s="326">
        <f>[1]PaperSectorMinusCoreVPAImp!M$218</f>
        <v>0</v>
      </c>
      <c r="O62" s="326">
        <f>[1]PaperSectorMinusCoreVPAImp!N$218</f>
        <v>0</v>
      </c>
      <c r="P62" s="326">
        <f>[1]PaperSectorMinusCoreVPAImp!O$218</f>
        <v>0</v>
      </c>
      <c r="Q62" s="326">
        <f>[1]PaperSectorMinusCoreVPAImp!P$218</f>
        <v>0</v>
      </c>
      <c r="R62" s="326">
        <f>[1]PaperSectorMinusCoreVPAImp!Q$218</f>
        <v>0</v>
      </c>
      <c r="S62" s="326">
        <f>[1]PaperSectorMinusCoreVPAImp!R$218</f>
        <v>0</v>
      </c>
      <c r="T62" s="326">
        <f>[1]PaperSectorMinusCoreVPAImp!S$218</f>
        <v>0</v>
      </c>
      <c r="U62" s="326">
        <f>[1]PaperSectorMinusCoreVPAImp!T$218</f>
        <v>0</v>
      </c>
      <c r="V62" s="326">
        <f>[1]PaperSectorMinusCoreVPAImp!U$218</f>
        <v>0</v>
      </c>
      <c r="W62" s="326">
        <f>[1]PaperSectorMinusCoreVPAImp!V$218</f>
        <v>0</v>
      </c>
      <c r="X62" s="326">
        <f>[1]PaperSectorMinusCoreVPAImp!W$218</f>
        <v>0</v>
      </c>
      <c r="Y62" s="326">
        <f>[1]PaperSectorMinusCoreVPAImp!X$218</f>
        <v>0</v>
      </c>
      <c r="Z62" s="326">
        <f>[1]PaperSectorMinusCoreVPAImp!Y$218</f>
        <v>0</v>
      </c>
      <c r="AA62" s="326">
        <f>[1]PaperSectorMinusCoreVPAImp!Z$218</f>
        <v>0</v>
      </c>
      <c r="AB62" s="326">
        <f>[1]PaperSectorMinusCoreVPAImp!AA$218</f>
        <v>0</v>
      </c>
      <c r="AD62" s="319">
        <f>[1]PaperSectorMinusCoreVPAImp!AB$218</f>
        <v>0</v>
      </c>
      <c r="AE62" s="319">
        <f>[1]PaperSectorMinusCoreVPAImp!AC$218</f>
        <v>0</v>
      </c>
      <c r="AF62" s="319">
        <f>[1]PaperSectorMinusCoreVPAImp!AD$218</f>
        <v>0</v>
      </c>
      <c r="AG62" s="319">
        <f>[1]PaperSectorMinusCoreVPAImp!AE$218</f>
        <v>0</v>
      </c>
      <c r="AH62" s="319">
        <f>[1]PaperSectorMinusCoreVPAImp!AF$218</f>
        <v>0</v>
      </c>
      <c r="AI62" s="319">
        <f>[1]PaperSectorMinusCoreVPAImp!AG$218</f>
        <v>0</v>
      </c>
      <c r="AJ62" s="319">
        <f>[1]PaperSectorMinusCoreVPAImp!AH$218</f>
        <v>0</v>
      </c>
      <c r="AK62" s="319">
        <f>[1]PaperSectorMinusCoreVPAImp!AI$218</f>
        <v>0</v>
      </c>
      <c r="AL62" s="319">
        <f>[1]PaperSectorMinusCoreVPAImp!AJ$218</f>
        <v>0</v>
      </c>
      <c r="AM62" s="319">
        <f>[1]PaperSectorMinusCoreVPAImp!AK$218</f>
        <v>0</v>
      </c>
      <c r="AN62" s="319">
        <f>[1]PaperSectorMinusCoreVPAImp!AL$218</f>
        <v>0</v>
      </c>
      <c r="AO62" s="319">
        <f>[1]PaperSectorMinusCoreVPAImp!AM$218</f>
        <v>0</v>
      </c>
      <c r="AP62" s="319">
        <f>[1]PaperSectorMinusCoreVPAImp!AN$218</f>
        <v>0</v>
      </c>
      <c r="AQ62" s="319">
        <f>[1]PaperSectorMinusCoreVPAImp!AO$218</f>
        <v>0</v>
      </c>
      <c r="AR62" s="319">
        <f>[1]PaperSectorMinusCoreVPAImp!AP$218</f>
        <v>0</v>
      </c>
      <c r="AS62" s="319">
        <f>[1]PaperSectorMinusCoreVPAImp!AQ$218</f>
        <v>0</v>
      </c>
      <c r="AT62" s="319">
        <f>[1]PaperSectorMinusCoreVPAImp!AR$218</f>
        <v>0</v>
      </c>
      <c r="AU62" s="319">
        <f>[1]PaperSectorMinusCoreVPAImp!AS$218</f>
        <v>0</v>
      </c>
      <c r="AV62" s="319">
        <f>[1]PaperSectorMinusCoreVPAImp!AT$218</f>
        <v>0</v>
      </c>
      <c r="AW62" s="319">
        <f>[1]PaperSectorMinusCoreVPAImp!AU$218</f>
        <v>0</v>
      </c>
      <c r="AX62" s="319">
        <f>[1]PaperSectorMinusCoreVPAImp!AV$218</f>
        <v>0</v>
      </c>
      <c r="AY62" s="319">
        <f>[1]PaperSectorMinusCoreVPAImp!AW$218</f>
        <v>0</v>
      </c>
      <c r="AZ62" s="319">
        <f>[1]PaperSectorMinusCoreVPAImp!AX$218</f>
        <v>0</v>
      </c>
      <c r="BA62" s="319">
        <f>[1]PaperSectorMinusCoreVPAImp!AY$218</f>
        <v>0</v>
      </c>
      <c r="BB62" s="319">
        <f>[1]PaperSectorMinusCoreVPAImp!AZ$218</f>
        <v>0</v>
      </c>
      <c r="BC62" s="319">
        <f>[1]PaperSectorMinusCoreVPAImp!BA$218</f>
        <v>0</v>
      </c>
    </row>
    <row r="63" spans="2:55" s="72" customFormat="1">
      <c r="B63" s="71"/>
      <c r="C63" s="326">
        <f>[1]PaperSectorMinusCoreVPAImp!$B$219</f>
        <v>0</v>
      </c>
      <c r="D63" s="326">
        <f>[1]PaperSectorMinusCoreVPAImp!$C$219</f>
        <v>0</v>
      </c>
      <c r="E63" s="326">
        <f>[1]PaperSectorMinusCoreVPAImp!$D$219</f>
        <v>0</v>
      </c>
      <c r="F63" s="326">
        <f>[1]PaperSectorMinusCoreVPAImp!$E$219</f>
        <v>0</v>
      </c>
      <c r="G63" s="326">
        <f>[1]PaperSectorMinusCoreVPAImp!$F$219</f>
        <v>0</v>
      </c>
      <c r="H63" s="326">
        <f>[1]PaperSectorMinusCoreVPAImp!$G$219</f>
        <v>0</v>
      </c>
      <c r="I63" s="326">
        <f>[1]PaperSectorMinusCoreVPAImp!$H$219</f>
        <v>0</v>
      </c>
      <c r="J63" s="326">
        <f>[1]PaperSectorMinusCoreVPAImp!$I$219</f>
        <v>0</v>
      </c>
      <c r="K63" s="326">
        <f>[1]PaperSectorMinusCoreVPAImp!$J$219</f>
        <v>0</v>
      </c>
      <c r="L63" s="326">
        <f>[1]PaperSectorMinusCoreVPAImp!K$219</f>
        <v>0</v>
      </c>
      <c r="M63" s="326">
        <f>[1]PaperSectorMinusCoreVPAImp!L$219</f>
        <v>0</v>
      </c>
      <c r="N63" s="326">
        <f>[1]PaperSectorMinusCoreVPAImp!M$219</f>
        <v>0</v>
      </c>
      <c r="O63" s="326">
        <f>[1]PaperSectorMinusCoreVPAImp!N$219</f>
        <v>0</v>
      </c>
      <c r="P63" s="326">
        <f>[1]PaperSectorMinusCoreVPAImp!O$219</f>
        <v>0</v>
      </c>
      <c r="Q63" s="326">
        <f>[1]PaperSectorMinusCoreVPAImp!P$219</f>
        <v>0</v>
      </c>
      <c r="R63" s="326">
        <f>[1]PaperSectorMinusCoreVPAImp!Q$219</f>
        <v>0</v>
      </c>
      <c r="S63" s="326">
        <f>[1]PaperSectorMinusCoreVPAImp!R$219</f>
        <v>0</v>
      </c>
      <c r="T63" s="326">
        <f>[1]PaperSectorMinusCoreVPAImp!S$219</f>
        <v>0</v>
      </c>
      <c r="U63" s="326">
        <f>[1]PaperSectorMinusCoreVPAImp!T$219</f>
        <v>0</v>
      </c>
      <c r="V63" s="326">
        <f>[1]PaperSectorMinusCoreVPAImp!U$219</f>
        <v>0</v>
      </c>
      <c r="W63" s="326">
        <f>[1]PaperSectorMinusCoreVPAImp!V$219</f>
        <v>0</v>
      </c>
      <c r="X63" s="326">
        <f>[1]PaperSectorMinusCoreVPAImp!W$219</f>
        <v>0</v>
      </c>
      <c r="Y63" s="326">
        <f>[1]PaperSectorMinusCoreVPAImp!X$219</f>
        <v>0</v>
      </c>
      <c r="Z63" s="326">
        <f>[1]PaperSectorMinusCoreVPAImp!Y$219</f>
        <v>0</v>
      </c>
      <c r="AA63" s="326">
        <f>[1]PaperSectorMinusCoreVPAImp!Z$219</f>
        <v>0</v>
      </c>
      <c r="AB63" s="326">
        <f>[1]PaperSectorMinusCoreVPAImp!AA$219</f>
        <v>0</v>
      </c>
      <c r="AD63" s="319">
        <f>[1]PaperSectorMinusCoreVPAImp!AB$219</f>
        <v>0</v>
      </c>
      <c r="AE63" s="319">
        <f>[1]PaperSectorMinusCoreVPAImp!AC$219</f>
        <v>0</v>
      </c>
      <c r="AF63" s="319">
        <f>[1]PaperSectorMinusCoreVPAImp!AD$219</f>
        <v>0</v>
      </c>
      <c r="AG63" s="319">
        <f>[1]PaperSectorMinusCoreVPAImp!AE$219</f>
        <v>0</v>
      </c>
      <c r="AH63" s="319">
        <f>[1]PaperSectorMinusCoreVPAImp!AF$219</f>
        <v>0</v>
      </c>
      <c r="AI63" s="319">
        <f>[1]PaperSectorMinusCoreVPAImp!AG$219</f>
        <v>0</v>
      </c>
      <c r="AJ63" s="319">
        <f>[1]PaperSectorMinusCoreVPAImp!AH$219</f>
        <v>0</v>
      </c>
      <c r="AK63" s="319">
        <f>[1]PaperSectorMinusCoreVPAImp!AI$219</f>
        <v>0</v>
      </c>
      <c r="AL63" s="319">
        <f>[1]PaperSectorMinusCoreVPAImp!AJ$219</f>
        <v>0</v>
      </c>
      <c r="AM63" s="319">
        <f>[1]PaperSectorMinusCoreVPAImp!AK$219</f>
        <v>0</v>
      </c>
      <c r="AN63" s="319">
        <f>[1]PaperSectorMinusCoreVPAImp!AL$219</f>
        <v>0</v>
      </c>
      <c r="AO63" s="319">
        <f>[1]PaperSectorMinusCoreVPAImp!AM$219</f>
        <v>0</v>
      </c>
      <c r="AP63" s="319">
        <f>[1]PaperSectorMinusCoreVPAImp!AN$219</f>
        <v>0</v>
      </c>
      <c r="AQ63" s="319">
        <f>[1]PaperSectorMinusCoreVPAImp!AO$219</f>
        <v>0</v>
      </c>
      <c r="AR63" s="319">
        <f>[1]PaperSectorMinusCoreVPAImp!AP$219</f>
        <v>0</v>
      </c>
      <c r="AS63" s="319">
        <f>[1]PaperSectorMinusCoreVPAImp!AQ$219</f>
        <v>0</v>
      </c>
      <c r="AT63" s="319">
        <f>[1]PaperSectorMinusCoreVPAImp!AR$219</f>
        <v>0</v>
      </c>
      <c r="AU63" s="319">
        <f>[1]PaperSectorMinusCoreVPAImp!AS$219</f>
        <v>0</v>
      </c>
      <c r="AV63" s="319">
        <f>[1]PaperSectorMinusCoreVPAImp!AT$219</f>
        <v>0</v>
      </c>
      <c r="AW63" s="319">
        <f>[1]PaperSectorMinusCoreVPAImp!AU$219</f>
        <v>0</v>
      </c>
      <c r="AX63" s="319">
        <f>[1]PaperSectorMinusCoreVPAImp!AV$219</f>
        <v>0</v>
      </c>
      <c r="AY63" s="319">
        <f>[1]PaperSectorMinusCoreVPAImp!AW$219</f>
        <v>0</v>
      </c>
      <c r="AZ63" s="319">
        <f>[1]PaperSectorMinusCoreVPAImp!AX$219</f>
        <v>0</v>
      </c>
      <c r="BA63" s="319">
        <f>[1]PaperSectorMinusCoreVPAImp!AY$219</f>
        <v>0</v>
      </c>
      <c r="BB63" s="319">
        <f>[1]PaperSectorMinusCoreVPAImp!AZ$219</f>
        <v>0</v>
      </c>
      <c r="BC63" s="319">
        <f>[1]PaperSectorMinusCoreVPAImp!BA$219</f>
        <v>0</v>
      </c>
    </row>
    <row r="64" spans="2:55" s="72" customFormat="1">
      <c r="B64" s="71"/>
      <c r="C64" s="326">
        <f>[1]PaperSectorMinusCoreVPAImp!$B$220</f>
        <v>0</v>
      </c>
      <c r="D64" s="326">
        <f>[1]PaperSectorMinusCoreVPAImp!$C$220</f>
        <v>0</v>
      </c>
      <c r="E64" s="326">
        <f>[1]PaperSectorMinusCoreVPAImp!$D$220</f>
        <v>0</v>
      </c>
      <c r="F64" s="326">
        <f>[1]PaperSectorMinusCoreVPAImp!$E$220</f>
        <v>0</v>
      </c>
      <c r="G64" s="326">
        <f>[1]PaperSectorMinusCoreVPAImp!$F$220</f>
        <v>0</v>
      </c>
      <c r="H64" s="326">
        <f>[1]PaperSectorMinusCoreVPAImp!$G$220</f>
        <v>0</v>
      </c>
      <c r="I64" s="326">
        <f>[1]PaperSectorMinusCoreVPAImp!$H$220</f>
        <v>0</v>
      </c>
      <c r="J64" s="326">
        <f>[1]PaperSectorMinusCoreVPAImp!$I$220</f>
        <v>0</v>
      </c>
      <c r="K64" s="326">
        <f>[1]PaperSectorMinusCoreVPAImp!$J$220</f>
        <v>0</v>
      </c>
      <c r="L64" s="326">
        <f>[1]PaperSectorMinusCoreVPAImp!K$220</f>
        <v>0</v>
      </c>
      <c r="M64" s="326">
        <f>[1]PaperSectorMinusCoreVPAImp!L$220</f>
        <v>0</v>
      </c>
      <c r="N64" s="326">
        <f>[1]PaperSectorMinusCoreVPAImp!M$220</f>
        <v>0</v>
      </c>
      <c r="O64" s="326">
        <f>[1]PaperSectorMinusCoreVPAImp!N$220</f>
        <v>0</v>
      </c>
      <c r="P64" s="326">
        <f>[1]PaperSectorMinusCoreVPAImp!O$220</f>
        <v>0</v>
      </c>
      <c r="Q64" s="326">
        <f>[1]PaperSectorMinusCoreVPAImp!P$220</f>
        <v>0</v>
      </c>
      <c r="R64" s="326">
        <f>[1]PaperSectorMinusCoreVPAImp!Q$220</f>
        <v>0</v>
      </c>
      <c r="S64" s="326">
        <f>[1]PaperSectorMinusCoreVPAImp!R$220</f>
        <v>0</v>
      </c>
      <c r="T64" s="326">
        <f>[1]PaperSectorMinusCoreVPAImp!S$220</f>
        <v>0</v>
      </c>
      <c r="U64" s="326">
        <f>[1]PaperSectorMinusCoreVPAImp!T$220</f>
        <v>0</v>
      </c>
      <c r="V64" s="326">
        <f>[1]PaperSectorMinusCoreVPAImp!U$220</f>
        <v>0</v>
      </c>
      <c r="W64" s="326">
        <f>[1]PaperSectorMinusCoreVPAImp!V$220</f>
        <v>0</v>
      </c>
      <c r="X64" s="326">
        <f>[1]PaperSectorMinusCoreVPAImp!W$220</f>
        <v>0</v>
      </c>
      <c r="Y64" s="326">
        <f>[1]PaperSectorMinusCoreVPAImp!X$220</f>
        <v>0</v>
      </c>
      <c r="Z64" s="326">
        <f>[1]PaperSectorMinusCoreVPAImp!Y$220</f>
        <v>0</v>
      </c>
      <c r="AA64" s="326">
        <f>[1]PaperSectorMinusCoreVPAImp!Z$220</f>
        <v>0</v>
      </c>
      <c r="AB64" s="326">
        <f>[1]PaperSectorMinusCoreVPAImp!AA$220</f>
        <v>0</v>
      </c>
      <c r="AD64" s="319">
        <f>[1]PaperSectorMinusCoreVPAImp!AB$220</f>
        <v>0</v>
      </c>
      <c r="AE64" s="319">
        <f>[1]PaperSectorMinusCoreVPAImp!AC$220</f>
        <v>0</v>
      </c>
      <c r="AF64" s="319">
        <f>[1]PaperSectorMinusCoreVPAImp!AD$220</f>
        <v>0</v>
      </c>
      <c r="AG64" s="319">
        <f>[1]PaperSectorMinusCoreVPAImp!AE$220</f>
        <v>0</v>
      </c>
      <c r="AH64" s="319">
        <f>[1]PaperSectorMinusCoreVPAImp!AF$220</f>
        <v>0</v>
      </c>
      <c r="AI64" s="319">
        <f>[1]PaperSectorMinusCoreVPAImp!AG$220</f>
        <v>0</v>
      </c>
      <c r="AJ64" s="319">
        <f>[1]PaperSectorMinusCoreVPAImp!AH$220</f>
        <v>0</v>
      </c>
      <c r="AK64" s="319">
        <f>[1]PaperSectorMinusCoreVPAImp!AI$220</f>
        <v>0</v>
      </c>
      <c r="AL64" s="319">
        <f>[1]PaperSectorMinusCoreVPAImp!AJ$220</f>
        <v>0</v>
      </c>
      <c r="AM64" s="319">
        <f>[1]PaperSectorMinusCoreVPAImp!AK$220</f>
        <v>0</v>
      </c>
      <c r="AN64" s="319">
        <f>[1]PaperSectorMinusCoreVPAImp!AL$220</f>
        <v>0</v>
      </c>
      <c r="AO64" s="319">
        <f>[1]PaperSectorMinusCoreVPAImp!AM$220</f>
        <v>0</v>
      </c>
      <c r="AP64" s="319">
        <f>[1]PaperSectorMinusCoreVPAImp!AN$220</f>
        <v>0</v>
      </c>
      <c r="AQ64" s="319">
        <f>[1]PaperSectorMinusCoreVPAImp!AO$220</f>
        <v>0</v>
      </c>
      <c r="AR64" s="319">
        <f>[1]PaperSectorMinusCoreVPAImp!AP$220</f>
        <v>0</v>
      </c>
      <c r="AS64" s="319">
        <f>[1]PaperSectorMinusCoreVPAImp!AQ$220</f>
        <v>0</v>
      </c>
      <c r="AT64" s="319">
        <f>[1]PaperSectorMinusCoreVPAImp!AR$220</f>
        <v>0</v>
      </c>
      <c r="AU64" s="319">
        <f>[1]PaperSectorMinusCoreVPAImp!AS$220</f>
        <v>0</v>
      </c>
      <c r="AV64" s="319">
        <f>[1]PaperSectorMinusCoreVPAImp!AT$220</f>
        <v>0</v>
      </c>
      <c r="AW64" s="319">
        <f>[1]PaperSectorMinusCoreVPAImp!AU$220</f>
        <v>0</v>
      </c>
      <c r="AX64" s="319">
        <f>[1]PaperSectorMinusCoreVPAImp!AV$220</f>
        <v>0</v>
      </c>
      <c r="AY64" s="319">
        <f>[1]PaperSectorMinusCoreVPAImp!AW$220</f>
        <v>0</v>
      </c>
      <c r="AZ64" s="319">
        <f>[1]PaperSectorMinusCoreVPAImp!AX$220</f>
        <v>0</v>
      </c>
      <c r="BA64" s="319">
        <f>[1]PaperSectorMinusCoreVPAImp!AY$220</f>
        <v>0</v>
      </c>
      <c r="BB64" s="319">
        <f>[1]PaperSectorMinusCoreVPAImp!AZ$220</f>
        <v>0</v>
      </c>
      <c r="BC64" s="319">
        <f>[1]PaperSectorMinusCoreVPAImp!BA$220</f>
        <v>0</v>
      </c>
    </row>
    <row r="65" spans="30:55">
      <c r="AD65" s="152"/>
      <c r="AE65" s="152"/>
      <c r="AF65" s="152"/>
      <c r="AG65" s="152"/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</row>
    <row r="66" spans="30:55">
      <c r="AD66" s="152"/>
      <c r="AE66" s="152"/>
      <c r="AF66" s="152"/>
      <c r="AG66" s="152"/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</row>
    <row r="67" spans="30:55">
      <c r="AD67" s="152"/>
      <c r="AE67" s="152"/>
      <c r="AF67" s="152"/>
      <c r="AG67" s="152"/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</row>
    <row r="68" spans="30:55">
      <c r="AD68" s="152"/>
      <c r="AE68" s="152"/>
      <c r="AF68" s="152"/>
      <c r="AG68" s="152"/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</row>
    <row r="69" spans="30:55">
      <c r="AD69" s="152"/>
      <c r="AE69" s="152"/>
      <c r="AF69" s="152"/>
      <c r="AG69" s="152"/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</row>
    <row r="70" spans="30:55">
      <c r="AD70" s="152"/>
      <c r="AE70" s="152"/>
      <c r="AF70" s="152"/>
      <c r="AG70" s="152"/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</row>
    <row r="71" spans="30:55">
      <c r="AD71" s="152"/>
      <c r="AE71" s="152"/>
      <c r="AF71" s="152"/>
      <c r="AG71" s="152"/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</row>
    <row r="72" spans="30:55">
      <c r="AD72" s="152"/>
      <c r="AE72" s="152"/>
      <c r="AF72" s="152"/>
      <c r="AG72" s="152"/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</row>
    <row r="73" spans="30:55">
      <c r="AD73" s="152"/>
      <c r="AE73" s="152"/>
      <c r="AF73" s="152"/>
      <c r="AG73" s="152"/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</row>
    <row r="74" spans="30:55">
      <c r="AD74" s="152"/>
      <c r="AE74" s="152"/>
      <c r="AF74" s="152"/>
      <c r="AG74" s="152"/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</row>
    <row r="75" spans="30:55">
      <c r="AD75" s="152"/>
      <c r="AE75" s="152"/>
      <c r="AF75" s="152"/>
      <c r="AG75" s="152"/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</row>
    <row r="76" spans="30:55">
      <c r="AD76" s="152"/>
      <c r="AE76" s="152"/>
      <c r="AF76" s="152"/>
      <c r="AG76" s="152"/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</row>
    <row r="77" spans="30:55">
      <c r="AD77" s="152"/>
      <c r="AE77" s="152"/>
      <c r="AF77" s="152"/>
      <c r="AG77" s="152"/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</row>
    <row r="78" spans="30:55">
      <c r="AD78" s="152"/>
      <c r="AE78" s="152"/>
      <c r="AF78" s="152"/>
      <c r="AG78" s="152"/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</row>
    <row r="79" spans="30:55">
      <c r="AD79" s="152"/>
      <c r="AE79" s="152"/>
      <c r="AF79" s="152"/>
      <c r="AG79" s="152"/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</row>
    <row r="80" spans="30:55">
      <c r="AD80" s="152"/>
      <c r="AE80" s="152"/>
      <c r="AF80" s="152"/>
      <c r="AG80" s="152"/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</row>
    <row r="81" spans="30:55">
      <c r="AD81" s="152"/>
      <c r="AE81" s="152"/>
      <c r="AF81" s="152"/>
      <c r="AG81" s="152"/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</row>
    <row r="82" spans="30:55">
      <c r="AD82" s="152"/>
      <c r="AE82" s="152"/>
      <c r="AF82" s="152"/>
      <c r="AG82" s="152"/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</row>
    <row r="83" spans="30:55">
      <c r="AD83" s="152"/>
      <c r="AE83" s="152"/>
      <c r="AF83" s="152"/>
      <c r="AG83" s="152"/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</row>
    <row r="84" spans="30:55">
      <c r="AD84" s="152"/>
      <c r="AE84" s="152"/>
      <c r="AF84" s="152"/>
      <c r="AG84" s="152"/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</row>
    <row r="85" spans="30:55">
      <c r="AD85" s="152"/>
      <c r="AE85" s="152"/>
      <c r="AF85" s="152"/>
      <c r="AG85" s="152"/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</row>
    <row r="86" spans="30:55">
      <c r="AD86" s="152"/>
      <c r="AE86" s="152"/>
      <c r="AF86" s="152"/>
      <c r="AG86" s="152"/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</row>
    <row r="87" spans="30:55">
      <c r="AD87" s="152"/>
      <c r="AE87" s="152"/>
      <c r="AF87" s="152"/>
      <c r="AG87" s="152"/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</row>
    <row r="88" spans="30:55">
      <c r="AD88" s="152"/>
      <c r="AE88" s="152"/>
      <c r="AF88" s="152"/>
      <c r="AG88" s="152"/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</row>
    <row r="89" spans="30:55">
      <c r="AD89" s="152"/>
      <c r="AE89" s="152"/>
      <c r="AF89" s="152"/>
      <c r="AG89" s="152"/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</row>
    <row r="90" spans="30:55">
      <c r="AD90" s="152"/>
      <c r="AE90" s="152"/>
      <c r="AF90" s="152"/>
      <c r="AG90" s="152"/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</row>
    <row r="91" spans="30:55">
      <c r="AD91" s="152"/>
      <c r="AE91" s="152"/>
      <c r="AF91" s="152"/>
      <c r="AG91" s="152"/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</row>
    <row r="92" spans="30:55">
      <c r="AD92" s="152"/>
      <c r="AE92" s="152"/>
      <c r="AF92" s="152"/>
      <c r="AG92" s="152"/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</row>
    <row r="93" spans="30:55">
      <c r="AD93" s="152"/>
      <c r="AE93" s="152"/>
      <c r="AF93" s="152"/>
      <c r="AG93" s="152"/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</row>
    <row r="94" spans="30:55">
      <c r="AD94" s="152"/>
      <c r="AE94" s="152"/>
      <c r="AF94" s="152"/>
      <c r="AG94" s="152"/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</row>
    <row r="95" spans="30:55">
      <c r="AD95" s="152"/>
      <c r="AE95" s="152"/>
      <c r="AF95" s="152"/>
      <c r="AG95" s="152"/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</row>
    <row r="96" spans="30:55">
      <c r="AD96" s="152"/>
      <c r="AE96" s="152"/>
      <c r="AF96" s="152"/>
      <c r="AG96" s="152"/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</row>
    <row r="97" spans="30:55">
      <c r="AD97" s="152"/>
      <c r="AE97" s="152"/>
      <c r="AF97" s="152"/>
      <c r="AG97" s="152"/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</row>
    <row r="98" spans="30:55">
      <c r="AD98" s="152"/>
      <c r="AE98" s="152"/>
      <c r="AF98" s="152"/>
      <c r="AG98" s="152"/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</row>
    <row r="99" spans="30:55">
      <c r="AD99" s="152"/>
      <c r="AE99" s="152"/>
      <c r="AF99" s="152"/>
      <c r="AG99" s="152"/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</row>
    <row r="100" spans="30:55"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</row>
    <row r="101" spans="30:55">
      <c r="AD101" s="152"/>
      <c r="AE101" s="152"/>
      <c r="AF101" s="152"/>
      <c r="AG101" s="152"/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</row>
    <row r="102" spans="30:55">
      <c r="AD102" s="152"/>
      <c r="AE102" s="152"/>
      <c r="AF102" s="152"/>
      <c r="AG102" s="152"/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</row>
    <row r="103" spans="30:55">
      <c r="AD103" s="152"/>
      <c r="AE103" s="152"/>
      <c r="AF103" s="152"/>
      <c r="AG103" s="152"/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</row>
    <row r="104" spans="30:55">
      <c r="AD104" s="152"/>
      <c r="AE104" s="152"/>
      <c r="AF104" s="152"/>
      <c r="AG104" s="152"/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</row>
    <row r="105" spans="30:55">
      <c r="AD105" s="152"/>
      <c r="AE105" s="152"/>
      <c r="AF105" s="152"/>
      <c r="AG105" s="152"/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</row>
    <row r="106" spans="30:55">
      <c r="AD106" s="152"/>
      <c r="AE106" s="152"/>
      <c r="AF106" s="152"/>
      <c r="AG106" s="152"/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</row>
    <row r="107" spans="30:55">
      <c r="AD107" s="152"/>
      <c r="AE107" s="152"/>
      <c r="AF107" s="152"/>
      <c r="AG107" s="152"/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</row>
    <row r="108" spans="30:55">
      <c r="AD108" s="152"/>
      <c r="AE108" s="152"/>
      <c r="AF108" s="152"/>
      <c r="AG108" s="152"/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</row>
    <row r="109" spans="30:55">
      <c r="AD109" s="152"/>
      <c r="AE109" s="152"/>
      <c r="AF109" s="152"/>
      <c r="AG109" s="152"/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</row>
    <row r="110" spans="30:55">
      <c r="AD110" s="152"/>
      <c r="AE110" s="152"/>
      <c r="AF110" s="152"/>
      <c r="AG110" s="152"/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</row>
    <row r="111" spans="30:55">
      <c r="AD111" s="152"/>
      <c r="AE111" s="152"/>
      <c r="AF111" s="152"/>
      <c r="AG111" s="152"/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</row>
    <row r="112" spans="30:55">
      <c r="AD112" s="152"/>
      <c r="AE112" s="152"/>
      <c r="AF112" s="152"/>
      <c r="AG112" s="152"/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</row>
    <row r="113" spans="30:55">
      <c r="AD113" s="152"/>
      <c r="AE113" s="152"/>
      <c r="AF113" s="152"/>
      <c r="AG113" s="152"/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</row>
    <row r="114" spans="30:55">
      <c r="AD114" s="152"/>
      <c r="AE114" s="152"/>
      <c r="AF114" s="152"/>
      <c r="AG114" s="152"/>
      <c r="AH114" s="152"/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</row>
    <row r="115" spans="30:55">
      <c r="AD115" s="152"/>
      <c r="AE115" s="152"/>
      <c r="AF115" s="152"/>
      <c r="AG115" s="152"/>
      <c r="AH115" s="152"/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</row>
    <row r="116" spans="30:55">
      <c r="AD116" s="152"/>
      <c r="AE116" s="152"/>
      <c r="AF116" s="152"/>
      <c r="AG116" s="152"/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</row>
    <row r="117" spans="30:55">
      <c r="AD117" s="152"/>
      <c r="AE117" s="152"/>
      <c r="AF117" s="152"/>
      <c r="AG117" s="152"/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</row>
    <row r="118" spans="30:55">
      <c r="AD118" s="152"/>
      <c r="AE118" s="152"/>
      <c r="AF118" s="152"/>
      <c r="AG118" s="152"/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</row>
    <row r="119" spans="30:55">
      <c r="AD119" s="152"/>
      <c r="AE119" s="152"/>
      <c r="AF119" s="152"/>
      <c r="AG119" s="152"/>
      <c r="AH119" s="152"/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</row>
    <row r="120" spans="30:55">
      <c r="AD120" s="152"/>
      <c r="AE120" s="152"/>
      <c r="AF120" s="152"/>
      <c r="AG120" s="152"/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</row>
    <row r="121" spans="30:55">
      <c r="AD121" s="152"/>
      <c r="AE121" s="152"/>
      <c r="AF121" s="152"/>
      <c r="AG121" s="152"/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</row>
    <row r="122" spans="30:55">
      <c r="AD122" s="152"/>
      <c r="AE122" s="152"/>
      <c r="AF122" s="152"/>
      <c r="AG122" s="152"/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BD73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f>[2]RWE!$A$3</f>
        <v>1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27</v>
      </c>
      <c r="C2" s="536" t="s">
        <v>17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2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159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424">
        <v>2000</v>
      </c>
      <c r="D4" s="425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463">
        <f>1/$A$1*'[1]4403Imp'!$B$263</f>
        <v>2.4198662000000003E-2</v>
      </c>
      <c r="D5" s="464">
        <f>1/$A$1*'[1]4403Imp'!$C$263</f>
        <v>3.4318940999999999E-2</v>
      </c>
      <c r="E5" s="135">
        <f>1/$A$1*'[1]4403Imp'!$D$263</f>
        <v>2.4226377999999996E-2</v>
      </c>
      <c r="F5" s="135">
        <f>1/$A$1*'[1]4403Imp'!$E$263</f>
        <v>1.0482999999999999E-2</v>
      </c>
      <c r="G5" s="135">
        <f>1/$A$1*'[1]4403Imp'!$F$263</f>
        <v>5.8724360000000038E-2</v>
      </c>
      <c r="H5" s="135">
        <f>1/$A$1*'[1]4403Imp'!$G$263</f>
        <v>0.21326995999999998</v>
      </c>
      <c r="I5" s="135">
        <f>1/$A$1*'[1]4403Imp'!$H$263</f>
        <v>0.36869755799999993</v>
      </c>
      <c r="J5" s="465">
        <f>1/$A$1*'[1]4403Imp'!$I$263</f>
        <v>0.32833859400000004</v>
      </c>
      <c r="K5" s="465">
        <f>1/$A$1*'[1]4403Imp'!$J$263</f>
        <v>0.18680880899999999</v>
      </c>
      <c r="L5" s="465">
        <f>1/$A$1*'[1]4403Imp'!K$263</f>
        <v>0.37782458666666663</v>
      </c>
      <c r="M5" s="135">
        <f>1/$A$1*'[1]4403Imp'!L$263</f>
        <v>0.53976695333333335</v>
      </c>
      <c r="N5" s="135">
        <f>1/$A$1*'[1]4403Imp'!M$263</f>
        <v>0.50980115012987015</v>
      </c>
      <c r="O5" s="135">
        <f>1/$A$1*'[1]4403Imp'!N$263</f>
        <v>0.61085667333333316</v>
      </c>
      <c r="P5" s="135">
        <f>1/$A$1*'[1]4403Imp'!O$263</f>
        <v>0.61073537</v>
      </c>
      <c r="Q5" s="135">
        <f>1/$A$1*'[1]4403Imp'!P$263</f>
        <v>0.84478708507936506</v>
      </c>
      <c r="R5" s="135">
        <f>1/$A$1*'[1]4403Imp'!Q$263</f>
        <v>1.199032378333333</v>
      </c>
      <c r="S5" s="135">
        <f>1/$A$1*'[1]4403Imp'!R$263</f>
        <v>1.107485068153846</v>
      </c>
      <c r="T5" s="135">
        <f>1/$A$1*'[1]4403Imp'!S$263</f>
        <v>0.61127533999999994</v>
      </c>
      <c r="U5" s="135">
        <f>1/$A$1*'[1]4403Imp'!T$263</f>
        <v>0.79930509715506692</v>
      </c>
      <c r="V5" s="135">
        <f>1/$A$1*'[1]4403Imp'!U$263</f>
        <v>0.75611098157264955</v>
      </c>
      <c r="W5" s="135">
        <f>1/$A$1*'[1]4403Imp'!V$263</f>
        <v>0</v>
      </c>
      <c r="X5" s="135">
        <f>1/$A$1*'[1]4403Imp'!W$263</f>
        <v>0</v>
      </c>
      <c r="Y5" s="135">
        <f>1/$A$1*'[1]4403Imp'!X$263</f>
        <v>0</v>
      </c>
      <c r="Z5" s="135">
        <f>1/$A$1*'[1]4403Imp'!Y$263</f>
        <v>0</v>
      </c>
      <c r="AA5" s="135">
        <f>1/$A$1*'[1]4403Imp'!Z$263</f>
        <v>0</v>
      </c>
      <c r="AB5" s="135">
        <f>1/$A$1*'[1]4403Imp'!AA$263</f>
        <v>0</v>
      </c>
      <c r="AC5" s="301"/>
      <c r="AD5" s="435">
        <f>'[1]4403Imp'!AB$263</f>
        <v>1.2588267486679998</v>
      </c>
      <c r="AE5" s="436">
        <f>'[1]4403Imp'!AC$263</f>
        <v>2.1486952476000001</v>
      </c>
      <c r="AF5" s="162">
        <f>'[1]4403Imp'!AD$263</f>
        <v>1.7585523088000004</v>
      </c>
      <c r="AG5" s="162">
        <f>'[1]4403Imp'!AE$263</f>
        <v>1.0241669872000001</v>
      </c>
      <c r="AH5" s="162">
        <f>'[1]4403Imp'!AF$263</f>
        <v>4.8449531830000003</v>
      </c>
      <c r="AI5" s="162">
        <f>'[1]4403Imp'!AG$263</f>
        <v>15.424149011699999</v>
      </c>
      <c r="AJ5" s="162">
        <f>'[1]4403Imp'!AH$263</f>
        <v>30.474579708000004</v>
      </c>
      <c r="AK5" s="162">
        <f>'[1]4403Imp'!AI$263</f>
        <v>30.374110547500003</v>
      </c>
      <c r="AL5" s="162">
        <f>'[1]4403Imp'!AJ$263</f>
        <v>19.192267700400002</v>
      </c>
      <c r="AM5" s="162">
        <f>'[1]4403Imp'!AK$263</f>
        <v>28.219872559999999</v>
      </c>
      <c r="AN5" s="162">
        <f>'[1]4403Imp'!AL$263</f>
        <v>40.744083685500001</v>
      </c>
      <c r="AO5" s="162">
        <f>'[1]4403Imp'!AM$263</f>
        <v>49.691975135999996</v>
      </c>
      <c r="AP5" s="162">
        <f>'[1]4403Imp'!AN$263</f>
        <v>54.11751048</v>
      </c>
      <c r="AQ5" s="162">
        <f>'[1]4403Imp'!AO$263</f>
        <v>54.154954890299997</v>
      </c>
      <c r="AR5" s="162">
        <f>'[1]4403Imp'!AP$263</f>
        <v>78.9061924035</v>
      </c>
      <c r="AS5" s="162">
        <f>'[1]4403Imp'!AQ$263</f>
        <v>88.077992568999989</v>
      </c>
      <c r="AT5" s="162">
        <f>'[1]4403Imp'!AR$263</f>
        <v>93.409943902700007</v>
      </c>
      <c r="AU5" s="162">
        <f>'[1]4403Imp'!AS$263</f>
        <v>65.219308311299983</v>
      </c>
      <c r="AV5" s="162">
        <f>'[1]4403Imp'!AT$263</f>
        <v>72.034708812999995</v>
      </c>
      <c r="AW5" s="162">
        <f>'[1]4403Imp'!AU$263</f>
        <v>58.046225385416669</v>
      </c>
      <c r="AX5" s="162">
        <f>'[1]4403Imp'!AV$263</f>
        <v>0</v>
      </c>
      <c r="AY5" s="162">
        <f>'[1]4403Imp'!AW$263</f>
        <v>0</v>
      </c>
      <c r="AZ5" s="162">
        <f>'[1]4403Imp'!AX$263</f>
        <v>0</v>
      </c>
      <c r="BA5" s="162">
        <f>'[1]4403Imp'!AY$263</f>
        <v>0</v>
      </c>
      <c r="BB5" s="162">
        <f>'[1]4403Imp'!AZ$263</f>
        <v>0</v>
      </c>
      <c r="BC5" s="162">
        <f>'[1]4403Imp'!BA$263</f>
        <v>0</v>
      </c>
      <c r="BD5" s="333"/>
    </row>
    <row r="6" spans="1:56" ht="17.149999999999999" customHeight="1" thickTop="1">
      <c r="B6" s="73" t="s">
        <v>106</v>
      </c>
      <c r="C6" s="426">
        <f>1/$A$1*'[1]4403Imp'!$B$266</f>
        <v>5.3199999999999999E-5</v>
      </c>
      <c r="D6" s="427">
        <f>1/$A$1*'[1]4403Imp'!$C$266</f>
        <v>2.6984999999999991E-3</v>
      </c>
      <c r="E6" s="143">
        <f>1/$A$1*'[1]4403Imp'!$D$266</f>
        <v>9.2699999999999987E-4</v>
      </c>
      <c r="F6" s="143">
        <f>1/$A$1*'[1]4403Imp'!$E$266</f>
        <v>4.1999999999999998E-5</v>
      </c>
      <c r="G6" s="143">
        <f>1/$A$1*'[1]4403Imp'!$F$266</f>
        <v>2.0999999999999999E-5</v>
      </c>
      <c r="H6" s="143">
        <f>1/$A$1*'[1]4403Imp'!$G$266</f>
        <v>3.9999999999999996E-5</v>
      </c>
      <c r="I6" s="143">
        <f>1/$A$1*'[1]4403Imp'!$H$266</f>
        <v>9.1860000000000005E-5</v>
      </c>
      <c r="J6" s="144">
        <f>1/$A$1*'[1]4403Imp'!$I$266</f>
        <v>1.1899999999999999E-4</v>
      </c>
      <c r="K6" s="144">
        <f>1/$A$1*'[1]4403Imp'!$J$266</f>
        <v>2.4999999999999998E-5</v>
      </c>
      <c r="L6" s="144">
        <f>1/$A$1*'[1]4403Imp'!K$266</f>
        <v>9.2959999999999991E-5</v>
      </c>
      <c r="M6" s="143">
        <f>1/$A$1*'[1]4403Imp'!L$266</f>
        <v>5.1364E-4</v>
      </c>
      <c r="N6" s="143">
        <f>1/$A$1*'[1]4403Imp'!M$266</f>
        <v>5.4900000000000001E-4</v>
      </c>
      <c r="O6" s="143">
        <f>1/$A$1*'[1]4403Imp'!N$266</f>
        <v>2.9599999999999998E-4</v>
      </c>
      <c r="P6" s="143">
        <f>1/$A$1*'[1]4403Imp'!O$266</f>
        <v>1.4199999999999998E-4</v>
      </c>
      <c r="Q6" s="143">
        <f>1/$A$1*'[1]4403Imp'!P$266</f>
        <v>0</v>
      </c>
      <c r="R6" s="143">
        <f>1/$A$1*'[1]4403Imp'!Q$266</f>
        <v>2.1099999999999998E-4</v>
      </c>
      <c r="S6" s="143">
        <f>1/$A$1*'[1]4403Imp'!R$266</f>
        <v>3.4099999999999994E-4</v>
      </c>
      <c r="T6" s="143">
        <f>1/$A$1*'[1]4403Imp'!S$266</f>
        <v>1.5999999999999999E-5</v>
      </c>
      <c r="U6" s="143">
        <f>1/$A$1*'[1]4403Imp'!T$266</f>
        <v>0</v>
      </c>
      <c r="V6" s="143">
        <f>1/$A$1*'[1]4403Imp'!U$266</f>
        <v>0</v>
      </c>
      <c r="W6" s="143">
        <f>1/$A$1*'[1]4403Imp'!V$266</f>
        <v>0</v>
      </c>
      <c r="X6" s="143">
        <f>1/$A$1*'[1]4403Imp'!W$266</f>
        <v>0</v>
      </c>
      <c r="Y6" s="143">
        <f>1/$A$1*'[1]4403Imp'!X$266</f>
        <v>0</v>
      </c>
      <c r="Z6" s="143">
        <f>1/$A$1*'[1]4403Imp'!Y$266</f>
        <v>0</v>
      </c>
      <c r="AA6" s="143">
        <f>1/$A$1*'[1]4403Imp'!Z$266</f>
        <v>0</v>
      </c>
      <c r="AB6" s="143">
        <f>1/$A$1*'[1]4403Imp'!AA$266</f>
        <v>0</v>
      </c>
      <c r="AC6" s="182"/>
      <c r="AD6" s="437">
        <f>'[1]4403Imp'!AB$266</f>
        <v>5.1723251612999996E-2</v>
      </c>
      <c r="AE6" s="438">
        <f>'[1]4403Imp'!AC$266</f>
        <v>0.28115929039999998</v>
      </c>
      <c r="AF6" s="163">
        <f>'[1]4403Imp'!AD$266</f>
        <v>0.31502758559999999</v>
      </c>
      <c r="AG6" s="163">
        <f>'[1]4403Imp'!AE$266</f>
        <v>8.0295969600000003E-2</v>
      </c>
      <c r="AH6" s="163">
        <f>'[1]4403Imp'!AF$266</f>
        <v>5.4374600700000005E-2</v>
      </c>
      <c r="AI6" s="163">
        <f>'[1]4403Imp'!AG$266</f>
        <v>0.1038263655</v>
      </c>
      <c r="AJ6" s="163">
        <f>'[1]4403Imp'!AH$266</f>
        <v>0.15664991160000002</v>
      </c>
      <c r="AK6" s="163">
        <f>'[1]4403Imp'!AI$266</f>
        <v>0.14544842399999999</v>
      </c>
      <c r="AL6" s="163">
        <f>'[1]4403Imp'!AJ$266</f>
        <v>2.1216290000000002E-2</v>
      </c>
      <c r="AM6" s="163">
        <f>'[1]4403Imp'!AK$266</f>
        <v>9.7050183999999998E-2</v>
      </c>
      <c r="AN6" s="163">
        <f>'[1]4403Imp'!AL$266</f>
        <v>0.34108007309999999</v>
      </c>
      <c r="AO6" s="163">
        <f>'[1]4403Imp'!AM$266</f>
        <v>0.383181408</v>
      </c>
      <c r="AP6" s="163">
        <f>'[1]4403Imp'!AN$266</f>
        <v>0.22047553440000001</v>
      </c>
      <c r="AQ6" s="163">
        <f>'[1]4403Imp'!AO$266</f>
        <v>9.92103981E-2</v>
      </c>
      <c r="AR6" s="163">
        <f>'[1]4403Imp'!AP$266</f>
        <v>0</v>
      </c>
      <c r="AS6" s="163">
        <f>'[1]4403Imp'!AQ$266</f>
        <v>0.11678153199999999</v>
      </c>
      <c r="AT6" s="163">
        <f>'[1]4403Imp'!AR$266</f>
        <v>0.15270903089999999</v>
      </c>
      <c r="AU6" s="163">
        <f>'[1]4403Imp'!AS$266</f>
        <v>4.0027530399999997E-2</v>
      </c>
      <c r="AV6" s="163">
        <f>'[1]4403Imp'!AT$266</f>
        <v>3.3802581999999998E-2</v>
      </c>
      <c r="AW6" s="163">
        <f>'[1]4403Imp'!AU$266</f>
        <v>0</v>
      </c>
      <c r="AX6" s="163">
        <f>'[1]4403Imp'!AV$266</f>
        <v>0</v>
      </c>
      <c r="AY6" s="163">
        <f>'[1]4403Imp'!AW$266</f>
        <v>0</v>
      </c>
      <c r="AZ6" s="163">
        <f>'[1]4403Imp'!AX$266</f>
        <v>0</v>
      </c>
      <c r="BA6" s="163">
        <f>'[1]4403Imp'!AY$266</f>
        <v>0</v>
      </c>
      <c r="BB6" s="163">
        <f>'[1]4403Imp'!AZ$266</f>
        <v>0</v>
      </c>
      <c r="BC6" s="163">
        <f>'[1]4403Imp'!BA$266</f>
        <v>0</v>
      </c>
      <c r="BD6" s="333"/>
    </row>
    <row r="7" spans="1:56" ht="17.149999999999999" customHeight="1">
      <c r="B7" s="14" t="s">
        <v>107</v>
      </c>
      <c r="C7" s="428">
        <f>1/$A$1*'[1]4403Imp'!$B$268</f>
        <v>7.1259999999999992E-5</v>
      </c>
      <c r="D7" s="429">
        <f>1/$A$1*'[1]4403Imp'!$C$268</f>
        <v>0</v>
      </c>
      <c r="E7" s="119">
        <f>1/$A$1*'[1]4403Imp'!$D$268</f>
        <v>0</v>
      </c>
      <c r="F7" s="119">
        <f>1/$A$1*'[1]4403Imp'!$E$268</f>
        <v>1.9999999999999998E-5</v>
      </c>
      <c r="G7" s="119">
        <f>1/$A$1*'[1]4403Imp'!$F$268</f>
        <v>3.6259999999999995E-5</v>
      </c>
      <c r="H7" s="119">
        <f>1/$A$1*'[1]4403Imp'!$G$268</f>
        <v>0</v>
      </c>
      <c r="I7" s="119">
        <f>1/$A$1*'[1]4403Imp'!$H$268</f>
        <v>0</v>
      </c>
      <c r="J7" s="120">
        <f>1/$A$1*'[1]4403Imp'!$I$268</f>
        <v>0</v>
      </c>
      <c r="K7" s="120">
        <f>1/$A$1*'[1]4403Imp'!$J$268</f>
        <v>1.9999999999999998E-5</v>
      </c>
      <c r="L7" s="120">
        <f>1/$A$1*'[1]4403Imp'!K$268</f>
        <v>0</v>
      </c>
      <c r="M7" s="119">
        <f>1/$A$1*'[1]4403Imp'!L$268</f>
        <v>0</v>
      </c>
      <c r="N7" s="119">
        <f>1/$A$1*'[1]4403Imp'!M$268</f>
        <v>0</v>
      </c>
      <c r="O7" s="119">
        <f>1/$A$1*'[1]4403Imp'!N$268</f>
        <v>0</v>
      </c>
      <c r="P7" s="119">
        <f>1/$A$1*'[1]4403Imp'!O$268</f>
        <v>0</v>
      </c>
      <c r="Q7" s="119">
        <f>1/$A$1*'[1]4403Imp'!P$268</f>
        <v>0</v>
      </c>
      <c r="R7" s="119">
        <f>1/$A$1*'[1]4403Imp'!Q$268</f>
        <v>0</v>
      </c>
      <c r="S7" s="119">
        <f>1/$A$1*'[1]4403Imp'!R$268</f>
        <v>0</v>
      </c>
      <c r="T7" s="119">
        <f>1/$A$1*'[1]4403Imp'!S$268</f>
        <v>1.3653999999999999E-4</v>
      </c>
      <c r="U7" s="119">
        <f>1/$A$1*'[1]4403Imp'!T$268</f>
        <v>0</v>
      </c>
      <c r="V7" s="119">
        <f>1/$A$1*'[1]4403Imp'!U$268</f>
        <v>0</v>
      </c>
      <c r="W7" s="119">
        <f>1/$A$1*'[1]4403Imp'!V$268</f>
        <v>0</v>
      </c>
      <c r="X7" s="119">
        <f>1/$A$1*'[1]4403Imp'!W$268</f>
        <v>0</v>
      </c>
      <c r="Y7" s="119">
        <f>1/$A$1*'[1]4403Imp'!X$268</f>
        <v>0</v>
      </c>
      <c r="Z7" s="119">
        <f>1/$A$1*'[1]4403Imp'!Y$268</f>
        <v>0</v>
      </c>
      <c r="AA7" s="119">
        <f>1/$A$1*'[1]4403Imp'!Z$268</f>
        <v>0</v>
      </c>
      <c r="AB7" s="119">
        <f>1/$A$1*'[1]4403Imp'!AA$268</f>
        <v>0</v>
      </c>
      <c r="AC7" s="182"/>
      <c r="AD7" s="439">
        <f>'[1]4403Imp'!AB$268</f>
        <v>8.4325866900000004E-3</v>
      </c>
      <c r="AE7" s="440">
        <f>'[1]4403Imp'!AC$268</f>
        <v>0</v>
      </c>
      <c r="AF7" s="165">
        <f>'[1]4403Imp'!AD$268</f>
        <v>0</v>
      </c>
      <c r="AG7" s="165">
        <f>'[1]4403Imp'!AE$268</f>
        <v>1.2652472000000001E-2</v>
      </c>
      <c r="AH7" s="165">
        <f>'[1]4403Imp'!AF$268</f>
        <v>1.40237286E-2</v>
      </c>
      <c r="AI7" s="165">
        <f>'[1]4403Imp'!AG$268</f>
        <v>0</v>
      </c>
      <c r="AJ7" s="165">
        <f>'[1]4403Imp'!AH$268</f>
        <v>0</v>
      </c>
      <c r="AK7" s="165">
        <f>'[1]4403Imp'!AI$268</f>
        <v>0</v>
      </c>
      <c r="AL7" s="165">
        <f>'[1]4403Imp'!AJ$268</f>
        <v>5.6200738800000004E-2</v>
      </c>
      <c r="AM7" s="165">
        <f>'[1]4403Imp'!AK$268</f>
        <v>0</v>
      </c>
      <c r="AN7" s="165">
        <f>'[1]4403Imp'!AL$268</f>
        <v>0</v>
      </c>
      <c r="AO7" s="165">
        <f>'[1]4403Imp'!AM$268</f>
        <v>0</v>
      </c>
      <c r="AP7" s="165">
        <f>'[1]4403Imp'!AN$268</f>
        <v>0</v>
      </c>
      <c r="AQ7" s="165">
        <f>'[1]4403Imp'!AO$268</f>
        <v>0</v>
      </c>
      <c r="AR7" s="165">
        <f>'[1]4403Imp'!AP$268</f>
        <v>0</v>
      </c>
      <c r="AS7" s="165">
        <f>'[1]4403Imp'!AQ$268</f>
        <v>0</v>
      </c>
      <c r="AT7" s="165">
        <f>'[1]4403Imp'!AR$268</f>
        <v>0</v>
      </c>
      <c r="AU7" s="165">
        <f>'[1]4403Imp'!AS$268</f>
        <v>0.26079463409999998</v>
      </c>
      <c r="AV7" s="165">
        <f>'[1]4403Imp'!AT$268</f>
        <v>0</v>
      </c>
      <c r="AW7" s="165">
        <f>'[1]4403Imp'!AU$268</f>
        <v>0</v>
      </c>
      <c r="AX7" s="165">
        <f>'[1]4403Imp'!AV$268</f>
        <v>0</v>
      </c>
      <c r="AY7" s="165">
        <f>'[1]4403Imp'!AW$268</f>
        <v>0</v>
      </c>
      <c r="AZ7" s="165">
        <f>'[1]4403Imp'!AX$268</f>
        <v>0</v>
      </c>
      <c r="BA7" s="165">
        <f>'[1]4403Imp'!AY$268</f>
        <v>0</v>
      </c>
      <c r="BB7" s="165">
        <f>'[1]4403Imp'!AZ$268</f>
        <v>0</v>
      </c>
      <c r="BC7" s="165">
        <f>'[1]4403Imp'!BA$268</f>
        <v>0</v>
      </c>
      <c r="BD7" s="333"/>
    </row>
    <row r="8" spans="1:56" ht="17.149999999999999" customHeight="1">
      <c r="B8" s="14" t="s">
        <v>108</v>
      </c>
      <c r="C8" s="428">
        <f>1/$A$1*'[1]4403Imp'!$B$269</f>
        <v>0</v>
      </c>
      <c r="D8" s="429">
        <f>1/$A$1*'[1]4403Imp'!$C$269</f>
        <v>0</v>
      </c>
      <c r="E8" s="119">
        <f>1/$A$1*'[1]4403Imp'!$D$269</f>
        <v>0</v>
      </c>
      <c r="F8" s="119">
        <f>1/$A$1*'[1]4403Imp'!$E$269</f>
        <v>0</v>
      </c>
      <c r="G8" s="119">
        <f>1/$A$1*'[1]4403Imp'!$F$269</f>
        <v>0</v>
      </c>
      <c r="H8" s="119">
        <f>1/$A$1*'[1]4403Imp'!$G$269</f>
        <v>0</v>
      </c>
      <c r="I8" s="119">
        <f>1/$A$1*'[1]4403Imp'!$H$269</f>
        <v>2.6599999999999995E-6</v>
      </c>
      <c r="J8" s="120">
        <f>1/$A$1*'[1]4403Imp'!$I$269</f>
        <v>0</v>
      </c>
      <c r="K8" s="120">
        <f>1/$A$1*'[1]4403Imp'!$J$269</f>
        <v>0</v>
      </c>
      <c r="L8" s="120">
        <f>1/$A$1*'[1]4403Imp'!K$269</f>
        <v>0</v>
      </c>
      <c r="M8" s="119">
        <f>1/$A$1*'[1]4403Imp'!L$269</f>
        <v>0</v>
      </c>
      <c r="N8" s="119">
        <f>1/$A$1*'[1]4403Imp'!M$269</f>
        <v>0</v>
      </c>
      <c r="O8" s="119">
        <f>1/$A$1*'[1]4403Imp'!N$269</f>
        <v>0</v>
      </c>
      <c r="P8" s="119">
        <f>1/$A$1*'[1]4403Imp'!O$269</f>
        <v>0</v>
      </c>
      <c r="Q8" s="119">
        <f>1/$A$1*'[1]4403Imp'!P$269</f>
        <v>1.8E-5</v>
      </c>
      <c r="R8" s="119">
        <f>1/$A$1*'[1]4403Imp'!Q$269</f>
        <v>0</v>
      </c>
      <c r="S8" s="119">
        <f>1/$A$1*'[1]4403Imp'!R$269</f>
        <v>0</v>
      </c>
      <c r="T8" s="119">
        <f>1/$A$1*'[1]4403Imp'!S$269</f>
        <v>0</v>
      </c>
      <c r="U8" s="119">
        <f>1/$A$1*'[1]4403Imp'!T$269</f>
        <v>0</v>
      </c>
      <c r="V8" s="119">
        <f>1/$A$1*'[1]4403Imp'!U$269</f>
        <v>7.7000000000000001E-5</v>
      </c>
      <c r="W8" s="119">
        <f>1/$A$1*'[1]4403Imp'!V$269</f>
        <v>0</v>
      </c>
      <c r="X8" s="119">
        <f>1/$A$1*'[1]4403Imp'!W$269</f>
        <v>0</v>
      </c>
      <c r="Y8" s="119">
        <f>1/$A$1*'[1]4403Imp'!X$269</f>
        <v>0</v>
      </c>
      <c r="Z8" s="119">
        <f>1/$A$1*'[1]4403Imp'!Y$269</f>
        <v>0</v>
      </c>
      <c r="AA8" s="119">
        <f>1/$A$1*'[1]4403Imp'!Z$269</f>
        <v>0</v>
      </c>
      <c r="AB8" s="119">
        <f>1/$A$1*'[1]4403Imp'!AA$269</f>
        <v>0</v>
      </c>
      <c r="AC8" s="182"/>
      <c r="AD8" s="439">
        <f>'[1]4403Imp'!AB$269</f>
        <v>0</v>
      </c>
      <c r="AE8" s="440">
        <f>'[1]4403Imp'!AC$269</f>
        <v>0</v>
      </c>
      <c r="AF8" s="165">
        <f>'[1]4403Imp'!AD$269</f>
        <v>0</v>
      </c>
      <c r="AG8" s="165">
        <f>'[1]4403Imp'!AE$269</f>
        <v>0</v>
      </c>
      <c r="AH8" s="165">
        <f>'[1]4403Imp'!AF$269</f>
        <v>0</v>
      </c>
      <c r="AI8" s="165">
        <f>'[1]4403Imp'!AG$269</f>
        <v>0</v>
      </c>
      <c r="AJ8" s="165">
        <f>'[1]4403Imp'!AH$269</f>
        <v>2.3090484000000003E-3</v>
      </c>
      <c r="AK8" s="165">
        <f>'[1]4403Imp'!AI$269</f>
        <v>0</v>
      </c>
      <c r="AL8" s="165">
        <f>'[1]4403Imp'!AJ$269</f>
        <v>0</v>
      </c>
      <c r="AM8" s="165">
        <f>'[1]4403Imp'!AK$269</f>
        <v>0</v>
      </c>
      <c r="AN8" s="165">
        <f>'[1]4403Imp'!AL$269</f>
        <v>0</v>
      </c>
      <c r="AO8" s="165">
        <f>'[1]4403Imp'!AM$269</f>
        <v>0</v>
      </c>
      <c r="AP8" s="165">
        <f>'[1]4403Imp'!AN$269</f>
        <v>0</v>
      </c>
      <c r="AQ8" s="165">
        <f>'[1]4403Imp'!AO$269</f>
        <v>0</v>
      </c>
      <c r="AR8" s="165">
        <f>'[1]4403Imp'!AP$269</f>
        <v>1.0245392000000001E-2</v>
      </c>
      <c r="AS8" s="165">
        <f>'[1]4403Imp'!AQ$269</f>
        <v>0</v>
      </c>
      <c r="AT8" s="165">
        <f>'[1]4403Imp'!AR$269</f>
        <v>0</v>
      </c>
      <c r="AU8" s="165">
        <f>'[1]4403Imp'!AS$269</f>
        <v>0</v>
      </c>
      <c r="AV8" s="165">
        <f>'[1]4403Imp'!AT$269</f>
        <v>0</v>
      </c>
      <c r="AW8" s="165">
        <f>'[1]4403Imp'!AU$269</f>
        <v>1.700871E-2</v>
      </c>
      <c r="AX8" s="165">
        <f>'[1]4403Imp'!AV$269</f>
        <v>0</v>
      </c>
      <c r="AY8" s="165">
        <f>'[1]4403Imp'!AW$269</f>
        <v>0</v>
      </c>
      <c r="AZ8" s="165">
        <f>'[1]4403Imp'!AX$269</f>
        <v>0</v>
      </c>
      <c r="BA8" s="165">
        <f>'[1]4403Imp'!AY$269</f>
        <v>0</v>
      </c>
      <c r="BB8" s="165">
        <f>'[1]4403Imp'!AZ$269</f>
        <v>0</v>
      </c>
      <c r="BC8" s="165">
        <f>'[1]4403Imp'!BA$269</f>
        <v>0</v>
      </c>
      <c r="BD8" s="333"/>
    </row>
    <row r="9" spans="1:56" ht="17.149999999999999" customHeight="1">
      <c r="B9" s="14" t="s">
        <v>109</v>
      </c>
      <c r="C9" s="428">
        <f>1/$A$1*'[1]4403Imp'!$B$267</f>
        <v>0</v>
      </c>
      <c r="D9" s="429">
        <f>1/$A$1*'[1]4403Imp'!$C$267</f>
        <v>0</v>
      </c>
      <c r="E9" s="119">
        <f>1/$A$1*'[1]4403Imp'!$D$267</f>
        <v>1.4799999999999998E-7</v>
      </c>
      <c r="F9" s="119">
        <f>1/$A$1*'[1]4403Imp'!$E$267</f>
        <v>6.7000000000000002E-5</v>
      </c>
      <c r="G9" s="119">
        <f>1/$A$1*'[1]4403Imp'!$F$267</f>
        <v>6.8799999999999992E-5</v>
      </c>
      <c r="H9" s="119">
        <f>1/$A$1*'[1]4403Imp'!$G$267</f>
        <v>3.7736000000000003E-4</v>
      </c>
      <c r="I9" s="119">
        <f>1/$A$1*'[1]4403Imp'!$H$267</f>
        <v>7.2456000000000007E-4</v>
      </c>
      <c r="J9" s="120">
        <f>1/$A$1*'[1]4403Imp'!$I$267</f>
        <v>2.2012E-4</v>
      </c>
      <c r="K9" s="120">
        <f>1/$A$1*'[1]4403Imp'!$J$267</f>
        <v>0</v>
      </c>
      <c r="L9" s="120">
        <f>1/$A$1*'[1]4403Imp'!K$267</f>
        <v>3.7999999999999995E-5</v>
      </c>
      <c r="M9" s="119">
        <f>1/$A$1*'[1]4403Imp'!L$267</f>
        <v>5.8E-5</v>
      </c>
      <c r="N9" s="119">
        <f>1/$A$1*'[1]4403Imp'!M$267</f>
        <v>1.0999999999999999E-4</v>
      </c>
      <c r="O9" s="119">
        <f>1/$A$1*'[1]4403Imp'!N$267</f>
        <v>0</v>
      </c>
      <c r="P9" s="119">
        <f>1/$A$1*'[1]4403Imp'!O$267</f>
        <v>0</v>
      </c>
      <c r="Q9" s="119">
        <f>1/$A$1*'[1]4403Imp'!P$267</f>
        <v>0</v>
      </c>
      <c r="R9" s="119">
        <f>1/$A$1*'[1]4403Imp'!Q$267</f>
        <v>0</v>
      </c>
      <c r="S9" s="119">
        <f>1/$A$1*'[1]4403Imp'!R$267</f>
        <v>1.2E-5</v>
      </c>
      <c r="T9" s="119">
        <f>1/$A$1*'[1]4403Imp'!S$267</f>
        <v>0</v>
      </c>
      <c r="U9" s="119">
        <f>1/$A$1*'[1]4403Imp'!T$267</f>
        <v>5.6499999999999988E-7</v>
      </c>
      <c r="V9" s="119">
        <f>1/$A$1*'[1]4403Imp'!U$267</f>
        <v>0</v>
      </c>
      <c r="W9" s="119">
        <f>1/$A$1*'[1]4403Imp'!V$267</f>
        <v>0</v>
      </c>
      <c r="X9" s="119">
        <f>1/$A$1*'[1]4403Imp'!W$267</f>
        <v>0</v>
      </c>
      <c r="Y9" s="119">
        <f>1/$A$1*'[1]4403Imp'!X$267</f>
        <v>0</v>
      </c>
      <c r="Z9" s="119">
        <f>1/$A$1*'[1]4403Imp'!Y$267</f>
        <v>0</v>
      </c>
      <c r="AA9" s="119">
        <f>1/$A$1*'[1]4403Imp'!Z$267</f>
        <v>0</v>
      </c>
      <c r="AB9" s="119">
        <f>1/$A$1*'[1]4403Imp'!AA$267</f>
        <v>0</v>
      </c>
      <c r="AC9" s="182"/>
      <c r="AD9" s="439">
        <f>'[1]4403Imp'!AB$267</f>
        <v>0</v>
      </c>
      <c r="AE9" s="440">
        <f>'[1]4403Imp'!AC$267</f>
        <v>0</v>
      </c>
      <c r="AF9" s="165">
        <f>'[1]4403Imp'!AD$267</f>
        <v>1.3994880000000001E-4</v>
      </c>
      <c r="AG9" s="165">
        <f>'[1]4403Imp'!AE$267</f>
        <v>5.4454836800000003E-2</v>
      </c>
      <c r="AH9" s="165">
        <f>'[1]4403Imp'!AF$267</f>
        <v>6.8637158099999998E-2</v>
      </c>
      <c r="AI9" s="165">
        <f>'[1]4403Imp'!AG$267</f>
        <v>0.33573158190000002</v>
      </c>
      <c r="AJ9" s="165">
        <f>'[1]4403Imp'!AH$267</f>
        <v>0.75267318680000006</v>
      </c>
      <c r="AK9" s="165">
        <f>'[1]4403Imp'!AI$267</f>
        <v>8.1219941500000004E-2</v>
      </c>
      <c r="AL9" s="165">
        <f>'[1]4403Imp'!AJ$267</f>
        <v>0</v>
      </c>
      <c r="AM9" s="165">
        <f>'[1]4403Imp'!AK$267</f>
        <v>0.14441061799999999</v>
      </c>
      <c r="AN9" s="165">
        <f>'[1]4403Imp'!AL$267</f>
        <v>0.18428555700000002</v>
      </c>
      <c r="AO9" s="165">
        <f>'[1]4403Imp'!AM$267</f>
        <v>0.35450342400000001</v>
      </c>
      <c r="AP9" s="165">
        <f>'[1]4403Imp'!AN$267</f>
        <v>0</v>
      </c>
      <c r="AQ9" s="165">
        <f>'[1]4403Imp'!AO$267</f>
        <v>0</v>
      </c>
      <c r="AR9" s="165">
        <f>'[1]4403Imp'!AP$267</f>
        <v>0</v>
      </c>
      <c r="AS9" s="165">
        <f>'[1]4403Imp'!AQ$267</f>
        <v>0</v>
      </c>
      <c r="AT9" s="165">
        <f>'[1]4403Imp'!AR$267</f>
        <v>3.0306921999999998E-3</v>
      </c>
      <c r="AU9" s="165">
        <f>'[1]4403Imp'!AS$267</f>
        <v>0</v>
      </c>
      <c r="AV9" s="165">
        <f>'[1]4403Imp'!AT$267</f>
        <v>1.3345300000000001E-4</v>
      </c>
      <c r="AW9" s="165">
        <f>'[1]4403Imp'!AU$267</f>
        <v>0</v>
      </c>
      <c r="AX9" s="165">
        <f>'[1]4403Imp'!AV$267</f>
        <v>0</v>
      </c>
      <c r="AY9" s="165">
        <f>'[1]4403Imp'!AW$267</f>
        <v>0</v>
      </c>
      <c r="AZ9" s="165">
        <f>'[1]4403Imp'!AX$267</f>
        <v>0</v>
      </c>
      <c r="BA9" s="165">
        <f>'[1]4403Imp'!AY$267</f>
        <v>0</v>
      </c>
      <c r="BB9" s="165">
        <f>'[1]4403Imp'!AZ$267</f>
        <v>0</v>
      </c>
      <c r="BC9" s="165">
        <f>'[1]4403Imp'!BA$267</f>
        <v>0</v>
      </c>
      <c r="BD9" s="333"/>
    </row>
    <row r="10" spans="1:56" ht="17.149999999999999" customHeight="1">
      <c r="B10" s="12" t="s">
        <v>212</v>
      </c>
      <c r="C10" s="430">
        <f>1/$A$1*'[1]4403Imp'!$B$264</f>
        <v>2.2479660000000002E-2</v>
      </c>
      <c r="D10" s="431">
        <f>1/$A$1*'[1]4403Imp'!$C$264</f>
        <v>8.928522999999999E-3</v>
      </c>
      <c r="E10" s="138">
        <f>1/$A$1*'[1]4403Imp'!$D$264</f>
        <v>2.6857499999999998E-3</v>
      </c>
      <c r="F10" s="138">
        <f>1/$A$1*'[1]4403Imp'!$E$264</f>
        <v>7.3400000000000006E-4</v>
      </c>
      <c r="G10" s="138">
        <f>1/$A$1*'[1]4403Imp'!$F$264</f>
        <v>2.43472E-3</v>
      </c>
      <c r="H10" s="138">
        <f>1/$A$1*'[1]4403Imp'!$G$264</f>
        <v>0.11813479999999998</v>
      </c>
      <c r="I10" s="138">
        <f>1/$A$1*'[1]4403Imp'!$H$264</f>
        <v>6.2842417999999997E-2</v>
      </c>
      <c r="J10" s="139">
        <f>1/$A$1*'[1]4403Imp'!$I$264</f>
        <v>5.9825394000000004E-2</v>
      </c>
      <c r="K10" s="139">
        <f>1/$A$1*'[1]4403Imp'!$J$264</f>
        <v>2.5758808999999997E-2</v>
      </c>
      <c r="L10" s="139">
        <f>1/$A$1*'[1]4403Imp'!K$264</f>
        <v>6.3038926666666661E-2</v>
      </c>
      <c r="M10" s="138">
        <f>1/$A$1*'[1]4403Imp'!L$264</f>
        <v>0.13726041333333333</v>
      </c>
      <c r="N10" s="138">
        <f>1/$A$1*'[1]4403Imp'!M$264</f>
        <v>3.5814950129870127E-2</v>
      </c>
      <c r="O10" s="138">
        <f>1/$A$1*'[1]4403Imp'!N$264</f>
        <v>5.1896733333333337E-3</v>
      </c>
      <c r="P10" s="138">
        <f>1/$A$1*'[1]4403Imp'!O$264</f>
        <v>1.3196389999999997E-2</v>
      </c>
      <c r="Q10" s="138">
        <f>1/$A$1*'[1]4403Imp'!P$264</f>
        <v>1.4086385079365079E-2</v>
      </c>
      <c r="R10" s="138">
        <f>1/$A$1*'[1]4403Imp'!Q$264</f>
        <v>1.9417378333333332E-2</v>
      </c>
      <c r="S10" s="138">
        <f>1/$A$1*'[1]4403Imp'!R$264</f>
        <v>3.6707068153846154E-2</v>
      </c>
      <c r="T10" s="138">
        <f>1/$A$1*'[1]4403Imp'!S$264</f>
        <v>0.15873035999999999</v>
      </c>
      <c r="U10" s="138">
        <f>1/$A$1*'[1]4403Imp'!T$264</f>
        <v>0.58256533215506701</v>
      </c>
      <c r="V10" s="138">
        <f>1/$A$1*'[1]4403Imp'!U$264</f>
        <v>0.68774198157264965</v>
      </c>
      <c r="W10" s="138">
        <f>1/$A$1*'[1]4403Imp'!V$264</f>
        <v>0</v>
      </c>
      <c r="X10" s="138">
        <f>1/$A$1*'[1]4403Imp'!W$264</f>
        <v>0</v>
      </c>
      <c r="Y10" s="138">
        <f>1/$A$1*'[1]4403Imp'!X$264</f>
        <v>0</v>
      </c>
      <c r="Z10" s="138">
        <f>1/$A$1*'[1]4403Imp'!Y$264</f>
        <v>0</v>
      </c>
      <c r="AA10" s="138">
        <f>1/$A$1*'[1]4403Imp'!Z$264</f>
        <v>0</v>
      </c>
      <c r="AB10" s="138">
        <f>1/$A$1*'[1]4403Imp'!AA$264</f>
        <v>0</v>
      </c>
      <c r="AC10" s="182"/>
      <c r="AD10" s="441">
        <f>'[1]4403Imp'!AB$264</f>
        <v>1.0706115506279998</v>
      </c>
      <c r="AE10" s="442">
        <f>'[1]4403Imp'!AC$264</f>
        <v>0.7985832343999999</v>
      </c>
      <c r="AF10" s="166">
        <f>'[1]4403Imp'!AD$264</f>
        <v>0.75782748</v>
      </c>
      <c r="AG10" s="166">
        <f>'[1]4403Imp'!AE$264</f>
        <v>0.24515140160000001</v>
      </c>
      <c r="AH10" s="166">
        <f>'[1]4403Imp'!AF$264</f>
        <v>0.83566694680000009</v>
      </c>
      <c r="AI10" s="166">
        <f>'[1]4403Imp'!AG$264</f>
        <v>7.9650790362000006</v>
      </c>
      <c r="AJ10" s="166">
        <f>'[1]4403Imp'!AH$264</f>
        <v>4.3916079051999999</v>
      </c>
      <c r="AK10" s="166">
        <f>'[1]4403Imp'!AI$264</f>
        <v>7.6977380584999997</v>
      </c>
      <c r="AL10" s="166">
        <f>'[1]4403Imp'!AJ$264</f>
        <v>4.4782830152000006</v>
      </c>
      <c r="AM10" s="166">
        <f>'[1]4403Imp'!AK$264</f>
        <v>7.8879022507999998</v>
      </c>
      <c r="AN10" s="166">
        <f>'[1]4403Imp'!AL$264</f>
        <v>12.843938394</v>
      </c>
      <c r="AO10" s="166">
        <f>'[1]4403Imp'!AM$264</f>
        <v>5.3843687520000003</v>
      </c>
      <c r="AP10" s="166">
        <f>'[1]4403Imp'!AN$264</f>
        <v>2.5674094159999998</v>
      </c>
      <c r="AQ10" s="166">
        <f>'[1]4403Imp'!AO$264</f>
        <v>4.1853451217999993</v>
      </c>
      <c r="AR10" s="166">
        <f>'[1]4403Imp'!AP$264</f>
        <v>6.3291055214999989</v>
      </c>
      <c r="AS10" s="166">
        <f>'[1]4403Imp'!AQ$264</f>
        <v>5.4125581719999998</v>
      </c>
      <c r="AT10" s="166">
        <f>'[1]4403Imp'!AR$264</f>
        <v>9.3720769170999993</v>
      </c>
      <c r="AU10" s="166">
        <f>'[1]4403Imp'!AS$264</f>
        <v>17.564425349900002</v>
      </c>
      <c r="AV10" s="166">
        <f>'[1]4403Imp'!AT$264</f>
        <v>56.368161579999999</v>
      </c>
      <c r="AW10" s="166">
        <f>'[1]4403Imp'!AU$264</f>
        <v>51.211933810833337</v>
      </c>
      <c r="AX10" s="166">
        <f>'[1]4403Imp'!AV$264</f>
        <v>0</v>
      </c>
      <c r="AY10" s="166">
        <f>'[1]4403Imp'!AW$264</f>
        <v>0</v>
      </c>
      <c r="AZ10" s="166">
        <f>'[1]4403Imp'!AX$264</f>
        <v>0</v>
      </c>
      <c r="BA10" s="166">
        <f>'[1]4403Imp'!AY$264</f>
        <v>0</v>
      </c>
      <c r="BB10" s="166">
        <f>'[1]4403Imp'!AZ$264</f>
        <v>0</v>
      </c>
      <c r="BC10" s="166">
        <f>'[1]4403Imp'!BA$264</f>
        <v>0</v>
      </c>
      <c r="BD10" s="333"/>
    </row>
    <row r="11" spans="1:56">
      <c r="B11" s="5" t="s">
        <v>62</v>
      </c>
      <c r="C11" s="370">
        <f>1/$A$1*'[1]4403Imp'!$B$207</f>
        <v>0</v>
      </c>
      <c r="D11" s="371">
        <f>1/$A$1*'[1]4403Imp'!$C$207</f>
        <v>0</v>
      </c>
      <c r="E11" s="104">
        <f>1/$A$1*'[1]4403Imp'!$D$207</f>
        <v>3.6999999999999998E-5</v>
      </c>
      <c r="F11" s="104">
        <f>1/$A$1*'[1]4403Imp'!$E$207</f>
        <v>2.8499999999999999E-4</v>
      </c>
      <c r="G11" s="104">
        <f>1/$A$1*'[1]4403Imp'!$F$207</f>
        <v>1.9799999999999999E-4</v>
      </c>
      <c r="H11" s="104">
        <f>1/$A$1*'[1]4403Imp'!$G$207</f>
        <v>0.1126668</v>
      </c>
      <c r="I11" s="104">
        <f>1/$A$1*'[1]4403Imp'!$H$207</f>
        <v>5.9819659999999997E-2</v>
      </c>
      <c r="J11" s="105">
        <f>1/$A$1*'[1]4403Imp'!$I$207</f>
        <v>5.2301E-2</v>
      </c>
      <c r="K11" s="105">
        <f>1/$A$1*'[1]4403Imp'!$J$207</f>
        <v>1.2157999999999999E-2</v>
      </c>
      <c r="L11" s="105">
        <f>1/$A$1*'[1]4403Imp'!K$207</f>
        <v>5.5204799999999998E-2</v>
      </c>
      <c r="M11" s="104">
        <f>1/$A$1*'[1]4403Imp'!L$207</f>
        <v>0.12898099999999998</v>
      </c>
      <c r="N11" s="104">
        <f>1/$A$1*'[1]4403Imp'!M$207</f>
        <v>3.0831999999999998E-2</v>
      </c>
      <c r="O11" s="104">
        <f>1/$A$1*'[1]4403Imp'!N$207</f>
        <v>1.6999999999999999E-4</v>
      </c>
      <c r="P11" s="104">
        <f>1/$A$1*'[1]4403Imp'!O$207</f>
        <v>5.6539999999999997E-4</v>
      </c>
      <c r="Q11" s="104">
        <f>1/$A$1*'[1]4403Imp'!P$207</f>
        <v>1.0972E-3</v>
      </c>
      <c r="R11" s="104">
        <f>1/$A$1*'[1]4403Imp'!Q$207</f>
        <v>5.5859999999999998E-3</v>
      </c>
      <c r="S11" s="104">
        <f>1/$A$1*'[1]4403Imp'!R$207</f>
        <v>1.9234999999999999E-2</v>
      </c>
      <c r="T11" s="104">
        <f>1/$A$1*'[1]4403Imp'!S$207</f>
        <v>1.7786000000000003E-2</v>
      </c>
      <c r="U11" s="104">
        <f>1/$A$1*'[1]4403Imp'!T$207</f>
        <v>0.30559505423076916</v>
      </c>
      <c r="V11" s="104">
        <f>1/$A$1*'[1]4403Imp'!U$207</f>
        <v>0.25583612480952378</v>
      </c>
      <c r="W11" s="104">
        <f>1/$A$1*'[1]4403Imp'!V$207</f>
        <v>0</v>
      </c>
      <c r="X11" s="104">
        <f>1/$A$1*'[1]4403Imp'!W$207</f>
        <v>0</v>
      </c>
      <c r="Y11" s="104">
        <f>1/$A$1*'[1]4403Imp'!X$207</f>
        <v>0</v>
      </c>
      <c r="Z11" s="104">
        <f>1/$A$1*'[1]4403Imp'!Y$207</f>
        <v>0</v>
      </c>
      <c r="AA11" s="104">
        <f>1/$A$1*'[1]4403Imp'!Z$207</f>
        <v>0</v>
      </c>
      <c r="AB11" s="104">
        <f>1/$A$1*'[1]4403Imp'!AA$207</f>
        <v>0</v>
      </c>
      <c r="AC11" s="182"/>
      <c r="AD11" s="443">
        <f>'[1]4403Imp'!AB$207</f>
        <v>0</v>
      </c>
      <c r="AE11" s="444">
        <f>'[1]4403Imp'!AC$207</f>
        <v>0</v>
      </c>
      <c r="AF11" s="169">
        <f>'[1]4403Imp'!AD$207</f>
        <v>8.4933791999999998E-3</v>
      </c>
      <c r="AG11" s="169">
        <f>'[1]4403Imp'!AE$207</f>
        <v>7.6359393600000006E-2</v>
      </c>
      <c r="AH11" s="169">
        <f>'[1]4403Imp'!AF$207</f>
        <v>5.4995306800000004E-2</v>
      </c>
      <c r="AI11" s="169">
        <f>'[1]4403Imp'!AG$207</f>
        <v>7.4209768776000002</v>
      </c>
      <c r="AJ11" s="169">
        <f>'[1]4403Imp'!AH$207</f>
        <v>3.7728833820000003</v>
      </c>
      <c r="AK11" s="169">
        <f>'[1]4403Imp'!AI$207</f>
        <v>5.1284315574999999</v>
      </c>
      <c r="AL11" s="169">
        <f>'[1]4403Imp'!AJ$207</f>
        <v>1.1913303504000001</v>
      </c>
      <c r="AM11" s="169">
        <f>'[1]4403Imp'!AK$207</f>
        <v>3.6295150848</v>
      </c>
      <c r="AN11" s="169">
        <f>'[1]4403Imp'!AL$207</f>
        <v>7.6214678598000001</v>
      </c>
      <c r="AO11" s="169">
        <f>'[1]4403Imp'!AM$207</f>
        <v>2.1227679839999998</v>
      </c>
      <c r="AP11" s="169">
        <f>'[1]4403Imp'!AN$207</f>
        <v>2.2000915199999999E-2</v>
      </c>
      <c r="AQ11" s="169">
        <f>'[1]4403Imp'!AO$207</f>
        <v>6.0202773000000001E-2</v>
      </c>
      <c r="AR11" s="169">
        <f>'[1]4403Imp'!AP$207</f>
        <v>0.12847392100000002</v>
      </c>
      <c r="AS11" s="169">
        <f>'[1]4403Imp'!AQ$207</f>
        <v>0.58594359249999994</v>
      </c>
      <c r="AT11" s="169">
        <f>'[1]4403Imp'!AR$207</f>
        <v>2.6373309331999999</v>
      </c>
      <c r="AU11" s="169">
        <f>'[1]4403Imp'!AS$207</f>
        <v>2.0393954437999997</v>
      </c>
      <c r="AV11" s="169">
        <f>'[1]4403Imp'!AT$207</f>
        <v>23.389321174999999</v>
      </c>
      <c r="AW11" s="169">
        <f>'[1]4403Imp'!AU$207</f>
        <v>18.642884062083333</v>
      </c>
      <c r="AX11" s="169">
        <f>'[1]4403Imp'!AV$207</f>
        <v>0</v>
      </c>
      <c r="AY11" s="169">
        <f>'[1]4403Imp'!AW$207</f>
        <v>0</v>
      </c>
      <c r="AZ11" s="169">
        <f>'[1]4403Imp'!AX$207</f>
        <v>0</v>
      </c>
      <c r="BA11" s="169">
        <f>'[1]4403Imp'!AY$207</f>
        <v>0</v>
      </c>
      <c r="BB11" s="169">
        <f>'[1]4403Imp'!AZ$207</f>
        <v>0</v>
      </c>
      <c r="BC11" s="169">
        <f>'[1]4403Imp'!BA$207</f>
        <v>0</v>
      </c>
      <c r="BD11" s="333"/>
    </row>
    <row r="12" spans="1:56">
      <c r="B12" s="5" t="s">
        <v>15</v>
      </c>
      <c r="C12" s="376">
        <f t="shared" ref="C12:L12" si="2">SUM(C10:C10)-SUM(C11:C11)</f>
        <v>2.2479660000000002E-2</v>
      </c>
      <c r="D12" s="432">
        <f t="shared" si="2"/>
        <v>8.928522999999999E-3</v>
      </c>
      <c r="E12" s="125">
        <f t="shared" si="2"/>
        <v>2.6487499999999996E-3</v>
      </c>
      <c r="F12" s="125">
        <f t="shared" si="2"/>
        <v>4.4900000000000007E-4</v>
      </c>
      <c r="G12" s="125">
        <f t="shared" si="2"/>
        <v>2.2367200000000002E-3</v>
      </c>
      <c r="H12" s="125">
        <f t="shared" si="2"/>
        <v>5.4679999999999868E-3</v>
      </c>
      <c r="I12" s="125">
        <f t="shared" si="2"/>
        <v>3.0227580000000004E-3</v>
      </c>
      <c r="J12" s="107">
        <f t="shared" si="2"/>
        <v>7.5243940000000037E-3</v>
      </c>
      <c r="K12" s="107">
        <f t="shared" si="2"/>
        <v>1.3600808999999998E-2</v>
      </c>
      <c r="L12" s="107">
        <f t="shared" si="2"/>
        <v>7.8341266666666631E-3</v>
      </c>
      <c r="M12" s="125">
        <f>SUM(M10:M10)-SUM(M11:M11)</f>
        <v>8.2794133333333464E-3</v>
      </c>
      <c r="N12" s="125">
        <f>SUM(N10:N10)-SUM(N11:N11)</f>
        <v>4.9829501298701284E-3</v>
      </c>
      <c r="O12" s="125">
        <f t="shared" ref="O12:AB12" si="3">SUM(O10:O10)-SUM(O11:O11)</f>
        <v>5.0196733333333337E-3</v>
      </c>
      <c r="P12" s="125">
        <f t="shared" si="3"/>
        <v>1.2630989999999996E-2</v>
      </c>
      <c r="Q12" s="125">
        <f t="shared" si="3"/>
        <v>1.2989185079365079E-2</v>
      </c>
      <c r="R12" s="125">
        <f t="shared" si="3"/>
        <v>1.3831378333333331E-2</v>
      </c>
      <c r="S12" s="125">
        <f t="shared" si="3"/>
        <v>1.7472068153846155E-2</v>
      </c>
      <c r="T12" s="125">
        <f t="shared" si="3"/>
        <v>0.14094435999999999</v>
      </c>
      <c r="U12" s="125">
        <f t="shared" si="3"/>
        <v>0.27697027792429785</v>
      </c>
      <c r="V12" s="125">
        <f t="shared" si="3"/>
        <v>0.43190585676312587</v>
      </c>
      <c r="W12" s="125">
        <f t="shared" si="3"/>
        <v>0</v>
      </c>
      <c r="X12" s="125">
        <f t="shared" si="3"/>
        <v>0</v>
      </c>
      <c r="Y12" s="125">
        <f t="shared" si="3"/>
        <v>0</v>
      </c>
      <c r="Z12" s="125">
        <f t="shared" si="3"/>
        <v>0</v>
      </c>
      <c r="AA12" s="125">
        <f t="shared" si="3"/>
        <v>0</v>
      </c>
      <c r="AB12" s="125">
        <f t="shared" si="3"/>
        <v>0</v>
      </c>
      <c r="AC12" s="182"/>
      <c r="AD12" s="443">
        <f t="shared" ref="AD12:BC12" si="4">SUM(AD10:AD10)-SUM(AD11:AD11)</f>
        <v>1.0706115506279998</v>
      </c>
      <c r="AE12" s="444">
        <f t="shared" si="4"/>
        <v>0.7985832343999999</v>
      </c>
      <c r="AF12" s="169">
        <f t="shared" si="4"/>
        <v>0.74933410079999996</v>
      </c>
      <c r="AG12" s="169">
        <f t="shared" si="4"/>
        <v>0.16879200799999999</v>
      </c>
      <c r="AH12" s="169">
        <f t="shared" si="4"/>
        <v>0.78067164000000011</v>
      </c>
      <c r="AI12" s="169">
        <f t="shared" si="4"/>
        <v>0.54410215860000033</v>
      </c>
      <c r="AJ12" s="169">
        <f t="shared" si="4"/>
        <v>0.6187245231999996</v>
      </c>
      <c r="AK12" s="169">
        <f t="shared" si="4"/>
        <v>2.5693065009999998</v>
      </c>
      <c r="AL12" s="169">
        <f t="shared" si="4"/>
        <v>3.2869526648000003</v>
      </c>
      <c r="AM12" s="169">
        <f t="shared" si="4"/>
        <v>4.2583871660000003</v>
      </c>
      <c r="AN12" s="169">
        <f t="shared" si="4"/>
        <v>5.2224705342000002</v>
      </c>
      <c r="AO12" s="169">
        <f t="shared" si="4"/>
        <v>3.2616007680000005</v>
      </c>
      <c r="AP12" s="169">
        <f t="shared" si="4"/>
        <v>2.5454085007999998</v>
      </c>
      <c r="AQ12" s="169">
        <f t="shared" si="4"/>
        <v>4.125142348799999</v>
      </c>
      <c r="AR12" s="169">
        <f t="shared" si="4"/>
        <v>6.2006316004999986</v>
      </c>
      <c r="AS12" s="169">
        <f t="shared" si="4"/>
        <v>4.8266145795000002</v>
      </c>
      <c r="AT12" s="169">
        <f t="shared" si="4"/>
        <v>6.7347459838999999</v>
      </c>
      <c r="AU12" s="169">
        <f t="shared" si="4"/>
        <v>15.525029906100002</v>
      </c>
      <c r="AV12" s="169">
        <f t="shared" si="4"/>
        <v>32.978840405</v>
      </c>
      <c r="AW12" s="169">
        <f t="shared" si="4"/>
        <v>32.569049748750004</v>
      </c>
      <c r="AX12" s="169">
        <f t="shared" si="4"/>
        <v>0</v>
      </c>
      <c r="AY12" s="169">
        <f t="shared" si="4"/>
        <v>0</v>
      </c>
      <c r="AZ12" s="169">
        <f t="shared" si="4"/>
        <v>0</v>
      </c>
      <c r="BA12" s="169">
        <f t="shared" si="4"/>
        <v>0</v>
      </c>
      <c r="BB12" s="169">
        <f t="shared" si="4"/>
        <v>0</v>
      </c>
      <c r="BC12" s="169">
        <f t="shared" si="4"/>
        <v>0</v>
      </c>
      <c r="BD12" s="333"/>
    </row>
    <row r="13" spans="1:56" ht="17.149999999999999" customHeight="1">
      <c r="B13" s="14" t="s">
        <v>19</v>
      </c>
      <c r="C13" s="428">
        <f>1/$A$1*'[1]4403Imp'!$B$194</f>
        <v>1.3537999999999999E-4</v>
      </c>
      <c r="D13" s="429">
        <f>1/$A$1*'[1]4403Imp'!$C$194</f>
        <v>1.4988399999999998E-3</v>
      </c>
      <c r="E13" s="119">
        <f>1/$A$1*'[1]4403Imp'!$D$194</f>
        <v>0</v>
      </c>
      <c r="F13" s="119">
        <f>1/$A$1*'[1]4403Imp'!$E$194</f>
        <v>8.61E-4</v>
      </c>
      <c r="G13" s="119">
        <f>1/$A$1*'[1]4403Imp'!$F$194</f>
        <v>3.28E-4</v>
      </c>
      <c r="H13" s="119">
        <f>1/$A$1*'[1]4403Imp'!$G$194</f>
        <v>7.8139999999999998E-3</v>
      </c>
      <c r="I13" s="119">
        <f>1/$A$1*'[1]4403Imp'!$H$194</f>
        <v>0.13234799999999999</v>
      </c>
      <c r="J13" s="120">
        <f>1/$A$1*'[1]4403Imp'!$I$194</f>
        <v>4.9423000000000002E-2</v>
      </c>
      <c r="K13" s="120">
        <f>1/$A$1*'[1]4403Imp'!$J$194</f>
        <v>3.88E-4</v>
      </c>
      <c r="L13" s="120">
        <f>1/$A$1*'[1]4403Imp'!K$194</f>
        <v>0</v>
      </c>
      <c r="M13" s="119">
        <f>1/$A$1*'[1]4403Imp'!L$194</f>
        <v>2.0999999999999995E-5</v>
      </c>
      <c r="N13" s="119">
        <f>1/$A$1*'[1]4403Imp'!M$194</f>
        <v>0</v>
      </c>
      <c r="O13" s="119">
        <f>1/$A$1*'[1]4403Imp'!N$194</f>
        <v>0</v>
      </c>
      <c r="P13" s="119">
        <f>1/$A$1*'[1]4403Imp'!O$194</f>
        <v>0</v>
      </c>
      <c r="Q13" s="119">
        <f>1/$A$1*'[1]4403Imp'!P$194</f>
        <v>0</v>
      </c>
      <c r="R13" s="119">
        <f>1/$A$1*'[1]4403Imp'!Q$194</f>
        <v>5.45E-3</v>
      </c>
      <c r="S13" s="119">
        <f>1/$A$1*'[1]4403Imp'!R$194</f>
        <v>5.0473000000000004E-2</v>
      </c>
      <c r="T13" s="119">
        <f>1/$A$1*'[1]4403Imp'!S$194</f>
        <v>7.1794999999999998E-2</v>
      </c>
      <c r="U13" s="119">
        <f>1/$A$1*'[1]4403Imp'!T$194</f>
        <v>6.0286000000000006E-2</v>
      </c>
      <c r="V13" s="119">
        <f>1/$A$1*'[1]4403Imp'!U$194</f>
        <v>3.9019999999999999E-2</v>
      </c>
      <c r="W13" s="119">
        <f>1/$A$1*'[1]4403Imp'!V$194</f>
        <v>0</v>
      </c>
      <c r="X13" s="119">
        <f>1/$A$1*'[1]4403Imp'!W$194</f>
        <v>0</v>
      </c>
      <c r="Y13" s="119">
        <f>1/$A$1*'[1]4403Imp'!X$194</f>
        <v>0</v>
      </c>
      <c r="Z13" s="119">
        <f>1/$A$1*'[1]4403Imp'!Y$194</f>
        <v>0</v>
      </c>
      <c r="AA13" s="119">
        <f>1/$A$1*'[1]4403Imp'!Z$194</f>
        <v>0</v>
      </c>
      <c r="AB13" s="119">
        <f>1/$A$1*'[1]4403Imp'!AA$194</f>
        <v>0</v>
      </c>
      <c r="AC13" s="182"/>
      <c r="AD13" s="439">
        <f>'[1]4403Imp'!AB$194</f>
        <v>3.1048174607999999E-2</v>
      </c>
      <c r="AE13" s="440">
        <f>'[1]4403Imp'!AC$194</f>
        <v>0.42698446479999996</v>
      </c>
      <c r="AF13" s="165">
        <f>'[1]4403Imp'!AD$194</f>
        <v>0</v>
      </c>
      <c r="AG13" s="165">
        <f>'[1]4403Imp'!AE$194</f>
        <v>9.9337459200000006E-2</v>
      </c>
      <c r="AH13" s="165">
        <f>'[1]4403Imp'!AF$194</f>
        <v>3.7308292700000002E-2</v>
      </c>
      <c r="AI13" s="165">
        <f>'[1]4403Imp'!AG$194</f>
        <v>0.7080869796</v>
      </c>
      <c r="AJ13" s="165">
        <f>'[1]4403Imp'!AH$194</f>
        <v>10.758848419600001</v>
      </c>
      <c r="AK13" s="165">
        <f>'[1]4403Imp'!AI$194</f>
        <v>5.3260521755000001</v>
      </c>
      <c r="AL13" s="165">
        <f>'[1]4403Imp'!AJ$194</f>
        <v>4.3965153600000008E-2</v>
      </c>
      <c r="AM13" s="165">
        <f>'[1]4403Imp'!AK$194</f>
        <v>0</v>
      </c>
      <c r="AN13" s="165">
        <f>'[1]4403Imp'!AL$194</f>
        <v>7.6174722000000002E-3</v>
      </c>
      <c r="AO13" s="165">
        <f>'[1]4403Imp'!AM$194</f>
        <v>0</v>
      </c>
      <c r="AP13" s="165">
        <f>'[1]4403Imp'!AN$194</f>
        <v>0</v>
      </c>
      <c r="AQ13" s="165">
        <f>'[1]4403Imp'!AO$194</f>
        <v>0</v>
      </c>
      <c r="AR13" s="165">
        <f>'[1]4403Imp'!AP$194</f>
        <v>0</v>
      </c>
      <c r="AS13" s="165">
        <f>'[1]4403Imp'!AQ$194</f>
        <v>0.524655922</v>
      </c>
      <c r="AT13" s="165">
        <f>'[1]4403Imp'!AR$194</f>
        <v>4.9626035114999993</v>
      </c>
      <c r="AU13" s="165">
        <f>'[1]4403Imp'!AS$194</f>
        <v>7.8618963566</v>
      </c>
      <c r="AV13" s="165">
        <f>'[1]4403Imp'!AT$194</f>
        <v>7.5041212399999999</v>
      </c>
      <c r="AW13" s="165">
        <f>'[1]4403Imp'!AU$194</f>
        <v>4.5739177604166663</v>
      </c>
      <c r="AX13" s="165">
        <f>'[1]4403Imp'!AV$194</f>
        <v>0</v>
      </c>
      <c r="AY13" s="165">
        <f>'[1]4403Imp'!AW$194</f>
        <v>0</v>
      </c>
      <c r="AZ13" s="165">
        <f>'[1]4403Imp'!AX$194</f>
        <v>0</v>
      </c>
      <c r="BA13" s="165">
        <f>'[1]4403Imp'!AY$194</f>
        <v>0</v>
      </c>
      <c r="BB13" s="165">
        <f>'[1]4403Imp'!AZ$194</f>
        <v>0</v>
      </c>
      <c r="BC13" s="165">
        <f>'[1]4403Imp'!BA$194</f>
        <v>0</v>
      </c>
      <c r="BD13" s="333"/>
    </row>
    <row r="14" spans="1:56" ht="17.149999999999999" customHeight="1">
      <c r="B14" s="9" t="s">
        <v>94</v>
      </c>
      <c r="C14" s="466">
        <f>1/$A$1*'[1]4403Imp'!$B$273</f>
        <v>1.2881399999999997E-3</v>
      </c>
      <c r="D14" s="467">
        <f>1/$A$1*'[1]4403Imp'!$C$273</f>
        <v>2.1192779999999998E-2</v>
      </c>
      <c r="E14" s="121">
        <f>1/$A$1*'[1]4403Imp'!$D$273</f>
        <v>2.0613199999999998E-2</v>
      </c>
      <c r="F14" s="121">
        <f>1/$A$1*'[1]4403Imp'!$E$273</f>
        <v>8.652E-3</v>
      </c>
      <c r="G14" s="121">
        <f>1/$A$1*'[1]4403Imp'!$F$273</f>
        <v>5.4780660000000037E-2</v>
      </c>
      <c r="H14" s="121">
        <f>1/$A$1*'[1]4403Imp'!$G$273</f>
        <v>8.6764799999999989E-2</v>
      </c>
      <c r="I14" s="121">
        <f>1/$A$1*'[1]4403Imp'!$H$273</f>
        <v>0.17257305999999997</v>
      </c>
      <c r="J14" s="122">
        <f>1/$A$1*'[1]4403Imp'!$I$273</f>
        <v>0.21875108000000001</v>
      </c>
      <c r="K14" s="122">
        <f>1/$A$1*'[1]4403Imp'!$J$273</f>
        <v>0.16056499999999999</v>
      </c>
      <c r="L14" s="122">
        <f>1/$A$1*'[1]4403Imp'!K$273</f>
        <v>0.31449923999999996</v>
      </c>
      <c r="M14" s="121">
        <f>1/$A$1*'[1]4403Imp'!L$273</f>
        <v>0.40119489999999997</v>
      </c>
      <c r="N14" s="121">
        <f>1/$A$1*'[1]4403Imp'!M$273</f>
        <v>0.47268700000000008</v>
      </c>
      <c r="O14" s="121">
        <f>1/$A$1*'[1]4403Imp'!N$273</f>
        <v>0.60524599999999984</v>
      </c>
      <c r="P14" s="121">
        <f>1/$A$1*'[1]4403Imp'!O$273</f>
        <v>0.59739098000000002</v>
      </c>
      <c r="Q14" s="121">
        <f>1/$A$1*'[1]4403Imp'!P$273</f>
        <v>0.83063870000000006</v>
      </c>
      <c r="R14" s="121">
        <f>1/$A$1*'[1]4403Imp'!Q$273</f>
        <v>1.1730089999999997</v>
      </c>
      <c r="S14" s="121">
        <f>1/$A$1*'[1]4403Imp'!R$273</f>
        <v>1.0199229999999999</v>
      </c>
      <c r="T14" s="121">
        <f>1/$A$1*'[1]4403Imp'!S$273</f>
        <v>0.37947020000000009</v>
      </c>
      <c r="U14" s="121">
        <f>1/$A$1*'[1]4403Imp'!T$273</f>
        <v>0.1553052</v>
      </c>
      <c r="V14" s="121">
        <f>1/$A$1*'[1]4403Imp'!U$273</f>
        <v>2.893999999999999E-2</v>
      </c>
      <c r="W14" s="121">
        <f>1/$A$1*'[1]4403Imp'!V$273</f>
        <v>0</v>
      </c>
      <c r="X14" s="121">
        <f>1/$A$1*'[1]4403Imp'!W$273</f>
        <v>0</v>
      </c>
      <c r="Y14" s="121">
        <f>1/$A$1*'[1]4403Imp'!X$273</f>
        <v>0</v>
      </c>
      <c r="Z14" s="121">
        <f>1/$A$1*'[1]4403Imp'!Y$273</f>
        <v>0</v>
      </c>
      <c r="AA14" s="121">
        <f>1/$A$1*'[1]4403Imp'!Z$273</f>
        <v>0</v>
      </c>
      <c r="AB14" s="121">
        <f>1/$A$1*'[1]4403Imp'!AA$273</f>
        <v>0</v>
      </c>
      <c r="AC14" s="301"/>
      <c r="AD14" s="441">
        <f>'[1]4403Imp'!AB$273</f>
        <v>8.6793254510000001E-2</v>
      </c>
      <c r="AE14" s="442">
        <f>'[1]4403Imp'!AC$273</f>
        <v>0.64142641999999994</v>
      </c>
      <c r="AF14" s="166">
        <f>'[1]4403Imp'!AD$273</f>
        <v>0.6853275136000001</v>
      </c>
      <c r="AG14" s="166">
        <f>'[1]4403Imp'!AE$273</f>
        <v>0.49598255840000005</v>
      </c>
      <c r="AH14" s="166">
        <f>'[1]4403Imp'!AF$273</f>
        <v>3.7709898254000001</v>
      </c>
      <c r="AI14" s="166">
        <f>'[1]4403Imp'!AG$273</f>
        <v>6.2457228834</v>
      </c>
      <c r="AJ14" s="166">
        <f>'[1]4403Imp'!AH$273</f>
        <v>14.379918461200001</v>
      </c>
      <c r="AK14" s="166">
        <f>'[1]4403Imp'!AI$273</f>
        <v>17.123651948000003</v>
      </c>
      <c r="AL14" s="166">
        <f>'[1]4403Imp'!AJ$273</f>
        <v>14.585802994400002</v>
      </c>
      <c r="AM14" s="166">
        <f>'[1]4403Imp'!AK$273</f>
        <v>20.026284546399999</v>
      </c>
      <c r="AN14" s="166">
        <f>'[1]4403Imp'!AL$273</f>
        <v>27.051876261</v>
      </c>
      <c r="AO14" s="166">
        <f>'[1]4403Imp'!AM$273</f>
        <v>43.309464431999999</v>
      </c>
      <c r="AP14" s="166">
        <f>'[1]4403Imp'!AN$273</f>
        <v>51.268745281599998</v>
      </c>
      <c r="AQ14" s="166">
        <f>'[1]4403Imp'!AO$273</f>
        <v>49.868820259499998</v>
      </c>
      <c r="AR14" s="166">
        <f>'[1]4403Imp'!AP$273</f>
        <v>72.550681616000006</v>
      </c>
      <c r="AS14" s="166">
        <f>'[1]4403Imp'!AQ$273</f>
        <v>81.904579238999986</v>
      </c>
      <c r="AT14" s="166">
        <f>'[1]4403Imp'!AR$273</f>
        <v>78.882977233699989</v>
      </c>
      <c r="AU14" s="166">
        <f>'[1]4403Imp'!AS$273</f>
        <v>38.956380491600001</v>
      </c>
      <c r="AV14" s="166">
        <f>'[1]4403Imp'!AT$273</f>
        <v>7.5879828690000002</v>
      </c>
      <c r="AW14" s="166">
        <f>'[1]4403Imp'!AU$273</f>
        <v>2.0412735949999998</v>
      </c>
      <c r="AX14" s="166">
        <f>'[1]4403Imp'!AV$273</f>
        <v>0</v>
      </c>
      <c r="AY14" s="166">
        <f>'[1]4403Imp'!AW$273</f>
        <v>0</v>
      </c>
      <c r="AZ14" s="166">
        <f>'[1]4403Imp'!AX$273</f>
        <v>0</v>
      </c>
      <c r="BA14" s="166">
        <f>'[1]4403Imp'!AY$273</f>
        <v>0</v>
      </c>
      <c r="BB14" s="166">
        <f>'[1]4403Imp'!AZ$273</f>
        <v>0</v>
      </c>
      <c r="BC14" s="166">
        <f>'[1]4403Imp'!BA$273</f>
        <v>0</v>
      </c>
      <c r="BD14" s="333"/>
    </row>
    <row r="15" spans="1:56">
      <c r="B15" s="5" t="s">
        <v>76</v>
      </c>
      <c r="C15" s="370">
        <f>1/$A$1*'[1]4403Imp'!$B$22</f>
        <v>0</v>
      </c>
      <c r="D15" s="371">
        <f>1/$A$1*'[1]4403Imp'!$C$22</f>
        <v>0</v>
      </c>
      <c r="E15" s="104">
        <f>1/$A$1*'[1]4403Imp'!$D$22</f>
        <v>0</v>
      </c>
      <c r="F15" s="104">
        <f>1/$A$1*'[1]4403Imp'!$E$22</f>
        <v>0</v>
      </c>
      <c r="G15" s="104">
        <f>1/$A$1*'[1]4403Imp'!$F$22</f>
        <v>0</v>
      </c>
      <c r="H15" s="104">
        <f>1/$A$1*'[1]4403Imp'!$G$22</f>
        <v>0</v>
      </c>
      <c r="I15" s="104">
        <f>1/$A$1*'[1]4403Imp'!$H$22</f>
        <v>0</v>
      </c>
      <c r="J15" s="105">
        <f>1/$A$1*'[1]4403Imp'!$I$22</f>
        <v>0</v>
      </c>
      <c r="K15" s="105">
        <f>1/$A$1*'[1]4403Imp'!$J$22</f>
        <v>0</v>
      </c>
      <c r="L15" s="105">
        <f>1/$A$1*'[1]4403Imp'!K$22</f>
        <v>0</v>
      </c>
      <c r="M15" s="104">
        <f>1/$A$1*'[1]4403Imp'!L$22</f>
        <v>2.0699999999999999E-4</v>
      </c>
      <c r="N15" s="104">
        <f>1/$A$1*'[1]4403Imp'!M$22</f>
        <v>1.0999999999999999E-4</v>
      </c>
      <c r="O15" s="104">
        <f>1/$A$1*'[1]4403Imp'!N$22</f>
        <v>1.3679999999999994E-3</v>
      </c>
      <c r="P15" s="104">
        <f>1/$A$1*'[1]4403Imp'!O$22</f>
        <v>0</v>
      </c>
      <c r="Q15" s="104">
        <f>1/$A$1*'[1]4403Imp'!P$22</f>
        <v>1.8902999999999996E-2</v>
      </c>
      <c r="R15" s="104">
        <f>1/$A$1*'[1]4403Imp'!Q$22</f>
        <v>5.8966999999999992E-2</v>
      </c>
      <c r="S15" s="104">
        <f>1/$A$1*'[1]4403Imp'!R$22</f>
        <v>0.341115</v>
      </c>
      <c r="T15" s="104">
        <f>1/$A$1*'[1]4403Imp'!S$22</f>
        <v>0.1687332</v>
      </c>
      <c r="U15" s="104">
        <f>1/$A$1*'[1]4403Imp'!T$22</f>
        <v>1.0136000000000003E-2</v>
      </c>
      <c r="V15" s="104">
        <f>1/$A$1*'[1]4403Imp'!U$22</f>
        <v>2.6117999999999992E-2</v>
      </c>
      <c r="W15" s="104">
        <f>1/$A$1*'[1]4403Imp'!V$22</f>
        <v>0</v>
      </c>
      <c r="X15" s="104">
        <f>1/$A$1*'[1]4403Imp'!W$22</f>
        <v>0</v>
      </c>
      <c r="Y15" s="104">
        <f>1/$A$1*'[1]4403Imp'!X$22</f>
        <v>0</v>
      </c>
      <c r="Z15" s="104">
        <f>1/$A$1*'[1]4403Imp'!Y$22</f>
        <v>0</v>
      </c>
      <c r="AA15" s="104">
        <f>1/$A$1*'[1]4403Imp'!Z$22</f>
        <v>0</v>
      </c>
      <c r="AB15" s="104">
        <f>1/$A$1*'[1]4403Imp'!AA$22</f>
        <v>0</v>
      </c>
      <c r="AC15" s="182"/>
      <c r="AD15" s="443">
        <f>'[1]4403Imp'!AB$22</f>
        <v>0</v>
      </c>
      <c r="AE15" s="444">
        <f>'[1]4403Imp'!AC$22</f>
        <v>0</v>
      </c>
      <c r="AF15" s="169">
        <f>'[1]4403Imp'!AD$22</f>
        <v>0</v>
      </c>
      <c r="AG15" s="169">
        <f>'[1]4403Imp'!AE$22</f>
        <v>0</v>
      </c>
      <c r="AH15" s="169">
        <f>'[1]4403Imp'!AF$22</f>
        <v>0</v>
      </c>
      <c r="AI15" s="169">
        <f>'[1]4403Imp'!AG$22</f>
        <v>0</v>
      </c>
      <c r="AJ15" s="169">
        <f>'[1]4403Imp'!AH$22</f>
        <v>0</v>
      </c>
      <c r="AK15" s="169">
        <f>'[1]4403Imp'!AI$22</f>
        <v>0</v>
      </c>
      <c r="AL15" s="169">
        <f>'[1]4403Imp'!AJ$22</f>
        <v>0</v>
      </c>
      <c r="AM15" s="169">
        <f>'[1]4403Imp'!AK$22</f>
        <v>0</v>
      </c>
      <c r="AN15" s="169">
        <f>'[1]4403Imp'!AL$22</f>
        <v>1.6310087100000002E-2</v>
      </c>
      <c r="AO15" s="169">
        <f>'[1]4403Imp'!AM$22</f>
        <v>9.1231679999999992E-3</v>
      </c>
      <c r="AP15" s="169">
        <f>'[1]4403Imp'!AN$22</f>
        <v>9.0209662400000001E-2</v>
      </c>
      <c r="AQ15" s="169">
        <f>'[1]4403Imp'!AO$22</f>
        <v>0</v>
      </c>
      <c r="AR15" s="169">
        <f>'[1]4403Imp'!AP$22</f>
        <v>1.5074436360000001</v>
      </c>
      <c r="AS15" s="169">
        <f>'[1]4403Imp'!AQ$22</f>
        <v>3.8383019359999997</v>
      </c>
      <c r="AT15" s="169">
        <f>'[1]4403Imp'!AR$22</f>
        <v>26.561959405899998</v>
      </c>
      <c r="AU15" s="169">
        <f>'[1]4403Imp'!AS$22</f>
        <v>28.738973777799998</v>
      </c>
      <c r="AV15" s="169">
        <f>'[1]4403Imp'!AT$22</f>
        <v>0.80527902200000001</v>
      </c>
      <c r="AW15" s="169">
        <f>'[1]4403Imp'!AU$22</f>
        <v>1.2708300850000001</v>
      </c>
      <c r="AX15" s="169">
        <f>'[1]4403Imp'!AV$22</f>
        <v>0</v>
      </c>
      <c r="AY15" s="169">
        <f>'[1]4403Imp'!AW$22</f>
        <v>0</v>
      </c>
      <c r="AZ15" s="169">
        <f>'[1]4403Imp'!AX$22</f>
        <v>0</v>
      </c>
      <c r="BA15" s="169">
        <f>'[1]4403Imp'!AY$22</f>
        <v>0</v>
      </c>
      <c r="BB15" s="169">
        <f>'[1]4403Imp'!AZ$22</f>
        <v>0</v>
      </c>
      <c r="BC15" s="169">
        <f>'[1]4403Imp'!BA$22</f>
        <v>0</v>
      </c>
      <c r="BD15" s="333"/>
    </row>
    <row r="16" spans="1:56">
      <c r="B16" s="5" t="s">
        <v>59</v>
      </c>
      <c r="C16" s="370">
        <f>1/$A$1*'[1]4403Imp'!$B$244</f>
        <v>8.3257999999999987E-4</v>
      </c>
      <c r="D16" s="371">
        <f>1/$A$1*'[1]4403Imp'!$C$244</f>
        <v>1.9911359999999999E-2</v>
      </c>
      <c r="E16" s="104">
        <f>1/$A$1*'[1]4403Imp'!$D$244</f>
        <v>2.0187999999999998E-2</v>
      </c>
      <c r="F16" s="104">
        <f>1/$A$1*'[1]4403Imp'!$E$244</f>
        <v>8.652E-3</v>
      </c>
      <c r="G16" s="104">
        <f>1/$A$1*'[1]4403Imp'!$F$244</f>
        <v>5.4384300000000038E-2</v>
      </c>
      <c r="H16" s="104">
        <f>1/$A$1*'[1]4403Imp'!$G$244</f>
        <v>8.6640999999999996E-2</v>
      </c>
      <c r="I16" s="104">
        <f>1/$A$1*'[1]4403Imp'!$H$244</f>
        <v>0.17255133999999997</v>
      </c>
      <c r="J16" s="105">
        <f>1/$A$1*'[1]4403Imp'!$I$244</f>
        <v>0.21864400000000001</v>
      </c>
      <c r="K16" s="105">
        <f>1/$A$1*'[1]4403Imp'!$J$244</f>
        <v>0.16031899999999999</v>
      </c>
      <c r="L16" s="105">
        <f>1/$A$1*'[1]4403Imp'!K$244</f>
        <v>0.31393099999999996</v>
      </c>
      <c r="M16" s="104">
        <f>1/$A$1*'[1]4403Imp'!L$244</f>
        <v>0.40052937999999999</v>
      </c>
      <c r="N16" s="104">
        <f>1/$A$1*'[1]4403Imp'!M$244</f>
        <v>0.47241200000000005</v>
      </c>
      <c r="O16" s="104">
        <f>1/$A$1*'[1]4403Imp'!N$244</f>
        <v>0.60381099999999988</v>
      </c>
      <c r="P16" s="104">
        <f>1/$A$1*'[1]4403Imp'!O$244</f>
        <v>0.59736498000000005</v>
      </c>
      <c r="Q16" s="104">
        <f>1/$A$1*'[1]4403Imp'!P$244</f>
        <v>0.81130670000000005</v>
      </c>
      <c r="R16" s="104">
        <f>1/$A$1*'[1]4403Imp'!Q$244</f>
        <v>1.1100719999999997</v>
      </c>
      <c r="S16" s="104">
        <f>1/$A$1*'[1]4403Imp'!R$244</f>
        <v>0.66711399999999987</v>
      </c>
      <c r="T16" s="104">
        <f>1/$A$1*'[1]4403Imp'!S$244</f>
        <v>0.20681500000000008</v>
      </c>
      <c r="U16" s="104">
        <f>1/$A$1*'[1]4403Imp'!T$244</f>
        <v>0.14372499999999999</v>
      </c>
      <c r="V16" s="104">
        <f>1/$A$1*'[1]4403Imp'!U$244</f>
        <v>2.264E-3</v>
      </c>
      <c r="W16" s="104">
        <f>1/$A$1*'[1]4403Imp'!V$244</f>
        <v>0</v>
      </c>
      <c r="X16" s="104">
        <f>1/$A$1*'[1]4403Imp'!W$244</f>
        <v>0</v>
      </c>
      <c r="Y16" s="104">
        <f>1/$A$1*'[1]4403Imp'!X$244</f>
        <v>0</v>
      </c>
      <c r="Z16" s="104">
        <f>1/$A$1*'[1]4403Imp'!Y$244</f>
        <v>0</v>
      </c>
      <c r="AA16" s="104">
        <f>1/$A$1*'[1]4403Imp'!Z$244</f>
        <v>0</v>
      </c>
      <c r="AB16" s="104">
        <f>1/$A$1*'[1]4403Imp'!AA$244</f>
        <v>0</v>
      </c>
      <c r="AC16" s="182"/>
      <c r="AD16" s="443">
        <f>'[1]4403Imp'!AB$244</f>
        <v>3.9255399726E-2</v>
      </c>
      <c r="AE16" s="444">
        <f>'[1]4403Imp'!AC$244</f>
        <v>0.40934562279999998</v>
      </c>
      <c r="AF16" s="169">
        <f>'[1]4403Imp'!AD$244</f>
        <v>0.54967728000000005</v>
      </c>
      <c r="AG16" s="169">
        <f>'[1]4403Imp'!AE$244</f>
        <v>0.49598255840000005</v>
      </c>
      <c r="AH16" s="169">
        <f>'[1]4403Imp'!AF$244</f>
        <v>3.5707803887000003</v>
      </c>
      <c r="AI16" s="169">
        <f>'[1]4403Imp'!AG$244</f>
        <v>6.1955134956000002</v>
      </c>
      <c r="AJ16" s="169">
        <f>'[1]4403Imp'!AH$244</f>
        <v>14.368667029600001</v>
      </c>
      <c r="AK16" s="169">
        <f>'[1]4403Imp'!AI$244</f>
        <v>17.091471237500002</v>
      </c>
      <c r="AL16" s="169">
        <f>'[1]4403Imp'!AJ$244</f>
        <v>14.497322608000001</v>
      </c>
      <c r="AM16" s="169">
        <f>'[1]4403Imp'!AK$244</f>
        <v>19.936329709999999</v>
      </c>
      <c r="AN16" s="169">
        <f>'[1]4403Imp'!AL$244</f>
        <v>26.8993200078</v>
      </c>
      <c r="AO16" s="169">
        <f>'[1]4403Imp'!AM$244</f>
        <v>43.202195519999997</v>
      </c>
      <c r="AP16" s="169">
        <f>'[1]4403Imp'!AN$244</f>
        <v>51.115752582399999</v>
      </c>
      <c r="AQ16" s="169">
        <f>'[1]4403Imp'!AO$244</f>
        <v>49.8654973533</v>
      </c>
      <c r="AR16" s="169">
        <f>'[1]4403Imp'!AP$244</f>
        <v>70.9784908755</v>
      </c>
      <c r="AS16" s="169">
        <f>'[1]4403Imp'!AQ$244</f>
        <v>77.650454454999988</v>
      </c>
      <c r="AT16" s="169">
        <f>'[1]4403Imp'!AR$244</f>
        <v>50.092973131699999</v>
      </c>
      <c r="AU16" s="169">
        <f>'[1]4403Imp'!AS$244</f>
        <v>9.0697252789</v>
      </c>
      <c r="AV16" s="169">
        <f>'[1]4403Imp'!AT$244</f>
        <v>6.1246423800000001</v>
      </c>
      <c r="AW16" s="169">
        <f>'[1]4403Imp'!AU$244</f>
        <v>0.44744035958333334</v>
      </c>
      <c r="AX16" s="169">
        <f>'[1]4403Imp'!AV$244</f>
        <v>0</v>
      </c>
      <c r="AY16" s="169">
        <f>'[1]4403Imp'!AW$244</f>
        <v>0</v>
      </c>
      <c r="AZ16" s="169">
        <f>'[1]4403Imp'!AX$244</f>
        <v>0</v>
      </c>
      <c r="BA16" s="169">
        <f>'[1]4403Imp'!AY$244</f>
        <v>0</v>
      </c>
      <c r="BB16" s="169">
        <f>'[1]4403Imp'!AZ$244</f>
        <v>0</v>
      </c>
      <c r="BC16" s="169">
        <f>'[1]4403Imp'!BA$244</f>
        <v>0</v>
      </c>
      <c r="BD16" s="333"/>
    </row>
    <row r="17" spans="2:56">
      <c r="B17" s="5" t="s">
        <v>15</v>
      </c>
      <c r="C17" s="376">
        <f t="shared" ref="C17:AB17" si="5">SUM(C14:C14)-SUM(C15:C16)</f>
        <v>4.5555999999999982E-4</v>
      </c>
      <c r="D17" s="432">
        <f t="shared" si="5"/>
        <v>1.2814199999999984E-3</v>
      </c>
      <c r="E17" s="125">
        <f t="shared" si="5"/>
        <v>4.2520000000000058E-4</v>
      </c>
      <c r="F17" s="125">
        <f t="shared" si="5"/>
        <v>0</v>
      </c>
      <c r="G17" s="125">
        <f t="shared" si="5"/>
        <v>3.9635999999999838E-4</v>
      </c>
      <c r="H17" s="125">
        <f t="shared" si="5"/>
        <v>1.2379999999999336E-4</v>
      </c>
      <c r="I17" s="125">
        <f t="shared" si="5"/>
        <v>2.1720000000002848E-5</v>
      </c>
      <c r="J17" s="107">
        <f t="shared" si="5"/>
        <v>1.0708000000000939E-4</v>
      </c>
      <c r="K17" s="107">
        <f t="shared" si="5"/>
        <v>2.4599999999999622E-4</v>
      </c>
      <c r="L17" s="107">
        <f t="shared" si="5"/>
        <v>5.6823999999999764E-4</v>
      </c>
      <c r="M17" s="125">
        <f t="shared" si="5"/>
        <v>4.5851999999996229E-4</v>
      </c>
      <c r="N17" s="125">
        <f t="shared" si="5"/>
        <v>1.6500000000002624E-4</v>
      </c>
      <c r="O17" s="125">
        <f t="shared" si="5"/>
        <v>6.6999999999928228E-5</v>
      </c>
      <c r="P17" s="125">
        <f t="shared" si="5"/>
        <v>2.5999999999970491E-5</v>
      </c>
      <c r="Q17" s="125">
        <f t="shared" si="5"/>
        <v>4.290000000000127E-4</v>
      </c>
      <c r="R17" s="125">
        <f t="shared" si="5"/>
        <v>3.9700000000000291E-3</v>
      </c>
      <c r="S17" s="125">
        <f t="shared" si="5"/>
        <v>1.1694000000000093E-2</v>
      </c>
      <c r="T17" s="125">
        <f t="shared" si="5"/>
        <v>3.9219999999999811E-3</v>
      </c>
      <c r="U17" s="125">
        <f t="shared" si="5"/>
        <v>1.4442000000000066E-3</v>
      </c>
      <c r="V17" s="125">
        <f t="shared" si="5"/>
        <v>5.5799999999999947E-4</v>
      </c>
      <c r="W17" s="125">
        <f t="shared" si="5"/>
        <v>0</v>
      </c>
      <c r="X17" s="125">
        <f t="shared" si="5"/>
        <v>0</v>
      </c>
      <c r="Y17" s="125">
        <f t="shared" si="5"/>
        <v>0</v>
      </c>
      <c r="Z17" s="125">
        <f t="shared" si="5"/>
        <v>0</v>
      </c>
      <c r="AA17" s="125">
        <f t="shared" si="5"/>
        <v>0</v>
      </c>
      <c r="AB17" s="125">
        <f t="shared" si="5"/>
        <v>0</v>
      </c>
      <c r="AC17" s="182"/>
      <c r="AD17" s="443">
        <f t="shared" ref="AD17:BC17" si="6">SUM(AD14:AD14)-SUM(AD15:AD16)</f>
        <v>4.7537854784000001E-2</v>
      </c>
      <c r="AE17" s="444">
        <f t="shared" si="6"/>
        <v>0.23208079719999997</v>
      </c>
      <c r="AF17" s="169">
        <f t="shared" si="6"/>
        <v>0.13565023360000006</v>
      </c>
      <c r="AG17" s="169">
        <f t="shared" si="6"/>
        <v>0</v>
      </c>
      <c r="AH17" s="169">
        <f t="shared" si="6"/>
        <v>0.2002094366999998</v>
      </c>
      <c r="AI17" s="169">
        <f t="shared" si="6"/>
        <v>5.0209387799999838E-2</v>
      </c>
      <c r="AJ17" s="169">
        <f t="shared" si="6"/>
        <v>1.1251431599999862E-2</v>
      </c>
      <c r="AK17" s="169">
        <f t="shared" si="6"/>
        <v>3.2180710500000487E-2</v>
      </c>
      <c r="AL17" s="169">
        <f t="shared" si="6"/>
        <v>8.8480386400000555E-2</v>
      </c>
      <c r="AM17" s="169">
        <f t="shared" si="6"/>
        <v>8.995483640000046E-2</v>
      </c>
      <c r="AN17" s="169">
        <f t="shared" si="6"/>
        <v>0.13624616610000118</v>
      </c>
      <c r="AO17" s="169">
        <f t="shared" si="6"/>
        <v>9.8145743999999979E-2</v>
      </c>
      <c r="AP17" s="169">
        <f t="shared" si="6"/>
        <v>6.2783036799999081E-2</v>
      </c>
      <c r="AQ17" s="169">
        <f t="shared" si="6"/>
        <v>3.3229061999975329E-3</v>
      </c>
      <c r="AR17" s="169">
        <f t="shared" si="6"/>
        <v>6.4747104500000319E-2</v>
      </c>
      <c r="AS17" s="169">
        <f t="shared" si="6"/>
        <v>0.4158228480000048</v>
      </c>
      <c r="AT17" s="169">
        <f t="shared" si="6"/>
        <v>2.2280446960999996</v>
      </c>
      <c r="AU17" s="169">
        <f t="shared" si="6"/>
        <v>1.1476814349000009</v>
      </c>
      <c r="AV17" s="169">
        <f t="shared" si="6"/>
        <v>0.65806146700000046</v>
      </c>
      <c r="AW17" s="169">
        <f t="shared" si="6"/>
        <v>0.32300315041666638</v>
      </c>
      <c r="AX17" s="169">
        <f t="shared" si="6"/>
        <v>0</v>
      </c>
      <c r="AY17" s="169">
        <f t="shared" si="6"/>
        <v>0</v>
      </c>
      <c r="AZ17" s="169">
        <f t="shared" si="6"/>
        <v>0</v>
      </c>
      <c r="BA17" s="169">
        <f t="shared" si="6"/>
        <v>0</v>
      </c>
      <c r="BB17" s="169">
        <f t="shared" si="6"/>
        <v>0</v>
      </c>
      <c r="BC17" s="169">
        <f t="shared" si="6"/>
        <v>0</v>
      </c>
      <c r="BD17" s="333"/>
    </row>
    <row r="18" spans="2:56" ht="17.149999999999999" customHeight="1" thickBot="1">
      <c r="B18" s="69" t="s">
        <v>110</v>
      </c>
      <c r="C18" s="433">
        <f t="shared" ref="C18:AB18" si="7">C5-SUM(C6,C7,C8,C9,C10,C13,C14)</f>
        <v>1.7102199999999984E-4</v>
      </c>
      <c r="D18" s="434">
        <f t="shared" si="7"/>
        <v>2.9800000000274052E-7</v>
      </c>
      <c r="E18" s="158">
        <f t="shared" si="7"/>
        <v>2.7999999999833713E-7</v>
      </c>
      <c r="F18" s="158">
        <f t="shared" si="7"/>
        <v>1.0699999999999946E-4</v>
      </c>
      <c r="G18" s="158">
        <f t="shared" si="7"/>
        <v>1.0549200000000009E-3</v>
      </c>
      <c r="H18" s="158">
        <f t="shared" si="7"/>
        <v>1.3900000000000023E-4</v>
      </c>
      <c r="I18" s="158">
        <f t="shared" si="7"/>
        <v>1.1499999999997623E-4</v>
      </c>
      <c r="J18" s="159">
        <f t="shared" si="7"/>
        <v>0</v>
      </c>
      <c r="K18" s="159">
        <f t="shared" si="7"/>
        <v>5.2000000000024249E-5</v>
      </c>
      <c r="L18" s="159">
        <f t="shared" si="7"/>
        <v>1.5545999999999616E-4</v>
      </c>
      <c r="M18" s="158">
        <f t="shared" si="7"/>
        <v>7.1900000000002517E-4</v>
      </c>
      <c r="N18" s="158">
        <f t="shared" si="7"/>
        <v>6.4019999999997967E-4</v>
      </c>
      <c r="O18" s="158">
        <f t="shared" si="7"/>
        <v>1.2499999999993072E-4</v>
      </c>
      <c r="P18" s="158">
        <f t="shared" si="7"/>
        <v>5.9999999999504894E-6</v>
      </c>
      <c r="Q18" s="158">
        <f t="shared" si="7"/>
        <v>4.3999999999932982E-5</v>
      </c>
      <c r="R18" s="158">
        <f t="shared" si="7"/>
        <v>9.4499999999997364E-4</v>
      </c>
      <c r="S18" s="158">
        <f t="shared" si="7"/>
        <v>2.8999999999834714E-5</v>
      </c>
      <c r="T18" s="158">
        <f t="shared" si="7"/>
        <v>1.1272399999998628E-3</v>
      </c>
      <c r="U18" s="158">
        <f t="shared" si="7"/>
        <v>1.1479999999999269E-3</v>
      </c>
      <c r="V18" s="158">
        <f t="shared" si="7"/>
        <v>3.3199999999988794E-4</v>
      </c>
      <c r="W18" s="158">
        <f t="shared" si="7"/>
        <v>0</v>
      </c>
      <c r="X18" s="158">
        <f t="shared" si="7"/>
        <v>0</v>
      </c>
      <c r="Y18" s="158">
        <f t="shared" si="7"/>
        <v>0</v>
      </c>
      <c r="Z18" s="158">
        <f t="shared" si="7"/>
        <v>0</v>
      </c>
      <c r="AA18" s="158">
        <f t="shared" si="7"/>
        <v>0</v>
      </c>
      <c r="AB18" s="158">
        <f t="shared" si="7"/>
        <v>0</v>
      </c>
      <c r="AC18" s="241"/>
      <c r="AD18" s="445">
        <f t="shared" ref="AD18:BC18" si="8">AD5-SUM(AD6,AD7,AD8,AD9,AD10,AD13,AD14)</f>
        <v>1.0217930618999782E-2</v>
      </c>
      <c r="AE18" s="446">
        <f t="shared" si="8"/>
        <v>5.4183800000018323E-4</v>
      </c>
      <c r="AF18" s="174">
        <f t="shared" si="8"/>
        <v>2.2978080000024548E-4</v>
      </c>
      <c r="AG18" s="174">
        <f t="shared" si="8"/>
        <v>3.6292289599999972E-2</v>
      </c>
      <c r="AH18" s="174">
        <f t="shared" si="8"/>
        <v>6.3952630700000235E-2</v>
      </c>
      <c r="AI18" s="174">
        <f t="shared" si="8"/>
        <v>6.5702165099999377E-2</v>
      </c>
      <c r="AJ18" s="174">
        <f t="shared" si="8"/>
        <v>3.2572775200005566E-2</v>
      </c>
      <c r="AK18" s="174">
        <f t="shared" si="8"/>
        <v>0</v>
      </c>
      <c r="AL18" s="174">
        <f t="shared" si="8"/>
        <v>6.7995084000003203E-3</v>
      </c>
      <c r="AM18" s="174">
        <f t="shared" si="8"/>
        <v>6.4224960799997177E-2</v>
      </c>
      <c r="AN18" s="174">
        <f t="shared" si="8"/>
        <v>0.31528592819999801</v>
      </c>
      <c r="AO18" s="174">
        <f t="shared" si="8"/>
        <v>0.2604571199999981</v>
      </c>
      <c r="AP18" s="174">
        <f t="shared" si="8"/>
        <v>6.0880248000003689E-2</v>
      </c>
      <c r="AQ18" s="174">
        <f t="shared" si="8"/>
        <v>1.5791109000033998E-3</v>
      </c>
      <c r="AR18" s="174">
        <f t="shared" si="8"/>
        <v>1.6159873999995966E-2</v>
      </c>
      <c r="AS18" s="174">
        <f t="shared" si="8"/>
        <v>0.11941770399999996</v>
      </c>
      <c r="AT18" s="174">
        <f t="shared" si="8"/>
        <v>3.6546517300024561E-2</v>
      </c>
      <c r="AU18" s="174">
        <f t="shared" si="8"/>
        <v>0.53578394869998647</v>
      </c>
      <c r="AV18" s="174">
        <f t="shared" si="8"/>
        <v>0.54050708899998767</v>
      </c>
      <c r="AW18" s="174">
        <f t="shared" si="8"/>
        <v>0.20209150916666374</v>
      </c>
      <c r="AX18" s="174">
        <f t="shared" si="8"/>
        <v>0</v>
      </c>
      <c r="AY18" s="174">
        <f t="shared" si="8"/>
        <v>0</v>
      </c>
      <c r="AZ18" s="174">
        <f t="shared" si="8"/>
        <v>0</v>
      </c>
      <c r="BA18" s="174">
        <f t="shared" si="8"/>
        <v>0</v>
      </c>
      <c r="BB18" s="174">
        <f t="shared" si="8"/>
        <v>0</v>
      </c>
      <c r="BC18" s="174">
        <f t="shared" si="8"/>
        <v>0</v>
      </c>
      <c r="BD18" s="333"/>
    </row>
    <row r="19" spans="2:56" ht="13.5" thickTop="1">
      <c r="B19" s="87" t="s">
        <v>145</v>
      </c>
      <c r="AD19" s="152"/>
      <c r="AE19" s="152"/>
      <c r="AF19" s="152"/>
      <c r="AG19" s="152"/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</row>
    <row r="20" spans="2:56">
      <c r="AD20" s="152"/>
      <c r="AE20" s="152"/>
      <c r="AF20" s="152"/>
      <c r="AG20" s="152"/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</row>
    <row r="21" spans="2:56">
      <c r="AD21" s="152"/>
      <c r="AE21" s="152"/>
      <c r="AF21" s="152"/>
      <c r="AG21" s="152"/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</row>
    <row r="22" spans="2:56"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</row>
    <row r="23" spans="2:56">
      <c r="AD23" s="152"/>
      <c r="AE23" s="152"/>
      <c r="AF23" s="152"/>
      <c r="AG23" s="152"/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</row>
    <row r="24" spans="2:56"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</row>
    <row r="25" spans="2:56"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</row>
    <row r="26" spans="2:56">
      <c r="AD26" s="152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</row>
    <row r="27" spans="2:56"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</row>
    <row r="28" spans="2:56">
      <c r="AD28" s="152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</row>
    <row r="29" spans="2:56"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</row>
    <row r="30" spans="2:56"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</row>
    <row r="31" spans="2:56"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</row>
    <row r="32" spans="2:56">
      <c r="AD32" s="152"/>
      <c r="AE32" s="152"/>
      <c r="AF32" s="152"/>
      <c r="AG32" s="152"/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</row>
    <row r="33" spans="30:55"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</row>
    <row r="34" spans="30:55">
      <c r="AD34" s="152"/>
      <c r="AE34" s="152"/>
      <c r="AF34" s="152"/>
      <c r="AG34" s="152"/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</row>
    <row r="35" spans="30:55"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</row>
    <row r="36" spans="30:55">
      <c r="AD36" s="152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</row>
    <row r="37" spans="30:55">
      <c r="AD37" s="152"/>
      <c r="AE37" s="152"/>
      <c r="AF37" s="152"/>
      <c r="AG37" s="152"/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</row>
    <row r="38" spans="30:55"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</row>
    <row r="39" spans="30:55"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</row>
    <row r="40" spans="30:55"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</row>
    <row r="41" spans="30:55"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</row>
    <row r="42" spans="30:55"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</row>
    <row r="43" spans="30:55"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</row>
    <row r="44" spans="30:55">
      <c r="AD44" s="152"/>
      <c r="AE44" s="152"/>
      <c r="AF44" s="152"/>
      <c r="AG44" s="152"/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</row>
    <row r="45" spans="30:55">
      <c r="AD45" s="152"/>
      <c r="AE45" s="152"/>
      <c r="AF45" s="152"/>
      <c r="AG45" s="152"/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</row>
    <row r="46" spans="30:55">
      <c r="AD46" s="152"/>
      <c r="AE46" s="152"/>
      <c r="AF46" s="152"/>
      <c r="AG46" s="152"/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</row>
    <row r="47" spans="30:55">
      <c r="AD47" s="152"/>
      <c r="AE47" s="152"/>
      <c r="AF47" s="152"/>
      <c r="AG47" s="152"/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</row>
    <row r="48" spans="30:55">
      <c r="AD48" s="152"/>
      <c r="AE48" s="152"/>
      <c r="AF48" s="152"/>
      <c r="AG48" s="152"/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</row>
    <row r="49" spans="30:55">
      <c r="AD49" s="152"/>
      <c r="AE49" s="152"/>
      <c r="AF49" s="152"/>
      <c r="AG49" s="152"/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</row>
    <row r="50" spans="30:55">
      <c r="AD50" s="152"/>
      <c r="AE50" s="152"/>
      <c r="AF50" s="152"/>
      <c r="AG50" s="152"/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</row>
    <row r="51" spans="30:55">
      <c r="AD51" s="152"/>
      <c r="AE51" s="152"/>
      <c r="AF51" s="152"/>
      <c r="AG51" s="152"/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</row>
    <row r="52" spans="30:55">
      <c r="AD52" s="152"/>
      <c r="AE52" s="152"/>
      <c r="AF52" s="152"/>
      <c r="AG52" s="152"/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</row>
    <row r="53" spans="30:55">
      <c r="AD53" s="152"/>
      <c r="AE53" s="152"/>
      <c r="AF53" s="152"/>
      <c r="AG53" s="152"/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</row>
    <row r="54" spans="30:55">
      <c r="AD54" s="152"/>
      <c r="AE54" s="152"/>
      <c r="AF54" s="152"/>
      <c r="AG54" s="152"/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</row>
    <row r="55" spans="30:55">
      <c r="AD55" s="152"/>
      <c r="AE55" s="152"/>
      <c r="AF55" s="152"/>
      <c r="AG55" s="152"/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</row>
    <row r="56" spans="30:55">
      <c r="AD56" s="152"/>
      <c r="AE56" s="152"/>
      <c r="AF56" s="152"/>
      <c r="AG56" s="152"/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</row>
    <row r="57" spans="30:55">
      <c r="AD57" s="152"/>
      <c r="AE57" s="152"/>
      <c r="AF57" s="152"/>
      <c r="AG57" s="152"/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</row>
    <row r="58" spans="30:55">
      <c r="AD58" s="152"/>
      <c r="AE58" s="152"/>
      <c r="AF58" s="152"/>
      <c r="AG58" s="152"/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</row>
    <row r="59" spans="30:55">
      <c r="AD59" s="152"/>
      <c r="AE59" s="152"/>
      <c r="AF59" s="152"/>
      <c r="AG59" s="152"/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</row>
    <row r="60" spans="30:55">
      <c r="AD60" s="152"/>
      <c r="AE60" s="152"/>
      <c r="AF60" s="152"/>
      <c r="AG60" s="152"/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</row>
    <row r="61" spans="30:55">
      <c r="AD61" s="152"/>
      <c r="AE61" s="152"/>
      <c r="AF61" s="152"/>
      <c r="AG61" s="152"/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</row>
    <row r="62" spans="30:55">
      <c r="AD62" s="152"/>
      <c r="AE62" s="152"/>
      <c r="AF62" s="152"/>
      <c r="AG62" s="152"/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</row>
    <row r="63" spans="30:55">
      <c r="AD63" s="152"/>
      <c r="AE63" s="152"/>
      <c r="AF63" s="152"/>
      <c r="AG63" s="152"/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</row>
    <row r="64" spans="30:55">
      <c r="AD64" s="152"/>
      <c r="AE64" s="152"/>
      <c r="AF64" s="152"/>
      <c r="AG64" s="152"/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</row>
    <row r="65" spans="30:55">
      <c r="AD65" s="152"/>
      <c r="AE65" s="152"/>
      <c r="AF65" s="152"/>
      <c r="AG65" s="152"/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</row>
    <row r="66" spans="30:55">
      <c r="AD66" s="152"/>
      <c r="AE66" s="152"/>
      <c r="AF66" s="152"/>
      <c r="AG66" s="152"/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</row>
    <row r="67" spans="30:55">
      <c r="AD67" s="152"/>
      <c r="AE67" s="152"/>
      <c r="AF67" s="152"/>
      <c r="AG67" s="152"/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</row>
    <row r="68" spans="30:55">
      <c r="AD68" s="152"/>
      <c r="AE68" s="152"/>
      <c r="AF68" s="152"/>
      <c r="AG68" s="152"/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</row>
    <row r="69" spans="30:55">
      <c r="AD69" s="152"/>
      <c r="AE69" s="152"/>
      <c r="AF69" s="152"/>
      <c r="AG69" s="152"/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</row>
    <row r="70" spans="30:55">
      <c r="AD70" s="152"/>
      <c r="AE70" s="152"/>
      <c r="AF70" s="152"/>
      <c r="AG70" s="152"/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</row>
    <row r="71" spans="30:55">
      <c r="AD71" s="152"/>
      <c r="AE71" s="152"/>
      <c r="AF71" s="152"/>
      <c r="AG71" s="152"/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</row>
    <row r="72" spans="30:55">
      <c r="AD72" s="152"/>
      <c r="AE72" s="152"/>
      <c r="AF72" s="152"/>
      <c r="AG72" s="152"/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</row>
    <row r="73" spans="30:55">
      <c r="AD73" s="152"/>
      <c r="AE73" s="152"/>
      <c r="AF73" s="152"/>
      <c r="AG73" s="152"/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D27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f>[2]RWE!$A$7</f>
        <v>1.82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27</v>
      </c>
      <c r="C2" s="536" t="s">
        <v>17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2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159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20">
        <f>1/$A$1*'[1]4407Imp'!$B$263</f>
        <v>7.7911859999999994E-3</v>
      </c>
      <c r="D5" s="154">
        <f>1/$A$1*'[1]4407Imp'!$C$263</f>
        <v>1.2306284000000001E-2</v>
      </c>
      <c r="E5" s="154">
        <f>1/$A$1*'[1]4407Imp'!$D$263</f>
        <v>1.1226072E-2</v>
      </c>
      <c r="F5" s="154">
        <f>1/$A$1*'[1]4407Imp'!$E$263</f>
        <v>1.4934101000000002E-2</v>
      </c>
      <c r="G5" s="154">
        <f>1/$A$1*'[1]4407Imp'!$F$263</f>
        <v>2.3155456999999997E-2</v>
      </c>
      <c r="H5" s="154">
        <f>1/$A$1*'[1]4407Imp'!$G$263</f>
        <v>2.9538241E-2</v>
      </c>
      <c r="I5" s="154">
        <f>1/$A$1*'[1]4407Imp'!$H$263</f>
        <v>4.6362181000000002E-2</v>
      </c>
      <c r="J5" s="155">
        <f>1/$A$1*'[1]4407Imp'!$I$263</f>
        <v>4.9105196999999996E-2</v>
      </c>
      <c r="K5" s="155">
        <f>1/$A$1*'[1]4407Imp'!$J$263</f>
        <v>6.4554357000000021E-2</v>
      </c>
      <c r="L5" s="155">
        <f>1/$A$1*'[1]4407Imp'!K$263</f>
        <v>4.8162302091420348E-2</v>
      </c>
      <c r="M5" s="154">
        <f>1/$A$1*'[1]4407Imp'!L$263</f>
        <v>4.0917183575500012E-2</v>
      </c>
      <c r="N5" s="154">
        <f>1/$A$1*'[1]4407Imp'!M$263</f>
        <v>4.8742830137439304E-2</v>
      </c>
      <c r="O5" s="154">
        <f>1/$A$1*'[1]4407Imp'!N$263</f>
        <v>4.7312012785714279E-2</v>
      </c>
      <c r="P5" s="154">
        <f>1/$A$1*'[1]4407Imp'!O$263</f>
        <v>5.4145708673952041E-2</v>
      </c>
      <c r="Q5" s="154">
        <f>1/$A$1*'[1]4407Imp'!P$263</f>
        <v>7.465953561684581E-2</v>
      </c>
      <c r="R5" s="154">
        <f>1/$A$1*'[1]4407Imp'!Q$263</f>
        <v>0.14648450946766237</v>
      </c>
      <c r="S5" s="154">
        <f>1/$A$1*'[1]4407Imp'!R$263</f>
        <v>0.33059528393939391</v>
      </c>
      <c r="T5" s="154">
        <f>1/$A$1*'[1]4407Imp'!S$263</f>
        <v>0.38732636025058287</v>
      </c>
      <c r="U5" s="154">
        <f>1/$A$1*'[1]4407Imp'!T$263</f>
        <v>0.55521058035748116</v>
      </c>
      <c r="V5" s="154">
        <f>1/$A$1*'[1]4407Imp'!U$263</f>
        <v>0.43958367615118771</v>
      </c>
      <c r="W5" s="154">
        <f>1/$A$1*'[1]4407Imp'!V$263</f>
        <v>0</v>
      </c>
      <c r="X5" s="154">
        <f>1/$A$1*'[1]4407Imp'!W$263</f>
        <v>0</v>
      </c>
      <c r="Y5" s="154">
        <f>1/$A$1*'[1]4407Imp'!X$263</f>
        <v>0</v>
      </c>
      <c r="Z5" s="154">
        <f>1/$A$1*'[1]4407Imp'!Y$263</f>
        <v>0</v>
      </c>
      <c r="AA5" s="154">
        <f>1/$A$1*'[1]4407Imp'!Z$263</f>
        <v>0</v>
      </c>
      <c r="AB5" s="154">
        <f>1/$A$1*'[1]4407Imp'!AA$263</f>
        <v>0</v>
      </c>
      <c r="AC5" s="239"/>
      <c r="AD5" s="221">
        <f>'[1]4407Imp'!AB$263</f>
        <v>2.8180955875509994</v>
      </c>
      <c r="AE5" s="162">
        <f>'[1]4407Imp'!AC$263</f>
        <v>3.7286714851999991</v>
      </c>
      <c r="AF5" s="162">
        <f>'[1]4407Imp'!AD$263</f>
        <v>4.1810136544000001</v>
      </c>
      <c r="AG5" s="162">
        <f>'[1]4407Imp'!AE$263</f>
        <v>4.8529633824000005</v>
      </c>
      <c r="AH5" s="162">
        <f>'[1]4407Imp'!AF$263</f>
        <v>8.9989460379000032</v>
      </c>
      <c r="AI5" s="162">
        <f>'[1]4407Imp'!AG$263</f>
        <v>10.6778689446</v>
      </c>
      <c r="AJ5" s="162">
        <f>'[1]4407Imp'!AH$263</f>
        <v>16.519511085199994</v>
      </c>
      <c r="AK5" s="162">
        <f>'[1]4407Imp'!AI$263</f>
        <v>24.928649447999998</v>
      </c>
      <c r="AL5" s="162">
        <f>'[1]4407Imp'!AJ$263</f>
        <v>42.981748774800003</v>
      </c>
      <c r="AM5" s="162">
        <f>'[1]4407Imp'!AK$263</f>
        <v>27.03939892279999</v>
      </c>
      <c r="AN5" s="162">
        <f>'[1]4407Imp'!AL$263</f>
        <v>23.455408593600005</v>
      </c>
      <c r="AO5" s="162">
        <f>'[1]4407Imp'!AM$263</f>
        <v>27.258153743999998</v>
      </c>
      <c r="AP5" s="162">
        <f>'[1]4407Imp'!AN$263</f>
        <v>26.406318382399999</v>
      </c>
      <c r="AQ5" s="162">
        <f>'[1]4407Imp'!AO$263</f>
        <v>31.269762553500001</v>
      </c>
      <c r="AR5" s="162">
        <f>'[1]4407Imp'!AP$263</f>
        <v>38.552472174999998</v>
      </c>
      <c r="AS5" s="162">
        <f>'[1]4407Imp'!AQ$263</f>
        <v>43.693906280500002</v>
      </c>
      <c r="AT5" s="162">
        <f>'[1]4407Imp'!AR$263</f>
        <v>83.035393038499976</v>
      </c>
      <c r="AU5" s="162">
        <f>'[1]4407Imp'!AS$263</f>
        <v>101.48738464149999</v>
      </c>
      <c r="AV5" s="162">
        <f>'[1]4407Imp'!AT$263</f>
        <v>146.199616851</v>
      </c>
      <c r="AW5" s="162">
        <f>'[1]4407Imp'!AU$263</f>
        <v>113.42636794625</v>
      </c>
      <c r="AX5" s="162">
        <f>'[1]4407Imp'!AV$263</f>
        <v>0</v>
      </c>
      <c r="AY5" s="162">
        <f>'[1]4407Imp'!AW$263</f>
        <v>0</v>
      </c>
      <c r="AZ5" s="162">
        <f>'[1]4407Imp'!AX$263</f>
        <v>0</v>
      </c>
      <c r="BA5" s="162">
        <f>'[1]4407Imp'!AY$263</f>
        <v>0</v>
      </c>
      <c r="BB5" s="162">
        <f>'[1]4407Imp'!AZ$263</f>
        <v>0</v>
      </c>
      <c r="BC5" s="162">
        <f>'[1]4407Imp'!BA$263</f>
        <v>0</v>
      </c>
      <c r="BD5" s="333"/>
    </row>
    <row r="6" spans="1:56" ht="17.149999999999999" customHeight="1" thickTop="1">
      <c r="B6" s="73" t="s">
        <v>106</v>
      </c>
      <c r="C6" s="222">
        <f>1/$A$1*'[1]4407Imp'!$B$266</f>
        <v>1.1479999999999999E-5</v>
      </c>
      <c r="D6" s="143">
        <f>1/$A$1*'[1]4407Imp'!$C$266</f>
        <v>4.6899999999999991E-4</v>
      </c>
      <c r="E6" s="143">
        <f>1/$A$1*'[1]4407Imp'!$D$266</f>
        <v>7.2895999999999996E-4</v>
      </c>
      <c r="F6" s="143">
        <f>1/$A$1*'[1]4407Imp'!$E$266</f>
        <v>5.6017999999999986E-4</v>
      </c>
      <c r="G6" s="143">
        <f>1/$A$1*'[1]4407Imp'!$F$266</f>
        <v>8.1442000000000005E-4</v>
      </c>
      <c r="H6" s="143">
        <f>1/$A$1*'[1]4407Imp'!$G$266</f>
        <v>1.0400399999999999E-3</v>
      </c>
      <c r="I6" s="143">
        <f>1/$A$1*'[1]4407Imp'!$H$266</f>
        <v>1.34336E-3</v>
      </c>
      <c r="J6" s="144">
        <f>1/$A$1*'[1]4407Imp'!$I$266</f>
        <v>1.17416E-3</v>
      </c>
      <c r="K6" s="144">
        <f>1/$A$1*'[1]4407Imp'!$J$266</f>
        <v>1.755E-3</v>
      </c>
      <c r="L6" s="144">
        <f>1/$A$1*'[1]4407Imp'!K$266</f>
        <v>7.5573999999999997E-4</v>
      </c>
      <c r="M6" s="143">
        <f>1/$A$1*'[1]4407Imp'!L$266</f>
        <v>2.4899999999999993E-4</v>
      </c>
      <c r="N6" s="143">
        <f>1/$A$1*'[1]4407Imp'!M$266</f>
        <v>1.3300000000000001E-4</v>
      </c>
      <c r="O6" s="143">
        <f>1/$A$1*'[1]4407Imp'!N$266</f>
        <v>9.6280000000000007E-5</v>
      </c>
      <c r="P6" s="143">
        <f>1/$A$1*'[1]4407Imp'!O$266</f>
        <v>4.3299999999999995E-4</v>
      </c>
      <c r="Q6" s="143">
        <f>1/$A$1*'[1]4407Imp'!P$266</f>
        <v>5.6099999999999998E-4</v>
      </c>
      <c r="R6" s="143">
        <f>1/$A$1*'[1]4407Imp'!Q$266</f>
        <v>1.6580076923076922E-4</v>
      </c>
      <c r="S6" s="143">
        <f>1/$A$1*'[1]4407Imp'!R$266</f>
        <v>3.088399999999999E-4</v>
      </c>
      <c r="T6" s="143">
        <f>1/$A$1*'[1]4407Imp'!S$266</f>
        <v>6.0148500000000002E-4</v>
      </c>
      <c r="U6" s="143">
        <f>1/$A$1*'[1]4407Imp'!T$266</f>
        <v>2.7540749999999993E-4</v>
      </c>
      <c r="V6" s="143">
        <f>1/$A$1*'[1]4407Imp'!U$266</f>
        <v>8.1000000000000004E-5</v>
      </c>
      <c r="W6" s="143">
        <f>1/$A$1*'[1]4407Imp'!V$266</f>
        <v>0</v>
      </c>
      <c r="X6" s="143">
        <f>1/$A$1*'[1]4407Imp'!W$266</f>
        <v>0</v>
      </c>
      <c r="Y6" s="143">
        <f>1/$A$1*'[1]4407Imp'!X$266</f>
        <v>0</v>
      </c>
      <c r="Z6" s="143">
        <f>1/$A$1*'[1]4407Imp'!Y$266</f>
        <v>0</v>
      </c>
      <c r="AA6" s="143">
        <f>1/$A$1*'[1]4407Imp'!Z$266</f>
        <v>0</v>
      </c>
      <c r="AB6" s="143">
        <f>1/$A$1*'[1]4407Imp'!AA$266</f>
        <v>0</v>
      </c>
      <c r="AC6" s="182"/>
      <c r="AD6" s="223">
        <f>'[1]4407Imp'!AB$266</f>
        <v>2.4623522579999998E-2</v>
      </c>
      <c r="AE6" s="163">
        <f>'[1]4407Imp'!AC$266</f>
        <v>0.16891195119999999</v>
      </c>
      <c r="AF6" s="163">
        <f>'[1]4407Imp'!AD$266</f>
        <v>0.34935664799999999</v>
      </c>
      <c r="AG6" s="163">
        <f>'[1]4407Imp'!AE$266</f>
        <v>0.30414348160000004</v>
      </c>
      <c r="AH6" s="163">
        <f>'[1]4407Imp'!AF$266</f>
        <v>0.56922978629999998</v>
      </c>
      <c r="AI6" s="163">
        <f>'[1]4407Imp'!AG$266</f>
        <v>0.51793127100000003</v>
      </c>
      <c r="AJ6" s="163">
        <f>'[1]4407Imp'!AH$266</f>
        <v>0.8408451856000001</v>
      </c>
      <c r="AK6" s="163">
        <f>'[1]4407Imp'!AI$266</f>
        <v>0.7729894100000001</v>
      </c>
      <c r="AL6" s="163">
        <f>'[1]4407Imp'!AJ$266</f>
        <v>1.3376234724000002</v>
      </c>
      <c r="AM6" s="163">
        <f>'[1]4407Imp'!AK$266</f>
        <v>0.56064822879999998</v>
      </c>
      <c r="AN6" s="163">
        <f>'[1]4407Imp'!AL$266</f>
        <v>0.2154381813</v>
      </c>
      <c r="AO6" s="163">
        <f>'[1]4407Imp'!AM$266</f>
        <v>8.0591231999999985E-2</v>
      </c>
      <c r="AP6" s="163">
        <f>'[1]4407Imp'!AN$266</f>
        <v>0.10015529919999999</v>
      </c>
      <c r="AQ6" s="163">
        <f>'[1]4407Imp'!AO$266</f>
        <v>0.29182341300000003</v>
      </c>
      <c r="AR6" s="163">
        <f>'[1]4407Imp'!AP$266</f>
        <v>0.36547832100000005</v>
      </c>
      <c r="AS6" s="163">
        <f>'[1]4407Imp'!AQ$266</f>
        <v>8.8666801999999989E-2</v>
      </c>
      <c r="AT6" s="163">
        <f>'[1]4407Imp'!AR$266</f>
        <v>0.27242469349999998</v>
      </c>
      <c r="AU6" s="163">
        <f>'[1]4407Imp'!AS$266</f>
        <v>0.64201980699999983</v>
      </c>
      <c r="AV6" s="163">
        <f>'[1]4407Imp'!AT$266</f>
        <v>0.29517914000000001</v>
      </c>
      <c r="AW6" s="163">
        <f>'[1]4407Imp'!AU$266</f>
        <v>8.9877910833333324E-2</v>
      </c>
      <c r="AX6" s="163">
        <f>'[1]4407Imp'!AV$266</f>
        <v>0</v>
      </c>
      <c r="AY6" s="163">
        <f>'[1]4407Imp'!AW$266</f>
        <v>0</v>
      </c>
      <c r="AZ6" s="163">
        <f>'[1]4407Imp'!AX$266</f>
        <v>0</v>
      </c>
      <c r="BA6" s="163">
        <f>'[1]4407Imp'!AY$266</f>
        <v>0</v>
      </c>
      <c r="BB6" s="163">
        <f>'[1]4407Imp'!AZ$266</f>
        <v>0</v>
      </c>
      <c r="BC6" s="163">
        <f>'[1]4407Imp'!BA$266</f>
        <v>0</v>
      </c>
      <c r="BD6" s="333"/>
    </row>
    <row r="7" spans="1:56" ht="17.149999999999999" customHeight="1">
      <c r="B7" s="14" t="s">
        <v>107</v>
      </c>
      <c r="C7" s="224">
        <f>1/$A$1*'[1]4407Imp'!$B$268</f>
        <v>2.6138000000000002E-4</v>
      </c>
      <c r="D7" s="119">
        <f>1/$A$1*'[1]4407Imp'!$C$268</f>
        <v>3.9115999999999999E-4</v>
      </c>
      <c r="E7" s="119">
        <f>1/$A$1*'[1]4407Imp'!$D$268</f>
        <v>3.6189999999999996E-4</v>
      </c>
      <c r="F7" s="119">
        <f>1/$A$1*'[1]4407Imp'!$E$268</f>
        <v>2.6017199999999997E-4</v>
      </c>
      <c r="G7" s="119">
        <f>1/$A$1*'[1]4407Imp'!$F$268</f>
        <v>3.2803099999999995E-4</v>
      </c>
      <c r="H7" s="119">
        <f>1/$A$1*'[1]4407Imp'!$G$268</f>
        <v>8.8267999999999994E-4</v>
      </c>
      <c r="I7" s="119">
        <f>1/$A$1*'[1]4407Imp'!$H$268</f>
        <v>6.3613999999999999E-4</v>
      </c>
      <c r="J7" s="120">
        <f>1/$A$1*'[1]4407Imp'!$I$268</f>
        <v>9.3454399999999993E-4</v>
      </c>
      <c r="K7" s="120">
        <f>1/$A$1*'[1]4407Imp'!$J$268</f>
        <v>9.7966000000000004E-4</v>
      </c>
      <c r="L7" s="120">
        <f>1/$A$1*'[1]4407Imp'!K$268</f>
        <v>1.6896200000000001E-4</v>
      </c>
      <c r="M7" s="119">
        <f>1/$A$1*'[1]4407Imp'!L$268</f>
        <v>1.8485999999999999E-4</v>
      </c>
      <c r="N7" s="119">
        <f>1/$A$1*'[1]4407Imp'!M$268</f>
        <v>3.642E-5</v>
      </c>
      <c r="O7" s="119">
        <f>1/$A$1*'[1]4407Imp'!N$268</f>
        <v>2.3799999999999998E-4</v>
      </c>
      <c r="P7" s="119">
        <f>1/$A$1*'[1]4407Imp'!O$268</f>
        <v>2.3628000000000001E-4</v>
      </c>
      <c r="Q7" s="119">
        <f>1/$A$1*'[1]4407Imp'!P$268</f>
        <v>1.9000000000000001E-4</v>
      </c>
      <c r="R7" s="119">
        <f>1/$A$1*'[1]4407Imp'!Q$268</f>
        <v>2.5900000000000001E-4</v>
      </c>
      <c r="S7" s="119">
        <f>1/$A$1*'[1]4407Imp'!R$268</f>
        <v>1.1E-4</v>
      </c>
      <c r="T7" s="119">
        <f>1/$A$1*'[1]4407Imp'!S$268</f>
        <v>2.22E-4</v>
      </c>
      <c r="U7" s="119">
        <f>1/$A$1*'[1]4407Imp'!T$268</f>
        <v>2.1711777777777777E-4</v>
      </c>
      <c r="V7" s="119">
        <f>1/$A$1*'[1]4407Imp'!U$268</f>
        <v>2.8E-5</v>
      </c>
      <c r="W7" s="119">
        <f>1/$A$1*'[1]4407Imp'!V$268</f>
        <v>0</v>
      </c>
      <c r="X7" s="119">
        <f>1/$A$1*'[1]4407Imp'!W$268</f>
        <v>0</v>
      </c>
      <c r="Y7" s="119">
        <f>1/$A$1*'[1]4407Imp'!X$268</f>
        <v>0</v>
      </c>
      <c r="Z7" s="119">
        <f>1/$A$1*'[1]4407Imp'!Y$268</f>
        <v>0</v>
      </c>
      <c r="AA7" s="119">
        <f>1/$A$1*'[1]4407Imp'!Z$268</f>
        <v>0</v>
      </c>
      <c r="AB7" s="119">
        <f>1/$A$1*'[1]4407Imp'!AA$268</f>
        <v>0</v>
      </c>
      <c r="AC7" s="182"/>
      <c r="AD7" s="225">
        <f>'[1]4407Imp'!AB$268</f>
        <v>0.316073299182</v>
      </c>
      <c r="AE7" s="165">
        <f>'[1]4407Imp'!AC$268</f>
        <v>0.48665291919999998</v>
      </c>
      <c r="AF7" s="165">
        <f>'[1]4407Imp'!AD$268</f>
        <v>0.41760154560000001</v>
      </c>
      <c r="AG7" s="165">
        <f>'[1]4407Imp'!AE$268</f>
        <v>0.28068691840000004</v>
      </c>
      <c r="AH7" s="165">
        <f>'[1]4407Imp'!AF$268</f>
        <v>0.28063379120000004</v>
      </c>
      <c r="AI7" s="165">
        <f>'[1]4407Imp'!AG$268</f>
        <v>0.72312939269999998</v>
      </c>
      <c r="AJ7" s="165">
        <f>'[1]4407Imp'!AH$268</f>
        <v>0.64380011079999999</v>
      </c>
      <c r="AK7" s="165">
        <f>'[1]4407Imp'!AI$268</f>
        <v>0.9005596615</v>
      </c>
      <c r="AL7" s="165">
        <f>'[1]4407Imp'!AJ$268</f>
        <v>0.81022106680000006</v>
      </c>
      <c r="AM7" s="165">
        <f>'[1]4407Imp'!AK$268</f>
        <v>9.3411150799999995E-2</v>
      </c>
      <c r="AN7" s="165">
        <f>'[1]4407Imp'!AL$268</f>
        <v>0.1800883908</v>
      </c>
      <c r="AO7" s="165">
        <f>'[1]4407Imp'!AM$268</f>
        <v>8.9992800000000001E-3</v>
      </c>
      <c r="AP7" s="165">
        <f>'[1]4407Imp'!AN$268</f>
        <v>5.2067804799999999E-2</v>
      </c>
      <c r="AQ7" s="165">
        <f>'[1]4407Imp'!AO$268</f>
        <v>0.22650081450000001</v>
      </c>
      <c r="AR7" s="165">
        <f>'[1]4407Imp'!AP$268</f>
        <v>0.33187789900000003</v>
      </c>
      <c r="AS7" s="165">
        <f>'[1]4407Imp'!AQ$268</f>
        <v>0.36209641999999997</v>
      </c>
      <c r="AT7" s="165">
        <f>'[1]4407Imp'!AR$268</f>
        <v>0.2499778684</v>
      </c>
      <c r="AU7" s="165">
        <f>'[1]4407Imp'!AS$268</f>
        <v>0.56124625699999997</v>
      </c>
      <c r="AV7" s="165">
        <f>'[1]4407Imp'!AT$268</f>
        <v>0.32967378800000002</v>
      </c>
      <c r="AW7" s="165">
        <f>'[1]4407Imp'!AU$268</f>
        <v>1.8480962083333333E-2</v>
      </c>
      <c r="AX7" s="165">
        <f>'[1]4407Imp'!AV$268</f>
        <v>0</v>
      </c>
      <c r="AY7" s="165">
        <f>'[1]4407Imp'!AW$268</f>
        <v>0</v>
      </c>
      <c r="AZ7" s="165">
        <f>'[1]4407Imp'!AX$268</f>
        <v>0</v>
      </c>
      <c r="BA7" s="165">
        <f>'[1]4407Imp'!AY$268</f>
        <v>0</v>
      </c>
      <c r="BB7" s="165">
        <f>'[1]4407Imp'!AZ$268</f>
        <v>0</v>
      </c>
      <c r="BC7" s="165">
        <f>'[1]4407Imp'!BA$268</f>
        <v>0</v>
      </c>
      <c r="BD7" s="333"/>
    </row>
    <row r="8" spans="1:56" ht="17.149999999999999" customHeight="1">
      <c r="B8" s="14" t="s">
        <v>108</v>
      </c>
      <c r="C8" s="224">
        <f>1/$A$1*'[1]4407Imp'!$B$269</f>
        <v>9.9399999999999997E-6</v>
      </c>
      <c r="D8" s="119">
        <f>1/$A$1*'[1]4407Imp'!$C$269</f>
        <v>6.0059999999999991E-5</v>
      </c>
      <c r="E8" s="119">
        <f>1/$A$1*'[1]4407Imp'!$D$269</f>
        <v>1.0755999999999999E-4</v>
      </c>
      <c r="F8" s="119">
        <f>1/$A$1*'[1]4407Imp'!$E$269</f>
        <v>2.1098000000000002E-4</v>
      </c>
      <c r="G8" s="119">
        <f>1/$A$1*'[1]4407Imp'!$F$269</f>
        <v>3.3296900000000007E-4</v>
      </c>
      <c r="H8" s="119">
        <f>1/$A$1*'[1]4407Imp'!$G$269</f>
        <v>1.4159999999999997E-4</v>
      </c>
      <c r="I8" s="119">
        <f>1/$A$1*'[1]4407Imp'!$H$269</f>
        <v>1.1623999999999998E-4</v>
      </c>
      <c r="J8" s="120">
        <f>1/$A$1*'[1]4407Imp'!$I$269</f>
        <v>2.4611999999999995E-4</v>
      </c>
      <c r="K8" s="120">
        <f>1/$A$1*'[1]4407Imp'!$J$269</f>
        <v>1.6380399999999999E-3</v>
      </c>
      <c r="L8" s="120">
        <f>1/$A$1*'[1]4407Imp'!K$269</f>
        <v>4.0693399999999994E-3</v>
      </c>
      <c r="M8" s="119">
        <f>1/$A$1*'[1]4407Imp'!L$269</f>
        <v>1.9015E-3</v>
      </c>
      <c r="N8" s="119">
        <f>1/$A$1*'[1]4407Imp'!M$269</f>
        <v>5.6300000000000002E-4</v>
      </c>
      <c r="O8" s="119">
        <f>1/$A$1*'[1]4407Imp'!N$269</f>
        <v>1.4759999999999999E-3</v>
      </c>
      <c r="P8" s="119">
        <f>1/$A$1*'[1]4407Imp'!O$269</f>
        <v>1.6449999999999998E-3</v>
      </c>
      <c r="Q8" s="119">
        <f>1/$A$1*'[1]4407Imp'!P$269</f>
        <v>1.4149999999999998E-3</v>
      </c>
      <c r="R8" s="119">
        <f>1/$A$1*'[1]4407Imp'!Q$269</f>
        <v>3.1999999999999999E-5</v>
      </c>
      <c r="S8" s="119">
        <f>1/$A$1*'[1]4407Imp'!R$269</f>
        <v>9.9999999999999991E-6</v>
      </c>
      <c r="T8" s="119">
        <f>1/$A$1*'[1]4407Imp'!S$269</f>
        <v>0</v>
      </c>
      <c r="U8" s="119">
        <f>1/$A$1*'[1]4407Imp'!T$269</f>
        <v>0</v>
      </c>
      <c r="V8" s="119">
        <f>1/$A$1*'[1]4407Imp'!U$269</f>
        <v>0</v>
      </c>
      <c r="W8" s="119">
        <f>1/$A$1*'[1]4407Imp'!V$269</f>
        <v>0</v>
      </c>
      <c r="X8" s="119">
        <f>1/$A$1*'[1]4407Imp'!W$269</f>
        <v>0</v>
      </c>
      <c r="Y8" s="119">
        <f>1/$A$1*'[1]4407Imp'!X$269</f>
        <v>0</v>
      </c>
      <c r="Z8" s="119">
        <f>1/$A$1*'[1]4407Imp'!Y$269</f>
        <v>0</v>
      </c>
      <c r="AA8" s="119">
        <f>1/$A$1*'[1]4407Imp'!Z$269</f>
        <v>0</v>
      </c>
      <c r="AB8" s="119">
        <f>1/$A$1*'[1]4407Imp'!AA$269</f>
        <v>0</v>
      </c>
      <c r="AC8" s="182"/>
      <c r="AD8" s="225">
        <f>'[1]4407Imp'!AB$269</f>
        <v>7.6946199030000001E-3</v>
      </c>
      <c r="AE8" s="165">
        <f>'[1]4407Imp'!AC$269</f>
        <v>4.3490335999999997E-2</v>
      </c>
      <c r="AF8" s="165">
        <f>'[1]4407Imp'!AD$269</f>
        <v>6.3657791999999991E-2</v>
      </c>
      <c r="AG8" s="165">
        <f>'[1]4407Imp'!AE$269</f>
        <v>0.13933782240000001</v>
      </c>
      <c r="AH8" s="165">
        <f>'[1]4407Imp'!AF$269</f>
        <v>0.42134997870000002</v>
      </c>
      <c r="AI8" s="165">
        <f>'[1]4407Imp'!AG$269</f>
        <v>0.18439676969999999</v>
      </c>
      <c r="AJ8" s="165">
        <f>'[1]4407Imp'!AH$269</f>
        <v>9.4239058000000014E-2</v>
      </c>
      <c r="AK8" s="165">
        <f>'[1]4407Imp'!AI$269</f>
        <v>0.32005560599999999</v>
      </c>
      <c r="AL8" s="165">
        <f>'[1]4407Imp'!AJ$269</f>
        <v>1.5505658964000002</v>
      </c>
      <c r="AM8" s="165">
        <f>'[1]4407Imp'!AK$269</f>
        <v>2.0542460972000001</v>
      </c>
      <c r="AN8" s="165">
        <f>'[1]4407Imp'!AL$269</f>
        <v>1.0625657841</v>
      </c>
      <c r="AO8" s="165">
        <f>'[1]4407Imp'!AM$269</f>
        <v>0.34531343999999997</v>
      </c>
      <c r="AP8" s="165">
        <f>'[1]4407Imp'!AN$269</f>
        <v>1.0689124863999999</v>
      </c>
      <c r="AQ8" s="165">
        <f>'[1]4407Imp'!AO$269</f>
        <v>1.3028475066</v>
      </c>
      <c r="AR8" s="165">
        <f>'[1]4407Imp'!AP$269</f>
        <v>1.2579686065</v>
      </c>
      <c r="AS8" s="165">
        <f>'[1]4407Imp'!AQ$269</f>
        <v>2.3747737999999997E-2</v>
      </c>
      <c r="AT8" s="165">
        <f>'[1]4407Imp'!AR$269</f>
        <v>9.8724410999999988E-3</v>
      </c>
      <c r="AU8" s="165">
        <f>'[1]4407Imp'!AS$269</f>
        <v>0</v>
      </c>
      <c r="AV8" s="165">
        <f>'[1]4407Imp'!AT$269</f>
        <v>0</v>
      </c>
      <c r="AW8" s="165">
        <f>'[1]4407Imp'!AU$269</f>
        <v>0</v>
      </c>
      <c r="AX8" s="165">
        <f>'[1]4407Imp'!AV$269</f>
        <v>0</v>
      </c>
      <c r="AY8" s="165">
        <f>'[1]4407Imp'!AW$269</f>
        <v>0</v>
      </c>
      <c r="AZ8" s="165">
        <f>'[1]4407Imp'!AX$269</f>
        <v>0</v>
      </c>
      <c r="BA8" s="165">
        <f>'[1]4407Imp'!AY$269</f>
        <v>0</v>
      </c>
      <c r="BB8" s="165">
        <f>'[1]4407Imp'!AZ$269</f>
        <v>0</v>
      </c>
      <c r="BC8" s="165">
        <f>'[1]4407Imp'!BA$269</f>
        <v>0</v>
      </c>
      <c r="BD8" s="333"/>
    </row>
    <row r="9" spans="1:56" ht="17.149999999999999" customHeight="1">
      <c r="B9" s="14" t="s">
        <v>109</v>
      </c>
      <c r="C9" s="224">
        <f>1/$A$1*'[1]4407Imp'!$B$267</f>
        <v>1.316E-4</v>
      </c>
      <c r="D9" s="119">
        <f>1/$A$1*'[1]4407Imp'!$C$267</f>
        <v>4.2811999999999993E-4</v>
      </c>
      <c r="E9" s="119">
        <f>1/$A$1*'[1]4407Imp'!$D$267</f>
        <v>6.0149999999999993E-4</v>
      </c>
      <c r="F9" s="119">
        <f>1/$A$1*'[1]4407Imp'!$E$267</f>
        <v>1.1608199999999999E-3</v>
      </c>
      <c r="G9" s="119">
        <f>1/$A$1*'[1]4407Imp'!$F$267</f>
        <v>1.1112399999999999E-3</v>
      </c>
      <c r="H9" s="119">
        <f>1/$A$1*'[1]4407Imp'!$G$267</f>
        <v>6.4085999999999993E-4</v>
      </c>
      <c r="I9" s="119">
        <f>1/$A$1*'[1]4407Imp'!$H$267</f>
        <v>5.9301600000000003E-4</v>
      </c>
      <c r="J9" s="120">
        <f>1/$A$1*'[1]4407Imp'!$I$267</f>
        <v>7.2630000000000004E-4</v>
      </c>
      <c r="K9" s="120">
        <f>1/$A$1*'[1]4407Imp'!$J$267</f>
        <v>9.7879999999999991E-5</v>
      </c>
      <c r="L9" s="120">
        <f>1/$A$1*'[1]4407Imp'!K$267</f>
        <v>3.6999999999999998E-5</v>
      </c>
      <c r="M9" s="119">
        <f>1/$A$1*'[1]4407Imp'!L$267</f>
        <v>1.8954E-4</v>
      </c>
      <c r="N9" s="119">
        <f>1/$A$1*'[1]4407Imp'!M$267</f>
        <v>6.0654545454545454E-6</v>
      </c>
      <c r="O9" s="119">
        <f>1/$A$1*'[1]4407Imp'!N$267</f>
        <v>1.0099999999999999E-4</v>
      </c>
      <c r="P9" s="119">
        <f>1/$A$1*'[1]4407Imp'!O$267</f>
        <v>1.5639849999999998E-4</v>
      </c>
      <c r="Q9" s="119">
        <f>1/$A$1*'[1]4407Imp'!P$267</f>
        <v>1.4239E-5</v>
      </c>
      <c r="R9" s="119">
        <f>1/$A$1*'[1]4407Imp'!Q$267</f>
        <v>4.9828571428571431E-5</v>
      </c>
      <c r="S9" s="119">
        <f>1/$A$1*'[1]4407Imp'!R$267</f>
        <v>3.1300000000000001E-6</v>
      </c>
      <c r="T9" s="119">
        <f>1/$A$1*'[1]4407Imp'!S$267</f>
        <v>5.1499999999999994E-4</v>
      </c>
      <c r="U9" s="119">
        <f>1/$A$1*'[1]4407Imp'!T$267</f>
        <v>1.5799999999999999E-4</v>
      </c>
      <c r="V9" s="119">
        <f>1/$A$1*'[1]4407Imp'!U$267</f>
        <v>5.1E-5</v>
      </c>
      <c r="W9" s="119">
        <f>1/$A$1*'[1]4407Imp'!V$267</f>
        <v>0</v>
      </c>
      <c r="X9" s="119">
        <f>1/$A$1*'[1]4407Imp'!W$267</f>
        <v>0</v>
      </c>
      <c r="Y9" s="119">
        <f>1/$A$1*'[1]4407Imp'!X$267</f>
        <v>0</v>
      </c>
      <c r="Z9" s="119">
        <f>1/$A$1*'[1]4407Imp'!Y$267</f>
        <v>0</v>
      </c>
      <c r="AA9" s="119">
        <f>1/$A$1*'[1]4407Imp'!Z$267</f>
        <v>0</v>
      </c>
      <c r="AB9" s="119">
        <f>1/$A$1*'[1]4407Imp'!AA$267</f>
        <v>0</v>
      </c>
      <c r="AC9" s="182"/>
      <c r="AD9" s="225">
        <f>'[1]4407Imp'!AB$267</f>
        <v>9.1329624279000002E-2</v>
      </c>
      <c r="AE9" s="165">
        <f>'[1]4407Imp'!AC$267</f>
        <v>0.33190040399999998</v>
      </c>
      <c r="AF9" s="165">
        <f>'[1]4407Imp'!AD$267</f>
        <v>0.494794656</v>
      </c>
      <c r="AG9" s="165">
        <f>'[1]4407Imp'!AE$267</f>
        <v>0.90501203520000006</v>
      </c>
      <c r="AH9" s="165">
        <f>'[1]4407Imp'!AF$267</f>
        <v>1.2792901989000001</v>
      </c>
      <c r="AI9" s="165">
        <f>'[1]4407Imp'!AG$267</f>
        <v>0.66438174660000004</v>
      </c>
      <c r="AJ9" s="165">
        <f>'[1]4407Imp'!AH$267</f>
        <v>0.75637846240000006</v>
      </c>
      <c r="AK9" s="165">
        <f>'[1]4407Imp'!AI$267</f>
        <v>0.82696244100000005</v>
      </c>
      <c r="AL9" s="165">
        <f>'[1]4407Imp'!AJ$267</f>
        <v>7.2148623200000012E-2</v>
      </c>
      <c r="AM9" s="165">
        <f>'[1]4407Imp'!AK$267</f>
        <v>3.6467045999999996E-2</v>
      </c>
      <c r="AN9" s="165">
        <f>'[1]4407Imp'!AL$267</f>
        <v>0.19135684080000001</v>
      </c>
      <c r="AO9" s="165">
        <f>'[1]4407Imp'!AM$267</f>
        <v>4.1592959999999998E-3</v>
      </c>
      <c r="AP9" s="165">
        <f>'[1]4407Imp'!AN$267</f>
        <v>0.13101362559999999</v>
      </c>
      <c r="AQ9" s="165">
        <f>'[1]4407Imp'!AO$267</f>
        <v>0.23679358950000001</v>
      </c>
      <c r="AR9" s="165">
        <f>'[1]4407Imp'!AP$267</f>
        <v>0.10655234250000001</v>
      </c>
      <c r="AS9" s="165">
        <f>'[1]4407Imp'!AQ$267</f>
        <v>2.4717441E-2</v>
      </c>
      <c r="AT9" s="165">
        <f>'[1]4407Imp'!AR$267</f>
        <v>2.1197134999999998E-3</v>
      </c>
      <c r="AU9" s="165">
        <f>'[1]4407Imp'!AS$267</f>
        <v>0.74157348979999993</v>
      </c>
      <c r="AV9" s="165">
        <f>'[1]4407Imp'!AT$267</f>
        <v>0.25164747999999998</v>
      </c>
      <c r="AW9" s="165">
        <f>'[1]4407Imp'!AU$267</f>
        <v>5.7729075416666664E-2</v>
      </c>
      <c r="AX9" s="165">
        <f>'[1]4407Imp'!AV$267</f>
        <v>0</v>
      </c>
      <c r="AY9" s="165">
        <f>'[1]4407Imp'!AW$267</f>
        <v>0</v>
      </c>
      <c r="AZ9" s="165">
        <f>'[1]4407Imp'!AX$267</f>
        <v>0</v>
      </c>
      <c r="BA9" s="165">
        <f>'[1]4407Imp'!AY$267</f>
        <v>0</v>
      </c>
      <c r="BB9" s="165">
        <f>'[1]4407Imp'!AZ$267</f>
        <v>0</v>
      </c>
      <c r="BC9" s="165">
        <f>'[1]4407Imp'!BA$267</f>
        <v>0</v>
      </c>
      <c r="BD9" s="333"/>
    </row>
    <row r="10" spans="1:56" ht="17.149999999999999" customHeight="1">
      <c r="B10" s="12" t="s">
        <v>212</v>
      </c>
      <c r="C10" s="226">
        <f>1/$A$1*'[1]4407Imp'!$B$264</f>
        <v>3.4329860000000003E-3</v>
      </c>
      <c r="D10" s="138">
        <f>1/$A$1*'[1]4407Imp'!$C$264</f>
        <v>5.1115440000000009E-3</v>
      </c>
      <c r="E10" s="138">
        <f>1/$A$1*'[1]4407Imp'!$D$264</f>
        <v>5.3233859999999985E-3</v>
      </c>
      <c r="F10" s="138">
        <f>1/$A$1*'[1]4407Imp'!$E$264</f>
        <v>5.1421110000000004E-3</v>
      </c>
      <c r="G10" s="138">
        <f>1/$A$1*'[1]4407Imp'!$F$264</f>
        <v>8.6916570000000002E-3</v>
      </c>
      <c r="H10" s="138">
        <f>1/$A$1*'[1]4407Imp'!$G$264</f>
        <v>1.2535930999999998E-2</v>
      </c>
      <c r="I10" s="138">
        <f>1/$A$1*'[1]4407Imp'!$H$264</f>
        <v>1.8769115999999999E-2</v>
      </c>
      <c r="J10" s="139">
        <f>1/$A$1*'[1]4407Imp'!$I$264</f>
        <v>2.4006712999999996E-2</v>
      </c>
      <c r="K10" s="139">
        <f>1/$A$1*'[1]4407Imp'!$J$264</f>
        <v>4.8154116999999996E-2</v>
      </c>
      <c r="L10" s="139">
        <f>1/$A$1*'[1]4407Imp'!K$264</f>
        <v>2.4655540091420347E-2</v>
      </c>
      <c r="M10" s="138">
        <f>1/$A$1*'[1]4407Imp'!L$264</f>
        <v>2.3805463575500018E-2</v>
      </c>
      <c r="N10" s="138">
        <f>1/$A$1*'[1]4407Imp'!M$264</f>
        <v>2.6043844682893846E-2</v>
      </c>
      <c r="O10" s="138">
        <f>1/$A$1*'[1]4407Imp'!N$264</f>
        <v>2.6411112785714282E-2</v>
      </c>
      <c r="P10" s="138">
        <f>1/$A$1*'[1]4407Imp'!O$264</f>
        <v>3.2771390173952038E-2</v>
      </c>
      <c r="Q10" s="138">
        <f>1/$A$1*'[1]4407Imp'!P$264</f>
        <v>3.8897576616845786E-2</v>
      </c>
      <c r="R10" s="138">
        <f>1/$A$1*'[1]4407Imp'!Q$264</f>
        <v>5.0100340127003012E-2</v>
      </c>
      <c r="S10" s="138">
        <f>1/$A$1*'[1]4407Imp'!R$264</f>
        <v>0.12345399393939394</v>
      </c>
      <c r="T10" s="138">
        <f>1/$A$1*'[1]4407Imp'!S$264</f>
        <v>0.16458690799783549</v>
      </c>
      <c r="U10" s="138">
        <f>1/$A$1*'[1]4407Imp'!T$264</f>
        <v>0.22886908507970344</v>
      </c>
      <c r="V10" s="138">
        <f>1/$A$1*'[1]4407Imp'!U$264</f>
        <v>0.15421813615118776</v>
      </c>
      <c r="W10" s="138">
        <f>1/$A$1*'[1]4407Imp'!V$264</f>
        <v>0</v>
      </c>
      <c r="X10" s="138">
        <f>1/$A$1*'[1]4407Imp'!W$264</f>
        <v>0</v>
      </c>
      <c r="Y10" s="138">
        <f>1/$A$1*'[1]4407Imp'!X$264</f>
        <v>0</v>
      </c>
      <c r="Z10" s="138">
        <f>1/$A$1*'[1]4407Imp'!Y$264</f>
        <v>0</v>
      </c>
      <c r="AA10" s="138">
        <f>1/$A$1*'[1]4407Imp'!Z$264</f>
        <v>0</v>
      </c>
      <c r="AB10" s="138">
        <f>1/$A$1*'[1]4407Imp'!AA$264</f>
        <v>0</v>
      </c>
      <c r="AC10" s="182"/>
      <c r="AD10" s="227">
        <f>'[1]4407Imp'!AB$264</f>
        <v>1.7841672460379998</v>
      </c>
      <c r="AE10" s="166">
        <f>'[1]4407Imp'!AC$264</f>
        <v>1.6774982063999997</v>
      </c>
      <c r="AF10" s="166">
        <f>'[1]4407Imp'!AD$264</f>
        <v>1.6427209056000005</v>
      </c>
      <c r="AG10" s="166">
        <f>'[1]4407Imp'!AE$264</f>
        <v>2.1608770624</v>
      </c>
      <c r="AH10" s="166">
        <f>'[1]4407Imp'!AF$264</f>
        <v>3.9396564459000007</v>
      </c>
      <c r="AI10" s="166">
        <f>'[1]4407Imp'!AG$264</f>
        <v>5.5897724024999995</v>
      </c>
      <c r="AJ10" s="166">
        <f>'[1]4407Imp'!AH$264</f>
        <v>9.7790811388000023</v>
      </c>
      <c r="AK10" s="166">
        <f>'[1]4407Imp'!AI$264</f>
        <v>17.250208029499998</v>
      </c>
      <c r="AL10" s="166">
        <f>'[1]4407Imp'!AJ$264</f>
        <v>34.690613846800005</v>
      </c>
      <c r="AM10" s="166">
        <f>'[1]4407Imp'!AK$264</f>
        <v>18.431806373200001</v>
      </c>
      <c r="AN10" s="166">
        <f>'[1]4407Imp'!AL$264</f>
        <v>17.1500917167</v>
      </c>
      <c r="AO10" s="166">
        <f>'[1]4407Imp'!AM$264</f>
        <v>18.596343264000001</v>
      </c>
      <c r="AP10" s="166">
        <f>'[1]4407Imp'!AN$264</f>
        <v>18.141120324799999</v>
      </c>
      <c r="AQ10" s="166">
        <f>'[1]4407Imp'!AO$264</f>
        <v>20.9819360541</v>
      </c>
      <c r="AR10" s="166">
        <f>'[1]4407Imp'!AP$264</f>
        <v>24.083489062000002</v>
      </c>
      <c r="AS10" s="166">
        <f>'[1]4407Imp'!AQ$264</f>
        <v>22.726974700500001</v>
      </c>
      <c r="AT10" s="166">
        <f>'[1]4407Imp'!AR$264</f>
        <v>42.249889284699996</v>
      </c>
      <c r="AU10" s="166">
        <f>'[1]4407Imp'!AS$264</f>
        <v>55.232891356499991</v>
      </c>
      <c r="AV10" s="166">
        <f>'[1]4407Imp'!AT$264</f>
        <v>74.396177363000007</v>
      </c>
      <c r="AW10" s="166">
        <f>'[1]4407Imp'!AU$264</f>
        <v>54.415661824166648</v>
      </c>
      <c r="AX10" s="166">
        <f>'[1]4407Imp'!AV$264</f>
        <v>0</v>
      </c>
      <c r="AY10" s="166">
        <f>'[1]4407Imp'!AW$264</f>
        <v>0</v>
      </c>
      <c r="AZ10" s="166">
        <f>'[1]4407Imp'!AX$264</f>
        <v>0</v>
      </c>
      <c r="BA10" s="166">
        <f>'[1]4407Imp'!AY$264</f>
        <v>0</v>
      </c>
      <c r="BB10" s="166">
        <f>'[1]4407Imp'!AZ$264</f>
        <v>0</v>
      </c>
      <c r="BC10" s="166">
        <f>'[1]4407Imp'!BA$264</f>
        <v>0</v>
      </c>
      <c r="BD10" s="333"/>
    </row>
    <row r="11" spans="1:56">
      <c r="B11" s="5" t="s">
        <v>39</v>
      </c>
      <c r="C11" s="108">
        <f>1/$A$1*'[1]4407Imp'!$B$16</f>
        <v>4.4225999999999998E-4</v>
      </c>
      <c r="D11" s="104">
        <f>1/$A$1*'[1]4407Imp'!$C$16</f>
        <v>7.1253799999999997E-4</v>
      </c>
      <c r="E11" s="104">
        <f>1/$A$1*'[1]4407Imp'!$D$16</f>
        <v>4.0661999999999995E-4</v>
      </c>
      <c r="F11" s="104">
        <f>1/$A$1*'[1]4407Imp'!$E$16</f>
        <v>4.3564E-4</v>
      </c>
      <c r="G11" s="104">
        <f>1/$A$1*'[1]4407Imp'!$F$16</f>
        <v>2.5598E-4</v>
      </c>
      <c r="H11" s="104">
        <f>1/$A$1*'[1]4407Imp'!$G$16</f>
        <v>1.8050799999999999E-3</v>
      </c>
      <c r="I11" s="104">
        <f>1/$A$1*'[1]4407Imp'!$H$16</f>
        <v>2.8349679999999998E-3</v>
      </c>
      <c r="J11" s="105">
        <f>1/$A$1*'[1]4407Imp'!$I$16</f>
        <v>1.0320438999999999E-2</v>
      </c>
      <c r="K11" s="105">
        <f>1/$A$1*'[1]4407Imp'!$J$16</f>
        <v>1.9743942999999996E-2</v>
      </c>
      <c r="L11" s="105">
        <f>1/$A$1*'[1]4407Imp'!K$16</f>
        <v>4.3880575067873307E-3</v>
      </c>
      <c r="M11" s="104">
        <f>1/$A$1*'[1]4407Imp'!L$16</f>
        <v>2.4517092857142858E-3</v>
      </c>
      <c r="N11" s="104">
        <f>1/$A$1*'[1]4407Imp'!M$16</f>
        <v>2.4601907058823531E-3</v>
      </c>
      <c r="O11" s="104">
        <f>1/$A$1*'[1]4407Imp'!N$16</f>
        <v>4.3394199999999992E-3</v>
      </c>
      <c r="P11" s="104">
        <f>1/$A$1*'[1]4407Imp'!O$16</f>
        <v>2.3521874444444443E-3</v>
      </c>
      <c r="Q11" s="104">
        <f>1/$A$1*'[1]4407Imp'!P$16</f>
        <v>3.640401818181818E-3</v>
      </c>
      <c r="R11" s="104">
        <f>1/$A$1*'[1]4407Imp'!Q$16</f>
        <v>1.0232360920634918E-2</v>
      </c>
      <c r="S11" s="104">
        <f>1/$A$1*'[1]4407Imp'!R$16</f>
        <v>1.6047540000000002E-2</v>
      </c>
      <c r="T11" s="104">
        <f>1/$A$1*'[1]4407Imp'!S$16</f>
        <v>2.8231772499999998E-2</v>
      </c>
      <c r="U11" s="104">
        <f>1/$A$1*'[1]4407Imp'!T$16</f>
        <v>6.1052787084972117E-2</v>
      </c>
      <c r="V11" s="104">
        <f>1/$A$1*'[1]4407Imp'!U$16</f>
        <v>3.8938849886002887E-2</v>
      </c>
      <c r="W11" s="104">
        <f>1/$A$1*'[1]4407Imp'!V$16</f>
        <v>0</v>
      </c>
      <c r="X11" s="104">
        <f>1/$A$1*'[1]4407Imp'!W$16</f>
        <v>0</v>
      </c>
      <c r="Y11" s="104">
        <f>1/$A$1*'[1]4407Imp'!X$16</f>
        <v>0</v>
      </c>
      <c r="Z11" s="104">
        <f>1/$A$1*'[1]4407Imp'!Y$16</f>
        <v>0</v>
      </c>
      <c r="AA11" s="104">
        <f>1/$A$1*'[1]4407Imp'!Z$16</f>
        <v>0</v>
      </c>
      <c r="AB11" s="104">
        <f>1/$A$1*'[1]4407Imp'!AA$16</f>
        <v>0</v>
      </c>
      <c r="AC11" s="182"/>
      <c r="AD11" s="173">
        <f>'[1]4407Imp'!AB$16</f>
        <v>0.17444278730999999</v>
      </c>
      <c r="AE11" s="169">
        <f>'[1]4407Imp'!AC$16</f>
        <v>0.2570210792</v>
      </c>
      <c r="AF11" s="169">
        <f>'[1]4407Imp'!AD$16</f>
        <v>0.17198383680000001</v>
      </c>
      <c r="AG11" s="169">
        <f>'[1]4407Imp'!AE$16</f>
        <v>0.19788760320000001</v>
      </c>
      <c r="AH11" s="169">
        <f>'[1]4407Imp'!AF$16</f>
        <v>0.13329259230000001</v>
      </c>
      <c r="AI11" s="169">
        <f>'[1]4407Imp'!AG$16</f>
        <v>0.40027300170000002</v>
      </c>
      <c r="AJ11" s="169">
        <f>'[1]4407Imp'!AH$16</f>
        <v>0.62677040800000006</v>
      </c>
      <c r="AK11" s="169">
        <f>'[1]4407Imp'!AI$16</f>
        <v>7.3854079610000003</v>
      </c>
      <c r="AL11" s="169">
        <f>'[1]4407Imp'!AJ$16</f>
        <v>15.788864445600002</v>
      </c>
      <c r="AM11" s="169">
        <f>'[1]4407Imp'!AK$16</f>
        <v>3.0548170355999997</v>
      </c>
      <c r="AN11" s="169">
        <f>'[1]4407Imp'!AL$16</f>
        <v>1.0831207626000001</v>
      </c>
      <c r="AO11" s="169">
        <f>'[1]4407Imp'!AM$16</f>
        <v>1.6760835359999999</v>
      </c>
      <c r="AP11" s="169">
        <f>'[1]4407Imp'!AN$16</f>
        <v>3.3850933951999997</v>
      </c>
      <c r="AQ11" s="169">
        <f>'[1]4407Imp'!AO$16</f>
        <v>1.5964080744</v>
      </c>
      <c r="AR11" s="169">
        <f>'[1]4407Imp'!AP$16</f>
        <v>1.9974821170000001</v>
      </c>
      <c r="AS11" s="169">
        <f>'[1]4407Imp'!AQ$16</f>
        <v>3.3104506539999998</v>
      </c>
      <c r="AT11" s="169">
        <f>'[1]4407Imp'!AR$16</f>
        <v>4.8281550098999997</v>
      </c>
      <c r="AU11" s="169">
        <f>'[1]4407Imp'!AS$16</f>
        <v>8.965908108299999</v>
      </c>
      <c r="AV11" s="169">
        <f>'[1]4407Imp'!AT$16</f>
        <v>14.943203628999999</v>
      </c>
      <c r="AW11" s="169">
        <f>'[1]4407Imp'!AU$16</f>
        <v>9.7446473299999994</v>
      </c>
      <c r="AX11" s="169">
        <f>'[1]4407Imp'!AV$16</f>
        <v>0</v>
      </c>
      <c r="AY11" s="169">
        <f>'[1]4407Imp'!AW$16</f>
        <v>0</v>
      </c>
      <c r="AZ11" s="169">
        <f>'[1]4407Imp'!AX$16</f>
        <v>0</v>
      </c>
      <c r="BA11" s="169">
        <f>'[1]4407Imp'!AY$16</f>
        <v>0</v>
      </c>
      <c r="BB11" s="169">
        <f>'[1]4407Imp'!AZ$16</f>
        <v>0</v>
      </c>
      <c r="BC11" s="169">
        <f>'[1]4407Imp'!BA$16</f>
        <v>0</v>
      </c>
      <c r="BD11" s="333"/>
    </row>
    <row r="12" spans="1:56">
      <c r="B12" s="5" t="s">
        <v>15</v>
      </c>
      <c r="C12" s="205">
        <f t="shared" ref="C12:L12" si="2">SUM(C10:C10)-SUM(C11:C11)</f>
        <v>2.9907260000000004E-3</v>
      </c>
      <c r="D12" s="125">
        <f t="shared" si="2"/>
        <v>4.3990060000000004E-3</v>
      </c>
      <c r="E12" s="125">
        <f t="shared" si="2"/>
        <v>4.9167659999999986E-3</v>
      </c>
      <c r="F12" s="125">
        <f t="shared" si="2"/>
        <v>4.7064710000000003E-3</v>
      </c>
      <c r="G12" s="125">
        <f t="shared" si="2"/>
        <v>8.4356770000000008E-3</v>
      </c>
      <c r="H12" s="125">
        <f t="shared" si="2"/>
        <v>1.0730850999999998E-2</v>
      </c>
      <c r="I12" s="125">
        <f t="shared" si="2"/>
        <v>1.5934147999999999E-2</v>
      </c>
      <c r="J12" s="107">
        <f t="shared" si="2"/>
        <v>1.3686273999999997E-2</v>
      </c>
      <c r="K12" s="107">
        <f t="shared" si="2"/>
        <v>2.8410174E-2</v>
      </c>
      <c r="L12" s="107">
        <f t="shared" si="2"/>
        <v>2.0267482584633015E-2</v>
      </c>
      <c r="M12" s="125">
        <f>SUM(M10:M10)-SUM(M11:M11)</f>
        <v>2.1353754289785733E-2</v>
      </c>
      <c r="N12" s="125">
        <f>SUM(N10:N10)-SUM(N11:N11)</f>
        <v>2.3583653977011492E-2</v>
      </c>
      <c r="O12" s="125">
        <f t="shared" ref="O12:AB12" si="3">SUM(O10:O10)-SUM(O11:O11)</f>
        <v>2.2071692785714282E-2</v>
      </c>
      <c r="P12" s="125">
        <f t="shared" si="3"/>
        <v>3.0419202729507593E-2</v>
      </c>
      <c r="Q12" s="125">
        <f t="shared" si="3"/>
        <v>3.5257174798663971E-2</v>
      </c>
      <c r="R12" s="125">
        <f t="shared" si="3"/>
        <v>3.9867979206368094E-2</v>
      </c>
      <c r="S12" s="125">
        <f t="shared" si="3"/>
        <v>0.10740645393939394</v>
      </c>
      <c r="T12" s="125">
        <f t="shared" si="3"/>
        <v>0.13635513549783548</v>
      </c>
      <c r="U12" s="125">
        <f t="shared" si="3"/>
        <v>0.16781629799473133</v>
      </c>
      <c r="V12" s="125">
        <f t="shared" si="3"/>
        <v>0.11527928626518488</v>
      </c>
      <c r="W12" s="125">
        <f t="shared" si="3"/>
        <v>0</v>
      </c>
      <c r="X12" s="125">
        <f t="shared" si="3"/>
        <v>0</v>
      </c>
      <c r="Y12" s="125">
        <f t="shared" si="3"/>
        <v>0</v>
      </c>
      <c r="Z12" s="125">
        <f t="shared" si="3"/>
        <v>0</v>
      </c>
      <c r="AA12" s="125">
        <f t="shared" si="3"/>
        <v>0</v>
      </c>
      <c r="AB12" s="125">
        <f t="shared" si="3"/>
        <v>0</v>
      </c>
      <c r="AC12" s="182"/>
      <c r="AD12" s="173">
        <f t="shared" ref="AD12:BC12" si="4">SUM(AD10:AD10)-SUM(AD11:AD11)</f>
        <v>1.6097244587279997</v>
      </c>
      <c r="AE12" s="169">
        <f t="shared" si="4"/>
        <v>1.4204771271999996</v>
      </c>
      <c r="AF12" s="169">
        <f t="shared" si="4"/>
        <v>1.4707370688000005</v>
      </c>
      <c r="AG12" s="169">
        <f t="shared" si="4"/>
        <v>1.9629894591999999</v>
      </c>
      <c r="AH12" s="169">
        <f t="shared" si="4"/>
        <v>3.8063638536000006</v>
      </c>
      <c r="AI12" s="169">
        <f t="shared" si="4"/>
        <v>5.1894994007999991</v>
      </c>
      <c r="AJ12" s="169">
        <f t="shared" si="4"/>
        <v>9.1523107308000018</v>
      </c>
      <c r="AK12" s="169">
        <f t="shared" si="4"/>
        <v>9.8648000684999975</v>
      </c>
      <c r="AL12" s="169">
        <f t="shared" si="4"/>
        <v>18.901749401200004</v>
      </c>
      <c r="AM12" s="169">
        <f t="shared" si="4"/>
        <v>15.376989337600001</v>
      </c>
      <c r="AN12" s="169">
        <f t="shared" si="4"/>
        <v>16.0669709541</v>
      </c>
      <c r="AO12" s="169">
        <f t="shared" si="4"/>
        <v>16.920259728000001</v>
      </c>
      <c r="AP12" s="169">
        <f t="shared" si="4"/>
        <v>14.756026929599999</v>
      </c>
      <c r="AQ12" s="169">
        <f t="shared" si="4"/>
        <v>19.385527979700001</v>
      </c>
      <c r="AR12" s="169">
        <f t="shared" si="4"/>
        <v>22.086006945000001</v>
      </c>
      <c r="AS12" s="169">
        <f t="shared" si="4"/>
        <v>19.416524046500001</v>
      </c>
      <c r="AT12" s="169">
        <f t="shared" si="4"/>
        <v>37.421734274799995</v>
      </c>
      <c r="AU12" s="169">
        <f t="shared" si="4"/>
        <v>46.266983248199992</v>
      </c>
      <c r="AV12" s="169">
        <f t="shared" si="4"/>
        <v>59.452973734000011</v>
      </c>
      <c r="AW12" s="169">
        <f t="shared" si="4"/>
        <v>44.671014494166648</v>
      </c>
      <c r="AX12" s="169">
        <f t="shared" si="4"/>
        <v>0</v>
      </c>
      <c r="AY12" s="169">
        <f t="shared" si="4"/>
        <v>0</v>
      </c>
      <c r="AZ12" s="169">
        <f t="shared" si="4"/>
        <v>0</v>
      </c>
      <c r="BA12" s="169">
        <f t="shared" si="4"/>
        <v>0</v>
      </c>
      <c r="BB12" s="169">
        <f t="shared" si="4"/>
        <v>0</v>
      </c>
      <c r="BC12" s="169">
        <f t="shared" si="4"/>
        <v>0</v>
      </c>
      <c r="BD12" s="333"/>
    </row>
    <row r="13" spans="1:56" ht="17.149999999999999" customHeight="1">
      <c r="B13" s="14" t="s">
        <v>19</v>
      </c>
      <c r="C13" s="224">
        <f>1/$A$1*'[1]4407Imp'!$B$194</f>
        <v>6.2999999999999986E-5</v>
      </c>
      <c r="D13" s="119">
        <f>1/$A$1*'[1]4407Imp'!$C$194</f>
        <v>1.0914399999999997E-3</v>
      </c>
      <c r="E13" s="119">
        <f>1/$A$1*'[1]4407Imp'!$D$194</f>
        <v>1.096E-3</v>
      </c>
      <c r="F13" s="119">
        <f>1/$A$1*'[1]4407Imp'!$E$194</f>
        <v>7.878579999999999E-4</v>
      </c>
      <c r="G13" s="119">
        <f>1/$A$1*'[1]4407Imp'!$F$194</f>
        <v>2.5242E-4</v>
      </c>
      <c r="H13" s="119">
        <f>1/$A$1*'[1]4407Imp'!$G$194</f>
        <v>6.5769999999999989E-4</v>
      </c>
      <c r="I13" s="119">
        <f>1/$A$1*'[1]4407Imp'!$H$194</f>
        <v>1.250389E-3</v>
      </c>
      <c r="J13" s="120">
        <f>1/$A$1*'[1]4407Imp'!$I$194</f>
        <v>1.6799999999999999E-4</v>
      </c>
      <c r="K13" s="120">
        <f>1/$A$1*'[1]4407Imp'!$J$194</f>
        <v>1.44E-4</v>
      </c>
      <c r="L13" s="120">
        <f>1/$A$1*'[1]4407Imp'!K$194</f>
        <v>2.8400000000000002E-4</v>
      </c>
      <c r="M13" s="119">
        <f>1/$A$1*'[1]4407Imp'!L$194</f>
        <v>1.5999999999999999E-4</v>
      </c>
      <c r="N13" s="119">
        <f>1/$A$1*'[1]4407Imp'!M$194</f>
        <v>3.1700000000000001E-4</v>
      </c>
      <c r="O13" s="119">
        <f>1/$A$1*'[1]4407Imp'!N$194</f>
        <v>2.4999999999999998E-5</v>
      </c>
      <c r="P13" s="119">
        <f>1/$A$1*'[1]4407Imp'!O$194</f>
        <v>1.93E-4</v>
      </c>
      <c r="Q13" s="119">
        <f>1/$A$1*'[1]4407Imp'!P$194</f>
        <v>2.7000000000000002E-5</v>
      </c>
      <c r="R13" s="119">
        <f>1/$A$1*'[1]4407Imp'!Q$194</f>
        <v>3.4200000000000002E-4</v>
      </c>
      <c r="S13" s="119">
        <f>1/$A$1*'[1]4407Imp'!R$194</f>
        <v>1.3990000000000001E-3</v>
      </c>
      <c r="T13" s="119">
        <f>1/$A$1*'[1]4407Imp'!S$194</f>
        <v>3.2520000000000001E-3</v>
      </c>
      <c r="U13" s="119">
        <f>1/$A$1*'[1]4407Imp'!T$194</f>
        <v>1.0567E-2</v>
      </c>
      <c r="V13" s="119">
        <f>1/$A$1*'[1]4407Imp'!U$194</f>
        <v>1.2610000000000001E-2</v>
      </c>
      <c r="W13" s="119">
        <f>1/$A$1*'[1]4407Imp'!V$194</f>
        <v>0</v>
      </c>
      <c r="X13" s="119">
        <f>1/$A$1*'[1]4407Imp'!W$194</f>
        <v>0</v>
      </c>
      <c r="Y13" s="119">
        <f>1/$A$1*'[1]4407Imp'!X$194</f>
        <v>0</v>
      </c>
      <c r="Z13" s="119">
        <f>1/$A$1*'[1]4407Imp'!Y$194</f>
        <v>0</v>
      </c>
      <c r="AA13" s="119">
        <f>1/$A$1*'[1]4407Imp'!Z$194</f>
        <v>0</v>
      </c>
      <c r="AB13" s="119">
        <f>1/$A$1*'[1]4407Imp'!AA$194</f>
        <v>0</v>
      </c>
      <c r="AC13" s="182"/>
      <c r="AD13" s="225">
        <f>'[1]4407Imp'!AB$194</f>
        <v>1.5556413759E-2</v>
      </c>
      <c r="AE13" s="165">
        <f>'[1]4407Imp'!AC$194</f>
        <v>0.21011223799999998</v>
      </c>
      <c r="AF13" s="165">
        <f>'[1]4407Imp'!AD$194</f>
        <v>0.54288125279999999</v>
      </c>
      <c r="AG13" s="165">
        <f>'[1]4407Imp'!AE$194</f>
        <v>0.15443821120000001</v>
      </c>
      <c r="AH13" s="165">
        <f>'[1]4407Imp'!AF$194</f>
        <v>7.0184569700000005E-2</v>
      </c>
      <c r="AI13" s="165">
        <f>'[1]4407Imp'!AG$194</f>
        <v>0.18260153340000002</v>
      </c>
      <c r="AJ13" s="165">
        <f>'[1]4407Imp'!AH$194</f>
        <v>0.22818897720000003</v>
      </c>
      <c r="AK13" s="165">
        <f>'[1]4407Imp'!AI$194</f>
        <v>0.13054834800000001</v>
      </c>
      <c r="AL13" s="165">
        <f>'[1]4407Imp'!AJ$194</f>
        <v>3.8589379600000001E-2</v>
      </c>
      <c r="AM13" s="165">
        <f>'[1]4407Imp'!AK$194</f>
        <v>0.24209822559999999</v>
      </c>
      <c r="AN13" s="165">
        <f>'[1]4407Imp'!AL$194</f>
        <v>0.11795150610000001</v>
      </c>
      <c r="AO13" s="165">
        <f>'[1]4407Imp'!AM$194</f>
        <v>0.122736816</v>
      </c>
      <c r="AP13" s="165">
        <f>'[1]4407Imp'!AN$194</f>
        <v>7.9105136000000003E-3</v>
      </c>
      <c r="AQ13" s="165">
        <f>'[1]4407Imp'!AO$194</f>
        <v>6.7718490899999997E-2</v>
      </c>
      <c r="AR13" s="165">
        <f>'[1]4407Imp'!AP$194</f>
        <v>2.3453339E-2</v>
      </c>
      <c r="AS13" s="165">
        <f>'[1]4407Imp'!AQ$194</f>
        <v>0.1063067425</v>
      </c>
      <c r="AT13" s="165">
        <f>'[1]4407Imp'!AR$194</f>
        <v>0.53646461950000002</v>
      </c>
      <c r="AU13" s="165">
        <f>'[1]4407Imp'!AS$194</f>
        <v>1.9168252531999999</v>
      </c>
      <c r="AV13" s="165">
        <f>'[1]4407Imp'!AT$194</f>
        <v>3.9788409640000002</v>
      </c>
      <c r="AW13" s="165">
        <f>'[1]4407Imp'!AU$194</f>
        <v>2.4929392620833335</v>
      </c>
      <c r="AX13" s="165">
        <f>'[1]4407Imp'!AV$194</f>
        <v>0</v>
      </c>
      <c r="AY13" s="165">
        <f>'[1]4407Imp'!AW$194</f>
        <v>0</v>
      </c>
      <c r="AZ13" s="165">
        <f>'[1]4407Imp'!AX$194</f>
        <v>0</v>
      </c>
      <c r="BA13" s="165">
        <f>'[1]4407Imp'!AY$194</f>
        <v>0</v>
      </c>
      <c r="BB13" s="165">
        <f>'[1]4407Imp'!AZ$194</f>
        <v>0</v>
      </c>
      <c r="BC13" s="165">
        <f>'[1]4407Imp'!BA$194</f>
        <v>0</v>
      </c>
      <c r="BD13" s="333"/>
    </row>
    <row r="14" spans="1:56" ht="17.149999999999999" customHeight="1">
      <c r="B14" s="9" t="s">
        <v>94</v>
      </c>
      <c r="C14" s="226">
        <f>1/$A$1*'[1]4407Imp'!$B$273</f>
        <v>2.6037200000000003E-3</v>
      </c>
      <c r="D14" s="138">
        <f>1/$A$1*'[1]4407Imp'!$C$273</f>
        <v>4.0565000000000002E-3</v>
      </c>
      <c r="E14" s="138">
        <f>1/$A$1*'[1]4407Imp'!$D$273</f>
        <v>2.2156599999999999E-3</v>
      </c>
      <c r="F14" s="138">
        <f>1/$A$1*'[1]4407Imp'!$E$273</f>
        <v>6.2090399999999999E-3</v>
      </c>
      <c r="G14" s="138">
        <f>1/$A$1*'[1]4407Imp'!$F$273</f>
        <v>1.082672E-2</v>
      </c>
      <c r="H14" s="138">
        <f>1/$A$1*'[1]4407Imp'!$G$273</f>
        <v>1.2588619999999998E-2</v>
      </c>
      <c r="I14" s="138">
        <f>1/$A$1*'[1]4407Imp'!$H$273</f>
        <v>2.2656040000000002E-2</v>
      </c>
      <c r="J14" s="139">
        <f>1/$A$1*'[1]4407Imp'!$I$273</f>
        <v>2.1694300000000003E-2</v>
      </c>
      <c r="K14" s="139">
        <f>1/$A$1*'[1]4407Imp'!$J$273</f>
        <v>1.1623659999999997E-2</v>
      </c>
      <c r="L14" s="139">
        <f>1/$A$1*'[1]4407Imp'!K$273</f>
        <v>1.4968740000000001E-2</v>
      </c>
      <c r="M14" s="138">
        <f>1/$A$1*'[1]4407Imp'!L$273</f>
        <v>1.4072820000000002E-2</v>
      </c>
      <c r="N14" s="138">
        <f>1/$A$1*'[1]4407Imp'!M$273</f>
        <v>2.0622759999999997E-2</v>
      </c>
      <c r="O14" s="138">
        <f>1/$A$1*'[1]4407Imp'!N$273</f>
        <v>1.8015619999999996E-2</v>
      </c>
      <c r="P14" s="138">
        <f>1/$A$1*'[1]4407Imp'!O$273</f>
        <v>1.8403639999999999E-2</v>
      </c>
      <c r="Q14" s="138">
        <f>1/$A$1*'[1]4407Imp'!P$273</f>
        <v>3.3359140000000002E-2</v>
      </c>
      <c r="R14" s="138">
        <f>1/$A$1*'[1]4407Imp'!Q$273</f>
        <v>9.5347540000000008E-2</v>
      </c>
      <c r="S14" s="138">
        <f>1/$A$1*'[1]4407Imp'!R$273</f>
        <v>0.20508247999999996</v>
      </c>
      <c r="T14" s="138">
        <f>1/$A$1*'[1]4407Imp'!S$273</f>
        <v>0.2180147072527473</v>
      </c>
      <c r="U14" s="138">
        <f>1/$A$1*'[1]4407Imp'!T$273</f>
        <v>0.31503986</v>
      </c>
      <c r="V14" s="138">
        <f>1/$A$1*'[1]4407Imp'!U$273</f>
        <v>0.27252754000000001</v>
      </c>
      <c r="W14" s="138">
        <f>1/$A$1*'[1]4407Imp'!V$273</f>
        <v>0</v>
      </c>
      <c r="X14" s="138">
        <f>1/$A$1*'[1]4407Imp'!W$273</f>
        <v>0</v>
      </c>
      <c r="Y14" s="138">
        <f>1/$A$1*'[1]4407Imp'!X$273</f>
        <v>0</v>
      </c>
      <c r="Z14" s="138">
        <f>1/$A$1*'[1]4407Imp'!Y$273</f>
        <v>0</v>
      </c>
      <c r="AA14" s="138">
        <f>1/$A$1*'[1]4407Imp'!Z$273</f>
        <v>0</v>
      </c>
      <c r="AB14" s="138">
        <f>1/$A$1*'[1]4407Imp'!AA$273</f>
        <v>0</v>
      </c>
      <c r="AC14" s="251"/>
      <c r="AD14" s="227">
        <f>'[1]4407Imp'!AB$273</f>
        <v>0.27416428771300005</v>
      </c>
      <c r="AE14" s="166">
        <f>'[1]4407Imp'!AC$273</f>
        <v>0.58631558919999993</v>
      </c>
      <c r="AF14" s="166">
        <f>'[1]4407Imp'!AD$273</f>
        <v>0.3830963584</v>
      </c>
      <c r="AG14" s="166">
        <f>'[1]4407Imp'!AE$273</f>
        <v>0.6753874848000001</v>
      </c>
      <c r="AH14" s="166">
        <f>'[1]4407Imp'!AF$273</f>
        <v>1.8655315616000001</v>
      </c>
      <c r="AI14" s="166">
        <f>'[1]4407Imp'!AG$273</f>
        <v>2.1411869192999999</v>
      </c>
      <c r="AJ14" s="166">
        <f>'[1]4407Imp'!AH$273</f>
        <v>3.6347209247999999</v>
      </c>
      <c r="AK14" s="166">
        <f>'[1]4407Imp'!AI$273</f>
        <v>4.5962554435000005</v>
      </c>
      <c r="AL14" s="166">
        <f>'[1]4407Imp'!AJ$273</f>
        <v>4.4065947524000002</v>
      </c>
      <c r="AM14" s="166">
        <f>'[1]4407Imp'!AK$273</f>
        <v>4.8975696087999996</v>
      </c>
      <c r="AN14" s="166">
        <f>'[1]4407Imp'!AL$273</f>
        <v>4.4733002300999996</v>
      </c>
      <c r="AO14" s="166">
        <f>'[1]4407Imp'!AM$273</f>
        <v>7.8892574399999997</v>
      </c>
      <c r="AP14" s="166">
        <f>'[1]4407Imp'!AN$273</f>
        <v>6.6380322623999994</v>
      </c>
      <c r="AQ14" s="166">
        <f>'[1]4407Imp'!AO$273</f>
        <v>8.0471717241</v>
      </c>
      <c r="AR14" s="166">
        <f>'[1]4407Imp'!AP$273</f>
        <v>12.302199613000001</v>
      </c>
      <c r="AS14" s="166">
        <f>'[1]4407Imp'!AQ$273</f>
        <v>20.314196087499997</v>
      </c>
      <c r="AT14" s="166">
        <f>'[1]4407Imp'!AR$273</f>
        <v>39.633164401899997</v>
      </c>
      <c r="AU14" s="166">
        <f>'[1]4407Imp'!AS$273</f>
        <v>42.347292530399997</v>
      </c>
      <c r="AV14" s="166">
        <f>'[1]4407Imp'!AT$273</f>
        <v>66.929030870999995</v>
      </c>
      <c r="AW14" s="166">
        <f>'[1]4407Imp'!AU$273</f>
        <v>56.30696275333333</v>
      </c>
      <c r="AX14" s="166">
        <f>'[1]4407Imp'!AV$273</f>
        <v>0</v>
      </c>
      <c r="AY14" s="166">
        <f>'[1]4407Imp'!AW$273</f>
        <v>0</v>
      </c>
      <c r="AZ14" s="166">
        <f>'[1]4407Imp'!AX$273</f>
        <v>0</v>
      </c>
      <c r="BA14" s="166">
        <f>'[1]4407Imp'!AY$273</f>
        <v>0</v>
      </c>
      <c r="BB14" s="166">
        <f>'[1]4407Imp'!AZ$273</f>
        <v>0</v>
      </c>
      <c r="BC14" s="166">
        <f>'[1]4407Imp'!BA$273</f>
        <v>0</v>
      </c>
      <c r="BD14" s="333"/>
    </row>
    <row r="15" spans="1:56">
      <c r="B15" s="5" t="s">
        <v>59</v>
      </c>
      <c r="C15" s="108">
        <f>1/$A$1*'[1]4407Imp'!$B$244</f>
        <v>2.1475999999999999E-3</v>
      </c>
      <c r="D15" s="104">
        <f>1/$A$1*'[1]4407Imp'!$C$244</f>
        <v>2.7124999999999996E-3</v>
      </c>
      <c r="E15" s="104">
        <f>1/$A$1*'[1]4407Imp'!$D$244</f>
        <v>1.6143799999999999E-3</v>
      </c>
      <c r="F15" s="104">
        <f>1/$A$1*'[1]4407Imp'!$E$244</f>
        <v>5.7429199999999994E-3</v>
      </c>
      <c r="G15" s="104">
        <f>1/$A$1*'[1]4407Imp'!$F$244</f>
        <v>9.6361600000000013E-3</v>
      </c>
      <c r="H15" s="104">
        <f>1/$A$1*'[1]4407Imp'!$G$244</f>
        <v>1.118296E-2</v>
      </c>
      <c r="I15" s="104">
        <f>1/$A$1*'[1]4407Imp'!$H$244</f>
        <v>1.8649160000000001E-2</v>
      </c>
      <c r="J15" s="105">
        <f>1/$A$1*'[1]4407Imp'!$I$244</f>
        <v>1.93773E-2</v>
      </c>
      <c r="K15" s="105">
        <f>1/$A$1*'[1]4407Imp'!$J$244</f>
        <v>9.5983199999999987E-3</v>
      </c>
      <c r="L15" s="105">
        <f>1/$A$1*'[1]4407Imp'!K$244</f>
        <v>1.3231980000000001E-2</v>
      </c>
      <c r="M15" s="104">
        <f>1/$A$1*'[1]4407Imp'!L$244</f>
        <v>1.2195000000000001E-2</v>
      </c>
      <c r="N15" s="104">
        <f>1/$A$1*'[1]4407Imp'!M$244</f>
        <v>1.8262899999999999E-2</v>
      </c>
      <c r="O15" s="104">
        <f>1/$A$1*'[1]4407Imp'!N$244</f>
        <v>1.0338999999999999E-2</v>
      </c>
      <c r="P15" s="104">
        <f>1/$A$1*'[1]4407Imp'!O$244</f>
        <v>1.2714000000000001E-2</v>
      </c>
      <c r="Q15" s="104">
        <f>1/$A$1*'[1]4407Imp'!P$244</f>
        <v>2.6512000000000001E-2</v>
      </c>
      <c r="R15" s="104">
        <f>1/$A$1*'[1]4407Imp'!Q$244</f>
        <v>8.6545999999999998E-2</v>
      </c>
      <c r="S15" s="104">
        <f>1/$A$1*'[1]4407Imp'!R$244</f>
        <v>0.19110537999999996</v>
      </c>
      <c r="T15" s="104">
        <f>1/$A$1*'[1]4407Imp'!S$244</f>
        <v>0.19464300000000004</v>
      </c>
      <c r="U15" s="104">
        <f>1/$A$1*'[1]4407Imp'!T$244</f>
        <v>0.27897327999999993</v>
      </c>
      <c r="V15" s="104">
        <f>1/$A$1*'[1]4407Imp'!U$244</f>
        <v>0.217639</v>
      </c>
      <c r="W15" s="104">
        <f>1/$A$1*'[1]4407Imp'!V$244</f>
        <v>0</v>
      </c>
      <c r="X15" s="104">
        <f>1/$A$1*'[1]4407Imp'!W$244</f>
        <v>0</v>
      </c>
      <c r="Y15" s="104">
        <f>1/$A$1*'[1]4407Imp'!X$244</f>
        <v>0</v>
      </c>
      <c r="Z15" s="104">
        <f>1/$A$1*'[1]4407Imp'!Y$244</f>
        <v>0</v>
      </c>
      <c r="AA15" s="104">
        <f>1/$A$1*'[1]4407Imp'!Z$244</f>
        <v>0</v>
      </c>
      <c r="AB15" s="104">
        <f>1/$A$1*'[1]4407Imp'!AA$244</f>
        <v>0</v>
      </c>
      <c r="AC15" s="182"/>
      <c r="AD15" s="173">
        <f>'[1]4407Imp'!AB$244</f>
        <v>0.231544237422</v>
      </c>
      <c r="AE15" s="169">
        <f>'[1]4407Imp'!AC$244</f>
        <v>0.26038405719999996</v>
      </c>
      <c r="AF15" s="169">
        <f>'[1]4407Imp'!AD$244</f>
        <v>0.22419608639999999</v>
      </c>
      <c r="AG15" s="169">
        <f>'[1]4407Imp'!AE$244</f>
        <v>0.53952470880000003</v>
      </c>
      <c r="AH15" s="169">
        <f>'[1]4407Imp'!AF$244</f>
        <v>1.5844810639</v>
      </c>
      <c r="AI15" s="169">
        <f>'[1]4407Imp'!AG$244</f>
        <v>1.8686108298000002</v>
      </c>
      <c r="AJ15" s="169">
        <f>'[1]4407Imp'!AH$244</f>
        <v>3.1111520476000001</v>
      </c>
      <c r="AK15" s="169">
        <f>'[1]4407Imp'!AI$244</f>
        <v>3.9297346965000002</v>
      </c>
      <c r="AL15" s="169">
        <f>'[1]4407Imp'!AJ$244</f>
        <v>3.0404333476000005</v>
      </c>
      <c r="AM15" s="169">
        <f>'[1]4407Imp'!AK$244</f>
        <v>3.9434748011999998</v>
      </c>
      <c r="AN15" s="169">
        <f>'[1]4407Imp'!AL$244</f>
        <v>3.241389528</v>
      </c>
      <c r="AO15" s="169">
        <f>'[1]4407Imp'!AM$244</f>
        <v>6.4441874399999994</v>
      </c>
      <c r="AP15" s="169">
        <f>'[1]4407Imp'!AN$244</f>
        <v>3.7055726224000001</v>
      </c>
      <c r="AQ15" s="169">
        <f>'[1]4407Imp'!AO$244</f>
        <v>5.3275576053</v>
      </c>
      <c r="AR15" s="169">
        <f>'[1]4407Imp'!AP$244</f>
        <v>8.5280028520000002</v>
      </c>
      <c r="AS15" s="169">
        <f>'[1]4407Imp'!AQ$244</f>
        <v>15.893981372499999</v>
      </c>
      <c r="AT15" s="169">
        <f>'[1]4407Imp'!AR$244</f>
        <v>33.670968203999998</v>
      </c>
      <c r="AU15" s="169">
        <f>'[1]4407Imp'!AS$244</f>
        <v>36.886234613799999</v>
      </c>
      <c r="AV15" s="169">
        <f>'[1]4407Imp'!AT$244</f>
        <v>57.090862719999997</v>
      </c>
      <c r="AW15" s="169">
        <f>'[1]4407Imp'!AU$244</f>
        <v>45.301195484583332</v>
      </c>
      <c r="AX15" s="169">
        <f>'[1]4407Imp'!AV$244</f>
        <v>0</v>
      </c>
      <c r="AY15" s="169">
        <f>'[1]4407Imp'!AW$244</f>
        <v>0</v>
      </c>
      <c r="AZ15" s="169">
        <f>'[1]4407Imp'!AX$244</f>
        <v>0</v>
      </c>
      <c r="BA15" s="169">
        <f>'[1]4407Imp'!AY$244</f>
        <v>0</v>
      </c>
      <c r="BB15" s="169">
        <f>'[1]4407Imp'!AZ$244</f>
        <v>0</v>
      </c>
      <c r="BC15" s="169">
        <f>'[1]4407Imp'!BA$244</f>
        <v>0</v>
      </c>
      <c r="BD15" s="333"/>
    </row>
    <row r="16" spans="1:56">
      <c r="B16" s="5" t="s">
        <v>15</v>
      </c>
      <c r="C16" s="205">
        <f t="shared" ref="C16:L16" si="5">SUM(C14:C14)-SUM(C15:C15)</f>
        <v>4.561200000000004E-4</v>
      </c>
      <c r="D16" s="125">
        <f t="shared" si="5"/>
        <v>1.3440000000000006E-3</v>
      </c>
      <c r="E16" s="125">
        <f t="shared" si="5"/>
        <v>6.0128000000000004E-4</v>
      </c>
      <c r="F16" s="125">
        <f t="shared" si="5"/>
        <v>4.6612000000000042E-4</v>
      </c>
      <c r="G16" s="125">
        <f t="shared" si="5"/>
        <v>1.1905599999999985E-3</v>
      </c>
      <c r="H16" s="125">
        <f t="shared" si="5"/>
        <v>1.4056599999999978E-3</v>
      </c>
      <c r="I16" s="125">
        <f t="shared" si="5"/>
        <v>4.0068800000000009E-3</v>
      </c>
      <c r="J16" s="107">
        <f t="shared" si="5"/>
        <v>2.3170000000000031E-3</v>
      </c>
      <c r="K16" s="107">
        <f t="shared" si="5"/>
        <v>2.0253399999999987E-3</v>
      </c>
      <c r="L16" s="107">
        <f t="shared" si="5"/>
        <v>1.7367600000000004E-3</v>
      </c>
      <c r="M16" s="125">
        <f>SUM(M14:M14)-SUM(M15:M15)</f>
        <v>1.8778200000000005E-3</v>
      </c>
      <c r="N16" s="125">
        <f>SUM(N14:N14)-SUM(N15:N15)</f>
        <v>2.3598599999999983E-3</v>
      </c>
      <c r="O16" s="125">
        <f t="shared" ref="O16:AB16" si="6">SUM(O14:O14)-SUM(O15:O15)</f>
        <v>7.6766199999999968E-3</v>
      </c>
      <c r="P16" s="125">
        <f t="shared" si="6"/>
        <v>5.6896399999999975E-3</v>
      </c>
      <c r="Q16" s="125">
        <f t="shared" si="6"/>
        <v>6.8471400000000016E-3</v>
      </c>
      <c r="R16" s="125">
        <f t="shared" si="6"/>
        <v>8.8015400000000105E-3</v>
      </c>
      <c r="S16" s="125">
        <f t="shared" si="6"/>
        <v>1.3977099999999992E-2</v>
      </c>
      <c r="T16" s="125">
        <f t="shared" si="6"/>
        <v>2.3371707252747259E-2</v>
      </c>
      <c r="U16" s="125">
        <f t="shared" si="6"/>
        <v>3.606658000000007E-2</v>
      </c>
      <c r="V16" s="125">
        <f t="shared" si="6"/>
        <v>5.4888540000000013E-2</v>
      </c>
      <c r="W16" s="125">
        <f t="shared" si="6"/>
        <v>0</v>
      </c>
      <c r="X16" s="125">
        <f t="shared" si="6"/>
        <v>0</v>
      </c>
      <c r="Y16" s="125">
        <f t="shared" si="6"/>
        <v>0</v>
      </c>
      <c r="Z16" s="125">
        <f t="shared" si="6"/>
        <v>0</v>
      </c>
      <c r="AA16" s="125">
        <f t="shared" si="6"/>
        <v>0</v>
      </c>
      <c r="AB16" s="125">
        <f t="shared" si="6"/>
        <v>0</v>
      </c>
      <c r="AC16" s="182"/>
      <c r="AD16" s="173">
        <f t="shared" ref="AD16:BC16" si="7">SUM(AD14:AD14)-SUM(AD15:AD15)</f>
        <v>4.262005029100005E-2</v>
      </c>
      <c r="AE16" s="169">
        <f t="shared" si="7"/>
        <v>0.32593153199999997</v>
      </c>
      <c r="AF16" s="169">
        <f t="shared" si="7"/>
        <v>0.15890027200000001</v>
      </c>
      <c r="AG16" s="169">
        <f t="shared" si="7"/>
        <v>0.13586277600000007</v>
      </c>
      <c r="AH16" s="169">
        <f t="shared" si="7"/>
        <v>0.28105049770000012</v>
      </c>
      <c r="AI16" s="169">
        <f t="shared" si="7"/>
        <v>0.27257608949999979</v>
      </c>
      <c r="AJ16" s="169">
        <f t="shared" si="7"/>
        <v>0.52356887719999978</v>
      </c>
      <c r="AK16" s="169">
        <f t="shared" si="7"/>
        <v>0.6665207470000003</v>
      </c>
      <c r="AL16" s="169">
        <f t="shared" si="7"/>
        <v>1.3661614047999997</v>
      </c>
      <c r="AM16" s="169">
        <f t="shared" si="7"/>
        <v>0.95409480759999976</v>
      </c>
      <c r="AN16" s="169">
        <f t="shared" si="7"/>
        <v>1.2319107020999995</v>
      </c>
      <c r="AO16" s="169">
        <f t="shared" si="7"/>
        <v>1.4450700000000003</v>
      </c>
      <c r="AP16" s="169">
        <f t="shared" si="7"/>
        <v>2.9324596399999994</v>
      </c>
      <c r="AQ16" s="169">
        <f t="shared" si="7"/>
        <v>2.7196141188</v>
      </c>
      <c r="AR16" s="169">
        <f t="shared" si="7"/>
        <v>3.7741967610000007</v>
      </c>
      <c r="AS16" s="169">
        <f t="shared" si="7"/>
        <v>4.4202147149999984</v>
      </c>
      <c r="AT16" s="169">
        <f t="shared" si="7"/>
        <v>5.9621961978999991</v>
      </c>
      <c r="AU16" s="169">
        <f t="shared" si="7"/>
        <v>5.461057916599998</v>
      </c>
      <c r="AV16" s="169">
        <f t="shared" si="7"/>
        <v>9.8381681509999979</v>
      </c>
      <c r="AW16" s="169">
        <f t="shared" si="7"/>
        <v>11.005767268749999</v>
      </c>
      <c r="AX16" s="169">
        <f t="shared" si="7"/>
        <v>0</v>
      </c>
      <c r="AY16" s="169">
        <f t="shared" si="7"/>
        <v>0</v>
      </c>
      <c r="AZ16" s="169">
        <f t="shared" si="7"/>
        <v>0</v>
      </c>
      <c r="BA16" s="169">
        <f t="shared" si="7"/>
        <v>0</v>
      </c>
      <c r="BB16" s="169">
        <f t="shared" si="7"/>
        <v>0</v>
      </c>
      <c r="BC16" s="169">
        <f t="shared" si="7"/>
        <v>0</v>
      </c>
      <c r="BD16" s="333"/>
    </row>
    <row r="17" spans="2:56" ht="17.149999999999999" customHeight="1" thickBot="1">
      <c r="B17" s="69" t="s">
        <v>110</v>
      </c>
      <c r="C17" s="240">
        <f t="shared" ref="C17:AB17" si="8">C5-SUM(C6,C7,C8,C9,C10,C13,C14)</f>
        <v>1.277079999999999E-3</v>
      </c>
      <c r="D17" s="158">
        <f t="shared" si="8"/>
        <v>6.9845999999999971E-4</v>
      </c>
      <c r="E17" s="158">
        <f t="shared" si="8"/>
        <v>7.9110600000000149E-4</v>
      </c>
      <c r="F17" s="158">
        <f t="shared" si="8"/>
        <v>6.0293999999999973E-4</v>
      </c>
      <c r="G17" s="158">
        <f t="shared" si="8"/>
        <v>7.980000000000001E-4</v>
      </c>
      <c r="H17" s="158">
        <f t="shared" si="8"/>
        <v>1.0508100000000027E-3</v>
      </c>
      <c r="I17" s="158">
        <f t="shared" si="8"/>
        <v>9.978799999999996E-4</v>
      </c>
      <c r="J17" s="159">
        <f t="shared" si="8"/>
        <v>1.5505999999999159E-4</v>
      </c>
      <c r="K17" s="159">
        <f t="shared" si="8"/>
        <v>1.6200000000002324E-4</v>
      </c>
      <c r="L17" s="159">
        <f t="shared" si="8"/>
        <v>3.2229800000000003E-3</v>
      </c>
      <c r="M17" s="158">
        <f t="shared" si="8"/>
        <v>3.5399999999999321E-4</v>
      </c>
      <c r="N17" s="158">
        <f t="shared" si="8"/>
        <v>1.0207400000000061E-3</v>
      </c>
      <c r="O17" s="158">
        <f t="shared" si="8"/>
        <v>9.4899999999999846E-4</v>
      </c>
      <c r="P17" s="158">
        <f t="shared" si="8"/>
        <v>3.0700000000000865E-4</v>
      </c>
      <c r="Q17" s="158">
        <f t="shared" si="8"/>
        <v>1.9558000000001463E-4</v>
      </c>
      <c r="R17" s="158">
        <f t="shared" si="8"/>
        <v>1.8799999999999373E-4</v>
      </c>
      <c r="S17" s="158">
        <f t="shared" si="8"/>
        <v>2.2784000000003468E-4</v>
      </c>
      <c r="T17" s="158">
        <f t="shared" si="8"/>
        <v>1.3426000000005267E-4</v>
      </c>
      <c r="U17" s="158">
        <f t="shared" si="8"/>
        <v>8.4109999999970597E-5</v>
      </c>
      <c r="V17" s="158">
        <f t="shared" si="8"/>
        <v>6.7999999999901473E-5</v>
      </c>
      <c r="W17" s="158">
        <f t="shared" si="8"/>
        <v>0</v>
      </c>
      <c r="X17" s="158">
        <f t="shared" si="8"/>
        <v>0</v>
      </c>
      <c r="Y17" s="158">
        <f t="shared" si="8"/>
        <v>0</v>
      </c>
      <c r="Z17" s="158">
        <f t="shared" si="8"/>
        <v>0</v>
      </c>
      <c r="AA17" s="158">
        <f t="shared" si="8"/>
        <v>0</v>
      </c>
      <c r="AB17" s="158">
        <f t="shared" si="8"/>
        <v>0</v>
      </c>
      <c r="AC17" s="241"/>
      <c r="AD17" s="242">
        <f t="shared" ref="AD17:BC17" si="9">AD5-SUM(AD6,AD7,AD8,AD9,AD10,AD13,AD14)</f>
        <v>0.30448657409699953</v>
      </c>
      <c r="AE17" s="174">
        <f t="shared" si="9"/>
        <v>0.22378984119999989</v>
      </c>
      <c r="AF17" s="174">
        <f t="shared" si="9"/>
        <v>0.28690449599999956</v>
      </c>
      <c r="AG17" s="174">
        <f t="shared" si="9"/>
        <v>0.23308036640000029</v>
      </c>
      <c r="AH17" s="174">
        <f t="shared" si="9"/>
        <v>0.57306970560000181</v>
      </c>
      <c r="AI17" s="174">
        <f t="shared" si="9"/>
        <v>0.67446890940000159</v>
      </c>
      <c r="AJ17" s="174">
        <f t="shared" si="9"/>
        <v>0.54225722759999151</v>
      </c>
      <c r="AK17" s="174">
        <f t="shared" si="9"/>
        <v>0.13107050849999879</v>
      </c>
      <c r="AL17" s="174">
        <f t="shared" si="9"/>
        <v>7.5391737200000364E-2</v>
      </c>
      <c r="AM17" s="174">
        <f t="shared" si="9"/>
        <v>0.7231521923999864</v>
      </c>
      <c r="AN17" s="174">
        <f t="shared" si="9"/>
        <v>6.4615943700005118E-2</v>
      </c>
      <c r="AO17" s="174">
        <f t="shared" si="9"/>
        <v>0.21075297599999487</v>
      </c>
      <c r="AP17" s="174">
        <f t="shared" si="9"/>
        <v>0.26710606560000016</v>
      </c>
      <c r="AQ17" s="174">
        <f t="shared" si="9"/>
        <v>0.11497096080000091</v>
      </c>
      <c r="AR17" s="174">
        <f t="shared" si="9"/>
        <v>8.1452991999995561E-2</v>
      </c>
      <c r="AS17" s="174">
        <f t="shared" si="9"/>
        <v>4.7200349000007691E-2</v>
      </c>
      <c r="AT17" s="174">
        <f t="shared" si="9"/>
        <v>8.1480015899970226E-2</v>
      </c>
      <c r="AU17" s="174">
        <f t="shared" si="9"/>
        <v>4.5535947599987026E-2</v>
      </c>
      <c r="AV17" s="174">
        <f t="shared" si="9"/>
        <v>1.9067245000002231E-2</v>
      </c>
      <c r="AW17" s="174">
        <f t="shared" si="9"/>
        <v>4.471615833335818E-2</v>
      </c>
      <c r="AX17" s="174">
        <f t="shared" si="9"/>
        <v>0</v>
      </c>
      <c r="AY17" s="174">
        <f t="shared" si="9"/>
        <v>0</v>
      </c>
      <c r="AZ17" s="174">
        <f t="shared" si="9"/>
        <v>0</v>
      </c>
      <c r="BA17" s="174">
        <f t="shared" si="9"/>
        <v>0</v>
      </c>
      <c r="BB17" s="174">
        <f t="shared" si="9"/>
        <v>0</v>
      </c>
      <c r="BC17" s="174">
        <f t="shared" si="9"/>
        <v>0</v>
      </c>
      <c r="BD17" s="333"/>
    </row>
    <row r="18" spans="2:56" ht="13" thickTop="1">
      <c r="AD18" s="152"/>
      <c r="AE18" s="152"/>
      <c r="AF18" s="152"/>
      <c r="AG18" s="152"/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</row>
    <row r="19" spans="2:56">
      <c r="AD19" s="152"/>
      <c r="AE19" s="152"/>
      <c r="AF19" s="152"/>
      <c r="AG19" s="152"/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</row>
    <row r="20" spans="2:56">
      <c r="AD20" s="152"/>
      <c r="AE20" s="152"/>
      <c r="AF20" s="152"/>
      <c r="AG20" s="152"/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</row>
    <row r="21" spans="2:56">
      <c r="AD21" s="152"/>
      <c r="AE21" s="152"/>
      <c r="AF21" s="152"/>
      <c r="AG21" s="152"/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</row>
    <row r="22" spans="2:56"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</row>
    <row r="23" spans="2:56">
      <c r="AD23" s="152"/>
      <c r="AE23" s="152"/>
      <c r="AF23" s="152"/>
      <c r="AG23" s="152"/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</row>
    <row r="24" spans="2:56"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</row>
    <row r="25" spans="2:56"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</row>
    <row r="26" spans="2:56">
      <c r="AD26" s="152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</row>
    <row r="27" spans="2:56"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D28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f>[2]RWE!$A$8</f>
        <v>1.9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27</v>
      </c>
      <c r="C2" s="536" t="s">
        <v>17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2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159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20">
        <f>1/$A$1*'[1]4408Imp'!$B$263</f>
        <v>7.5617809999999983E-3</v>
      </c>
      <c r="D5" s="154">
        <f>1/$A$1*'[1]4408Imp'!$C$263</f>
        <v>1.1205080999999999E-2</v>
      </c>
      <c r="E5" s="154">
        <f>1/$A$1*'[1]4408Imp'!$D$263</f>
        <v>1.4544755999999997E-2</v>
      </c>
      <c r="F5" s="154">
        <f>1/$A$1*'[1]4408Imp'!$E$263</f>
        <v>1.4102007999999996E-2</v>
      </c>
      <c r="G5" s="154">
        <f>1/$A$1*'[1]4408Imp'!$F$263</f>
        <v>1.7061701000000002E-2</v>
      </c>
      <c r="H5" s="154">
        <f>1/$A$1*'[1]4408Imp'!$G$263</f>
        <v>2.6586258999999998E-2</v>
      </c>
      <c r="I5" s="154">
        <f>1/$A$1*'[1]4408Imp'!$H$263</f>
        <v>2.0898347999999997E-2</v>
      </c>
      <c r="J5" s="155">
        <f>1/$A$1*'[1]4408Imp'!$I$263</f>
        <v>2.3093278999999994E-2</v>
      </c>
      <c r="K5" s="155">
        <f>1/$A$1*'[1]4408Imp'!$J$263</f>
        <v>1.5516888999999997E-2</v>
      </c>
      <c r="L5" s="155">
        <f>1/$A$1*'[1]4408Imp'!K$263</f>
        <v>1.2702229865039627E-2</v>
      </c>
      <c r="M5" s="154">
        <f>1/$A$1*'[1]4408Imp'!L$263</f>
        <v>2.147673549999999E-2</v>
      </c>
      <c r="N5" s="154">
        <f>1/$A$1*'[1]4408Imp'!M$263</f>
        <v>2.2334041572222223E-2</v>
      </c>
      <c r="O5" s="154">
        <f>1/$A$1*'[1]4408Imp'!N$263</f>
        <v>1.9210899641133376E-2</v>
      </c>
      <c r="P5" s="154">
        <f>1/$A$1*'[1]4408Imp'!O$263</f>
        <v>2.1839008300865798E-2</v>
      </c>
      <c r="Q5" s="154">
        <f>1/$A$1*'[1]4408Imp'!P$263</f>
        <v>2.6551127351307185E-2</v>
      </c>
      <c r="R5" s="154">
        <f>1/$A$1*'[1]4408Imp'!Q$263</f>
        <v>3.3500515051169584E-2</v>
      </c>
      <c r="S5" s="154">
        <f>1/$A$1*'[1]4408Imp'!R$263</f>
        <v>2.7962947730158724E-2</v>
      </c>
      <c r="T5" s="154">
        <f>1/$A$1*'[1]4408Imp'!S$263</f>
        <v>4.658973102005011E-2</v>
      </c>
      <c r="U5" s="154">
        <f>1/$A$1*'[1]4408Imp'!T$263</f>
        <v>3.316919518535353E-2</v>
      </c>
      <c r="V5" s="154">
        <f>1/$A$1*'[1]4408Imp'!U$263</f>
        <v>2.9130211817084369E-2</v>
      </c>
      <c r="W5" s="154">
        <f>1/$A$1*'[1]4408Imp'!V$263</f>
        <v>0</v>
      </c>
      <c r="X5" s="154">
        <f>1/$A$1*'[1]4408Imp'!W$263</f>
        <v>0</v>
      </c>
      <c r="Y5" s="154">
        <f>1/$A$1*'[1]4408Imp'!X$263</f>
        <v>0</v>
      </c>
      <c r="Z5" s="154">
        <f>1/$A$1*'[1]4408Imp'!Y$263</f>
        <v>0</v>
      </c>
      <c r="AA5" s="154">
        <f>1/$A$1*'[1]4408Imp'!Z$263</f>
        <v>0</v>
      </c>
      <c r="AB5" s="154">
        <f>1/$A$1*'[1]4408Imp'!AA$263</f>
        <v>0</v>
      </c>
      <c r="AC5" s="239"/>
      <c r="AD5" s="221">
        <f>'[1]4408Imp'!AB$263</f>
        <v>20.110439128031999</v>
      </c>
      <c r="AE5" s="162">
        <f>'[1]4408Imp'!AC$263</f>
        <v>23.831248357199996</v>
      </c>
      <c r="AF5" s="162">
        <f>'[1]4408Imp'!AD$263</f>
        <v>30.850373062399996</v>
      </c>
      <c r="AG5" s="162">
        <f>'[1]4408Imp'!AE$263</f>
        <v>48.283633897600012</v>
      </c>
      <c r="AH5" s="162">
        <f>'[1]4408Imp'!AF$263</f>
        <v>64.738465768899999</v>
      </c>
      <c r="AI5" s="162">
        <f>'[1]4408Imp'!AG$263</f>
        <v>63.554347127700005</v>
      </c>
      <c r="AJ5" s="162">
        <f>'[1]4408Imp'!AH$263</f>
        <v>45.342106662399999</v>
      </c>
      <c r="AK5" s="162">
        <f>'[1]4408Imp'!AI$263</f>
        <v>52.641439495000014</v>
      </c>
      <c r="AL5" s="162">
        <f>'[1]4408Imp'!AJ$263</f>
        <v>32.644788408000004</v>
      </c>
      <c r="AM5" s="162">
        <f>'[1]4408Imp'!AK$263</f>
        <v>21.182308734399996</v>
      </c>
      <c r="AN5" s="162">
        <f>'[1]4408Imp'!AL$263</f>
        <v>33.155291679299999</v>
      </c>
      <c r="AO5" s="162">
        <f>'[1]4408Imp'!AM$263</f>
        <v>34.208696496000002</v>
      </c>
      <c r="AP5" s="162">
        <f>'[1]4408Imp'!AN$263</f>
        <v>31.332886551999998</v>
      </c>
      <c r="AQ5" s="162">
        <f>'[1]4408Imp'!AO$263</f>
        <v>30.8198527413</v>
      </c>
      <c r="AR5" s="162">
        <f>'[1]4408Imp'!AP$263</f>
        <v>34.632840533499994</v>
      </c>
      <c r="AS5" s="162">
        <f>'[1]4408Imp'!AQ$263</f>
        <v>34.196353285500003</v>
      </c>
      <c r="AT5" s="162">
        <f>'[1]4408Imp'!AR$263</f>
        <v>29.6685362423</v>
      </c>
      <c r="AU5" s="162">
        <f>'[1]4408Imp'!AS$263</f>
        <v>36.631147224099998</v>
      </c>
      <c r="AV5" s="162">
        <f>'[1]4408Imp'!AT$263</f>
        <v>41.231020035999997</v>
      </c>
      <c r="AW5" s="162">
        <f>'[1]4408Imp'!AU$263</f>
        <v>34.476356241250009</v>
      </c>
      <c r="AX5" s="162">
        <f>'[1]4408Imp'!AV$263</f>
        <v>0</v>
      </c>
      <c r="AY5" s="162">
        <f>'[1]4408Imp'!AW$263</f>
        <v>0</v>
      </c>
      <c r="AZ5" s="162">
        <f>'[1]4408Imp'!AX$263</f>
        <v>0</v>
      </c>
      <c r="BA5" s="162">
        <f>'[1]4408Imp'!AY$263</f>
        <v>0</v>
      </c>
      <c r="BB5" s="162">
        <f>'[1]4408Imp'!AZ$263</f>
        <v>0</v>
      </c>
      <c r="BC5" s="162">
        <f>'[1]4408Imp'!BA$263</f>
        <v>0</v>
      </c>
      <c r="BD5" s="333"/>
    </row>
    <row r="6" spans="1:56" ht="17.149999999999999" customHeight="1" thickTop="1">
      <c r="B6" s="28" t="s">
        <v>16</v>
      </c>
      <c r="C6" s="250">
        <f>1/$A$1*'[1]4408Imp'!$B$266</f>
        <v>1.4167999999999999E-4</v>
      </c>
      <c r="D6" s="136">
        <f>1/$A$1*'[1]4408Imp'!$C$266</f>
        <v>6.446999999999999E-4</v>
      </c>
      <c r="E6" s="136">
        <f>1/$A$1*'[1]4408Imp'!$D$266</f>
        <v>5.3881799999999994E-3</v>
      </c>
      <c r="F6" s="136">
        <f>1/$A$1*'[1]4408Imp'!$E$266</f>
        <v>4.3724799999999989E-3</v>
      </c>
      <c r="G6" s="136">
        <f>1/$A$1*'[1]4408Imp'!$F$266</f>
        <v>6.3414399999999977E-3</v>
      </c>
      <c r="H6" s="136">
        <f>1/$A$1*'[1]4408Imp'!$G$266</f>
        <v>1.2836299999999998E-2</v>
      </c>
      <c r="I6" s="136">
        <f>1/$A$1*'[1]4408Imp'!$H$266</f>
        <v>7.9041440000000001E-3</v>
      </c>
      <c r="J6" s="137">
        <f>1/$A$1*'[1]4408Imp'!$I$266</f>
        <v>5.3998199999999996E-3</v>
      </c>
      <c r="K6" s="137">
        <f>1/$A$1*'[1]4408Imp'!$J$266</f>
        <v>4.0957399999999988E-3</v>
      </c>
      <c r="L6" s="137">
        <f>1/$A$1*'[1]4408Imp'!K$266</f>
        <v>1.6560999999999995E-3</v>
      </c>
      <c r="M6" s="136">
        <f>1/$A$1*'[1]4408Imp'!L$266</f>
        <v>6.6866999999999985E-3</v>
      </c>
      <c r="N6" s="136">
        <f>1/$A$1*'[1]4408Imp'!M$266</f>
        <v>1.0048579999999998E-2</v>
      </c>
      <c r="O6" s="136">
        <f>1/$A$1*'[1]4408Imp'!N$266</f>
        <v>9.3690999999999983E-3</v>
      </c>
      <c r="P6" s="136">
        <f>1/$A$1*'[1]4408Imp'!O$266</f>
        <v>8.1101599999999982E-3</v>
      </c>
      <c r="Q6" s="136">
        <f>1/$A$1*'[1]4408Imp'!P$266</f>
        <v>1.2460499999999998E-2</v>
      </c>
      <c r="R6" s="136">
        <f>1/$A$1*'[1]4408Imp'!Q$266</f>
        <v>1.7099339999999994E-2</v>
      </c>
      <c r="S6" s="136">
        <f>1/$A$1*'[1]4408Imp'!R$266</f>
        <v>8.5688199999999996E-3</v>
      </c>
      <c r="T6" s="136">
        <f>1/$A$1*'[1]4408Imp'!S$266</f>
        <v>1.4011979999999999E-2</v>
      </c>
      <c r="U6" s="136">
        <f>1/$A$1*'[1]4408Imp'!T$266</f>
        <v>1.4103779999999996E-2</v>
      </c>
      <c r="V6" s="136">
        <f>1/$A$1*'[1]4408Imp'!U$266</f>
        <v>1.363382E-2</v>
      </c>
      <c r="W6" s="136">
        <f>1/$A$1*'[1]4408Imp'!V$266</f>
        <v>0</v>
      </c>
      <c r="X6" s="136">
        <f>1/$A$1*'[1]4408Imp'!W$266</f>
        <v>0</v>
      </c>
      <c r="Y6" s="136">
        <f>1/$A$1*'[1]4408Imp'!X$266</f>
        <v>0</v>
      </c>
      <c r="Z6" s="136">
        <f>1/$A$1*'[1]4408Imp'!Y$266</f>
        <v>0</v>
      </c>
      <c r="AA6" s="136">
        <f>1/$A$1*'[1]4408Imp'!Z$266</f>
        <v>0</v>
      </c>
      <c r="AB6" s="136">
        <f>1/$A$1*'[1]4408Imp'!AA$266</f>
        <v>0</v>
      </c>
      <c r="AC6" s="251"/>
      <c r="AD6" s="257">
        <f>'[1]4408Imp'!AB$266</f>
        <v>0.10762862289</v>
      </c>
      <c r="AE6" s="172">
        <f>'[1]4408Imp'!AC$266</f>
        <v>0.37847966439999997</v>
      </c>
      <c r="AF6" s="172">
        <f>'[1]4408Imp'!AD$266</f>
        <v>2.3935046112</v>
      </c>
      <c r="AG6" s="172">
        <f>'[1]4408Imp'!AE$266</f>
        <v>3.0114025872000005</v>
      </c>
      <c r="AH6" s="172">
        <f>'[1]4408Imp'!AF$266</f>
        <v>5.5509721645000001</v>
      </c>
      <c r="AI6" s="172">
        <f>'[1]4408Imp'!AG$266</f>
        <v>6.7342859298000004</v>
      </c>
      <c r="AJ6" s="172">
        <f>'[1]4408Imp'!AH$266</f>
        <v>4.1256329016000004</v>
      </c>
      <c r="AK6" s="172">
        <f>'[1]4408Imp'!AI$266</f>
        <v>3.6714845290000002</v>
      </c>
      <c r="AL6" s="172">
        <f>'[1]4408Imp'!AJ$266</f>
        <v>3.3880466320000004</v>
      </c>
      <c r="AM6" s="172">
        <f>'[1]4408Imp'!AK$266</f>
        <v>1.4031785635999998</v>
      </c>
      <c r="AN6" s="172">
        <f>'[1]4408Imp'!AL$266</f>
        <v>3.8020930173000003</v>
      </c>
      <c r="AO6" s="172">
        <f>'[1]4408Imp'!AM$266</f>
        <v>5.9718943680000001</v>
      </c>
      <c r="AP6" s="172">
        <f>'[1]4408Imp'!AN$266</f>
        <v>6.3471329856000009</v>
      </c>
      <c r="AQ6" s="172">
        <f>'[1]4408Imp'!AO$266</f>
        <v>5.2204782147</v>
      </c>
      <c r="AR6" s="172">
        <f>'[1]4408Imp'!AP$266</f>
        <v>6.8427992734999998</v>
      </c>
      <c r="AS6" s="172">
        <f>'[1]4408Imp'!AQ$266</f>
        <v>8.3729926419999998</v>
      </c>
      <c r="AT6" s="172">
        <f>'[1]4408Imp'!AR$266</f>
        <v>5.4390398370999993</v>
      </c>
      <c r="AU6" s="172">
        <f>'[1]4408Imp'!AS$266</f>
        <v>7.0626754054999994</v>
      </c>
      <c r="AV6" s="172">
        <f>'[1]4408Imp'!AT$266</f>
        <v>7.1225755699999995</v>
      </c>
      <c r="AW6" s="172">
        <f>'[1]4408Imp'!AU$266</f>
        <v>6.9195164970833325</v>
      </c>
      <c r="AX6" s="172">
        <f>'[1]4408Imp'!AV$266</f>
        <v>0</v>
      </c>
      <c r="AY6" s="172">
        <f>'[1]4408Imp'!AW$266</f>
        <v>0</v>
      </c>
      <c r="AZ6" s="172">
        <f>'[1]4408Imp'!AX$266</f>
        <v>0</v>
      </c>
      <c r="BA6" s="172">
        <f>'[1]4408Imp'!AY$266</f>
        <v>0</v>
      </c>
      <c r="BB6" s="172">
        <f>'[1]4408Imp'!AZ$266</f>
        <v>0</v>
      </c>
      <c r="BC6" s="172">
        <f>'[1]4408Imp'!BA$266</f>
        <v>0</v>
      </c>
      <c r="BD6" s="333"/>
    </row>
    <row r="7" spans="1:56">
      <c r="B7" s="5" t="s">
        <v>51</v>
      </c>
      <c r="C7" s="108">
        <f>1/$A$1*'[1]4408Imp'!$B$56</f>
        <v>1.2501999999999999E-4</v>
      </c>
      <c r="D7" s="104">
        <f>1/$A$1*'[1]4408Imp'!$C$56</f>
        <v>0</v>
      </c>
      <c r="E7" s="104">
        <f>1/$A$1*'[1]4408Imp'!$D$56</f>
        <v>3.0593599999999997E-3</v>
      </c>
      <c r="F7" s="104">
        <f>1/$A$1*'[1]4408Imp'!$E$56</f>
        <v>2.4228399999999995E-3</v>
      </c>
      <c r="G7" s="104">
        <f>1/$A$1*'[1]4408Imp'!$F$56</f>
        <v>4.5697399999999984E-3</v>
      </c>
      <c r="H7" s="104">
        <f>1/$A$1*'[1]4408Imp'!$G$56</f>
        <v>8.7190999999999987E-3</v>
      </c>
      <c r="I7" s="104">
        <f>1/$A$1*'[1]4408Imp'!$H$56</f>
        <v>7.6941399999999995E-3</v>
      </c>
      <c r="J7" s="105">
        <f>1/$A$1*'[1]4408Imp'!$I$56</f>
        <v>5.3998199999999996E-3</v>
      </c>
      <c r="K7" s="105">
        <f>1/$A$1*'[1]4408Imp'!$J$56</f>
        <v>4.0957399999999988E-3</v>
      </c>
      <c r="L7" s="105">
        <f>1/$A$1*'[1]4408Imp'!K$56</f>
        <v>1.6181599999999998E-3</v>
      </c>
      <c r="M7" s="104">
        <f>1/$A$1*'[1]4408Imp'!L$56</f>
        <v>6.6119799999999991E-3</v>
      </c>
      <c r="N7" s="104">
        <f>1/$A$1*'[1]4408Imp'!M$56</f>
        <v>9.1445799999999994E-3</v>
      </c>
      <c r="O7" s="104">
        <f>1/$A$1*'[1]4408Imp'!N$56</f>
        <v>8.2200999999999993E-3</v>
      </c>
      <c r="P7" s="104">
        <f>1/$A$1*'[1]4408Imp'!O$56</f>
        <v>8.0201599999999984E-3</v>
      </c>
      <c r="Q7" s="104">
        <f>1/$A$1*'[1]4408Imp'!P$56</f>
        <v>1.2280499999999998E-2</v>
      </c>
      <c r="R7" s="104">
        <f>1/$A$1*'[1]4408Imp'!Q$56</f>
        <v>1.7099339999999994E-2</v>
      </c>
      <c r="S7" s="104">
        <f>1/$A$1*'[1]4408Imp'!R$56</f>
        <v>8.5688199999999996E-3</v>
      </c>
      <c r="T7" s="104">
        <f>1/$A$1*'[1]4408Imp'!S$56</f>
        <v>1.3749979999999998E-2</v>
      </c>
      <c r="U7" s="104">
        <f>1/$A$1*'[1]4408Imp'!T$56</f>
        <v>1.3579779999999998E-2</v>
      </c>
      <c r="V7" s="104">
        <f>1/$A$1*'[1]4408Imp'!U$56</f>
        <v>1.2487819999999998E-2</v>
      </c>
      <c r="W7" s="104">
        <f>1/$A$1*'[1]4408Imp'!V$56</f>
        <v>0</v>
      </c>
      <c r="X7" s="104">
        <f>1/$A$1*'[1]4408Imp'!W$56</f>
        <v>0</v>
      </c>
      <c r="Y7" s="104">
        <f>1/$A$1*'[1]4408Imp'!X$56</f>
        <v>0</v>
      </c>
      <c r="Z7" s="104">
        <f>1/$A$1*'[1]4408Imp'!Y$56</f>
        <v>0</v>
      </c>
      <c r="AA7" s="104">
        <f>1/$A$1*'[1]4408Imp'!Z$56</f>
        <v>0</v>
      </c>
      <c r="AB7" s="104">
        <f>1/$A$1*'[1]4408Imp'!AA$56</f>
        <v>0</v>
      </c>
      <c r="AC7" s="182"/>
      <c r="AD7" s="173">
        <f>'[1]4408Imp'!AB$56</f>
        <v>8.0700685874999997E-2</v>
      </c>
      <c r="AE7" s="169">
        <f>'[1]4408Imp'!AC$56</f>
        <v>0</v>
      </c>
      <c r="AF7" s="169">
        <f>'[1]4408Imp'!AD$56</f>
        <v>1.2933113039999999</v>
      </c>
      <c r="AG7" s="169">
        <f>'[1]4408Imp'!AE$56</f>
        <v>1.6907899344000001</v>
      </c>
      <c r="AH7" s="169">
        <f>'[1]4408Imp'!AF$56</f>
        <v>3.5372858934</v>
      </c>
      <c r="AI7" s="169">
        <f>'[1]4408Imp'!AG$56</f>
        <v>4.0619504211000006</v>
      </c>
      <c r="AJ7" s="169">
        <f>'[1]4408Imp'!AH$56</f>
        <v>3.9225082116000003</v>
      </c>
      <c r="AK7" s="169">
        <f>'[1]4408Imp'!AI$56</f>
        <v>3.6714845290000002</v>
      </c>
      <c r="AL7" s="169">
        <f>'[1]4408Imp'!AJ$56</f>
        <v>3.3880466320000004</v>
      </c>
      <c r="AM7" s="169">
        <f>'[1]4408Imp'!AK$56</f>
        <v>1.3591014887999999</v>
      </c>
      <c r="AN7" s="169">
        <f>'[1]4408Imp'!AL$56</f>
        <v>3.7407979521000003</v>
      </c>
      <c r="AO7" s="169">
        <f>'[1]4408Imp'!AM$56</f>
        <v>5.4512056319999997</v>
      </c>
      <c r="AP7" s="169">
        <f>'[1]4408Imp'!AN$56</f>
        <v>5.6771123552000002</v>
      </c>
      <c r="AQ7" s="169">
        <f>'[1]4408Imp'!AO$56</f>
        <v>5.1676968644999999</v>
      </c>
      <c r="AR7" s="169">
        <f>'[1]4408Imp'!AP$56</f>
        <v>6.7353076815000001</v>
      </c>
      <c r="AS7" s="169">
        <f>'[1]4408Imp'!AQ$56</f>
        <v>8.3729926419999998</v>
      </c>
      <c r="AT7" s="169">
        <f>'[1]4408Imp'!AR$56</f>
        <v>5.4390398370999993</v>
      </c>
      <c r="AU7" s="169">
        <f>'[1]4408Imp'!AS$56</f>
        <v>6.9321781099999997</v>
      </c>
      <c r="AV7" s="169">
        <f>'[1]4408Imp'!AT$56</f>
        <v>6.8077634859999998</v>
      </c>
      <c r="AW7" s="169">
        <f>'[1]4408Imp'!AU$56</f>
        <v>6.3385389549999998</v>
      </c>
      <c r="AX7" s="169">
        <f>'[1]4408Imp'!AV$56</f>
        <v>0</v>
      </c>
      <c r="AY7" s="169">
        <f>'[1]4408Imp'!AW$56</f>
        <v>0</v>
      </c>
      <c r="AZ7" s="169">
        <f>'[1]4408Imp'!AX$56</f>
        <v>0</v>
      </c>
      <c r="BA7" s="169">
        <f>'[1]4408Imp'!AY$56</f>
        <v>0</v>
      </c>
      <c r="BB7" s="169">
        <f>'[1]4408Imp'!AZ$56</f>
        <v>0</v>
      </c>
      <c r="BC7" s="169">
        <f>'[1]4408Imp'!BA$56</f>
        <v>0</v>
      </c>
      <c r="BD7" s="333"/>
    </row>
    <row r="8" spans="1:56">
      <c r="B8" s="8" t="s">
        <v>15</v>
      </c>
      <c r="C8" s="253">
        <f t="shared" ref="C8:L8" si="2">SUM(C6:C6)-SUM(C7:C7)</f>
        <v>1.6659999999999993E-5</v>
      </c>
      <c r="D8" s="115">
        <f t="shared" si="2"/>
        <v>6.446999999999999E-4</v>
      </c>
      <c r="E8" s="115">
        <f t="shared" si="2"/>
        <v>2.3288199999999997E-3</v>
      </c>
      <c r="F8" s="115">
        <f t="shared" si="2"/>
        <v>1.9496399999999994E-3</v>
      </c>
      <c r="G8" s="115">
        <f t="shared" si="2"/>
        <v>1.7716999999999993E-3</v>
      </c>
      <c r="H8" s="115">
        <f t="shared" si="2"/>
        <v>4.1171999999999997E-3</v>
      </c>
      <c r="I8" s="115">
        <f t="shared" si="2"/>
        <v>2.1000400000000061E-4</v>
      </c>
      <c r="J8" s="116">
        <f t="shared" si="2"/>
        <v>0</v>
      </c>
      <c r="K8" s="116">
        <f t="shared" si="2"/>
        <v>0</v>
      </c>
      <c r="L8" s="116">
        <f t="shared" si="2"/>
        <v>3.7939999999999762E-5</v>
      </c>
      <c r="M8" s="115">
        <f>SUM(M6:M6)-SUM(M7:M7)</f>
        <v>7.4719999999999474E-5</v>
      </c>
      <c r="N8" s="115">
        <f>SUM(N6:N6)-SUM(N7:N7)</f>
        <v>9.0399999999999855E-4</v>
      </c>
      <c r="O8" s="115">
        <f t="shared" ref="O8:AB8" si="3">SUM(O6:O6)-SUM(O7:O7)</f>
        <v>1.148999999999999E-3</v>
      </c>
      <c r="P8" s="115">
        <f t="shared" si="3"/>
        <v>8.9999999999999802E-5</v>
      </c>
      <c r="Q8" s="115">
        <f t="shared" si="3"/>
        <v>1.799999999999996E-4</v>
      </c>
      <c r="R8" s="115">
        <f t="shared" si="3"/>
        <v>0</v>
      </c>
      <c r="S8" s="115">
        <f t="shared" si="3"/>
        <v>0</v>
      </c>
      <c r="T8" s="115">
        <f t="shared" si="3"/>
        <v>2.6200000000000008E-4</v>
      </c>
      <c r="U8" s="115">
        <f t="shared" si="3"/>
        <v>5.2399999999999843E-4</v>
      </c>
      <c r="V8" s="115">
        <f t="shared" si="3"/>
        <v>1.1460000000000012E-3</v>
      </c>
      <c r="W8" s="115">
        <f t="shared" si="3"/>
        <v>0</v>
      </c>
      <c r="X8" s="115">
        <f t="shared" si="3"/>
        <v>0</v>
      </c>
      <c r="Y8" s="115">
        <f t="shared" si="3"/>
        <v>0</v>
      </c>
      <c r="Z8" s="115">
        <f t="shared" si="3"/>
        <v>0</v>
      </c>
      <c r="AA8" s="115">
        <f t="shared" si="3"/>
        <v>0</v>
      </c>
      <c r="AB8" s="115">
        <f t="shared" si="3"/>
        <v>0</v>
      </c>
      <c r="AC8" s="182"/>
      <c r="AD8" s="258">
        <f t="shared" ref="AD8:BC8" si="4">SUM(AD6:AD6)-SUM(AD7:AD7)</f>
        <v>2.6927937015E-2</v>
      </c>
      <c r="AE8" s="168">
        <f t="shared" si="4"/>
        <v>0.37847966439999997</v>
      </c>
      <c r="AF8" s="168">
        <f t="shared" si="4"/>
        <v>1.1001933072000001</v>
      </c>
      <c r="AG8" s="168">
        <f t="shared" si="4"/>
        <v>1.3206126528000004</v>
      </c>
      <c r="AH8" s="168">
        <f t="shared" si="4"/>
        <v>2.0136862711000001</v>
      </c>
      <c r="AI8" s="168">
        <f t="shared" si="4"/>
        <v>2.6723355086999998</v>
      </c>
      <c r="AJ8" s="168">
        <f t="shared" si="4"/>
        <v>0.20312469000000011</v>
      </c>
      <c r="AK8" s="168">
        <f t="shared" si="4"/>
        <v>0</v>
      </c>
      <c r="AL8" s="168">
        <f t="shared" si="4"/>
        <v>0</v>
      </c>
      <c r="AM8" s="168">
        <f t="shared" si="4"/>
        <v>4.4077074799999894E-2</v>
      </c>
      <c r="AN8" s="168">
        <f t="shared" si="4"/>
        <v>6.1295065199999943E-2</v>
      </c>
      <c r="AO8" s="168">
        <f t="shared" si="4"/>
        <v>0.52068873600000032</v>
      </c>
      <c r="AP8" s="168">
        <f t="shared" si="4"/>
        <v>0.67002063040000071</v>
      </c>
      <c r="AQ8" s="168">
        <f t="shared" si="4"/>
        <v>5.2781350200000077E-2</v>
      </c>
      <c r="AR8" s="168">
        <f t="shared" si="4"/>
        <v>0.10749159199999969</v>
      </c>
      <c r="AS8" s="168">
        <f t="shared" si="4"/>
        <v>0</v>
      </c>
      <c r="AT8" s="168">
        <f t="shared" si="4"/>
        <v>0</v>
      </c>
      <c r="AU8" s="168">
        <f t="shared" si="4"/>
        <v>0.13049729549999967</v>
      </c>
      <c r="AV8" s="168">
        <f t="shared" si="4"/>
        <v>0.31481208399999971</v>
      </c>
      <c r="AW8" s="168">
        <f t="shared" si="4"/>
        <v>0.58097754208333274</v>
      </c>
      <c r="AX8" s="168">
        <f t="shared" si="4"/>
        <v>0</v>
      </c>
      <c r="AY8" s="168">
        <f t="shared" si="4"/>
        <v>0</v>
      </c>
      <c r="AZ8" s="168">
        <f t="shared" si="4"/>
        <v>0</v>
      </c>
      <c r="BA8" s="168">
        <f t="shared" si="4"/>
        <v>0</v>
      </c>
      <c r="BB8" s="168">
        <f t="shared" si="4"/>
        <v>0</v>
      </c>
      <c r="BC8" s="168">
        <f t="shared" si="4"/>
        <v>0</v>
      </c>
      <c r="BD8" s="333"/>
    </row>
    <row r="9" spans="1:56" ht="17.149999999999999" customHeight="1">
      <c r="B9" s="70" t="s">
        <v>107</v>
      </c>
      <c r="C9" s="255">
        <f>1/$A$1*'[1]4408Imp'!$B$268</f>
        <v>7.5431999999999973E-4</v>
      </c>
      <c r="D9" s="117">
        <f>1/$A$1*'[1]4408Imp'!$C$268</f>
        <v>5.9989999999999989E-4</v>
      </c>
      <c r="E9" s="117">
        <f>1/$A$1*'[1]4408Imp'!$D$268</f>
        <v>4.2424399999999984E-4</v>
      </c>
      <c r="F9" s="117">
        <f>1/$A$1*'[1]4408Imp'!$E$268</f>
        <v>3.1904899999999996E-4</v>
      </c>
      <c r="G9" s="117">
        <f>1/$A$1*'[1]4408Imp'!$F$268</f>
        <v>3.0115399999999987E-4</v>
      </c>
      <c r="H9" s="117">
        <f>1/$A$1*'[1]4408Imp'!$G$268</f>
        <v>3.3886299999999996E-4</v>
      </c>
      <c r="I9" s="117">
        <f>1/$A$1*'[1]4408Imp'!$H$268</f>
        <v>2.1629999999999992E-4</v>
      </c>
      <c r="J9" s="118">
        <f>1/$A$1*'[1]4408Imp'!$I$268</f>
        <v>1.0931399999999999E-4</v>
      </c>
      <c r="K9" s="118">
        <f>1/$A$1*'[1]4408Imp'!$J$268</f>
        <v>2.7899999999999995E-4</v>
      </c>
      <c r="L9" s="118">
        <f>1/$A$1*'[1]4408Imp'!K$268</f>
        <v>1.7713999999999997E-4</v>
      </c>
      <c r="M9" s="117">
        <f>1/$A$1*'[1]4408Imp'!L$268</f>
        <v>2.1699999999999999E-4</v>
      </c>
      <c r="N9" s="117">
        <f>1/$A$1*'[1]4408Imp'!M$268</f>
        <v>5.2599999999999988E-4</v>
      </c>
      <c r="O9" s="117">
        <f>1/$A$1*'[1]4408Imp'!N$268</f>
        <v>2.1959999999999994E-4</v>
      </c>
      <c r="P9" s="117">
        <f>1/$A$1*'[1]4408Imp'!O$268</f>
        <v>4.6401190476190473E-4</v>
      </c>
      <c r="Q9" s="117">
        <f>1/$A$1*'[1]4408Imp'!P$268</f>
        <v>3.3599999999999993E-4</v>
      </c>
      <c r="R9" s="117">
        <f>1/$A$1*'[1]4408Imp'!Q$268</f>
        <v>2.8299999999999994E-4</v>
      </c>
      <c r="S9" s="117">
        <f>1/$A$1*'[1]4408Imp'!R$268</f>
        <v>4.5999999999999993E-5</v>
      </c>
      <c r="T9" s="117">
        <f>1/$A$1*'[1]4408Imp'!S$268</f>
        <v>8.4039999999999988E-5</v>
      </c>
      <c r="U9" s="117">
        <f>1/$A$1*'[1]4408Imp'!T$268</f>
        <v>1.0362799999999997E-3</v>
      </c>
      <c r="V9" s="117">
        <f>1/$A$1*'[1]4408Imp'!U$268</f>
        <v>3.54E-5</v>
      </c>
      <c r="W9" s="117">
        <f>1/$A$1*'[1]4408Imp'!V$268</f>
        <v>0</v>
      </c>
      <c r="X9" s="117">
        <f>1/$A$1*'[1]4408Imp'!W$268</f>
        <v>0</v>
      </c>
      <c r="Y9" s="117">
        <f>1/$A$1*'[1]4408Imp'!X$268</f>
        <v>0</v>
      </c>
      <c r="Z9" s="117">
        <f>1/$A$1*'[1]4408Imp'!Y$268</f>
        <v>0</v>
      </c>
      <c r="AA9" s="117">
        <f>1/$A$1*'[1]4408Imp'!Z$268</f>
        <v>0</v>
      </c>
      <c r="AB9" s="117">
        <f>1/$A$1*'[1]4408Imp'!AA$268</f>
        <v>0</v>
      </c>
      <c r="AC9" s="182"/>
      <c r="AD9" s="259">
        <f>'[1]4408Imp'!AB$268</f>
        <v>1.436710500729</v>
      </c>
      <c r="AE9" s="164">
        <f>'[1]4408Imp'!AC$268</f>
        <v>0.95908371039999984</v>
      </c>
      <c r="AF9" s="164">
        <f>'[1]4408Imp'!AD$268</f>
        <v>0.59507175360000009</v>
      </c>
      <c r="AG9" s="164">
        <f>'[1]4408Imp'!AE$268</f>
        <v>0.52964820160000003</v>
      </c>
      <c r="AH9" s="164">
        <f>'[1]4408Imp'!AF$268</f>
        <v>2.5032591892000005</v>
      </c>
      <c r="AI9" s="164">
        <f>'[1]4408Imp'!AG$268</f>
        <v>0.72670866840000004</v>
      </c>
      <c r="AJ9" s="164">
        <f>'[1]4408Imp'!AH$268</f>
        <v>0.59275871520000001</v>
      </c>
      <c r="AK9" s="164">
        <f>'[1]4408Imp'!AI$268</f>
        <v>0.2148957705</v>
      </c>
      <c r="AL9" s="164">
        <f>'[1]4408Imp'!AJ$268</f>
        <v>0.64323378880000004</v>
      </c>
      <c r="AM9" s="164">
        <f>'[1]4408Imp'!AK$268</f>
        <v>0.29807712879999998</v>
      </c>
      <c r="AN9" s="164">
        <f>'[1]4408Imp'!AL$268</f>
        <v>0.53013682439999998</v>
      </c>
      <c r="AO9" s="164">
        <f>'[1]4408Imp'!AM$268</f>
        <v>1.356144864</v>
      </c>
      <c r="AP9" s="164">
        <f>'[1]4408Imp'!AN$268</f>
        <v>0.69040526719999995</v>
      </c>
      <c r="AQ9" s="164">
        <f>'[1]4408Imp'!AO$268</f>
        <v>1.3823435883000001</v>
      </c>
      <c r="AR9" s="164">
        <f>'[1]4408Imp'!AP$268</f>
        <v>2.2459209165000003</v>
      </c>
      <c r="AS9" s="164">
        <f>'[1]4408Imp'!AQ$268</f>
        <v>2.2702067535000001</v>
      </c>
      <c r="AT9" s="164">
        <f>'[1]4408Imp'!AR$268</f>
        <v>0.1045223532</v>
      </c>
      <c r="AU9" s="164">
        <f>'[1]4408Imp'!AS$268</f>
        <v>0.1780429794</v>
      </c>
      <c r="AV9" s="164">
        <f>'[1]4408Imp'!AT$268</f>
        <v>3.8283532199999999</v>
      </c>
      <c r="AW9" s="164">
        <f>'[1]4408Imp'!AU$268</f>
        <v>0.21949767125000003</v>
      </c>
      <c r="AX9" s="164">
        <f>'[1]4408Imp'!AV$268</f>
        <v>0</v>
      </c>
      <c r="AY9" s="164">
        <f>'[1]4408Imp'!AW$268</f>
        <v>0</v>
      </c>
      <c r="AZ9" s="164">
        <f>'[1]4408Imp'!AX$268</f>
        <v>0</v>
      </c>
      <c r="BA9" s="164">
        <f>'[1]4408Imp'!AY$268</f>
        <v>0</v>
      </c>
      <c r="BB9" s="164">
        <f>'[1]4408Imp'!AZ$268</f>
        <v>0</v>
      </c>
      <c r="BC9" s="164">
        <f>'[1]4408Imp'!BA$268</f>
        <v>0</v>
      </c>
      <c r="BD9" s="333"/>
    </row>
    <row r="10" spans="1:56" ht="17.149999999999999" customHeight="1">
      <c r="B10" s="14" t="s">
        <v>108</v>
      </c>
      <c r="C10" s="224">
        <f>1/$A$1*'[1]4408Imp'!$B$269</f>
        <v>6.0999999999999988E-7</v>
      </c>
      <c r="D10" s="119">
        <f>1/$A$1*'[1]4408Imp'!$C$269</f>
        <v>1.1499999999999998E-7</v>
      </c>
      <c r="E10" s="119">
        <f>1/$A$1*'[1]4408Imp'!$D$269</f>
        <v>6.7400000000000003E-7</v>
      </c>
      <c r="F10" s="119">
        <f>1/$A$1*'[1]4408Imp'!$E$269</f>
        <v>2.5909799999999992E-4</v>
      </c>
      <c r="G10" s="119">
        <f>1/$A$1*'[1]4408Imp'!$F$269</f>
        <v>2.3799999999999997E-6</v>
      </c>
      <c r="H10" s="119">
        <f>1/$A$1*'[1]4408Imp'!$G$269</f>
        <v>3.2999999999999997E-6</v>
      </c>
      <c r="I10" s="119">
        <f>1/$A$1*'[1]4408Imp'!$H$269</f>
        <v>6.3379999999999979E-5</v>
      </c>
      <c r="J10" s="120">
        <f>1/$A$1*'[1]4408Imp'!$I$269</f>
        <v>0</v>
      </c>
      <c r="K10" s="120">
        <f>1/$A$1*'[1]4408Imp'!$J$269</f>
        <v>6.9999999999999982E-6</v>
      </c>
      <c r="L10" s="120">
        <f>1/$A$1*'[1]4408Imp'!K$269</f>
        <v>0</v>
      </c>
      <c r="M10" s="119">
        <f>1/$A$1*'[1]4408Imp'!L$269</f>
        <v>3.6999999999999991E-5</v>
      </c>
      <c r="N10" s="119">
        <f>1/$A$1*'[1]4408Imp'!M$269</f>
        <v>6.8999999999999997E-5</v>
      </c>
      <c r="O10" s="119">
        <f>1/$A$1*'[1]4408Imp'!N$269</f>
        <v>1.4599999999999997E-4</v>
      </c>
      <c r="P10" s="119">
        <f>1/$A$1*'[1]4408Imp'!O$269</f>
        <v>1.7299999999999998E-4</v>
      </c>
      <c r="Q10" s="119">
        <f>1/$A$1*'[1]4408Imp'!P$269</f>
        <v>1.0199999999999999E-4</v>
      </c>
      <c r="R10" s="119">
        <f>1/$A$1*'[1]4408Imp'!Q$269</f>
        <v>3.7999999999999995E-5</v>
      </c>
      <c r="S10" s="119">
        <f>1/$A$1*'[1]4408Imp'!R$269</f>
        <v>0</v>
      </c>
      <c r="T10" s="119">
        <f>1/$A$1*'[1]4408Imp'!S$269</f>
        <v>0</v>
      </c>
      <c r="U10" s="119">
        <f>1/$A$1*'[1]4408Imp'!T$269</f>
        <v>0</v>
      </c>
      <c r="V10" s="119">
        <f>1/$A$1*'[1]4408Imp'!U$269</f>
        <v>0</v>
      </c>
      <c r="W10" s="119">
        <f>1/$A$1*'[1]4408Imp'!V$269</f>
        <v>0</v>
      </c>
      <c r="X10" s="119">
        <f>1/$A$1*'[1]4408Imp'!W$269</f>
        <v>0</v>
      </c>
      <c r="Y10" s="119">
        <f>1/$A$1*'[1]4408Imp'!X$269</f>
        <v>0</v>
      </c>
      <c r="Z10" s="119">
        <f>1/$A$1*'[1]4408Imp'!Y$269</f>
        <v>0</v>
      </c>
      <c r="AA10" s="119">
        <f>1/$A$1*'[1]4408Imp'!Z$269</f>
        <v>0</v>
      </c>
      <c r="AB10" s="119">
        <f>1/$A$1*'[1]4408Imp'!AA$269</f>
        <v>0</v>
      </c>
      <c r="AC10" s="182"/>
      <c r="AD10" s="225">
        <f>'[1]4408Imp'!AB$269</f>
        <v>2.85396417E-4</v>
      </c>
      <c r="AE10" s="165">
        <f>'[1]4408Imp'!AC$269</f>
        <v>1.02994E-4</v>
      </c>
      <c r="AF10" s="165">
        <f>'[1]4408Imp'!AD$269</f>
        <v>5.2480799999999998E-4</v>
      </c>
      <c r="AG10" s="165">
        <f>'[1]4408Imp'!AE$269</f>
        <v>0.11330891040000002</v>
      </c>
      <c r="AH10" s="165">
        <f>'[1]4408Imp'!AF$269</f>
        <v>3.8772363000000002E-3</v>
      </c>
      <c r="AI10" s="165">
        <f>'[1]4408Imp'!AG$269</f>
        <v>5.1008100000000008E-3</v>
      </c>
      <c r="AJ10" s="165">
        <f>'[1]4408Imp'!AH$269</f>
        <v>7.973938920000001E-2</v>
      </c>
      <c r="AK10" s="165">
        <f>'[1]4408Imp'!AI$269</f>
        <v>0</v>
      </c>
      <c r="AL10" s="165">
        <f>'[1]4408Imp'!AJ$269</f>
        <v>1.8589441200000001E-2</v>
      </c>
      <c r="AM10" s="165">
        <f>'[1]4408Imp'!AK$269</f>
        <v>0</v>
      </c>
      <c r="AN10" s="165">
        <f>'[1]4408Imp'!AL$269</f>
        <v>3.28786857E-2</v>
      </c>
      <c r="AO10" s="165">
        <f>'[1]4408Imp'!AM$269</f>
        <v>0.104600448</v>
      </c>
      <c r="AP10" s="165">
        <f>'[1]4408Imp'!AN$269</f>
        <v>0.2047226016</v>
      </c>
      <c r="AQ10" s="165">
        <f>'[1]4408Imp'!AO$269</f>
        <v>0.2497146744</v>
      </c>
      <c r="AR10" s="165">
        <f>'[1]4408Imp'!AP$269</f>
        <v>0.11565123900000002</v>
      </c>
      <c r="AS10" s="165">
        <f>'[1]4408Imp'!AQ$269</f>
        <v>4.5093408499999994E-2</v>
      </c>
      <c r="AT10" s="165">
        <f>'[1]4408Imp'!AR$269</f>
        <v>0</v>
      </c>
      <c r="AU10" s="165">
        <f>'[1]4408Imp'!AS$269</f>
        <v>0</v>
      </c>
      <c r="AV10" s="165">
        <f>'[1]4408Imp'!AT$269</f>
        <v>0</v>
      </c>
      <c r="AW10" s="165">
        <f>'[1]4408Imp'!AU$269</f>
        <v>0</v>
      </c>
      <c r="AX10" s="165">
        <f>'[1]4408Imp'!AV$269</f>
        <v>0</v>
      </c>
      <c r="AY10" s="165">
        <f>'[1]4408Imp'!AW$269</f>
        <v>0</v>
      </c>
      <c r="AZ10" s="165">
        <f>'[1]4408Imp'!AX$269</f>
        <v>0</v>
      </c>
      <c r="BA10" s="165">
        <f>'[1]4408Imp'!AY$269</f>
        <v>0</v>
      </c>
      <c r="BB10" s="165">
        <f>'[1]4408Imp'!AZ$269</f>
        <v>0</v>
      </c>
      <c r="BC10" s="165">
        <f>'[1]4408Imp'!BA$269</f>
        <v>0</v>
      </c>
      <c r="BD10" s="333"/>
    </row>
    <row r="11" spans="1:56" ht="17.149999999999999" customHeight="1">
      <c r="B11" s="14" t="s">
        <v>109</v>
      </c>
      <c r="C11" s="224">
        <f>1/$A$1*'[1]4408Imp'!$B$267</f>
        <v>0</v>
      </c>
      <c r="D11" s="119">
        <f>1/$A$1*'[1]4408Imp'!$C$267</f>
        <v>0</v>
      </c>
      <c r="E11" s="119">
        <f>1/$A$1*'[1]4408Imp'!$D$267</f>
        <v>1.1999999999999999E-5</v>
      </c>
      <c r="F11" s="119">
        <f>1/$A$1*'[1]4408Imp'!$E$267</f>
        <v>2.9259999999999994E-5</v>
      </c>
      <c r="G11" s="119">
        <f>1/$A$1*'[1]4408Imp'!$F$267</f>
        <v>4.7599999999999993E-6</v>
      </c>
      <c r="H11" s="119">
        <f>1/$A$1*'[1]4408Imp'!$G$267</f>
        <v>1.9424999999999998E-5</v>
      </c>
      <c r="I11" s="119">
        <f>1/$A$1*'[1]4408Imp'!$H$267</f>
        <v>4.6231999999999994E-5</v>
      </c>
      <c r="J11" s="120">
        <f>1/$A$1*'[1]4408Imp'!$I$267</f>
        <v>3.47969E-4</v>
      </c>
      <c r="K11" s="120">
        <f>1/$A$1*'[1]4408Imp'!$J$267</f>
        <v>2.0432E-5</v>
      </c>
      <c r="L11" s="120">
        <f>1/$A$1*'[1]4408Imp'!K$267</f>
        <v>1.3999999999999996E-7</v>
      </c>
      <c r="M11" s="119">
        <f>1/$A$1*'[1]4408Imp'!L$267</f>
        <v>0</v>
      </c>
      <c r="N11" s="119">
        <f>1/$A$1*'[1]4408Imp'!M$267</f>
        <v>1.6799999999999996E-4</v>
      </c>
      <c r="O11" s="119">
        <f>1/$A$1*'[1]4408Imp'!N$267</f>
        <v>2.4182499999999998E-5</v>
      </c>
      <c r="P11" s="119">
        <f>1/$A$1*'[1]4408Imp'!O$267</f>
        <v>7.3214285714285685E-7</v>
      </c>
      <c r="Q11" s="119">
        <f>1/$A$1*'[1]4408Imp'!P$267</f>
        <v>4.3614285714285706E-6</v>
      </c>
      <c r="R11" s="119">
        <f>1/$A$1*'[1]4408Imp'!Q$267</f>
        <v>1.1199999999999997E-6</v>
      </c>
      <c r="S11" s="119">
        <f>1/$A$1*'[1]4408Imp'!R$267</f>
        <v>6.7199999999999983E-6</v>
      </c>
      <c r="T11" s="119">
        <f>1/$A$1*'[1]4408Imp'!S$267</f>
        <v>1.2762857142857142E-6</v>
      </c>
      <c r="U11" s="119">
        <f>1/$A$1*'[1]4408Imp'!T$267</f>
        <v>5.5999999999999983E-7</v>
      </c>
      <c r="V11" s="119">
        <f>1/$A$1*'[1]4408Imp'!U$267</f>
        <v>1.7999999999999997E-5</v>
      </c>
      <c r="W11" s="119">
        <f>1/$A$1*'[1]4408Imp'!V$267</f>
        <v>0</v>
      </c>
      <c r="X11" s="119">
        <f>1/$A$1*'[1]4408Imp'!W$267</f>
        <v>0</v>
      </c>
      <c r="Y11" s="119">
        <f>1/$A$1*'[1]4408Imp'!X$267</f>
        <v>0</v>
      </c>
      <c r="Z11" s="119">
        <f>1/$A$1*'[1]4408Imp'!Y$267</f>
        <v>0</v>
      </c>
      <c r="AA11" s="119">
        <f>1/$A$1*'[1]4408Imp'!Z$267</f>
        <v>0</v>
      </c>
      <c r="AB11" s="119">
        <f>1/$A$1*'[1]4408Imp'!AA$267</f>
        <v>0</v>
      </c>
      <c r="AC11" s="182"/>
      <c r="AD11" s="225">
        <f>'[1]4408Imp'!AB$267</f>
        <v>0</v>
      </c>
      <c r="AE11" s="165">
        <f>'[1]4408Imp'!AC$267</f>
        <v>0</v>
      </c>
      <c r="AF11" s="165">
        <f>'[1]4408Imp'!AD$267</f>
        <v>7.4711856000000002E-3</v>
      </c>
      <c r="AG11" s="165">
        <f>'[1]4408Imp'!AE$267</f>
        <v>1.2806315200000001E-2</v>
      </c>
      <c r="AH11" s="165">
        <f>'[1]4408Imp'!AF$267</f>
        <v>1.43993864E-2</v>
      </c>
      <c r="AI11" s="165">
        <f>'[1]4408Imp'!AG$267</f>
        <v>4.8701538600000004E-2</v>
      </c>
      <c r="AJ11" s="165">
        <f>'[1]4408Imp'!AH$267</f>
        <v>5.250793640000001E-2</v>
      </c>
      <c r="AK11" s="165">
        <f>'[1]4408Imp'!AI$267</f>
        <v>0.1444301425</v>
      </c>
      <c r="AL11" s="165">
        <f>'[1]4408Imp'!AJ$267</f>
        <v>2.2754746800000003E-2</v>
      </c>
      <c r="AM11" s="165">
        <f>'[1]4408Imp'!AK$267</f>
        <v>1.4924360000000001E-4</v>
      </c>
      <c r="AN11" s="165">
        <f>'[1]4408Imp'!AL$267</f>
        <v>0</v>
      </c>
      <c r="AO11" s="165">
        <f>'[1]4408Imp'!AM$267</f>
        <v>0.129584064</v>
      </c>
      <c r="AP11" s="165">
        <f>'[1]4408Imp'!AN$267</f>
        <v>8.8431499199999999E-2</v>
      </c>
      <c r="AQ11" s="165">
        <f>'[1]4408Imp'!AO$267</f>
        <v>7.2686913000000004E-3</v>
      </c>
      <c r="AR11" s="165">
        <f>'[1]4408Imp'!AP$267</f>
        <v>1.6885235000000002E-2</v>
      </c>
      <c r="AS11" s="165">
        <f>'[1]4408Imp'!AQ$267</f>
        <v>7.1801292499999989E-2</v>
      </c>
      <c r="AT11" s="165">
        <f>'[1]4408Imp'!AR$267</f>
        <v>1.37100634E-2</v>
      </c>
      <c r="AU11" s="165">
        <f>'[1]4408Imp'!AS$267</f>
        <v>3.1993103999999996E-3</v>
      </c>
      <c r="AV11" s="165">
        <f>'[1]4408Imp'!AT$267</f>
        <v>3.35404E-3</v>
      </c>
      <c r="AW11" s="165">
        <f>'[1]4408Imp'!AU$267</f>
        <v>0.3053305275</v>
      </c>
      <c r="AX11" s="165">
        <f>'[1]4408Imp'!AV$267</f>
        <v>0</v>
      </c>
      <c r="AY11" s="165">
        <f>'[1]4408Imp'!AW$267</f>
        <v>0</v>
      </c>
      <c r="AZ11" s="165">
        <f>'[1]4408Imp'!AX$267</f>
        <v>0</v>
      </c>
      <c r="BA11" s="165">
        <f>'[1]4408Imp'!AY$267</f>
        <v>0</v>
      </c>
      <c r="BB11" s="165">
        <f>'[1]4408Imp'!AZ$267</f>
        <v>0</v>
      </c>
      <c r="BC11" s="165">
        <f>'[1]4408Imp'!BA$267</f>
        <v>0</v>
      </c>
      <c r="BD11" s="333"/>
    </row>
    <row r="12" spans="1:56" ht="17.149999999999999" customHeight="1">
      <c r="B12" s="12" t="s">
        <v>212</v>
      </c>
      <c r="C12" s="226">
        <f>1/$A$1*'[1]4408Imp'!$B$264</f>
        <v>5.7110819999999993E-3</v>
      </c>
      <c r="D12" s="138">
        <f>1/$A$1*'[1]4408Imp'!$C$264</f>
        <v>8.8964099999999987E-3</v>
      </c>
      <c r="E12" s="138">
        <f>1/$A$1*'[1]4408Imp'!$D$264</f>
        <v>7.8497809999999984E-3</v>
      </c>
      <c r="F12" s="138">
        <f>1/$A$1*'[1]4408Imp'!$E$264</f>
        <v>5.2733829999999987E-3</v>
      </c>
      <c r="G12" s="138">
        <f>1/$A$1*'[1]4408Imp'!$F$264</f>
        <v>6.3888799999999987E-3</v>
      </c>
      <c r="H12" s="138">
        <f>1/$A$1*'[1]4408Imp'!$G$264</f>
        <v>1.0326719000000002E-2</v>
      </c>
      <c r="I12" s="138">
        <f>1/$A$1*'[1]4408Imp'!$H$264</f>
        <v>1.0074647999999997E-2</v>
      </c>
      <c r="J12" s="139">
        <f>1/$A$1*'[1]4408Imp'!$I$264</f>
        <v>1.6328605999999996E-2</v>
      </c>
      <c r="K12" s="139">
        <f>1/$A$1*'[1]4408Imp'!$J$264</f>
        <v>1.0675797000000001E-2</v>
      </c>
      <c r="L12" s="139">
        <f>1/$A$1*'[1]4408Imp'!K$264</f>
        <v>1.0108309865039633E-2</v>
      </c>
      <c r="M12" s="138">
        <f>1/$A$1*'[1]4408Imp'!L$264</f>
        <v>1.2197524249999999E-2</v>
      </c>
      <c r="N12" s="138">
        <f>1/$A$1*'[1]4408Imp'!M$264</f>
        <v>9.4990415722222242E-3</v>
      </c>
      <c r="O12" s="138">
        <f>1/$A$1*'[1]4408Imp'!N$264</f>
        <v>8.0643646411333748E-3</v>
      </c>
      <c r="P12" s="138">
        <f>1/$A$1*'[1]4408Imp'!O$264</f>
        <v>1.1575098538961038E-2</v>
      </c>
      <c r="Q12" s="138">
        <f>1/$A$1*'[1]4408Imp'!P$264</f>
        <v>1.0277425922735759E-2</v>
      </c>
      <c r="R12" s="138">
        <f>1/$A$1*'[1]4408Imp'!Q$264</f>
        <v>1.175733505116959E-2</v>
      </c>
      <c r="S12" s="138">
        <f>1/$A$1*'[1]4408Imp'!R$264</f>
        <v>1.395940773015873E-2</v>
      </c>
      <c r="T12" s="138">
        <f>1/$A$1*'[1]4408Imp'!S$264</f>
        <v>1.4218473666666667E-2</v>
      </c>
      <c r="U12" s="138">
        <f>1/$A$1*'[1]4408Imp'!T$264</f>
        <v>1.3903174185353534E-2</v>
      </c>
      <c r="V12" s="138">
        <f>1/$A$1*'[1]4408Imp'!U$264</f>
        <v>1.1977751817084378E-2</v>
      </c>
      <c r="W12" s="138">
        <f>1/$A$1*'[1]4408Imp'!V$264</f>
        <v>0</v>
      </c>
      <c r="X12" s="138">
        <f>1/$A$1*'[1]4408Imp'!W$264</f>
        <v>0</v>
      </c>
      <c r="Y12" s="138">
        <f>1/$A$1*'[1]4408Imp'!X$264</f>
        <v>0</v>
      </c>
      <c r="Z12" s="138">
        <f>1/$A$1*'[1]4408Imp'!Y$264</f>
        <v>0</v>
      </c>
      <c r="AA12" s="138">
        <f>1/$A$1*'[1]4408Imp'!Z$264</f>
        <v>0</v>
      </c>
      <c r="AB12" s="138">
        <f>1/$A$1*'[1]4408Imp'!AA$264</f>
        <v>0</v>
      </c>
      <c r="AC12" s="182"/>
      <c r="AD12" s="227">
        <f>'[1]4408Imp'!AB$264</f>
        <v>17.816832812358001</v>
      </c>
      <c r="AE12" s="166">
        <f>'[1]4408Imp'!AC$264</f>
        <v>21.486835762399991</v>
      </c>
      <c r="AF12" s="166">
        <f>'[1]4408Imp'!AD$264</f>
        <v>27.088479326399998</v>
      </c>
      <c r="AG12" s="166">
        <f>'[1]4408Imp'!AE$264</f>
        <v>34.115656052800006</v>
      </c>
      <c r="AH12" s="166">
        <f>'[1]4408Imp'!AF$264</f>
        <v>44.288887841800005</v>
      </c>
      <c r="AI12" s="166">
        <f>'[1]4408Imp'!AG$264</f>
        <v>51.861519009299997</v>
      </c>
      <c r="AJ12" s="166">
        <f>'[1]4408Imp'!AH$264</f>
        <v>38.129913894800005</v>
      </c>
      <c r="AK12" s="166">
        <f>'[1]4408Imp'!AI$264</f>
        <v>47.671362360000003</v>
      </c>
      <c r="AL12" s="166">
        <f>'[1]4408Imp'!AJ$264</f>
        <v>27.999974062800007</v>
      </c>
      <c r="AM12" s="166">
        <f>'[1]4408Imp'!AK$264</f>
        <v>18.952761383599999</v>
      </c>
      <c r="AN12" s="166">
        <f>'[1]4408Imp'!AL$264</f>
        <v>27.930192282000004</v>
      </c>
      <c r="AO12" s="166">
        <f>'[1]4408Imp'!AM$264</f>
        <v>26.016893424000003</v>
      </c>
      <c r="AP12" s="166">
        <f>'[1]4408Imp'!AN$264</f>
        <v>22.771670574399998</v>
      </c>
      <c r="AQ12" s="166">
        <f>'[1]4408Imp'!AO$264</f>
        <v>22.784405483999997</v>
      </c>
      <c r="AR12" s="166">
        <f>'[1]4408Imp'!AP$264</f>
        <v>23.261692246999999</v>
      </c>
      <c r="AS12" s="166">
        <f>'[1]4408Imp'!AQ$264</f>
        <v>21.479295351500003</v>
      </c>
      <c r="AT12" s="166">
        <f>'[1]4408Imp'!AR$264</f>
        <v>20.9672362976</v>
      </c>
      <c r="AU12" s="166">
        <f>'[1]4408Imp'!AS$264</f>
        <v>26.7724959502</v>
      </c>
      <c r="AV12" s="166">
        <f>'[1]4408Imp'!AT$264</f>
        <v>27.497655246000004</v>
      </c>
      <c r="AW12" s="166">
        <f>'[1]4408Imp'!AU$264</f>
        <v>25.260021253333338</v>
      </c>
      <c r="AX12" s="166">
        <f>'[1]4408Imp'!AV$264</f>
        <v>0</v>
      </c>
      <c r="AY12" s="166">
        <f>'[1]4408Imp'!AW$264</f>
        <v>0</v>
      </c>
      <c r="AZ12" s="166">
        <f>'[1]4408Imp'!AX$264</f>
        <v>0</v>
      </c>
      <c r="BA12" s="166">
        <f>'[1]4408Imp'!AY$264</f>
        <v>0</v>
      </c>
      <c r="BB12" s="166">
        <f>'[1]4408Imp'!AZ$264</f>
        <v>0</v>
      </c>
      <c r="BC12" s="166">
        <f>'[1]4408Imp'!BA$264</f>
        <v>0</v>
      </c>
      <c r="BD12" s="333"/>
    </row>
    <row r="13" spans="1:56">
      <c r="B13" s="5" t="s">
        <v>24</v>
      </c>
      <c r="C13" s="108">
        <f>1/$A$1*'[1]4408Imp'!$B$91</f>
        <v>2.1329489999999999E-3</v>
      </c>
      <c r="D13" s="104">
        <f>1/$A$1*'[1]4408Imp'!$C$91</f>
        <v>4.2276059999999983E-3</v>
      </c>
      <c r="E13" s="104">
        <f>1/$A$1*'[1]4408Imp'!$D$91</f>
        <v>3.6661819999999987E-3</v>
      </c>
      <c r="F13" s="104">
        <f>1/$A$1*'[1]4408Imp'!$E$91</f>
        <v>1.4247999999999999E-3</v>
      </c>
      <c r="G13" s="104">
        <f>1/$A$1*'[1]4408Imp'!$F$91</f>
        <v>1.5309489999999995E-3</v>
      </c>
      <c r="H13" s="104">
        <f>1/$A$1*'[1]4408Imp'!$G$91</f>
        <v>1.2822999999999999E-3</v>
      </c>
      <c r="I13" s="104">
        <f>1/$A$1*'[1]4408Imp'!$H$91</f>
        <v>9.6455499999999975E-4</v>
      </c>
      <c r="J13" s="105">
        <f>1/$A$1*'[1]4408Imp'!$I$91</f>
        <v>3.3279009999999999E-3</v>
      </c>
      <c r="K13" s="105">
        <f>1/$A$1*'[1]4408Imp'!$J$91</f>
        <v>1.7759169999999997E-3</v>
      </c>
      <c r="L13" s="105">
        <f>1/$A$1*'[1]4408Imp'!K$91</f>
        <v>4.2975779999999998E-3</v>
      </c>
      <c r="M13" s="104">
        <f>1/$A$1*'[1]4408Imp'!L$91</f>
        <v>4.9877539130434769E-3</v>
      </c>
      <c r="N13" s="104">
        <f>1/$A$1*'[1]4408Imp'!M$91</f>
        <v>1.8163399999999998E-3</v>
      </c>
      <c r="O13" s="104">
        <f>1/$A$1*'[1]4408Imp'!N$91</f>
        <v>1.3122633333333329E-3</v>
      </c>
      <c r="P13" s="104">
        <f>1/$A$1*'[1]4408Imp'!O$91</f>
        <v>4.4730301515151514E-3</v>
      </c>
      <c r="Q13" s="104">
        <f>1/$A$1*'[1]4408Imp'!P$91</f>
        <v>3.4774674999999999E-3</v>
      </c>
      <c r="R13" s="104">
        <f>1/$A$1*'[1]4408Imp'!Q$91</f>
        <v>2.4372799999999996E-3</v>
      </c>
      <c r="S13" s="104">
        <f>1/$A$1*'[1]4408Imp'!R$91</f>
        <v>2.6392479999999994E-3</v>
      </c>
      <c r="T13" s="104">
        <f>1/$A$1*'[1]4408Imp'!S$91</f>
        <v>1.5729999999999997E-3</v>
      </c>
      <c r="U13" s="104">
        <f>1/$A$1*'[1]4408Imp'!T$91</f>
        <v>8.1466446969696957E-4</v>
      </c>
      <c r="V13" s="104">
        <f>1/$A$1*'[1]4408Imp'!U$91</f>
        <v>9.8236666666666646E-4</v>
      </c>
      <c r="W13" s="104">
        <f>1/$A$1*'[1]4408Imp'!V$91</f>
        <v>0</v>
      </c>
      <c r="X13" s="104">
        <f>1/$A$1*'[1]4408Imp'!W$91</f>
        <v>0</v>
      </c>
      <c r="Y13" s="104">
        <f>1/$A$1*'[1]4408Imp'!X$91</f>
        <v>0</v>
      </c>
      <c r="Z13" s="104">
        <f>1/$A$1*'[1]4408Imp'!Y$91</f>
        <v>0</v>
      </c>
      <c r="AA13" s="104">
        <f>1/$A$1*'[1]4408Imp'!Z$91</f>
        <v>0</v>
      </c>
      <c r="AB13" s="104">
        <f>1/$A$1*'[1]4408Imp'!AA$91</f>
        <v>0</v>
      </c>
      <c r="AC13" s="182"/>
      <c r="AD13" s="173">
        <f>'[1]4408Imp'!AB$91</f>
        <v>13.176414530532</v>
      </c>
      <c r="AE13" s="169">
        <f>'[1]4408Imp'!AC$91</f>
        <v>14.479064892799999</v>
      </c>
      <c r="AF13" s="169">
        <f>'[1]4408Imp'!AD$91</f>
        <v>19.469800929600002</v>
      </c>
      <c r="AG13" s="169">
        <f>'[1]4408Imp'!AE$91</f>
        <v>23.399680808000003</v>
      </c>
      <c r="AH13" s="169">
        <f>'[1]4408Imp'!AF$91</f>
        <v>22.167156291000001</v>
      </c>
      <c r="AI13" s="169">
        <f>'[1]4408Imp'!AG$91</f>
        <v>2.6984267739000001</v>
      </c>
      <c r="AJ13" s="169">
        <f>'[1]4408Imp'!AH$91</f>
        <v>5.1431221732000001</v>
      </c>
      <c r="AK13" s="169">
        <f>'[1]4408Imp'!AI$91</f>
        <v>20.492242272000002</v>
      </c>
      <c r="AL13" s="169">
        <f>'[1]4408Imp'!AJ$91</f>
        <v>13.304774435200002</v>
      </c>
      <c r="AM13" s="169">
        <f>'[1]4408Imp'!AK$91</f>
        <v>9.6903995011999999</v>
      </c>
      <c r="AN13" s="169">
        <f>'[1]4408Imp'!AL$91</f>
        <v>8.9676207594000008</v>
      </c>
      <c r="AO13" s="169">
        <f>'[1]4408Imp'!AM$91</f>
        <v>6.8909247840000001</v>
      </c>
      <c r="AP13" s="169">
        <f>'[1]4408Imp'!AN$91</f>
        <v>3.5549349615999999</v>
      </c>
      <c r="AQ13" s="169">
        <f>'[1]4408Imp'!AO$91</f>
        <v>7.5018419112000005</v>
      </c>
      <c r="AR13" s="169">
        <f>'[1]4408Imp'!AP$91</f>
        <v>7.8912222465000008</v>
      </c>
      <c r="AS13" s="169">
        <f>'[1]4408Imp'!AQ$91</f>
        <v>4.846160641</v>
      </c>
      <c r="AT13" s="169">
        <f>'[1]4408Imp'!AR$91</f>
        <v>4.5840614218999995</v>
      </c>
      <c r="AU13" s="169">
        <f>'[1]4408Imp'!AS$91</f>
        <v>3.5418727200999998</v>
      </c>
      <c r="AV13" s="169">
        <f>'[1]4408Imp'!AT$91</f>
        <v>3.4656728440000002</v>
      </c>
      <c r="AW13" s="169">
        <f>'[1]4408Imp'!AU$91</f>
        <v>3.8360350925</v>
      </c>
      <c r="AX13" s="169">
        <f>'[1]4408Imp'!AV$91</f>
        <v>0</v>
      </c>
      <c r="AY13" s="169">
        <f>'[1]4408Imp'!AW$91</f>
        <v>0</v>
      </c>
      <c r="AZ13" s="169">
        <f>'[1]4408Imp'!AX$91</f>
        <v>0</v>
      </c>
      <c r="BA13" s="169">
        <f>'[1]4408Imp'!AY$91</f>
        <v>0</v>
      </c>
      <c r="BB13" s="169">
        <f>'[1]4408Imp'!AZ$91</f>
        <v>0</v>
      </c>
      <c r="BC13" s="169">
        <f>'[1]4408Imp'!BA$91</f>
        <v>0</v>
      </c>
      <c r="BD13" s="333"/>
    </row>
    <row r="14" spans="1:56">
      <c r="B14" s="5" t="s">
        <v>30</v>
      </c>
      <c r="C14" s="108">
        <f>1/$A$1*'[1]4408Imp'!$B$114</f>
        <v>3.359669999999999E-4</v>
      </c>
      <c r="D14" s="104">
        <f>1/$A$1*'[1]4408Imp'!$C$114</f>
        <v>5.9813399999999984E-4</v>
      </c>
      <c r="E14" s="104">
        <f>1/$A$1*'[1]4408Imp'!$D$114</f>
        <v>1.0012169999999996E-3</v>
      </c>
      <c r="F14" s="104">
        <f>1/$A$1*'[1]4408Imp'!$E$114</f>
        <v>9.3724399999999973E-4</v>
      </c>
      <c r="G14" s="104">
        <f>1/$A$1*'[1]4408Imp'!$F$114</f>
        <v>1.3293209999999996E-3</v>
      </c>
      <c r="H14" s="104">
        <f>1/$A$1*'[1]4408Imp'!$G$114</f>
        <v>2.8457009999999991E-3</v>
      </c>
      <c r="I14" s="104">
        <f>1/$A$1*'[1]4408Imp'!$H$114</f>
        <v>2.3053949999999996E-3</v>
      </c>
      <c r="J14" s="105">
        <f>1/$A$1*'[1]4408Imp'!$I$114</f>
        <v>2.3684489999999995E-3</v>
      </c>
      <c r="K14" s="105">
        <f>1/$A$1*'[1]4408Imp'!$J$114</f>
        <v>3.9350659999999992E-3</v>
      </c>
      <c r="L14" s="105">
        <f>1/$A$1*'[1]4408Imp'!K$114</f>
        <v>1.2035549999999996E-3</v>
      </c>
      <c r="M14" s="104">
        <f>1/$A$1*'[1]4408Imp'!L$114</f>
        <v>1.8033199999999995E-3</v>
      </c>
      <c r="N14" s="104">
        <f>1/$A$1*'[1]4408Imp'!M$114</f>
        <v>2.3926446944444436E-3</v>
      </c>
      <c r="O14" s="104">
        <f>1/$A$1*'[1]4408Imp'!N$114</f>
        <v>1.5294883333333332E-3</v>
      </c>
      <c r="P14" s="104">
        <f>1/$A$1*'[1]4408Imp'!O$114</f>
        <v>1.3442522727272726E-3</v>
      </c>
      <c r="Q14" s="104">
        <f>1/$A$1*'[1]4408Imp'!P$114</f>
        <v>1.3459499999999996E-3</v>
      </c>
      <c r="R14" s="104">
        <f>1/$A$1*'[1]4408Imp'!Q$114</f>
        <v>1.3623799999999998E-3</v>
      </c>
      <c r="S14" s="104">
        <f>1/$A$1*'[1]4408Imp'!R$114</f>
        <v>1.2501999999999999E-3</v>
      </c>
      <c r="T14" s="104">
        <f>1/$A$1*'[1]4408Imp'!S$114</f>
        <v>1.4352743333333332E-3</v>
      </c>
      <c r="U14" s="104">
        <f>1/$A$1*'[1]4408Imp'!T$114</f>
        <v>1.7939211818181816E-3</v>
      </c>
      <c r="V14" s="104">
        <f>1/$A$1*'[1]4408Imp'!U$114</f>
        <v>1.5717481687552212E-3</v>
      </c>
      <c r="W14" s="104">
        <f>1/$A$1*'[1]4408Imp'!V$114</f>
        <v>0</v>
      </c>
      <c r="X14" s="104">
        <f>1/$A$1*'[1]4408Imp'!W$114</f>
        <v>0</v>
      </c>
      <c r="Y14" s="104">
        <f>1/$A$1*'[1]4408Imp'!X$114</f>
        <v>0</v>
      </c>
      <c r="Z14" s="104">
        <f>1/$A$1*'[1]4408Imp'!Y$114</f>
        <v>0</v>
      </c>
      <c r="AA14" s="104">
        <f>1/$A$1*'[1]4408Imp'!Z$114</f>
        <v>0</v>
      </c>
      <c r="AB14" s="104">
        <f>1/$A$1*'[1]4408Imp'!AA$114</f>
        <v>0</v>
      </c>
      <c r="AC14" s="182"/>
      <c r="AD14" s="173">
        <f>'[1]4408Imp'!AB$114</f>
        <v>0.68424945492</v>
      </c>
      <c r="AE14" s="169">
        <f>'[1]4408Imp'!AC$114</f>
        <v>0.94776690879999992</v>
      </c>
      <c r="AF14" s="169">
        <f>'[1]4408Imp'!AD$114</f>
        <v>1.287935568</v>
      </c>
      <c r="AG14" s="169">
        <f>'[1]4408Imp'!AE$114</f>
        <v>2.2008197344</v>
      </c>
      <c r="AH14" s="169">
        <f>'[1]4408Imp'!AF$114</f>
        <v>12.541707579100001</v>
      </c>
      <c r="AI14" s="169">
        <f>'[1]4408Imp'!AG$114</f>
        <v>38.440623549900003</v>
      </c>
      <c r="AJ14" s="169">
        <f>'[1]4408Imp'!AH$114</f>
        <v>19.2859331304</v>
      </c>
      <c r="AK14" s="169">
        <f>'[1]4408Imp'!AI$114</f>
        <v>7.7197894035000001</v>
      </c>
      <c r="AL14" s="169">
        <f>'[1]4408Imp'!AJ$114</f>
        <v>6.3938382272000007</v>
      </c>
      <c r="AM14" s="169">
        <f>'[1]4408Imp'!AK$114</f>
        <v>3.0978103508000001</v>
      </c>
      <c r="AN14" s="169">
        <f>'[1]4408Imp'!AL$114</f>
        <v>11.1093593715</v>
      </c>
      <c r="AO14" s="169">
        <f>'[1]4408Imp'!AM$114</f>
        <v>7.7298957120000003</v>
      </c>
      <c r="AP14" s="169">
        <f>'[1]4408Imp'!AN$114</f>
        <v>6.5884800959999996</v>
      </c>
      <c r="AQ14" s="169">
        <f>'[1]4408Imp'!AO$114</f>
        <v>4.1491065852000002</v>
      </c>
      <c r="AR14" s="169">
        <f>'[1]4408Imp'!AP$114</f>
        <v>4.3591711805000006</v>
      </c>
      <c r="AS14" s="169">
        <f>'[1]4408Imp'!AQ$114</f>
        <v>5.8385307259999992</v>
      </c>
      <c r="AT14" s="169">
        <f>'[1]4408Imp'!AR$114</f>
        <v>5.3933137980999994</v>
      </c>
      <c r="AU14" s="169">
        <f>'[1]4408Imp'!AS$114</f>
        <v>6.4294887227999995</v>
      </c>
      <c r="AV14" s="169">
        <f>'[1]4408Imp'!AT$114</f>
        <v>8.409800615</v>
      </c>
      <c r="AW14" s="169">
        <f>'[1]4408Imp'!AU$114</f>
        <v>6.6120240541666666</v>
      </c>
      <c r="AX14" s="169">
        <f>'[1]4408Imp'!AV$114</f>
        <v>0</v>
      </c>
      <c r="AY14" s="169">
        <f>'[1]4408Imp'!AW$114</f>
        <v>0</v>
      </c>
      <c r="AZ14" s="169">
        <f>'[1]4408Imp'!AX$114</f>
        <v>0</v>
      </c>
      <c r="BA14" s="169">
        <f>'[1]4408Imp'!AY$114</f>
        <v>0</v>
      </c>
      <c r="BB14" s="169">
        <f>'[1]4408Imp'!AZ$114</f>
        <v>0</v>
      </c>
      <c r="BC14" s="169">
        <f>'[1]4408Imp'!BA$114</f>
        <v>0</v>
      </c>
      <c r="BD14" s="333"/>
    </row>
    <row r="15" spans="1:56">
      <c r="B15" s="5" t="s">
        <v>15</v>
      </c>
      <c r="C15" s="205">
        <f t="shared" ref="C15:L15" si="5">SUM(C12:C12)-SUM(C13:C14)</f>
        <v>3.2421659999999995E-3</v>
      </c>
      <c r="D15" s="125">
        <f t="shared" si="5"/>
        <v>4.0706700000000002E-3</v>
      </c>
      <c r="E15" s="125">
        <f t="shared" si="5"/>
        <v>3.1823820000000001E-3</v>
      </c>
      <c r="F15" s="125">
        <f t="shared" si="5"/>
        <v>2.9113389999999989E-3</v>
      </c>
      <c r="G15" s="125">
        <f t="shared" si="5"/>
        <v>3.5286099999999997E-3</v>
      </c>
      <c r="H15" s="125">
        <f t="shared" si="5"/>
        <v>6.1987180000000024E-3</v>
      </c>
      <c r="I15" s="125">
        <f t="shared" si="5"/>
        <v>6.8046979999999979E-3</v>
      </c>
      <c r="J15" s="107">
        <f t="shared" si="5"/>
        <v>1.0632255999999996E-2</v>
      </c>
      <c r="K15" s="107">
        <f t="shared" si="5"/>
        <v>4.9648140000000014E-3</v>
      </c>
      <c r="L15" s="107">
        <f t="shared" si="5"/>
        <v>4.6071768650396338E-3</v>
      </c>
      <c r="M15" s="125">
        <f>SUM(M12:M12)-SUM(M13:M14)</f>
        <v>5.4064503369565227E-3</v>
      </c>
      <c r="N15" s="125">
        <f>SUM(N12:N12)-SUM(N13:N14)</f>
        <v>5.2900568777777806E-3</v>
      </c>
      <c r="O15" s="125">
        <f t="shared" ref="O15:AB15" si="6">SUM(O12:O12)-SUM(O13:O14)</f>
        <v>5.2226129744667085E-3</v>
      </c>
      <c r="P15" s="125">
        <f t="shared" si="6"/>
        <v>5.7578161147186138E-3</v>
      </c>
      <c r="Q15" s="125">
        <f t="shared" si="6"/>
        <v>5.4540084227357594E-3</v>
      </c>
      <c r="R15" s="125">
        <f t="shared" si="6"/>
        <v>7.9576750511695903E-3</v>
      </c>
      <c r="S15" s="125">
        <f t="shared" si="6"/>
        <v>1.0069959730158732E-2</v>
      </c>
      <c r="T15" s="125">
        <f t="shared" si="6"/>
        <v>1.1210199333333334E-2</v>
      </c>
      <c r="U15" s="125">
        <f t="shared" si="6"/>
        <v>1.1294588533838383E-2</v>
      </c>
      <c r="V15" s="125">
        <f t="shared" si="6"/>
        <v>9.42363698166249E-3</v>
      </c>
      <c r="W15" s="125">
        <f t="shared" si="6"/>
        <v>0</v>
      </c>
      <c r="X15" s="125">
        <f t="shared" si="6"/>
        <v>0</v>
      </c>
      <c r="Y15" s="125">
        <f t="shared" si="6"/>
        <v>0</v>
      </c>
      <c r="Z15" s="125">
        <f t="shared" si="6"/>
        <v>0</v>
      </c>
      <c r="AA15" s="125">
        <f t="shared" si="6"/>
        <v>0</v>
      </c>
      <c r="AB15" s="125">
        <f t="shared" si="6"/>
        <v>0</v>
      </c>
      <c r="AC15" s="182"/>
      <c r="AD15" s="173">
        <f t="shared" ref="AD15:BC15" si="7">SUM(AD12:AD12)-SUM(AD13:AD14)</f>
        <v>3.9561688269060014</v>
      </c>
      <c r="AE15" s="169">
        <f t="shared" si="7"/>
        <v>6.0600039607999925</v>
      </c>
      <c r="AF15" s="169">
        <f t="shared" si="7"/>
        <v>6.3307428287999983</v>
      </c>
      <c r="AG15" s="169">
        <f t="shared" si="7"/>
        <v>8.5151555104000032</v>
      </c>
      <c r="AH15" s="169">
        <f t="shared" si="7"/>
        <v>9.5800239717000011</v>
      </c>
      <c r="AI15" s="169">
        <f t="shared" si="7"/>
        <v>10.72246868549999</v>
      </c>
      <c r="AJ15" s="169">
        <f t="shared" si="7"/>
        <v>13.700858591200003</v>
      </c>
      <c r="AK15" s="169">
        <f t="shared" si="7"/>
        <v>19.459330684500003</v>
      </c>
      <c r="AL15" s="169">
        <f t="shared" si="7"/>
        <v>8.3013614004000047</v>
      </c>
      <c r="AM15" s="169">
        <f t="shared" si="7"/>
        <v>6.164551531599999</v>
      </c>
      <c r="AN15" s="169">
        <f t="shared" si="7"/>
        <v>7.8532121511000028</v>
      </c>
      <c r="AO15" s="169">
        <f t="shared" si="7"/>
        <v>11.396072928000002</v>
      </c>
      <c r="AP15" s="169">
        <f t="shared" si="7"/>
        <v>12.628255516799999</v>
      </c>
      <c r="AQ15" s="169">
        <f t="shared" si="7"/>
        <v>11.133456987599995</v>
      </c>
      <c r="AR15" s="169">
        <f t="shared" si="7"/>
        <v>11.011298819999997</v>
      </c>
      <c r="AS15" s="169">
        <f t="shared" si="7"/>
        <v>10.794603984500004</v>
      </c>
      <c r="AT15" s="169">
        <f t="shared" si="7"/>
        <v>10.989861077600001</v>
      </c>
      <c r="AU15" s="169">
        <f t="shared" si="7"/>
        <v>16.801134507299999</v>
      </c>
      <c r="AV15" s="169">
        <f t="shared" si="7"/>
        <v>15.622181787000004</v>
      </c>
      <c r="AW15" s="169">
        <f t="shared" si="7"/>
        <v>14.811962106666671</v>
      </c>
      <c r="AX15" s="169">
        <f t="shared" si="7"/>
        <v>0</v>
      </c>
      <c r="AY15" s="169">
        <f t="shared" si="7"/>
        <v>0</v>
      </c>
      <c r="AZ15" s="169">
        <f t="shared" si="7"/>
        <v>0</v>
      </c>
      <c r="BA15" s="169">
        <f t="shared" si="7"/>
        <v>0</v>
      </c>
      <c r="BB15" s="169">
        <f t="shared" si="7"/>
        <v>0</v>
      </c>
      <c r="BC15" s="169">
        <f t="shared" si="7"/>
        <v>0</v>
      </c>
      <c r="BD15" s="333"/>
    </row>
    <row r="16" spans="1:56" ht="17.149999999999999" customHeight="1">
      <c r="B16" s="14" t="s">
        <v>19</v>
      </c>
      <c r="C16" s="224">
        <f>1/$A$1*'[1]4408Imp'!$B$194</f>
        <v>0</v>
      </c>
      <c r="D16" s="119">
        <f>1/$A$1*'[1]4408Imp'!$C$194</f>
        <v>2.7159999999999994E-5</v>
      </c>
      <c r="E16" s="119">
        <f>1/$A$1*'[1]4408Imp'!$D$194</f>
        <v>2.3687999999999994E-4</v>
      </c>
      <c r="F16" s="119">
        <f>1/$A$1*'[1]4408Imp'!$E$194</f>
        <v>1.0107999999999999E-4</v>
      </c>
      <c r="G16" s="119">
        <f>1/$A$1*'[1]4408Imp'!$F$194</f>
        <v>1.2753999999999996E-4</v>
      </c>
      <c r="H16" s="119">
        <f>1/$A$1*'[1]4408Imp'!$G$194</f>
        <v>2.3999999999999997E-5</v>
      </c>
      <c r="I16" s="119">
        <f>1/$A$1*'[1]4408Imp'!$H$194</f>
        <v>2.8839999999999995E-5</v>
      </c>
      <c r="J16" s="120">
        <f>1/$A$1*'[1]4408Imp'!$I$194</f>
        <v>3.4E-5</v>
      </c>
      <c r="K16" s="120">
        <f>1/$A$1*'[1]4408Imp'!$J$194</f>
        <v>0</v>
      </c>
      <c r="L16" s="120">
        <f>1/$A$1*'[1]4408Imp'!K$194</f>
        <v>0</v>
      </c>
      <c r="M16" s="119">
        <f>1/$A$1*'[1]4408Imp'!L$194</f>
        <v>0</v>
      </c>
      <c r="N16" s="119">
        <f>1/$A$1*'[1]4408Imp'!M$194</f>
        <v>6.9999999999999982E-6</v>
      </c>
      <c r="O16" s="119">
        <f>1/$A$1*'[1]4408Imp'!N$194</f>
        <v>0</v>
      </c>
      <c r="P16" s="119">
        <f>1/$A$1*'[1]4408Imp'!O$194</f>
        <v>0</v>
      </c>
      <c r="Q16" s="119">
        <f>1/$A$1*'[1]4408Imp'!P$194</f>
        <v>0</v>
      </c>
      <c r="R16" s="119">
        <f>1/$A$1*'[1]4408Imp'!Q$194</f>
        <v>2.0599999999999994E-4</v>
      </c>
      <c r="S16" s="119">
        <f>1/$A$1*'[1]4408Imp'!R$194</f>
        <v>0</v>
      </c>
      <c r="T16" s="119">
        <f>1/$A$1*'[1]4408Imp'!S$194</f>
        <v>3.1999999999999992E-5</v>
      </c>
      <c r="U16" s="119">
        <f>1/$A$1*'[1]4408Imp'!T$194</f>
        <v>9.9999999999999974E-7</v>
      </c>
      <c r="V16" s="119">
        <f>1/$A$1*'[1]4408Imp'!U$194</f>
        <v>4.1999999999999998E-5</v>
      </c>
      <c r="W16" s="119">
        <f>1/$A$1*'[1]4408Imp'!V$194</f>
        <v>0</v>
      </c>
      <c r="X16" s="119">
        <f>1/$A$1*'[1]4408Imp'!W$194</f>
        <v>0</v>
      </c>
      <c r="Y16" s="119">
        <f>1/$A$1*'[1]4408Imp'!X$194</f>
        <v>0</v>
      </c>
      <c r="Z16" s="119">
        <f>1/$A$1*'[1]4408Imp'!Y$194</f>
        <v>0</v>
      </c>
      <c r="AA16" s="119">
        <f>1/$A$1*'[1]4408Imp'!Z$194</f>
        <v>0</v>
      </c>
      <c r="AB16" s="119">
        <f>1/$A$1*'[1]4408Imp'!AA$194</f>
        <v>0</v>
      </c>
      <c r="AC16" s="182"/>
      <c r="AD16" s="225">
        <f>'[1]4408Imp'!AB$194</f>
        <v>0</v>
      </c>
      <c r="AE16" s="165">
        <f>'[1]4408Imp'!AC$194</f>
        <v>9.4270855999999993E-3</v>
      </c>
      <c r="AF16" s="165">
        <f>'[1]4408Imp'!AD$194</f>
        <v>6.1816708800000002E-2</v>
      </c>
      <c r="AG16" s="165">
        <f>'[1]4408Imp'!AE$194</f>
        <v>3.4671279999999999E-2</v>
      </c>
      <c r="AH16" s="165">
        <f>'[1]4408Imp'!AF$194</f>
        <v>7.2024297799999998E-2</v>
      </c>
      <c r="AI16" s="165">
        <f>'[1]4408Imp'!AG$194</f>
        <v>1.6960815300000001E-2</v>
      </c>
      <c r="AJ16" s="165">
        <f>'[1]4408Imp'!AH$194</f>
        <v>1.3482632800000002E-2</v>
      </c>
      <c r="AK16" s="165">
        <f>'[1]4408Imp'!AI$194</f>
        <v>1.51426545E-2</v>
      </c>
      <c r="AL16" s="165">
        <f>'[1]4408Imp'!AJ$194</f>
        <v>0</v>
      </c>
      <c r="AM16" s="165">
        <f>'[1]4408Imp'!AK$194</f>
        <v>0</v>
      </c>
      <c r="AN16" s="165">
        <f>'[1]4408Imp'!AL$194</f>
        <v>0</v>
      </c>
      <c r="AO16" s="165">
        <f>'[1]4408Imp'!AM$194</f>
        <v>2.7909599999999999E-3</v>
      </c>
      <c r="AP16" s="165">
        <f>'[1]4408Imp'!AN$194</f>
        <v>0</v>
      </c>
      <c r="AQ16" s="165">
        <f>'[1]4408Imp'!AO$194</f>
        <v>0</v>
      </c>
      <c r="AR16" s="165">
        <f>'[1]4408Imp'!AP$194</f>
        <v>0</v>
      </c>
      <c r="AS16" s="165">
        <f>'[1]4408Imp'!AQ$194</f>
        <v>6.5859920000000002E-2</v>
      </c>
      <c r="AT16" s="165">
        <f>'[1]4408Imp'!AR$194</f>
        <v>0</v>
      </c>
      <c r="AU16" s="165">
        <f>'[1]4408Imp'!AS$194</f>
        <v>1.11512687E-2</v>
      </c>
      <c r="AV16" s="165">
        <f>'[1]4408Imp'!AT$194</f>
        <v>2.095094E-3</v>
      </c>
      <c r="AW16" s="165">
        <f>'[1]4408Imp'!AU$194</f>
        <v>2.3289572500000001E-2</v>
      </c>
      <c r="AX16" s="165">
        <f>'[1]4408Imp'!AV$194</f>
        <v>0</v>
      </c>
      <c r="AY16" s="165">
        <f>'[1]4408Imp'!AW$194</f>
        <v>0</v>
      </c>
      <c r="AZ16" s="165">
        <f>'[1]4408Imp'!AX$194</f>
        <v>0</v>
      </c>
      <c r="BA16" s="165">
        <f>'[1]4408Imp'!AY$194</f>
        <v>0</v>
      </c>
      <c r="BB16" s="165">
        <f>'[1]4408Imp'!AZ$194</f>
        <v>0</v>
      </c>
      <c r="BC16" s="165">
        <f>'[1]4408Imp'!BA$194</f>
        <v>0</v>
      </c>
      <c r="BD16" s="333"/>
    </row>
    <row r="17" spans="2:56" ht="17.149999999999999" customHeight="1">
      <c r="B17" s="14" t="s">
        <v>111</v>
      </c>
      <c r="C17" s="255">
        <f>1/$A$1*'[1]4408Imp'!$B$273</f>
        <v>2.4933999999999997E-4</v>
      </c>
      <c r="D17" s="117">
        <f>1/$A$1*'[1]4408Imp'!$C$273</f>
        <v>3.3095999999999993E-4</v>
      </c>
      <c r="E17" s="117">
        <f>1/$A$1*'[1]4408Imp'!$D$273</f>
        <v>2.8333999999999993E-4</v>
      </c>
      <c r="F17" s="117">
        <f>1/$A$1*'[1]4408Imp'!$E$273</f>
        <v>2.8365399999999998E-3</v>
      </c>
      <c r="G17" s="117">
        <f>1/$A$1*'[1]4408Imp'!$F$273</f>
        <v>2.5170600000000002E-3</v>
      </c>
      <c r="H17" s="117">
        <f>1/$A$1*'[1]4408Imp'!$G$273</f>
        <v>1.9788009999999997E-3</v>
      </c>
      <c r="I17" s="117">
        <f>1/$A$1*'[1]4408Imp'!$H$273</f>
        <v>1.9350839999999997E-3</v>
      </c>
      <c r="J17" s="118">
        <f>1/$A$1*'[1]4408Imp'!$I$273</f>
        <v>2.5413999999999998E-4</v>
      </c>
      <c r="K17" s="118">
        <f>1/$A$1*'[1]4408Imp'!$J$273</f>
        <v>1.0347999999999996E-4</v>
      </c>
      <c r="L17" s="118">
        <f>1/$A$1*'[1]4408Imp'!K$273</f>
        <v>3.8899999999999991E-4</v>
      </c>
      <c r="M17" s="117">
        <f>1/$A$1*'[1]4408Imp'!L$273</f>
        <v>2.08114E-3</v>
      </c>
      <c r="N17" s="117">
        <f>1/$A$1*'[1]4408Imp'!M$273</f>
        <v>1.9259999999999998E-3</v>
      </c>
      <c r="O17" s="117">
        <f>1/$A$1*'[1]4408Imp'!N$273</f>
        <v>1.3539999999999997E-3</v>
      </c>
      <c r="P17" s="117">
        <f>1/$A$1*'[1]4408Imp'!O$273</f>
        <v>1.516E-3</v>
      </c>
      <c r="Q17" s="117">
        <f>1/$A$1*'[1]4408Imp'!P$273</f>
        <v>3.2494199999999994E-3</v>
      </c>
      <c r="R17" s="117">
        <f>1/$A$1*'[1]4408Imp'!Q$273</f>
        <v>3.6259999999999994E-3</v>
      </c>
      <c r="S17" s="117">
        <f>1/$A$1*'[1]4408Imp'!R$273</f>
        <v>5.1669999999999989E-3</v>
      </c>
      <c r="T17" s="117">
        <f>1/$A$1*'[1]4408Imp'!S$273</f>
        <v>1.8125684210526315E-2</v>
      </c>
      <c r="U17" s="117">
        <f>1/$A$1*'[1]4408Imp'!T$273</f>
        <v>3.8109999999999997E-3</v>
      </c>
      <c r="V17" s="117">
        <f>1/$A$1*'[1]4408Imp'!U$273</f>
        <v>3.37024E-3</v>
      </c>
      <c r="W17" s="117">
        <f>1/$A$1*'[1]4408Imp'!V$273</f>
        <v>0</v>
      </c>
      <c r="X17" s="117">
        <f>1/$A$1*'[1]4408Imp'!W$273</f>
        <v>0</v>
      </c>
      <c r="Y17" s="117">
        <f>1/$A$1*'[1]4408Imp'!X$273</f>
        <v>0</v>
      </c>
      <c r="Z17" s="117">
        <f>1/$A$1*'[1]4408Imp'!Y$273</f>
        <v>0</v>
      </c>
      <c r="AA17" s="117">
        <f>1/$A$1*'[1]4408Imp'!Z$273</f>
        <v>0</v>
      </c>
      <c r="AB17" s="117">
        <f>1/$A$1*'[1]4408Imp'!AA$273</f>
        <v>0</v>
      </c>
      <c r="AC17" s="284"/>
      <c r="AD17" s="259">
        <f>'[1]4408Imp'!AB$273</f>
        <v>0.13823161603199999</v>
      </c>
      <c r="AE17" s="164">
        <f>'[1]4408Imp'!AC$273</f>
        <v>0.21530271479999999</v>
      </c>
      <c r="AF17" s="164">
        <f>'[1]4408Imp'!AD$273</f>
        <v>0.198707456</v>
      </c>
      <c r="AG17" s="164">
        <f>'[1]4408Imp'!AE$273</f>
        <v>0.95783216320000009</v>
      </c>
      <c r="AH17" s="164">
        <f>'[1]4408Imp'!AF$273</f>
        <v>1.0516701818</v>
      </c>
      <c r="AI17" s="164">
        <f>'[1]4408Imp'!AG$273</f>
        <v>0.86724096030000009</v>
      </c>
      <c r="AJ17" s="164">
        <f>'[1]4408Imp'!AH$273</f>
        <v>0.77445031320000002</v>
      </c>
      <c r="AK17" s="164">
        <f>'[1]4408Imp'!AI$273</f>
        <v>0.1613558175</v>
      </c>
      <c r="AL17" s="164">
        <f>'[1]4408Imp'!AJ$273</f>
        <v>7.6312458000000014E-2</v>
      </c>
      <c r="AM17" s="164">
        <f>'[1]4408Imp'!AK$273</f>
        <v>0.12421670359999999</v>
      </c>
      <c r="AN17" s="164">
        <f>'[1]4408Imp'!AL$273</f>
        <v>0.53414308980000003</v>
      </c>
      <c r="AO17" s="164">
        <f>'[1]4408Imp'!AM$273</f>
        <v>0.55667193599999998</v>
      </c>
      <c r="AP17" s="164">
        <f>'[1]4408Imp'!AN$273</f>
        <v>1.2094117903999999</v>
      </c>
      <c r="AQ17" s="164">
        <f>'[1]4408Imp'!AO$273</f>
        <v>1.1756367762</v>
      </c>
      <c r="AR17" s="164">
        <f>'[1]4408Imp'!AP$273</f>
        <v>2.0444485774999999</v>
      </c>
      <c r="AS17" s="164">
        <f>'[1]4408Imp'!AQ$273</f>
        <v>1.3832247450000001</v>
      </c>
      <c r="AT17" s="164">
        <f>'[1]4408Imp'!AR$273</f>
        <v>2.8976206819999999</v>
      </c>
      <c r="AU17" s="164">
        <f>'[1]4408Imp'!AS$273</f>
        <v>2.4395103304000001</v>
      </c>
      <c r="AV17" s="164">
        <f>'[1]4408Imp'!AT$273</f>
        <v>2.2618795440000001</v>
      </c>
      <c r="AW17" s="164">
        <f>'[1]4408Imp'!AU$273</f>
        <v>1.4950109733333332</v>
      </c>
      <c r="AX17" s="164">
        <f>'[1]4408Imp'!AV$273</f>
        <v>0</v>
      </c>
      <c r="AY17" s="164">
        <f>'[1]4408Imp'!AW$273</f>
        <v>0</v>
      </c>
      <c r="AZ17" s="164">
        <f>'[1]4408Imp'!AX$273</f>
        <v>0</v>
      </c>
      <c r="BA17" s="164">
        <f>'[1]4408Imp'!AY$273</f>
        <v>0</v>
      </c>
      <c r="BB17" s="164">
        <f>'[1]4408Imp'!AZ$273</f>
        <v>0</v>
      </c>
      <c r="BC17" s="164">
        <f>'[1]4408Imp'!BA$273</f>
        <v>0</v>
      </c>
      <c r="BD17" s="333"/>
    </row>
    <row r="18" spans="2:56" ht="17.149999999999999" customHeight="1" thickBot="1">
      <c r="B18" s="69" t="s">
        <v>110</v>
      </c>
      <c r="C18" s="240">
        <f t="shared" ref="C18:AB18" si="8">C5-SUM(C6,C9,C10,C11,C12,C16,C17)</f>
        <v>7.0474899999999931E-4</v>
      </c>
      <c r="D18" s="158">
        <f t="shared" si="8"/>
        <v>7.0583599999999962E-4</v>
      </c>
      <c r="E18" s="158">
        <f t="shared" si="8"/>
        <v>3.4965699999999975E-4</v>
      </c>
      <c r="F18" s="158">
        <f t="shared" si="8"/>
        <v>9.1111799999999722E-4</v>
      </c>
      <c r="G18" s="158">
        <f t="shared" si="8"/>
        <v>1.3784870000000046E-3</v>
      </c>
      <c r="H18" s="158">
        <f t="shared" si="8"/>
        <v>1.0588509999999995E-3</v>
      </c>
      <c r="I18" s="158">
        <f t="shared" si="8"/>
        <v>6.2972000000000028E-4</v>
      </c>
      <c r="J18" s="158">
        <f t="shared" si="8"/>
        <v>6.1943000000000067E-4</v>
      </c>
      <c r="K18" s="159">
        <f t="shared" si="8"/>
        <v>3.3543999999999762E-4</v>
      </c>
      <c r="L18" s="159">
        <f t="shared" si="8"/>
        <v>3.7153999999999486E-4</v>
      </c>
      <c r="M18" s="158">
        <f t="shared" si="8"/>
        <v>2.5737124999999222E-4</v>
      </c>
      <c r="N18" s="158">
        <f t="shared" si="8"/>
        <v>9.0420000000000778E-5</v>
      </c>
      <c r="O18" s="158">
        <f t="shared" si="8"/>
        <v>3.3652499999998337E-5</v>
      </c>
      <c r="P18" s="158">
        <f t="shared" si="8"/>
        <v>5.7142857147474135E-9</v>
      </c>
      <c r="Q18" s="158">
        <f t="shared" si="8"/>
        <v>1.2142000000000056E-4</v>
      </c>
      <c r="R18" s="158">
        <f t="shared" si="8"/>
        <v>4.8971999999999904E-4</v>
      </c>
      <c r="S18" s="158">
        <f t="shared" si="8"/>
        <v>2.1499999999999644E-4</v>
      </c>
      <c r="T18" s="158">
        <f t="shared" si="8"/>
        <v>1.1627685714284131E-4</v>
      </c>
      <c r="U18" s="158">
        <f t="shared" si="8"/>
        <v>3.1340099999999788E-4</v>
      </c>
      <c r="V18" s="158">
        <f t="shared" si="8"/>
        <v>5.2999999999990555E-5</v>
      </c>
      <c r="W18" s="158">
        <f t="shared" si="8"/>
        <v>0</v>
      </c>
      <c r="X18" s="158">
        <f t="shared" si="8"/>
        <v>0</v>
      </c>
      <c r="Y18" s="158">
        <f t="shared" si="8"/>
        <v>0</v>
      </c>
      <c r="Z18" s="158">
        <f t="shared" si="8"/>
        <v>0</v>
      </c>
      <c r="AA18" s="158">
        <f t="shared" si="8"/>
        <v>0</v>
      </c>
      <c r="AB18" s="158">
        <f t="shared" si="8"/>
        <v>0</v>
      </c>
      <c r="AC18" s="241"/>
      <c r="AD18" s="242">
        <f t="shared" ref="AD18:BC18" si="9">AD5-SUM(AD6,AD9,AD10,AD11,AD12,AD16,AD17)</f>
        <v>0.61075017960599709</v>
      </c>
      <c r="AE18" s="174">
        <f t="shared" si="9"/>
        <v>0.7820164256000055</v>
      </c>
      <c r="AF18" s="174">
        <f t="shared" si="9"/>
        <v>0.50479721279999623</v>
      </c>
      <c r="AG18" s="174">
        <f t="shared" si="9"/>
        <v>9.5083083872000032</v>
      </c>
      <c r="AH18" s="174">
        <f t="shared" si="9"/>
        <v>11.2533754711</v>
      </c>
      <c r="AI18" s="174">
        <f t="shared" si="9"/>
        <v>3.2938293960000067</v>
      </c>
      <c r="AJ18" s="174">
        <f t="shared" si="9"/>
        <v>1.5736208791999928</v>
      </c>
      <c r="AK18" s="174">
        <f t="shared" si="9"/>
        <v>0.76276822100000174</v>
      </c>
      <c r="AL18" s="174">
        <f t="shared" si="9"/>
        <v>0.49587727840000184</v>
      </c>
      <c r="AM18" s="174">
        <f t="shared" si="9"/>
        <v>0.40392571119999943</v>
      </c>
      <c r="AN18" s="174">
        <f t="shared" si="9"/>
        <v>0.32584778009999837</v>
      </c>
      <c r="AO18" s="174">
        <f t="shared" si="9"/>
        <v>7.0116431999998952E-2</v>
      </c>
      <c r="AP18" s="174">
        <f t="shared" si="9"/>
        <v>2.111183359999913E-2</v>
      </c>
      <c r="AQ18" s="174">
        <f t="shared" si="9"/>
        <v>5.3124000025661644E-6</v>
      </c>
      <c r="AR18" s="174">
        <f t="shared" si="9"/>
        <v>0.10544304499999413</v>
      </c>
      <c r="AS18" s="174">
        <f t="shared" si="9"/>
        <v>0.50787917249999737</v>
      </c>
      <c r="AT18" s="174">
        <f t="shared" si="9"/>
        <v>0.24640700900000212</v>
      </c>
      <c r="AU18" s="174">
        <f t="shared" si="9"/>
        <v>0.16407197950000096</v>
      </c>
      <c r="AV18" s="174">
        <f t="shared" si="9"/>
        <v>0.51510732199999154</v>
      </c>
      <c r="AW18" s="174">
        <f t="shared" si="9"/>
        <v>0.25368974625000362</v>
      </c>
      <c r="AX18" s="174">
        <f t="shared" si="9"/>
        <v>0</v>
      </c>
      <c r="AY18" s="174">
        <f t="shared" si="9"/>
        <v>0</v>
      </c>
      <c r="AZ18" s="174">
        <f t="shared" si="9"/>
        <v>0</v>
      </c>
      <c r="BA18" s="174">
        <f t="shared" si="9"/>
        <v>0</v>
      </c>
      <c r="BB18" s="174">
        <f t="shared" si="9"/>
        <v>0</v>
      </c>
      <c r="BC18" s="174">
        <f t="shared" si="9"/>
        <v>0</v>
      </c>
      <c r="BD18" s="333"/>
    </row>
    <row r="19" spans="2:56" ht="13" thickTop="1">
      <c r="AD19" s="152"/>
      <c r="AE19" s="152"/>
      <c r="AF19" s="152"/>
      <c r="AG19" s="152"/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</row>
    <row r="20" spans="2:56">
      <c r="AD20" s="152"/>
      <c r="AE20" s="152"/>
      <c r="AF20" s="152"/>
      <c r="AG20" s="152"/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</row>
    <row r="21" spans="2:56">
      <c r="AD21" s="152"/>
      <c r="AE21" s="152"/>
      <c r="AF21" s="152"/>
      <c r="AG21" s="152"/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</row>
    <row r="22" spans="2:56"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</row>
    <row r="23" spans="2:56">
      <c r="AD23" s="152"/>
      <c r="AE23" s="152"/>
      <c r="AF23" s="152"/>
      <c r="AG23" s="152"/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</row>
    <row r="24" spans="2:56"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</row>
    <row r="25" spans="2:56"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</row>
    <row r="26" spans="2:56">
      <c r="AD26" s="152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</row>
    <row r="27" spans="2:56"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</row>
    <row r="28" spans="2:56">
      <c r="AD28" s="152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D17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f>[2]RWE!$A$12</f>
        <v>2.2999999999999998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27</v>
      </c>
      <c r="C2" s="536" t="s">
        <v>17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2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159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20">
        <f>1/$A$1*'[1]4412Imp'!$B$263</f>
        <v>8.3810599999999992E-3</v>
      </c>
      <c r="D5" s="154">
        <f>1/$A$1*'[1]4412Imp'!$C$263</f>
        <v>8.0377130000000001E-3</v>
      </c>
      <c r="E5" s="154">
        <f>1/$A$1*'[1]4412Imp'!$D$263</f>
        <v>1.2190552E-2</v>
      </c>
      <c r="F5" s="154">
        <f>1/$A$1*'[1]4412Imp'!$E$263</f>
        <v>1.2886839000000001E-2</v>
      </c>
      <c r="G5" s="154">
        <f>1/$A$1*'[1]4412Imp'!$F$263</f>
        <v>1.6316787999999999E-2</v>
      </c>
      <c r="H5" s="154">
        <f>1/$A$1*'[1]4412Imp'!$G$263</f>
        <v>2.4301068000000006E-2</v>
      </c>
      <c r="I5" s="154">
        <f>1/$A$1*'[1]4412Imp'!$H$263</f>
        <v>2.6820986000000005E-2</v>
      </c>
      <c r="J5" s="155">
        <f>1/$A$1*'[1]4412Imp'!$I$263</f>
        <v>4.3187723000000011E-2</v>
      </c>
      <c r="K5" s="155">
        <f>1/$A$1*'[1]4412Imp'!$J$263</f>
        <v>5.6127250000000024E-2</v>
      </c>
      <c r="L5" s="155">
        <f>1/$A$1*'[1]4412Imp'!K$263</f>
        <v>3.8717112370370364E-2</v>
      </c>
      <c r="M5" s="154">
        <f>1/$A$1*'[1]4412Imp'!L$263</f>
        <v>4.1513598333333332E-2</v>
      </c>
      <c r="N5" s="154">
        <f>1/$A$1*'[1]4412Imp'!M$263</f>
        <v>5.323945562133036E-2</v>
      </c>
      <c r="O5" s="154">
        <f>1/$A$1*'[1]4412Imp'!N$263</f>
        <v>4.9187725181818173E-2</v>
      </c>
      <c r="P5" s="154">
        <f>1/$A$1*'[1]4412Imp'!O$263</f>
        <v>5.7355342796671399E-2</v>
      </c>
      <c r="Q5" s="154">
        <f>1/$A$1*'[1]4412Imp'!P$263</f>
        <v>6.8728515514208041E-2</v>
      </c>
      <c r="R5" s="154">
        <f>1/$A$1*'[1]4412Imp'!Q$263</f>
        <v>7.4966631454437063E-2</v>
      </c>
      <c r="S5" s="154">
        <f>1/$A$1*'[1]4412Imp'!R$263</f>
        <v>8.4781861609890943E-2</v>
      </c>
      <c r="T5" s="154">
        <f>1/$A$1*'[1]4412Imp'!S$263</f>
        <v>0.11143282298593073</v>
      </c>
      <c r="U5" s="154">
        <f>1/$A$1*'[1]4412Imp'!T$263</f>
        <v>0.12598421909668112</v>
      </c>
      <c r="V5" s="154">
        <f>1/$A$1*'[1]4412Imp'!U$263</f>
        <v>0.11751257815481406</v>
      </c>
      <c r="W5" s="154">
        <f>1/$A$1*'[1]4412Imp'!V$263</f>
        <v>0</v>
      </c>
      <c r="X5" s="154">
        <f>1/$A$1*'[1]4412Imp'!W$263</f>
        <v>0</v>
      </c>
      <c r="Y5" s="154">
        <f>1/$A$1*'[1]4412Imp'!X$263</f>
        <v>0</v>
      </c>
      <c r="Z5" s="154">
        <f>1/$A$1*'[1]4412Imp'!Y$263</f>
        <v>0</v>
      </c>
      <c r="AA5" s="154">
        <f>1/$A$1*'[1]4412Imp'!Z$263</f>
        <v>0</v>
      </c>
      <c r="AB5" s="154">
        <f>1/$A$1*'[1]4412Imp'!AA$263</f>
        <v>0</v>
      </c>
      <c r="AC5" s="239"/>
      <c r="AD5" s="221">
        <f>'[1]4412Imp'!AB$263</f>
        <v>3.7339022820689998</v>
      </c>
      <c r="AE5" s="162">
        <f>'[1]4412Imp'!AC$263</f>
        <v>3.8183780615999994</v>
      </c>
      <c r="AF5" s="162">
        <f>'[1]4412Imp'!AD$263</f>
        <v>5.854567982399999</v>
      </c>
      <c r="AG5" s="162">
        <f>'[1]4412Imp'!AE$263</f>
        <v>7.0816581472000006</v>
      </c>
      <c r="AH5" s="162">
        <f>'[1]4412Imp'!AF$263</f>
        <v>11.765163199300003</v>
      </c>
      <c r="AI5" s="162">
        <f>'[1]4412Imp'!AG$263</f>
        <v>15.363382191299996</v>
      </c>
      <c r="AJ5" s="162">
        <f>'[1]4412Imp'!AH$263</f>
        <v>20.616901776000006</v>
      </c>
      <c r="AK5" s="162">
        <f>'[1]4412Imp'!AI$263</f>
        <v>27.618899833000004</v>
      </c>
      <c r="AL5" s="162">
        <f>'[1]4412Imp'!AJ$263</f>
        <v>39.052144758000004</v>
      </c>
      <c r="AM5" s="162">
        <f>'[1]4412Imp'!AK$263</f>
        <v>25.951986341600005</v>
      </c>
      <c r="AN5" s="162">
        <f>'[1]4412Imp'!AL$263</f>
        <v>21.855075255900012</v>
      </c>
      <c r="AO5" s="162">
        <f>'[1]4412Imp'!AM$263</f>
        <v>30.473320175999987</v>
      </c>
      <c r="AP5" s="162">
        <f>'[1]4412Imp'!AN$263</f>
        <v>27.122551984000001</v>
      </c>
      <c r="AQ5" s="162">
        <f>'[1]4412Imp'!AO$263</f>
        <v>30.627711201899995</v>
      </c>
      <c r="AR5" s="162">
        <f>'[1]4412Imp'!AP$263</f>
        <v>38.209503958000013</v>
      </c>
      <c r="AS5" s="162">
        <f>'[1]4412Imp'!AQ$263</f>
        <v>35.016167273499988</v>
      </c>
      <c r="AT5" s="162">
        <f>'[1]4412Imp'!AR$263</f>
        <v>36.513745311699999</v>
      </c>
      <c r="AU5" s="162">
        <f>'[1]4412Imp'!AS$263</f>
        <v>49.595062502699989</v>
      </c>
      <c r="AV5" s="162">
        <f>'[1]4412Imp'!AT$263</f>
        <v>63.425871905999998</v>
      </c>
      <c r="AW5" s="162">
        <f>'[1]4412Imp'!AU$263</f>
        <v>54.259848292083326</v>
      </c>
      <c r="AX5" s="162">
        <f>'[1]4412Imp'!AV$263</f>
        <v>0</v>
      </c>
      <c r="AY5" s="162">
        <f>'[1]4412Imp'!AW$263</f>
        <v>0</v>
      </c>
      <c r="AZ5" s="162">
        <f>'[1]4412Imp'!AX$263</f>
        <v>0</v>
      </c>
      <c r="BA5" s="162">
        <f>'[1]4412Imp'!AY$263</f>
        <v>0</v>
      </c>
      <c r="BB5" s="162">
        <f>'[1]4412Imp'!AZ$263</f>
        <v>0</v>
      </c>
      <c r="BC5" s="162">
        <f>'[1]4412Imp'!BA$263</f>
        <v>0</v>
      </c>
      <c r="BD5" s="333"/>
    </row>
    <row r="6" spans="1:56" ht="17.149999999999999" customHeight="1" thickTop="1">
      <c r="B6" s="73" t="s">
        <v>106</v>
      </c>
      <c r="C6" s="222">
        <f>1/$A$1*'[1]4412Imp'!$B$266</f>
        <v>0</v>
      </c>
      <c r="D6" s="143">
        <f>1/$A$1*'[1]4412Imp'!$C$266</f>
        <v>0</v>
      </c>
      <c r="E6" s="143">
        <f>1/$A$1*'[1]4412Imp'!$D$266</f>
        <v>0</v>
      </c>
      <c r="F6" s="143">
        <f>1/$A$1*'[1]4412Imp'!$E$266</f>
        <v>1.3999999999999999E-6</v>
      </c>
      <c r="G6" s="143">
        <f>1/$A$1*'[1]4412Imp'!$F$266</f>
        <v>3.0660000000000001E-5</v>
      </c>
      <c r="H6" s="143">
        <f>1/$A$1*'[1]4412Imp'!$G$266</f>
        <v>4.3060000000000004E-5</v>
      </c>
      <c r="I6" s="143">
        <f>1/$A$1*'[1]4412Imp'!$H$266</f>
        <v>1.9470000000000002E-6</v>
      </c>
      <c r="J6" s="144">
        <f>1/$A$1*'[1]4412Imp'!$I$266</f>
        <v>1.4900000000000002E-4</v>
      </c>
      <c r="K6" s="144">
        <f>1/$A$1*'[1]4412Imp'!$J$266</f>
        <v>4.1300000000000006E-4</v>
      </c>
      <c r="L6" s="144">
        <f>1/$A$1*'[1]4412Imp'!K$266</f>
        <v>5.0000000000000004E-6</v>
      </c>
      <c r="M6" s="143">
        <f>1/$A$1*'[1]4412Imp'!L$266</f>
        <v>0</v>
      </c>
      <c r="N6" s="143">
        <f>1/$A$1*'[1]4412Imp'!M$266</f>
        <v>1.9600000000000002E-4</v>
      </c>
      <c r="O6" s="143">
        <f>1/$A$1*'[1]4412Imp'!N$266</f>
        <v>4.9400000000000008E-4</v>
      </c>
      <c r="P6" s="143">
        <f>1/$A$1*'[1]4412Imp'!O$266</f>
        <v>1.2590000000000001E-3</v>
      </c>
      <c r="Q6" s="143">
        <f>1/$A$1*'[1]4412Imp'!P$266</f>
        <v>4.2700000000000008E-4</v>
      </c>
      <c r="R6" s="143">
        <f>1/$A$1*'[1]4412Imp'!Q$266</f>
        <v>0</v>
      </c>
      <c r="S6" s="143">
        <f>1/$A$1*'[1]4412Imp'!R$266</f>
        <v>0</v>
      </c>
      <c r="T6" s="143">
        <f>1/$A$1*'[1]4412Imp'!S$266</f>
        <v>0</v>
      </c>
      <c r="U6" s="143">
        <f>1/$A$1*'[1]4412Imp'!T$266</f>
        <v>0</v>
      </c>
      <c r="V6" s="143">
        <f>1/$A$1*'[1]4412Imp'!U$266</f>
        <v>1.16E-4</v>
      </c>
      <c r="W6" s="143">
        <f>1/$A$1*'[1]4412Imp'!V$266</f>
        <v>0</v>
      </c>
      <c r="X6" s="143">
        <f>1/$A$1*'[1]4412Imp'!W$266</f>
        <v>0</v>
      </c>
      <c r="Y6" s="143">
        <f>1/$A$1*'[1]4412Imp'!X$266</f>
        <v>0</v>
      </c>
      <c r="Z6" s="143">
        <f>1/$A$1*'[1]4412Imp'!Y$266</f>
        <v>0</v>
      </c>
      <c r="AA6" s="143">
        <f>1/$A$1*'[1]4412Imp'!Z$266</f>
        <v>0</v>
      </c>
      <c r="AB6" s="143">
        <f>1/$A$1*'[1]4412Imp'!AA$266</f>
        <v>0</v>
      </c>
      <c r="AC6" s="280"/>
      <c r="AD6" s="223">
        <f>'[1]4412Imp'!AB$266</f>
        <v>0</v>
      </c>
      <c r="AE6" s="163">
        <f>'[1]4412Imp'!AC$266</f>
        <v>0</v>
      </c>
      <c r="AF6" s="163">
        <f>'[1]4412Imp'!AD$266</f>
        <v>0</v>
      </c>
      <c r="AG6" s="163">
        <f>'[1]4412Imp'!AE$266</f>
        <v>2.1379680000000001E-3</v>
      </c>
      <c r="AH6" s="163">
        <f>'[1]4412Imp'!AF$266</f>
        <v>3.6319392200000002E-2</v>
      </c>
      <c r="AI6" s="163">
        <f>'[1]4412Imp'!AG$266</f>
        <v>1.9817268900000001E-2</v>
      </c>
      <c r="AJ6" s="163">
        <f>'[1]4412Imp'!AH$266</f>
        <v>2.4446532000000003E-3</v>
      </c>
      <c r="AK6" s="163">
        <f>'[1]4412Imp'!AI$266</f>
        <v>6.6873547500000005E-2</v>
      </c>
      <c r="AL6" s="163">
        <f>'[1]4412Imp'!AJ$266</f>
        <v>0.26594711440000007</v>
      </c>
      <c r="AM6" s="163">
        <f>'[1]4412Imp'!AK$266</f>
        <v>1.08905984E-2</v>
      </c>
      <c r="AN6" s="163">
        <f>'[1]4412Imp'!AL$266</f>
        <v>0</v>
      </c>
      <c r="AO6" s="163">
        <f>'[1]4412Imp'!AM$266</f>
        <v>9.5095871999999998E-2</v>
      </c>
      <c r="AP6" s="163">
        <f>'[1]4412Imp'!AN$266</f>
        <v>0.2116091296</v>
      </c>
      <c r="AQ6" s="163">
        <f>'[1]4412Imp'!AO$266</f>
        <v>0.55262373809999998</v>
      </c>
      <c r="AR6" s="163">
        <f>'[1]4412Imp'!AP$266</f>
        <v>0.19890169150000001</v>
      </c>
      <c r="AS6" s="163">
        <f>'[1]4412Imp'!AQ$266</f>
        <v>0</v>
      </c>
      <c r="AT6" s="163">
        <f>'[1]4412Imp'!AR$266</f>
        <v>0</v>
      </c>
      <c r="AU6" s="163">
        <f>'[1]4412Imp'!AS$266</f>
        <v>0</v>
      </c>
      <c r="AV6" s="163">
        <f>'[1]4412Imp'!AT$266</f>
        <v>0</v>
      </c>
      <c r="AW6" s="163">
        <f>'[1]4412Imp'!AU$266</f>
        <v>4.7228503333333331E-2</v>
      </c>
      <c r="AX6" s="163">
        <f>'[1]4412Imp'!AV$266</f>
        <v>0</v>
      </c>
      <c r="AY6" s="163">
        <f>'[1]4412Imp'!AW$266</f>
        <v>0</v>
      </c>
      <c r="AZ6" s="163">
        <f>'[1]4412Imp'!AX$266</f>
        <v>0</v>
      </c>
      <c r="BA6" s="163">
        <f>'[1]4412Imp'!AY$266</f>
        <v>0</v>
      </c>
      <c r="BB6" s="163">
        <f>'[1]4412Imp'!AZ$266</f>
        <v>0</v>
      </c>
      <c r="BC6" s="163">
        <f>'[1]4412Imp'!BA$266</f>
        <v>0</v>
      </c>
      <c r="BD6" s="333"/>
    </row>
    <row r="7" spans="1:56" ht="17.149999999999999" customHeight="1">
      <c r="B7" s="14" t="s">
        <v>107</v>
      </c>
      <c r="C7" s="224">
        <f>1/$A$1*'[1]4412Imp'!$B$268</f>
        <v>4.2E-7</v>
      </c>
      <c r="D7" s="119">
        <f>1/$A$1*'[1]4412Imp'!$C$268</f>
        <v>4.2230000000000001E-6</v>
      </c>
      <c r="E7" s="119">
        <f>1/$A$1*'[1]4412Imp'!$D$268</f>
        <v>3.5999999999999999E-7</v>
      </c>
      <c r="F7" s="119">
        <f>1/$A$1*'[1]4412Imp'!$E$268</f>
        <v>3.5880000000000009E-5</v>
      </c>
      <c r="G7" s="119">
        <f>1/$A$1*'[1]4412Imp'!$F$268</f>
        <v>2.9400000000000002E-6</v>
      </c>
      <c r="H7" s="119">
        <f>1/$A$1*'[1]4412Imp'!$G$268</f>
        <v>3.5130000000000004E-5</v>
      </c>
      <c r="I7" s="119">
        <f>1/$A$1*'[1]4412Imp'!$H$268</f>
        <v>0</v>
      </c>
      <c r="J7" s="120">
        <f>1/$A$1*'[1]4412Imp'!$I$268</f>
        <v>3.1240000000000005E-6</v>
      </c>
      <c r="K7" s="120">
        <f>1/$A$1*'[1]4412Imp'!$J$268</f>
        <v>1.914E-5</v>
      </c>
      <c r="L7" s="120">
        <f>1/$A$1*'[1]4412Imp'!K$268</f>
        <v>7.2614814814814814E-6</v>
      </c>
      <c r="M7" s="119">
        <f>1/$A$1*'[1]4412Imp'!L$268</f>
        <v>4.5199999999999999E-6</v>
      </c>
      <c r="N7" s="119">
        <f>1/$A$1*'[1]4412Imp'!M$268</f>
        <v>5.380000000000001E-6</v>
      </c>
      <c r="O7" s="119">
        <f>1/$A$1*'[1]4412Imp'!N$268</f>
        <v>4.0000000000000003E-5</v>
      </c>
      <c r="P7" s="119">
        <f>1/$A$1*'[1]4412Imp'!O$268</f>
        <v>0</v>
      </c>
      <c r="Q7" s="119">
        <f>1/$A$1*'[1]4412Imp'!P$268</f>
        <v>3.0000000000000005E-6</v>
      </c>
      <c r="R7" s="119">
        <f>1/$A$1*'[1]4412Imp'!Q$268</f>
        <v>9.7999999999999993E-6</v>
      </c>
      <c r="S7" s="119">
        <f>1/$A$1*'[1]4412Imp'!R$268</f>
        <v>1.3999999999999998E-7</v>
      </c>
      <c r="T7" s="119">
        <f>1/$A$1*'[1]4412Imp'!S$268</f>
        <v>3.1425000000000004E-6</v>
      </c>
      <c r="U7" s="119">
        <f>1/$A$1*'[1]4412Imp'!T$268</f>
        <v>0</v>
      </c>
      <c r="V7" s="119">
        <f>1/$A$1*'[1]4412Imp'!U$268</f>
        <v>1.3999999999999998E-7</v>
      </c>
      <c r="W7" s="119">
        <f>1/$A$1*'[1]4412Imp'!V$268</f>
        <v>0</v>
      </c>
      <c r="X7" s="119">
        <f>1/$A$1*'[1]4412Imp'!W$268</f>
        <v>0</v>
      </c>
      <c r="Y7" s="119">
        <f>1/$A$1*'[1]4412Imp'!X$268</f>
        <v>0</v>
      </c>
      <c r="Z7" s="119">
        <f>1/$A$1*'[1]4412Imp'!Y$268</f>
        <v>0</v>
      </c>
      <c r="AA7" s="119">
        <f>1/$A$1*'[1]4412Imp'!Z$268</f>
        <v>0</v>
      </c>
      <c r="AB7" s="119">
        <f>1/$A$1*'[1]4412Imp'!AA$268</f>
        <v>0</v>
      </c>
      <c r="AC7" s="280"/>
      <c r="AD7" s="225">
        <f>'[1]4412Imp'!AB$268</f>
        <v>1.0159743E-4</v>
      </c>
      <c r="AE7" s="165">
        <f>'[1]4412Imp'!AC$268</f>
        <v>6.2772603999999999E-3</v>
      </c>
      <c r="AF7" s="165">
        <f>'[1]4412Imp'!AD$268</f>
        <v>2.590944E-4</v>
      </c>
      <c r="AG7" s="165">
        <f>'[1]4412Imp'!AE$268</f>
        <v>8.586939200000001E-3</v>
      </c>
      <c r="AH7" s="165">
        <f>'[1]4412Imp'!AF$268</f>
        <v>5.9794273000000002E-2</v>
      </c>
      <c r="AI7" s="165">
        <f>'[1]4412Imp'!AG$268</f>
        <v>3.5733040200000003E-2</v>
      </c>
      <c r="AJ7" s="165">
        <f>'[1]4412Imp'!AH$268</f>
        <v>0</v>
      </c>
      <c r="AK7" s="165">
        <f>'[1]4412Imp'!AI$268</f>
        <v>1.4020215E-3</v>
      </c>
      <c r="AL7" s="165">
        <f>'[1]4412Imp'!AJ$268</f>
        <v>8.5953552000000016E-3</v>
      </c>
      <c r="AM7" s="165">
        <f>'[1]4412Imp'!AK$268</f>
        <v>7.8066956E-3</v>
      </c>
      <c r="AN7" s="165">
        <f>'[1]4412Imp'!AL$268</f>
        <v>2.2550157000000002E-3</v>
      </c>
      <c r="AO7" s="165">
        <f>'[1]4412Imp'!AM$268</f>
        <v>7.2384000000000001E-4</v>
      </c>
      <c r="AP7" s="165">
        <f>'[1]4412Imp'!AN$268</f>
        <v>1.1248424E-2</v>
      </c>
      <c r="AQ7" s="165">
        <f>'[1]4412Imp'!AO$268</f>
        <v>0</v>
      </c>
      <c r="AR7" s="165">
        <f>'[1]4412Imp'!AP$268</f>
        <v>4.4836874999999998E-3</v>
      </c>
      <c r="AS7" s="165">
        <f>'[1]4412Imp'!AQ$268</f>
        <v>2.4741849999999998E-3</v>
      </c>
      <c r="AT7" s="165">
        <f>'[1]4412Imp'!AR$268</f>
        <v>1.4389699999999998E-4</v>
      </c>
      <c r="AU7" s="165">
        <f>'[1]4412Imp'!AS$268</f>
        <v>2.0729995E-3</v>
      </c>
      <c r="AV7" s="165">
        <f>'[1]4412Imp'!AT$268</f>
        <v>0</v>
      </c>
      <c r="AW7" s="165">
        <f>'[1]4412Imp'!AU$268</f>
        <v>4.1536541666666667E-4</v>
      </c>
      <c r="AX7" s="165">
        <f>'[1]4412Imp'!AV$268</f>
        <v>0</v>
      </c>
      <c r="AY7" s="165">
        <f>'[1]4412Imp'!AW$268</f>
        <v>0</v>
      </c>
      <c r="AZ7" s="165">
        <f>'[1]4412Imp'!AX$268</f>
        <v>0</v>
      </c>
      <c r="BA7" s="165">
        <f>'[1]4412Imp'!AY$268</f>
        <v>0</v>
      </c>
      <c r="BB7" s="165">
        <f>'[1]4412Imp'!AZ$268</f>
        <v>0</v>
      </c>
      <c r="BC7" s="165">
        <f>'[1]4412Imp'!BA$268</f>
        <v>0</v>
      </c>
      <c r="BD7" s="333"/>
    </row>
    <row r="8" spans="1:56" ht="17.149999999999999" customHeight="1">
      <c r="B8" s="14" t="s">
        <v>108</v>
      </c>
      <c r="C8" s="224">
        <f>1/$A$1*'[1]4412Imp'!$B$269</f>
        <v>0</v>
      </c>
      <c r="D8" s="119">
        <f>1/$A$1*'[1]4412Imp'!$C$269</f>
        <v>5.5999999999999999E-5</v>
      </c>
      <c r="E8" s="119">
        <f>1/$A$1*'[1]4412Imp'!$D$269</f>
        <v>6.8580000000000011E-5</v>
      </c>
      <c r="F8" s="119">
        <f>1/$A$1*'[1]4412Imp'!$E$269</f>
        <v>5.725999999999999E-5</v>
      </c>
      <c r="G8" s="119">
        <f>1/$A$1*'[1]4412Imp'!$F$269</f>
        <v>2.2637999999999998E-4</v>
      </c>
      <c r="H8" s="119">
        <f>1/$A$1*'[1]4412Imp'!$G$269</f>
        <v>3.2299999999999999E-5</v>
      </c>
      <c r="I8" s="119">
        <f>1/$A$1*'[1]4412Imp'!$H$269</f>
        <v>3.6479999999999996E-5</v>
      </c>
      <c r="J8" s="120">
        <f>1/$A$1*'[1]4412Imp'!$I$269</f>
        <v>5.8700000000000007E-4</v>
      </c>
      <c r="K8" s="120">
        <f>1/$A$1*'[1]4412Imp'!$J$269</f>
        <v>5.8801999999999997E-4</v>
      </c>
      <c r="L8" s="120">
        <f>1/$A$1*'[1]4412Imp'!K$269</f>
        <v>1.7700000000000002E-4</v>
      </c>
      <c r="M8" s="119">
        <f>1/$A$1*'[1]4412Imp'!L$269</f>
        <v>1.06E-4</v>
      </c>
      <c r="N8" s="119">
        <f>1/$A$1*'[1]4412Imp'!M$269</f>
        <v>1.5800000000000002E-4</v>
      </c>
      <c r="O8" s="119">
        <f>1/$A$1*'[1]4412Imp'!N$269</f>
        <v>0</v>
      </c>
      <c r="P8" s="119">
        <f>1/$A$1*'[1]4412Imp'!O$269</f>
        <v>1.0400000000000002E-4</v>
      </c>
      <c r="Q8" s="119">
        <f>1/$A$1*'[1]4412Imp'!P$269</f>
        <v>2.6200000000000003E-4</v>
      </c>
      <c r="R8" s="119">
        <f>1/$A$1*'[1]4412Imp'!Q$269</f>
        <v>2.0600000000000002E-4</v>
      </c>
      <c r="S8" s="119">
        <f>1/$A$1*'[1]4412Imp'!R$269</f>
        <v>2.0000000000000004E-4</v>
      </c>
      <c r="T8" s="119">
        <f>1/$A$1*'[1]4412Imp'!S$269</f>
        <v>0</v>
      </c>
      <c r="U8" s="119">
        <f>1/$A$1*'[1]4412Imp'!T$269</f>
        <v>0</v>
      </c>
      <c r="V8" s="119">
        <f>1/$A$1*'[1]4412Imp'!U$269</f>
        <v>1.47E-4</v>
      </c>
      <c r="W8" s="119">
        <f>1/$A$1*'[1]4412Imp'!V$269</f>
        <v>0</v>
      </c>
      <c r="X8" s="119">
        <f>1/$A$1*'[1]4412Imp'!W$269</f>
        <v>0</v>
      </c>
      <c r="Y8" s="119">
        <f>1/$A$1*'[1]4412Imp'!X$269</f>
        <v>0</v>
      </c>
      <c r="Z8" s="119">
        <f>1/$A$1*'[1]4412Imp'!Y$269</f>
        <v>0</v>
      </c>
      <c r="AA8" s="119">
        <f>1/$A$1*'[1]4412Imp'!Z$269</f>
        <v>0</v>
      </c>
      <c r="AB8" s="119">
        <f>1/$A$1*'[1]4412Imp'!AA$269</f>
        <v>0</v>
      </c>
      <c r="AC8" s="280"/>
      <c r="AD8" s="225">
        <f>'[1]4412Imp'!AB$269</f>
        <v>0</v>
      </c>
      <c r="AE8" s="165">
        <f>'[1]4412Imp'!AC$269</f>
        <v>2.4376440799999999E-2</v>
      </c>
      <c r="AF8" s="165">
        <f>'[1]4412Imp'!AD$269</f>
        <v>3.09854208E-2</v>
      </c>
      <c r="AG8" s="165">
        <f>'[1]4412Imp'!AE$269</f>
        <v>3.6226680000000004E-2</v>
      </c>
      <c r="AH8" s="165">
        <f>'[1]4412Imp'!AF$269</f>
        <v>0.1334008116</v>
      </c>
      <c r="AI8" s="165">
        <f>'[1]4412Imp'!AG$269</f>
        <v>2.3344292400000001E-2</v>
      </c>
      <c r="AJ8" s="165">
        <f>'[1]4412Imp'!AH$269</f>
        <v>2.3278824000000004E-2</v>
      </c>
      <c r="AK8" s="165">
        <f>'[1]4412Imp'!AI$269</f>
        <v>0.2184919625</v>
      </c>
      <c r="AL8" s="165">
        <f>'[1]4412Imp'!AJ$269</f>
        <v>0.25289817680000004</v>
      </c>
      <c r="AM8" s="165">
        <f>'[1]4412Imp'!AK$269</f>
        <v>5.9668149199999999E-2</v>
      </c>
      <c r="AN8" s="165">
        <f>'[1]4412Imp'!AL$269</f>
        <v>3.2719601700000003E-2</v>
      </c>
      <c r="AO8" s="165">
        <f>'[1]4412Imp'!AM$269</f>
        <v>5.5984847999999997E-2</v>
      </c>
      <c r="AP8" s="165">
        <f>'[1]4412Imp'!AN$269</f>
        <v>0</v>
      </c>
      <c r="AQ8" s="165">
        <f>'[1]4412Imp'!AO$269</f>
        <v>1.79771616E-2</v>
      </c>
      <c r="AR8" s="165">
        <f>'[1]4412Imp'!AP$269</f>
        <v>0.10052759500000001</v>
      </c>
      <c r="AS8" s="165">
        <f>'[1]4412Imp'!AQ$269</f>
        <v>7.1385229999999994E-2</v>
      </c>
      <c r="AT8" s="165">
        <f>'[1]4412Imp'!AR$269</f>
        <v>5.1941282499999998E-2</v>
      </c>
      <c r="AU8" s="165">
        <f>'[1]4412Imp'!AS$269</f>
        <v>0</v>
      </c>
      <c r="AV8" s="165">
        <f>'[1]4412Imp'!AT$269</f>
        <v>0</v>
      </c>
      <c r="AW8" s="165">
        <f>'[1]4412Imp'!AU$269</f>
        <v>5.4625590416666668E-2</v>
      </c>
      <c r="AX8" s="165">
        <f>'[1]4412Imp'!AV$269</f>
        <v>0</v>
      </c>
      <c r="AY8" s="165">
        <f>'[1]4412Imp'!AW$269</f>
        <v>0</v>
      </c>
      <c r="AZ8" s="165">
        <f>'[1]4412Imp'!AX$269</f>
        <v>0</v>
      </c>
      <c r="BA8" s="165">
        <f>'[1]4412Imp'!AY$269</f>
        <v>0</v>
      </c>
      <c r="BB8" s="165">
        <f>'[1]4412Imp'!AZ$269</f>
        <v>0</v>
      </c>
      <c r="BC8" s="165">
        <f>'[1]4412Imp'!BA$269</f>
        <v>0</v>
      </c>
      <c r="BD8" s="333"/>
    </row>
    <row r="9" spans="1:56" ht="17.149999999999999" customHeight="1">
      <c r="B9" s="12" t="s">
        <v>114</v>
      </c>
      <c r="C9" s="226">
        <f>1/$A$1*'[1]4412Imp'!$B$267</f>
        <v>2.3576000000000001E-4</v>
      </c>
      <c r="D9" s="138">
        <f>1/$A$1*'[1]4412Imp'!$C$267</f>
        <v>1.8283999999999998E-4</v>
      </c>
      <c r="E9" s="138">
        <f>1/$A$1*'[1]4412Imp'!$D$267</f>
        <v>2.7842000000000009E-4</v>
      </c>
      <c r="F9" s="138">
        <f>1/$A$1*'[1]4412Imp'!$E$267</f>
        <v>3.5303999999999999E-4</v>
      </c>
      <c r="G9" s="138">
        <f>1/$A$1*'[1]4412Imp'!$F$267</f>
        <v>8.5456000000000009E-4</v>
      </c>
      <c r="H9" s="138">
        <f>1/$A$1*'[1]4412Imp'!$G$267</f>
        <v>4.4254850000000007E-3</v>
      </c>
      <c r="I9" s="138">
        <f>1/$A$1*'[1]4412Imp'!$H$267</f>
        <v>6.5039399999999997E-3</v>
      </c>
      <c r="J9" s="139">
        <f>1/$A$1*'[1]4412Imp'!$I$267</f>
        <v>1.776258E-2</v>
      </c>
      <c r="K9" s="139">
        <f>1/$A$1*'[1]4412Imp'!$J$267</f>
        <v>2.9382413000000007E-2</v>
      </c>
      <c r="L9" s="139">
        <f>1/$A$1*'[1]4412Imp'!K$267</f>
        <v>9.5624497222222236E-3</v>
      </c>
      <c r="M9" s="138">
        <f>1/$A$1*'[1]4412Imp'!L$267</f>
        <v>6.3011200000000003E-3</v>
      </c>
      <c r="N9" s="138">
        <f>1/$A$1*'[1]4412Imp'!M$267</f>
        <v>1.6981562000000002E-2</v>
      </c>
      <c r="O9" s="138">
        <f>1/$A$1*'[1]4412Imp'!N$267</f>
        <v>1.2451420000000001E-2</v>
      </c>
      <c r="P9" s="138">
        <f>1/$A$1*'[1]4412Imp'!O$267</f>
        <v>1.5675305643939395E-2</v>
      </c>
      <c r="Q9" s="138">
        <f>1/$A$1*'[1]4412Imp'!P$267</f>
        <v>2.1733744285714285E-2</v>
      </c>
      <c r="R9" s="138">
        <f>1/$A$1*'[1]4412Imp'!Q$267</f>
        <v>1.6502020000000003E-2</v>
      </c>
      <c r="S9" s="138">
        <f>1/$A$1*'[1]4412Imp'!R$267</f>
        <v>1.7032600000000005E-2</v>
      </c>
      <c r="T9" s="138">
        <f>1/$A$1*'[1]4412Imp'!S$267</f>
        <v>2.522626E-2</v>
      </c>
      <c r="U9" s="138">
        <f>1/$A$1*'[1]4412Imp'!T$267</f>
        <v>3.7071218000000003E-2</v>
      </c>
      <c r="V9" s="138">
        <f>1/$A$1*'[1]4412Imp'!U$267</f>
        <v>2.8658096216216216E-2</v>
      </c>
      <c r="W9" s="138">
        <f>1/$A$1*'[1]4412Imp'!V$267</f>
        <v>0</v>
      </c>
      <c r="X9" s="138">
        <f>1/$A$1*'[1]4412Imp'!W$267</f>
        <v>0</v>
      </c>
      <c r="Y9" s="138">
        <f>1/$A$1*'[1]4412Imp'!X$267</f>
        <v>0</v>
      </c>
      <c r="Z9" s="138">
        <f>1/$A$1*'[1]4412Imp'!Y$267</f>
        <v>0</v>
      </c>
      <c r="AA9" s="138">
        <f>1/$A$1*'[1]4412Imp'!Z$267</f>
        <v>0</v>
      </c>
      <c r="AB9" s="138">
        <f>1/$A$1*'[1]4412Imp'!AA$267</f>
        <v>0</v>
      </c>
      <c r="AC9" s="280"/>
      <c r="AD9" s="227">
        <f>'[1]4412Imp'!AB$267</f>
        <v>0.15479014989600001</v>
      </c>
      <c r="AE9" s="166">
        <f>'[1]4412Imp'!AC$267</f>
        <v>0.111529068</v>
      </c>
      <c r="AF9" s="166">
        <f>'[1]4412Imp'!AD$267</f>
        <v>0.1583870544</v>
      </c>
      <c r="AG9" s="166">
        <f>'[1]4412Imp'!AE$267</f>
        <v>0.2547439776</v>
      </c>
      <c r="AH9" s="166">
        <f>'[1]4412Imp'!AF$267</f>
        <v>0.58660955710000007</v>
      </c>
      <c r="AI9" s="166">
        <f>'[1]4412Imp'!AG$267</f>
        <v>2.1934453398000002</v>
      </c>
      <c r="AJ9" s="166">
        <f>'[1]4412Imp'!AH$267</f>
        <v>3.8191585200000007</v>
      </c>
      <c r="AK9" s="166">
        <f>'[1]4412Imp'!AI$267</f>
        <v>7.4410872645000001</v>
      </c>
      <c r="AL9" s="166">
        <f>'[1]4412Imp'!AJ$267</f>
        <v>15.097812007200002</v>
      </c>
      <c r="AM9" s="166">
        <f>'[1]4412Imp'!AK$267</f>
        <v>4.4002871440000009</v>
      </c>
      <c r="AN9" s="166">
        <f>'[1]4412Imp'!AL$267</f>
        <v>2.6364275442</v>
      </c>
      <c r="AO9" s="166">
        <f>'[1]4412Imp'!AM$267</f>
        <v>6.4473779039999997</v>
      </c>
      <c r="AP9" s="166">
        <f>'[1]4412Imp'!AN$267</f>
        <v>5.2566422831999997</v>
      </c>
      <c r="AQ9" s="166">
        <f>'[1]4412Imp'!AO$267</f>
        <v>6.4437233916000007</v>
      </c>
      <c r="AR9" s="166">
        <f>'[1]4412Imp'!AP$267</f>
        <v>9.5284457189999987</v>
      </c>
      <c r="AS9" s="166">
        <f>'[1]4412Imp'!AQ$267</f>
        <v>6.5244469254999995</v>
      </c>
      <c r="AT9" s="166">
        <f>'[1]4412Imp'!AR$267</f>
        <v>5.4869010861999996</v>
      </c>
      <c r="AU9" s="166">
        <f>'[1]4412Imp'!AS$267</f>
        <v>8.1340794964000001</v>
      </c>
      <c r="AV9" s="166">
        <f>'[1]4412Imp'!AT$267</f>
        <v>12.677999569999999</v>
      </c>
      <c r="AW9" s="166">
        <f>'[1]4412Imp'!AU$267</f>
        <v>9.1540883937499995</v>
      </c>
      <c r="AX9" s="166">
        <f>'[1]4412Imp'!AV$267</f>
        <v>0</v>
      </c>
      <c r="AY9" s="166">
        <f>'[1]4412Imp'!AW$267</f>
        <v>0</v>
      </c>
      <c r="AZ9" s="166">
        <f>'[1]4412Imp'!AX$267</f>
        <v>0</v>
      </c>
      <c r="BA9" s="166">
        <f>'[1]4412Imp'!AY$267</f>
        <v>0</v>
      </c>
      <c r="BB9" s="166">
        <f>'[1]4412Imp'!AZ$267</f>
        <v>0</v>
      </c>
      <c r="BC9" s="166">
        <f>'[1]4412Imp'!BA$267</f>
        <v>0</v>
      </c>
      <c r="BD9" s="333"/>
    </row>
    <row r="10" spans="1:56">
      <c r="B10" s="29" t="s">
        <v>26</v>
      </c>
      <c r="C10" s="264">
        <f>1/$A$1*(SUM('[1]4412Imp'!$B$47:$B$47)+SUM('[1]4412Imp'!$B$105:$B$105))</f>
        <v>1.1199999999999999E-6</v>
      </c>
      <c r="D10" s="281">
        <f>1/$A$1*(SUM('[1]4412Imp'!$C$47:$C$47)+SUM('[1]4412Imp'!$C$105:$C$105))</f>
        <v>0</v>
      </c>
      <c r="E10" s="281">
        <f>1/$A$1*(SUM('[1]4412Imp'!$D$47:$D$47)+SUM('[1]4412Imp'!$D$105:$D$105))</f>
        <v>0</v>
      </c>
      <c r="F10" s="281">
        <f>1/$A$1*(SUM('[1]4412Imp'!$E$47:$E$47)+SUM('[1]4412Imp'!$E$105:$E$105))</f>
        <v>5.7260000000000018E-5</v>
      </c>
      <c r="G10" s="281">
        <f>1/$A$1*(SUM('[1]4412Imp'!$F$47:$F$47)+SUM('[1]4412Imp'!$F$105:$F$105))</f>
        <v>4.7964000000000004E-4</v>
      </c>
      <c r="H10" s="281">
        <f>1/$A$1*(SUM('[1]4412Imp'!$G$47:$G$47)+SUM('[1]4412Imp'!$G$105:$G$105))</f>
        <v>4.2004249999999998E-3</v>
      </c>
      <c r="I10" s="281">
        <f>1/$A$1*(SUM('[1]4412Imp'!$H$47:$H$47)+SUM('[1]4412Imp'!$H$105:$H$105))</f>
        <v>6.4318999999999999E-3</v>
      </c>
      <c r="J10" s="282">
        <f>1/$A$1*(SUM('[1]4412Imp'!$I$47:$I$47)+SUM('[1]4412Imp'!$I$105:$I$105))</f>
        <v>1.776076E-2</v>
      </c>
      <c r="K10" s="124">
        <f>1/$A$1*(SUM('[1]4412Imp'!$J$47:$J$47)+SUM('[1]4412Imp'!$J$105:$J$105))</f>
        <v>2.9348940000000004E-2</v>
      </c>
      <c r="L10" s="124">
        <f>1/$A$1*(SUM('[1]4412Imp'!K$47:K$47)+SUM('[1]4412Imp'!K$105:K$105))</f>
        <v>9.4843297222222227E-3</v>
      </c>
      <c r="M10" s="123">
        <f>1/$A$1*(SUM('[1]4412Imp'!L$47:L$47)+SUM('[1]4412Imp'!L$105:L$105))</f>
        <v>6.2951200000000004E-3</v>
      </c>
      <c r="N10" s="123">
        <f>1/$A$1*(SUM('[1]4412Imp'!M$47:M$47)+SUM('[1]4412Imp'!M$105:M$105))</f>
        <v>1.6905542000000003E-2</v>
      </c>
      <c r="O10" s="123">
        <f>1/$A$1*(SUM('[1]4412Imp'!N$47:N$47)+SUM('[1]4412Imp'!N$105:N$105))</f>
        <v>1.240114E-2</v>
      </c>
      <c r="P10" s="123">
        <f>1/$A$1*(SUM('[1]4412Imp'!O$47:O$47)+SUM('[1]4412Imp'!O$105:O$105))</f>
        <v>1.5344052727272729E-2</v>
      </c>
      <c r="Q10" s="123">
        <f>1/$A$1*(SUM('[1]4412Imp'!P$47:P$47)+SUM('[1]4412Imp'!P$105:P$105))</f>
        <v>2.0636327142857146E-2</v>
      </c>
      <c r="R10" s="123">
        <f>1/$A$1*(SUM('[1]4412Imp'!Q$47:Q$47)+SUM('[1]4412Imp'!Q$105:Q$105))</f>
        <v>1.6115520000000001E-2</v>
      </c>
      <c r="S10" s="123">
        <f>1/$A$1*(SUM('[1]4412Imp'!R$47:R$47)+SUM('[1]4412Imp'!R$105:R$105))</f>
        <v>1.6941400000000002E-2</v>
      </c>
      <c r="T10" s="123">
        <f>1/$A$1*(SUM('[1]4412Imp'!S$47:S$47)+SUM('[1]4412Imp'!S$105:S$105))</f>
        <v>2.4975260000000003E-2</v>
      </c>
      <c r="U10" s="123">
        <f>1/$A$1*(SUM('[1]4412Imp'!T$47:T$47)+SUM('[1]4412Imp'!T$105:T$105))</f>
        <v>3.6533217999999999E-2</v>
      </c>
      <c r="V10" s="123">
        <f>1/$A$1*(SUM('[1]4412Imp'!U$47:U$47)+SUM('[1]4412Imp'!U$105:U$105))</f>
        <v>2.6466616216216217E-2</v>
      </c>
      <c r="W10" s="123">
        <f>1/$A$1*(SUM('[1]4412Imp'!V$47:V$47)+SUM('[1]4412Imp'!V$105:V$105))</f>
        <v>0</v>
      </c>
      <c r="X10" s="123">
        <f>1/$A$1*(SUM('[1]4412Imp'!W$47:W$47)+SUM('[1]4412Imp'!W$105:W$105))</f>
        <v>0</v>
      </c>
      <c r="Y10" s="123">
        <f>1/$A$1*(SUM('[1]4412Imp'!X$47:X$47)+SUM('[1]4412Imp'!X$105:X$105))</f>
        <v>0</v>
      </c>
      <c r="Z10" s="123">
        <f>1/$A$1*(SUM('[1]4412Imp'!Y$47:Y$47)+SUM('[1]4412Imp'!Y$105:Y$105))</f>
        <v>0</v>
      </c>
      <c r="AA10" s="123">
        <f>1/$A$1*(SUM('[1]4412Imp'!Z$47:Z$47)+SUM('[1]4412Imp'!Z$105:Z$105))</f>
        <v>0</v>
      </c>
      <c r="AB10" s="123">
        <f>1/$A$1*(SUM('[1]4412Imp'!AA$47:AA$47)+SUM('[1]4412Imp'!AA$105:AA$105))</f>
        <v>0</v>
      </c>
      <c r="AC10" s="280"/>
      <c r="AD10" s="298">
        <f>(SUM('[1]4412Imp'!AB$47:AB$47)+SUM('[1]4412Imp'!AB$105:AB$105))</f>
        <v>3.2326455E-5</v>
      </c>
      <c r="AE10" s="298">
        <f>(SUM('[1]4412Imp'!AC$47:AC$47)+SUM('[1]4412Imp'!AC$105:AC$105))</f>
        <v>0</v>
      </c>
      <c r="AF10" s="298">
        <f>(SUM('[1]4412Imp'!AD$47:AD$47)+SUM('[1]4412Imp'!AD$105:AD$105))</f>
        <v>0</v>
      </c>
      <c r="AG10" s="298">
        <f>(SUM('[1]4412Imp'!AE$47:AE$47)+SUM('[1]4412Imp'!AE$105:AE$105))</f>
        <v>2.78128144E-2</v>
      </c>
      <c r="AH10" s="298">
        <f>(SUM('[1]4412Imp'!AF$47:AF$47)+SUM('[1]4412Imp'!AF$105:AF$105))</f>
        <v>0.26502035839999999</v>
      </c>
      <c r="AI10" s="298">
        <f>(SUM('[1]4412Imp'!AG$47:AG$47)+SUM('[1]4412Imp'!AG$105:AG$105))</f>
        <v>1.9667864931000001</v>
      </c>
      <c r="AJ10" s="298">
        <f>(SUM('[1]4412Imp'!AH$47:AH$47)+SUM('[1]4412Imp'!AH$105:AH$105))</f>
        <v>3.7379890024000004</v>
      </c>
      <c r="AK10" s="298">
        <f>(SUM('[1]4412Imp'!AI$47:AI$47)+SUM('[1]4412Imp'!AI$105:AI$105))</f>
        <v>7.4384504224999999</v>
      </c>
      <c r="AL10" s="298">
        <f>(SUM('[1]4412Imp'!AJ$47:AJ$47)+SUM('[1]4412Imp'!AJ$105:AJ$105))</f>
        <v>14.732444696000002</v>
      </c>
      <c r="AM10" s="298">
        <f>(SUM('[1]4412Imp'!AK$47:AK$47)+SUM('[1]4412Imp'!AK$105:AK$105))</f>
        <v>4.1800593824000005</v>
      </c>
      <c r="AN10" s="298">
        <f>(SUM('[1]4412Imp'!AL$47:AL$47)+SUM('[1]4412Imp'!AL$105:AL$105))</f>
        <v>2.6032492503000002</v>
      </c>
      <c r="AO10" s="298">
        <f>(SUM('[1]4412Imp'!AM$47:AM$47)+SUM('[1]4412Imp'!AM$105:AM$105))</f>
        <v>6.3548530559999996</v>
      </c>
      <c r="AP10" s="298">
        <f>(SUM('[1]4412Imp'!AN$47:AN$47)+SUM('[1]4412Imp'!AN$105:AN$105))</f>
        <v>5.2410422415999998</v>
      </c>
      <c r="AQ10" s="298">
        <f>(SUM('[1]4412Imp'!AO$47:AO$47)+SUM('[1]4412Imp'!AO$105:AO$105))</f>
        <v>6.0777959829000006</v>
      </c>
      <c r="AR10" s="298">
        <f>(SUM('[1]4412Imp'!AP$47:AP$47)+SUM('[1]4412Imp'!AP$105:AP$105))</f>
        <v>8.1885790729999997</v>
      </c>
      <c r="AS10" s="298">
        <f>(SUM('[1]4412Imp'!AQ$47:AQ$47)+SUM('[1]4412Imp'!AQ$105:AQ$105))</f>
        <v>6.0583459755</v>
      </c>
      <c r="AT10" s="298">
        <f>(SUM('[1]4412Imp'!AR$47:AR$47)+SUM('[1]4412Imp'!AR$105:AR$105))</f>
        <v>5.3806054791999998</v>
      </c>
      <c r="AU10" s="298">
        <f>(SUM('[1]4412Imp'!AS$47:AS$47)+SUM('[1]4412Imp'!AS$105:AS$105))</f>
        <v>7.9775166327999996</v>
      </c>
      <c r="AV10" s="298">
        <f>(SUM('[1]4412Imp'!AT$47:AT$47)+SUM('[1]4412Imp'!AT$105:AT$105))</f>
        <v>12.295829151</v>
      </c>
      <c r="AW10" s="298">
        <f>(SUM('[1]4412Imp'!AU$47:AU$47)+SUM('[1]4412Imp'!AU$105:AU$105))</f>
        <v>8.3834433587500001</v>
      </c>
      <c r="AX10" s="298">
        <f>(SUM('[1]4412Imp'!AV$47:AV$47)+SUM('[1]4412Imp'!AV$105:AV$105))</f>
        <v>0</v>
      </c>
      <c r="AY10" s="298">
        <f>(SUM('[1]4412Imp'!AW$47:AW$47)+SUM('[1]4412Imp'!AW$105:AW$105))</f>
        <v>0</v>
      </c>
      <c r="AZ10" s="298">
        <f>(SUM('[1]4412Imp'!AX$47:AX$47)+SUM('[1]4412Imp'!AX$105:AX$105))</f>
        <v>0</v>
      </c>
      <c r="BA10" s="298">
        <f>(SUM('[1]4412Imp'!AY$47:AY$47)+SUM('[1]4412Imp'!AY$105:AY$105))</f>
        <v>0</v>
      </c>
      <c r="BB10" s="298">
        <f>(SUM('[1]4412Imp'!AZ$47:AZ$47)+SUM('[1]4412Imp'!AZ$105:AZ$105))</f>
        <v>0</v>
      </c>
      <c r="BC10" s="298">
        <f>(SUM('[1]4412Imp'!BA$47:BA$47)+SUM('[1]4412Imp'!BA$105:BA$105))</f>
        <v>0</v>
      </c>
      <c r="BD10" s="333"/>
    </row>
    <row r="11" spans="1:56">
      <c r="B11" s="8" t="s">
        <v>15</v>
      </c>
      <c r="C11" s="253">
        <f t="shared" ref="C11:L11" si="2">SUM(C9:C9)-SUM(C10:C10)</f>
        <v>2.3464000000000002E-4</v>
      </c>
      <c r="D11" s="115">
        <f t="shared" si="2"/>
        <v>1.8283999999999998E-4</v>
      </c>
      <c r="E11" s="115">
        <f t="shared" si="2"/>
        <v>2.7842000000000009E-4</v>
      </c>
      <c r="F11" s="115">
        <f t="shared" si="2"/>
        <v>2.9577999999999999E-4</v>
      </c>
      <c r="G11" s="115">
        <f t="shared" si="2"/>
        <v>3.7492000000000005E-4</v>
      </c>
      <c r="H11" s="115">
        <f t="shared" si="2"/>
        <v>2.2506000000000088E-4</v>
      </c>
      <c r="I11" s="115">
        <f t="shared" si="2"/>
        <v>7.2039999999999778E-5</v>
      </c>
      <c r="J11" s="116">
        <f t="shared" si="2"/>
        <v>1.8199999999995997E-6</v>
      </c>
      <c r="K11" s="116">
        <f t="shared" si="2"/>
        <v>3.3473000000002612E-5</v>
      </c>
      <c r="L11" s="116">
        <f t="shared" si="2"/>
        <v>7.8120000000000966E-5</v>
      </c>
      <c r="M11" s="115">
        <f>SUM(M9:M9)-SUM(M10:M10)</f>
        <v>5.999999999999929E-6</v>
      </c>
      <c r="N11" s="115">
        <f>SUM(N9:N9)-SUM(N10:N10)</f>
        <v>7.601999999999956E-5</v>
      </c>
      <c r="O11" s="115">
        <f t="shared" ref="O11:AB11" si="3">SUM(O9:O9)-SUM(O10:O10)</f>
        <v>5.0280000000001504E-5</v>
      </c>
      <c r="P11" s="115">
        <f t="shared" si="3"/>
        <v>3.3125291666666681E-4</v>
      </c>
      <c r="Q11" s="115">
        <f t="shared" si="3"/>
        <v>1.0974171428571391E-3</v>
      </c>
      <c r="R11" s="115">
        <f t="shared" si="3"/>
        <v>3.8650000000000143E-4</v>
      </c>
      <c r="S11" s="115">
        <f t="shared" si="3"/>
        <v>9.1200000000003084E-5</v>
      </c>
      <c r="T11" s="115">
        <f t="shared" si="3"/>
        <v>2.5099999999999775E-4</v>
      </c>
      <c r="U11" s="115">
        <f t="shared" si="3"/>
        <v>5.3800000000000375E-4</v>
      </c>
      <c r="V11" s="115">
        <f t="shared" si="3"/>
        <v>2.1914799999999991E-3</v>
      </c>
      <c r="W11" s="115">
        <f t="shared" si="3"/>
        <v>0</v>
      </c>
      <c r="X11" s="115">
        <f t="shared" si="3"/>
        <v>0</v>
      </c>
      <c r="Y11" s="115">
        <f t="shared" si="3"/>
        <v>0</v>
      </c>
      <c r="Z11" s="115">
        <f t="shared" si="3"/>
        <v>0</v>
      </c>
      <c r="AA11" s="115">
        <f t="shared" si="3"/>
        <v>0</v>
      </c>
      <c r="AB11" s="115">
        <f t="shared" si="3"/>
        <v>0</v>
      </c>
      <c r="AC11" s="182"/>
      <c r="AD11" s="258">
        <f t="shared" ref="AD11:BC11" si="4">SUM(AD9:AD9)-SUM(AD10:AD10)</f>
        <v>0.154757823441</v>
      </c>
      <c r="AE11" s="168">
        <f t="shared" si="4"/>
        <v>0.111529068</v>
      </c>
      <c r="AF11" s="168">
        <f t="shared" si="4"/>
        <v>0.1583870544</v>
      </c>
      <c r="AG11" s="168">
        <f t="shared" si="4"/>
        <v>0.22693116320000001</v>
      </c>
      <c r="AH11" s="168">
        <f t="shared" si="4"/>
        <v>0.32158919870000008</v>
      </c>
      <c r="AI11" s="168">
        <f t="shared" si="4"/>
        <v>0.22665884670000014</v>
      </c>
      <c r="AJ11" s="168">
        <f t="shared" si="4"/>
        <v>8.1169517600000241E-2</v>
      </c>
      <c r="AK11" s="168">
        <f t="shared" si="4"/>
        <v>2.6368420000002502E-3</v>
      </c>
      <c r="AL11" s="168">
        <f t="shared" si="4"/>
        <v>0.36536731119999999</v>
      </c>
      <c r="AM11" s="168">
        <f t="shared" si="4"/>
        <v>0.22022776160000035</v>
      </c>
      <c r="AN11" s="168">
        <f t="shared" si="4"/>
        <v>3.3178293899999822E-2</v>
      </c>
      <c r="AO11" s="168">
        <f t="shared" si="4"/>
        <v>9.2524848000000048E-2</v>
      </c>
      <c r="AP11" s="168">
        <f t="shared" si="4"/>
        <v>1.5600041599999948E-2</v>
      </c>
      <c r="AQ11" s="168">
        <f t="shared" si="4"/>
        <v>0.36592740870000018</v>
      </c>
      <c r="AR11" s="168">
        <f t="shared" si="4"/>
        <v>1.3398666459999991</v>
      </c>
      <c r="AS11" s="168">
        <f t="shared" si="4"/>
        <v>0.46610094999999951</v>
      </c>
      <c r="AT11" s="168">
        <f t="shared" si="4"/>
        <v>0.10629560699999985</v>
      </c>
      <c r="AU11" s="168">
        <f t="shared" si="4"/>
        <v>0.15656286360000049</v>
      </c>
      <c r="AV11" s="168">
        <f t="shared" si="4"/>
        <v>0.38217041899999948</v>
      </c>
      <c r="AW11" s="168">
        <f t="shared" si="4"/>
        <v>0.77064503499999937</v>
      </c>
      <c r="AX11" s="168">
        <f t="shared" si="4"/>
        <v>0</v>
      </c>
      <c r="AY11" s="168">
        <f t="shared" si="4"/>
        <v>0</v>
      </c>
      <c r="AZ11" s="168">
        <f t="shared" si="4"/>
        <v>0</v>
      </c>
      <c r="BA11" s="168">
        <f t="shared" si="4"/>
        <v>0</v>
      </c>
      <c r="BB11" s="168">
        <f t="shared" si="4"/>
        <v>0</v>
      </c>
      <c r="BC11" s="168">
        <f t="shared" si="4"/>
        <v>0</v>
      </c>
      <c r="BD11" s="333"/>
    </row>
    <row r="12" spans="1:56" ht="17.149999999999999" customHeight="1">
      <c r="B12" s="74" t="s">
        <v>213</v>
      </c>
      <c r="C12" s="263">
        <f>1/$A$1*'[1]4412Imp'!$B$264</f>
        <v>1.3522200000000001E-3</v>
      </c>
      <c r="D12" s="160">
        <f>1/$A$1*'[1]4412Imp'!$C$264</f>
        <v>2.9250299999999999E-3</v>
      </c>
      <c r="E12" s="160">
        <f>1/$A$1*'[1]4412Imp'!$D$264</f>
        <v>6.2145120000000002E-3</v>
      </c>
      <c r="F12" s="160">
        <f>1/$A$1*'[1]4412Imp'!$E$264</f>
        <v>8.0327440000000014E-3</v>
      </c>
      <c r="G12" s="160">
        <f>1/$A$1*'[1]4412Imp'!$F$264</f>
        <v>1.0156327000000003E-2</v>
      </c>
      <c r="H12" s="160">
        <f>1/$A$1*'[1]4412Imp'!$G$264</f>
        <v>1.2748690999999996E-2</v>
      </c>
      <c r="I12" s="160">
        <f>1/$A$1*'[1]4412Imp'!$H$264</f>
        <v>1.4225867000000007E-2</v>
      </c>
      <c r="J12" s="161">
        <f>1/$A$1*'[1]4412Imp'!$I$264</f>
        <v>1.8042424999999997E-2</v>
      </c>
      <c r="K12" s="161">
        <f>1/$A$1*'[1]4412Imp'!$J$264</f>
        <v>1.7866910999999996E-2</v>
      </c>
      <c r="L12" s="161">
        <f>1/$A$1*'[1]4412Imp'!K$264</f>
        <v>2.2692061166666663E-2</v>
      </c>
      <c r="M12" s="160">
        <f>1/$A$1*'[1]4412Imp'!L$264</f>
        <v>2.3800398333333334E-2</v>
      </c>
      <c r="N12" s="160">
        <f>1/$A$1*'[1]4412Imp'!M$264</f>
        <v>2.3394098390561131E-2</v>
      </c>
      <c r="O12" s="160">
        <f>1/$A$1*'[1]4412Imp'!N$264</f>
        <v>1.9963307000000003E-2</v>
      </c>
      <c r="P12" s="160">
        <f>1/$A$1*'[1]4412Imp'!O$264</f>
        <v>2.0196978573565325E-2</v>
      </c>
      <c r="Q12" s="160">
        <f>1/$A$1*'[1]4412Imp'!P$264</f>
        <v>2.3819872931790439E-2</v>
      </c>
      <c r="R12" s="160">
        <f>1/$A$1*'[1]4412Imp'!Q$264</f>
        <v>2.8820086299450546E-2</v>
      </c>
      <c r="S12" s="160">
        <f>1/$A$1*'[1]4412Imp'!R$264</f>
        <v>3.1469137695361034E-2</v>
      </c>
      <c r="T12" s="160">
        <f>1/$A$1*'[1]4412Imp'!S$264</f>
        <v>3.9214437076839831E-2</v>
      </c>
      <c r="U12" s="160">
        <f>1/$A$1*'[1]4412Imp'!T$264</f>
        <v>4.15238140966811E-2</v>
      </c>
      <c r="V12" s="160">
        <f>1/$A$1*'[1]4412Imp'!U$264</f>
        <v>4.3527009708868122E-2</v>
      </c>
      <c r="W12" s="160">
        <f>1/$A$1*'[1]4412Imp'!V$264</f>
        <v>0</v>
      </c>
      <c r="X12" s="160">
        <f>1/$A$1*'[1]4412Imp'!W$264</f>
        <v>0</v>
      </c>
      <c r="Y12" s="160">
        <f>1/$A$1*'[1]4412Imp'!X$264</f>
        <v>0</v>
      </c>
      <c r="Z12" s="160">
        <f>1/$A$1*'[1]4412Imp'!Y$264</f>
        <v>0</v>
      </c>
      <c r="AA12" s="160">
        <f>1/$A$1*'[1]4412Imp'!Z$264</f>
        <v>0</v>
      </c>
      <c r="AB12" s="160">
        <f>1/$A$1*'[1]4412Imp'!AA$264</f>
        <v>0</v>
      </c>
      <c r="AC12" s="284"/>
      <c r="AD12" s="299">
        <f>'[1]4412Imp'!AB$264</f>
        <v>1.0240032678090001</v>
      </c>
      <c r="AE12" s="300">
        <f>'[1]4412Imp'!AC$264</f>
        <v>1.7936431967999997</v>
      </c>
      <c r="AF12" s="300">
        <f>'[1]4412Imp'!AD$264</f>
        <v>3.1512432048000001</v>
      </c>
      <c r="AG12" s="300">
        <f>'[1]4412Imp'!AE$264</f>
        <v>4.8217931664</v>
      </c>
      <c r="AH12" s="300">
        <f>'[1]4412Imp'!AF$264</f>
        <v>8.5385438186999991</v>
      </c>
      <c r="AI12" s="300">
        <f>'[1]4412Imp'!AG$264</f>
        <v>10.156094648699998</v>
      </c>
      <c r="AJ12" s="300">
        <f>'[1]4412Imp'!AH$264</f>
        <v>13.459326352800002</v>
      </c>
      <c r="AK12" s="300">
        <f>'[1]4412Imp'!AI$264</f>
        <v>15.052833300500001</v>
      </c>
      <c r="AL12" s="300">
        <f>'[1]4412Imp'!AJ$264</f>
        <v>17.043464199600006</v>
      </c>
      <c r="AM12" s="300">
        <f>'[1]4412Imp'!AK$264</f>
        <v>18.394093770799998</v>
      </c>
      <c r="AN12" s="300">
        <f>'[1]4412Imp'!AL$264</f>
        <v>14.112645225300001</v>
      </c>
      <c r="AO12" s="300">
        <f>'[1]4412Imp'!AM$264</f>
        <v>17.189123135999999</v>
      </c>
      <c r="AP12" s="300">
        <f>'[1]4412Imp'!AN$264</f>
        <v>13.588380132799999</v>
      </c>
      <c r="AQ12" s="300">
        <f>'[1]4412Imp'!AO$264</f>
        <v>13.165821855600001</v>
      </c>
      <c r="AR12" s="300">
        <f>'[1]4412Imp'!AP$264</f>
        <v>16.989616573500005</v>
      </c>
      <c r="AS12" s="300">
        <f>'[1]4412Imp'!AQ$264</f>
        <v>16.754832437000001</v>
      </c>
      <c r="AT12" s="300">
        <f>'[1]4412Imp'!AR$264</f>
        <v>18.576176224699999</v>
      </c>
      <c r="AU12" s="300">
        <f>'[1]4412Imp'!AS$264</f>
        <v>23.185486066600006</v>
      </c>
      <c r="AV12" s="300">
        <f>'[1]4412Imp'!AT$264</f>
        <v>28.40400661</v>
      </c>
      <c r="AW12" s="300">
        <f>'[1]4412Imp'!AU$264</f>
        <v>27.436608809583333</v>
      </c>
      <c r="AX12" s="300">
        <f>'[1]4412Imp'!AV$264</f>
        <v>0</v>
      </c>
      <c r="AY12" s="300">
        <f>'[1]4412Imp'!AW$264</f>
        <v>0</v>
      </c>
      <c r="AZ12" s="300">
        <f>'[1]4412Imp'!AX$264</f>
        <v>0</v>
      </c>
      <c r="BA12" s="300">
        <f>'[1]4412Imp'!AY$264</f>
        <v>0</v>
      </c>
      <c r="BB12" s="300">
        <f>'[1]4412Imp'!AZ$264</f>
        <v>0</v>
      </c>
      <c r="BC12" s="300">
        <f>'[1]4412Imp'!BA$264</f>
        <v>0</v>
      </c>
      <c r="BD12" s="333"/>
    </row>
    <row r="13" spans="1:56" ht="17.149999999999999" customHeight="1">
      <c r="B13" s="14" t="s">
        <v>19</v>
      </c>
      <c r="C13" s="224">
        <f>1/$A$1*'[1]4412Imp'!$B$194</f>
        <v>6.6042199999999992E-3</v>
      </c>
      <c r="D13" s="119">
        <f>1/$A$1*'[1]4412Imp'!$C$194</f>
        <v>4.5112200000000007E-3</v>
      </c>
      <c r="E13" s="119">
        <f>1/$A$1*'[1]4412Imp'!$D$194</f>
        <v>5.0340200000000002E-3</v>
      </c>
      <c r="F13" s="119">
        <f>1/$A$1*'[1]4412Imp'!$E$194</f>
        <v>2.9870400000000007E-3</v>
      </c>
      <c r="G13" s="119">
        <f>1/$A$1*'[1]4412Imp'!$F$194</f>
        <v>3.3487999999999999E-3</v>
      </c>
      <c r="H13" s="119">
        <f>1/$A$1*'[1]4412Imp'!$G$194</f>
        <v>4.2873199999999998E-3</v>
      </c>
      <c r="I13" s="119">
        <f>1/$A$1*'[1]4412Imp'!$H$194</f>
        <v>2.5010999999999996E-3</v>
      </c>
      <c r="J13" s="120">
        <f>1/$A$1*'[1]4412Imp'!$I$194</f>
        <v>2.258E-3</v>
      </c>
      <c r="K13" s="120">
        <f>1/$A$1*'[1]4412Imp'!$J$194</f>
        <v>5.6450000000000007E-3</v>
      </c>
      <c r="L13" s="120">
        <f>1/$A$1*'[1]4412Imp'!K$194</f>
        <v>3.4030000000000002E-3</v>
      </c>
      <c r="M13" s="119">
        <f>1/$A$1*'[1]4412Imp'!L$194</f>
        <v>3.712E-3</v>
      </c>
      <c r="N13" s="119">
        <f>1/$A$1*'[1]4412Imp'!M$194</f>
        <v>4.2380000000000004E-3</v>
      </c>
      <c r="O13" s="119">
        <f>1/$A$1*'[1]4412Imp'!N$194</f>
        <v>3.967E-3</v>
      </c>
      <c r="P13" s="119">
        <f>1/$A$1*'[1]4412Imp'!O$194</f>
        <v>6.1630016000000006E-3</v>
      </c>
      <c r="Q13" s="119">
        <f>1/$A$1*'[1]4412Imp'!P$194</f>
        <v>4.8380000000000003E-3</v>
      </c>
      <c r="R13" s="119">
        <f>1/$A$1*'[1]4412Imp'!Q$194</f>
        <v>6.7410000000000005E-3</v>
      </c>
      <c r="S13" s="119">
        <f>1/$A$1*'[1]4412Imp'!R$194</f>
        <v>1.238E-2</v>
      </c>
      <c r="T13" s="119">
        <f>1/$A$1*'[1]4412Imp'!S$194</f>
        <v>1.3051000000000004E-2</v>
      </c>
      <c r="U13" s="119">
        <f>1/$A$1*'[1]4412Imp'!T$194</f>
        <v>1.2367000000000001E-2</v>
      </c>
      <c r="V13" s="119">
        <f>1/$A$1*'[1]4412Imp'!U$194</f>
        <v>1.1975340000000001E-2</v>
      </c>
      <c r="W13" s="119">
        <f>1/$A$1*'[1]4412Imp'!V$194</f>
        <v>0</v>
      </c>
      <c r="X13" s="119">
        <f>1/$A$1*'[1]4412Imp'!W$194</f>
        <v>0</v>
      </c>
      <c r="Y13" s="119">
        <f>1/$A$1*'[1]4412Imp'!X$194</f>
        <v>0</v>
      </c>
      <c r="Z13" s="119">
        <f>1/$A$1*'[1]4412Imp'!Y$194</f>
        <v>0</v>
      </c>
      <c r="AA13" s="119">
        <f>1/$A$1*'[1]4412Imp'!Z$194</f>
        <v>0</v>
      </c>
      <c r="AB13" s="119">
        <f>1/$A$1*'[1]4412Imp'!AA$194</f>
        <v>0</v>
      </c>
      <c r="AC13" s="229"/>
      <c r="AD13" s="225">
        <f>'[1]4412Imp'!AB$194</f>
        <v>2.4832092867659998</v>
      </c>
      <c r="AE13" s="165">
        <f>'[1]4412Imp'!AC$194</f>
        <v>1.7194481103999999</v>
      </c>
      <c r="AF13" s="165">
        <f>'[1]4412Imp'!AD$194</f>
        <v>2.1518480208000001</v>
      </c>
      <c r="AG13" s="165">
        <f>'[1]4412Imp'!AE$194</f>
        <v>1.2767141744000001</v>
      </c>
      <c r="AH13" s="165">
        <f>'[1]4412Imp'!AF$194</f>
        <v>1.4695534112000002</v>
      </c>
      <c r="AI13" s="165">
        <f>'[1]4412Imp'!AG$194</f>
        <v>1.6778940321000002</v>
      </c>
      <c r="AJ13" s="165">
        <f>'[1]4412Imp'!AH$194</f>
        <v>1.2556037668000002</v>
      </c>
      <c r="AK13" s="165">
        <f>'[1]4412Imp'!AI$194</f>
        <v>1.6163677000000001</v>
      </c>
      <c r="AL13" s="165">
        <f>'[1]4412Imp'!AJ$194</f>
        <v>4.1097358344000003</v>
      </c>
      <c r="AM13" s="165">
        <f>'[1]4412Imp'!AK$194</f>
        <v>1.690037316</v>
      </c>
      <c r="AN13" s="165">
        <f>'[1]4412Imp'!AL$194</f>
        <v>1.8334682883000002</v>
      </c>
      <c r="AO13" s="165">
        <f>'[1]4412Imp'!AM$194</f>
        <v>2.1042571680000002</v>
      </c>
      <c r="AP13" s="165">
        <f>'[1]4412Imp'!AN$194</f>
        <v>2.2322474944000001</v>
      </c>
      <c r="AQ13" s="165">
        <f>'[1]4412Imp'!AO$194</f>
        <v>3.6310864926000002</v>
      </c>
      <c r="AR13" s="165">
        <f>'[1]4412Imp'!AP$194</f>
        <v>2.8233720405000002</v>
      </c>
      <c r="AS13" s="165">
        <f>'[1]4412Imp'!AQ$194</f>
        <v>3.2449979204999999</v>
      </c>
      <c r="AT13" s="165">
        <f>'[1]4412Imp'!AR$194</f>
        <v>4.9066751751999993</v>
      </c>
      <c r="AU13" s="165">
        <f>'[1]4412Imp'!AS$194</f>
        <v>6.1795719699999996</v>
      </c>
      <c r="AV13" s="165">
        <f>'[1]4412Imp'!AT$194</f>
        <v>7.0636495750000003</v>
      </c>
      <c r="AW13" s="165">
        <f>'[1]4412Imp'!AU$194</f>
        <v>5.4762246758333335</v>
      </c>
      <c r="AX13" s="165">
        <f>'[1]4412Imp'!AV$194</f>
        <v>0</v>
      </c>
      <c r="AY13" s="165">
        <f>'[1]4412Imp'!AW$194</f>
        <v>0</v>
      </c>
      <c r="AZ13" s="165">
        <f>'[1]4412Imp'!AX$194</f>
        <v>0</v>
      </c>
      <c r="BA13" s="165">
        <f>'[1]4412Imp'!AY$194</f>
        <v>0</v>
      </c>
      <c r="BB13" s="165">
        <f>'[1]4412Imp'!AZ$194</f>
        <v>0</v>
      </c>
      <c r="BC13" s="165">
        <f>'[1]4412Imp'!BA$194</f>
        <v>0</v>
      </c>
      <c r="BD13" s="333"/>
    </row>
    <row r="14" spans="1:56" ht="17.149999999999999" customHeight="1">
      <c r="B14" s="75" t="s">
        <v>111</v>
      </c>
      <c r="C14" s="263">
        <f>1/$A$1*'[1]4412Imp'!$B$273</f>
        <v>7.9800000000000002E-5</v>
      </c>
      <c r="D14" s="160">
        <f>1/$A$1*'[1]4412Imp'!$C$273</f>
        <v>1.3776000000000001E-4</v>
      </c>
      <c r="E14" s="160">
        <f>1/$A$1*'[1]4412Imp'!$D$273</f>
        <v>1.4647999999999999E-4</v>
      </c>
      <c r="F14" s="160">
        <f>1/$A$1*'[1]4412Imp'!$E$273</f>
        <v>7.03395E-4</v>
      </c>
      <c r="G14" s="160">
        <f>1/$A$1*'[1]4412Imp'!$F$273</f>
        <v>7.8036000000000012E-4</v>
      </c>
      <c r="H14" s="160">
        <f>1/$A$1*'[1]4412Imp'!$G$273</f>
        <v>1.9180500000000004E-3</v>
      </c>
      <c r="I14" s="160">
        <f>1/$A$1*'[1]4412Imp'!$H$273</f>
        <v>2.5615800000000004E-3</v>
      </c>
      <c r="J14" s="161">
        <f>1/$A$1*'[1]4412Imp'!$I$273</f>
        <v>3.4764000000000001E-3</v>
      </c>
      <c r="K14" s="161">
        <f>1/$A$1*'[1]4412Imp'!$J$273</f>
        <v>1.9130000000000002E-3</v>
      </c>
      <c r="L14" s="161">
        <f>1/$A$1*'[1]4412Imp'!K$273</f>
        <v>2.6583399999999999E-3</v>
      </c>
      <c r="M14" s="160">
        <f>1/$A$1*'[1]4412Imp'!L$273</f>
        <v>7.4603399999999993E-3</v>
      </c>
      <c r="N14" s="160">
        <f>1/$A$1*'[1]4412Imp'!M$273</f>
        <v>8.1846800000000015E-3</v>
      </c>
      <c r="O14" s="160">
        <f>1/$A$1*'[1]4412Imp'!N$273</f>
        <v>1.2254298181818184E-2</v>
      </c>
      <c r="P14" s="160">
        <f>1/$A$1*'[1]4412Imp'!O$273</f>
        <v>1.3919547916666667E-2</v>
      </c>
      <c r="Q14" s="160">
        <f>1/$A$1*'[1]4412Imp'!P$273</f>
        <v>1.76017182967033E-2</v>
      </c>
      <c r="R14" s="160">
        <f>1/$A$1*'[1]4412Imp'!Q$273</f>
        <v>2.262850892857143E-2</v>
      </c>
      <c r="S14" s="160">
        <f>1/$A$1*'[1]4412Imp'!R$273</f>
        <v>2.3675169914529916E-2</v>
      </c>
      <c r="T14" s="160">
        <f>1/$A$1*'[1]4412Imp'!S$273</f>
        <v>3.3827003409090908E-2</v>
      </c>
      <c r="U14" s="160">
        <f>1/$A$1*'[1]4412Imp'!T$273</f>
        <v>3.4668227000000003E-2</v>
      </c>
      <c r="V14" s="160">
        <f>1/$A$1*'[1]4412Imp'!U$273</f>
        <v>3.0233712229729731E-2</v>
      </c>
      <c r="W14" s="160">
        <f>1/$A$1*'[1]4412Imp'!V$273</f>
        <v>0</v>
      </c>
      <c r="X14" s="160">
        <f>1/$A$1*'[1]4412Imp'!W$273</f>
        <v>0</v>
      </c>
      <c r="Y14" s="160">
        <f>1/$A$1*'[1]4412Imp'!X$273</f>
        <v>0</v>
      </c>
      <c r="Z14" s="160">
        <f>1/$A$1*'[1]4412Imp'!Y$273</f>
        <v>0</v>
      </c>
      <c r="AA14" s="160">
        <f>1/$A$1*'[1]4412Imp'!Z$273</f>
        <v>0</v>
      </c>
      <c r="AB14" s="160">
        <f>1/$A$1*'[1]4412Imp'!AA$273</f>
        <v>0</v>
      </c>
      <c r="AC14" s="284"/>
      <c r="AD14" s="299">
        <f>'[1]4412Imp'!AB$273</f>
        <v>1.8531371232E-2</v>
      </c>
      <c r="AE14" s="300">
        <f>'[1]4412Imp'!AC$273</f>
        <v>5.2980113599999996E-2</v>
      </c>
      <c r="AF14" s="300">
        <f>'[1]4412Imp'!AD$273</f>
        <v>6.2337734399999997E-2</v>
      </c>
      <c r="AG14" s="300">
        <f>'[1]4412Imp'!AE$273</f>
        <v>0.27004685120000005</v>
      </c>
      <c r="AH14" s="300">
        <f>'[1]4412Imp'!AF$273</f>
        <v>0.33484295320000002</v>
      </c>
      <c r="AI14" s="300">
        <f>'[1]4412Imp'!AG$273</f>
        <v>0.67393643460000008</v>
      </c>
      <c r="AJ14" s="300">
        <f>'[1]4412Imp'!AH$273</f>
        <v>1.0907108411999999</v>
      </c>
      <c r="AK14" s="300">
        <f>'[1]4412Imp'!AI$273</f>
        <v>2.1901987910000003</v>
      </c>
      <c r="AL14" s="300">
        <f>'[1]4412Imp'!AJ$273</f>
        <v>1.5883683980000003</v>
      </c>
      <c r="AM14" s="300">
        <f>'[1]4412Imp'!AK$273</f>
        <v>1.0152539979999999</v>
      </c>
      <c r="AN14" s="300">
        <f>'[1]4412Imp'!AL$273</f>
        <v>3.0125538225000001</v>
      </c>
      <c r="AO14" s="300">
        <f>'[1]4412Imp'!AM$273</f>
        <v>4.4172781439999991</v>
      </c>
      <c r="AP14" s="300">
        <f>'[1]4412Imp'!AN$273</f>
        <v>5.7837995776</v>
      </c>
      <c r="AQ14" s="300">
        <f>'[1]4412Imp'!AO$273</f>
        <v>6.7371870081000003</v>
      </c>
      <c r="AR14" s="300">
        <f>'[1]4412Imp'!AP$273</f>
        <v>8.4921971200000002</v>
      </c>
      <c r="AS14" s="300">
        <f>'[1]4412Imp'!AQ$273</f>
        <v>8.3003603339999987</v>
      </c>
      <c r="AT14" s="300">
        <f>'[1]4412Imp'!AR$273</f>
        <v>7.4357922436999999</v>
      </c>
      <c r="AU14" s="300">
        <f>'[1]4412Imp'!AS$273</f>
        <v>11.903110033099999</v>
      </c>
      <c r="AV14" s="300">
        <f>'[1]4412Imp'!AT$273</f>
        <v>15.015466656999997</v>
      </c>
      <c r="AW14" s="300">
        <f>'[1]4412Imp'!AU$273</f>
        <v>10.686596452083334</v>
      </c>
      <c r="AX14" s="300">
        <f>'[1]4412Imp'!AV$273</f>
        <v>0</v>
      </c>
      <c r="AY14" s="300">
        <f>'[1]4412Imp'!AW$273</f>
        <v>0</v>
      </c>
      <c r="AZ14" s="300">
        <f>'[1]4412Imp'!AX$273</f>
        <v>0</v>
      </c>
      <c r="BA14" s="300">
        <f>'[1]4412Imp'!AY$273</f>
        <v>0</v>
      </c>
      <c r="BB14" s="300">
        <f>'[1]4412Imp'!AZ$273</f>
        <v>0</v>
      </c>
      <c r="BC14" s="300">
        <f>'[1]4412Imp'!BA$273</f>
        <v>0</v>
      </c>
      <c r="BD14" s="333"/>
    </row>
    <row r="15" spans="1:56" ht="17.149999999999999" customHeight="1" thickBot="1">
      <c r="B15" s="69" t="s">
        <v>110</v>
      </c>
      <c r="C15" s="240">
        <f t="shared" ref="C15:AB15" si="5">C5-SUM(C6,C7,C8,C9,C12,C13,C14)</f>
        <v>1.0864000000000013E-4</v>
      </c>
      <c r="D15" s="158">
        <f t="shared" si="5"/>
        <v>2.2063999999999938E-4</v>
      </c>
      <c r="E15" s="158">
        <f t="shared" si="5"/>
        <v>4.4818000000000115E-4</v>
      </c>
      <c r="F15" s="158">
        <f t="shared" si="5"/>
        <v>7.1607999999999915E-4</v>
      </c>
      <c r="G15" s="158">
        <f t="shared" si="5"/>
        <v>9.1676099999999511E-4</v>
      </c>
      <c r="H15" s="158">
        <f t="shared" si="5"/>
        <v>8.1103200000000666E-4</v>
      </c>
      <c r="I15" s="158">
        <f t="shared" si="5"/>
        <v>9.9007199999999809E-4</v>
      </c>
      <c r="J15" s="159">
        <f t="shared" si="5"/>
        <v>9.0919400000001593E-4</v>
      </c>
      <c r="K15" s="159">
        <f t="shared" si="5"/>
        <v>2.9976600000002768E-4</v>
      </c>
      <c r="L15" s="159">
        <f t="shared" si="5"/>
        <v>2.1199999999998997E-4</v>
      </c>
      <c r="M15" s="158">
        <f t="shared" si="5"/>
        <v>1.2921999999999934E-4</v>
      </c>
      <c r="N15" s="158">
        <f t="shared" si="5"/>
        <v>8.1735230769229561E-5</v>
      </c>
      <c r="O15" s="158">
        <f t="shared" si="5"/>
        <v>1.7699999999988558E-5</v>
      </c>
      <c r="P15" s="158">
        <f t="shared" si="5"/>
        <v>3.7509062500010182E-5</v>
      </c>
      <c r="Q15" s="158">
        <f t="shared" si="5"/>
        <v>4.3180000000017649E-5</v>
      </c>
      <c r="R15" s="158">
        <f t="shared" si="5"/>
        <v>5.9216226415081952E-5</v>
      </c>
      <c r="S15" s="158">
        <f t="shared" si="5"/>
        <v>2.4813999999984127E-5</v>
      </c>
      <c r="T15" s="158">
        <f t="shared" si="5"/>
        <v>1.1097999999998276E-4</v>
      </c>
      <c r="U15" s="158">
        <f t="shared" si="5"/>
        <v>3.5396000000001426E-4</v>
      </c>
      <c r="V15" s="158">
        <f t="shared" si="5"/>
        <v>2.8552799999999878E-3</v>
      </c>
      <c r="W15" s="158">
        <f t="shared" si="5"/>
        <v>0</v>
      </c>
      <c r="X15" s="158">
        <f t="shared" si="5"/>
        <v>0</v>
      </c>
      <c r="Y15" s="158">
        <f t="shared" si="5"/>
        <v>0</v>
      </c>
      <c r="Z15" s="158">
        <f t="shared" si="5"/>
        <v>0</v>
      </c>
      <c r="AA15" s="158">
        <f t="shared" si="5"/>
        <v>0</v>
      </c>
      <c r="AB15" s="158">
        <f t="shared" si="5"/>
        <v>0</v>
      </c>
      <c r="AC15" s="241"/>
      <c r="AD15" s="242">
        <f t="shared" ref="AD15:BC15" si="6">AD5-SUM(AD6,AD7,AD8,AD9,AD12,AD13,AD14)</f>
        <v>5.326660893599966E-2</v>
      </c>
      <c r="AE15" s="174">
        <f t="shared" si="6"/>
        <v>0.11012387159999992</v>
      </c>
      <c r="AF15" s="174">
        <f t="shared" si="6"/>
        <v>0.29950745279999857</v>
      </c>
      <c r="AG15" s="174">
        <f t="shared" si="6"/>
        <v>0.4114083904000001</v>
      </c>
      <c r="AH15" s="174">
        <f t="shared" si="6"/>
        <v>0.60609898230000425</v>
      </c>
      <c r="AI15" s="174">
        <f t="shared" si="6"/>
        <v>0.58311713459999837</v>
      </c>
      <c r="AJ15" s="174">
        <f t="shared" si="6"/>
        <v>0.96637881800000258</v>
      </c>
      <c r="AK15" s="174">
        <f t="shared" si="6"/>
        <v>1.0316452455000018</v>
      </c>
      <c r="AL15" s="174">
        <f t="shared" si="6"/>
        <v>0.68532367239999559</v>
      </c>
      <c r="AM15" s="174">
        <f t="shared" si="6"/>
        <v>0.37394866960000428</v>
      </c>
      <c r="AN15" s="174">
        <f t="shared" si="6"/>
        <v>0.2250057582000089</v>
      </c>
      <c r="AO15" s="174">
        <f t="shared" si="6"/>
        <v>0.16347926399998869</v>
      </c>
      <c r="AP15" s="174">
        <f t="shared" si="6"/>
        <v>3.8624942400002027E-2</v>
      </c>
      <c r="AQ15" s="174">
        <f t="shared" si="6"/>
        <v>7.9291554299992129E-2</v>
      </c>
      <c r="AR15" s="174">
        <f t="shared" si="6"/>
        <v>7.1959531000004517E-2</v>
      </c>
      <c r="AS15" s="174">
        <f t="shared" si="6"/>
        <v>0.11767024149998662</v>
      </c>
      <c r="AT15" s="174">
        <f t="shared" si="6"/>
        <v>5.6115402400003234E-2</v>
      </c>
      <c r="AU15" s="174">
        <f t="shared" si="6"/>
        <v>0.1907419370999861</v>
      </c>
      <c r="AV15" s="174">
        <f t="shared" si="6"/>
        <v>0.26474949400000014</v>
      </c>
      <c r="AW15" s="174">
        <f t="shared" si="6"/>
        <v>1.4040605016666561</v>
      </c>
      <c r="AX15" s="174">
        <f t="shared" si="6"/>
        <v>0</v>
      </c>
      <c r="AY15" s="174">
        <f t="shared" si="6"/>
        <v>0</v>
      </c>
      <c r="AZ15" s="174">
        <f t="shared" si="6"/>
        <v>0</v>
      </c>
      <c r="BA15" s="174">
        <f t="shared" si="6"/>
        <v>0</v>
      </c>
      <c r="BB15" s="174">
        <f t="shared" si="6"/>
        <v>0</v>
      </c>
      <c r="BC15" s="174">
        <f t="shared" si="6"/>
        <v>0</v>
      </c>
      <c r="BD15" s="333"/>
    </row>
    <row r="16" spans="1:56" ht="13" thickTop="1">
      <c r="AD16" s="152"/>
      <c r="AE16" s="152"/>
      <c r="AF16" s="152"/>
      <c r="AG16" s="152"/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</row>
    <row r="17" spans="30:55">
      <c r="AD17" s="152"/>
      <c r="AE17" s="152"/>
      <c r="AF17" s="152"/>
      <c r="AG17" s="152"/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D54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v>1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27</v>
      </c>
      <c r="C2" s="530" t="s">
        <v>156</v>
      </c>
      <c r="D2" s="531"/>
      <c r="E2" s="531"/>
      <c r="F2" s="531"/>
      <c r="G2" s="531"/>
      <c r="H2" s="531"/>
      <c r="I2" s="531"/>
      <c r="J2" s="531"/>
      <c r="K2" s="531"/>
      <c r="L2" s="531"/>
      <c r="M2" s="531"/>
      <c r="N2" s="531"/>
      <c r="O2" s="531"/>
      <c r="P2" s="531"/>
      <c r="Q2" s="531"/>
      <c r="R2" s="531"/>
      <c r="S2" s="531"/>
      <c r="T2" s="531"/>
      <c r="U2" s="531"/>
      <c r="V2" s="531"/>
      <c r="W2" s="531"/>
      <c r="X2" s="531"/>
      <c r="Y2" s="531"/>
      <c r="Z2" s="531"/>
      <c r="AA2" s="531"/>
      <c r="AB2" s="532"/>
      <c r="AC2" s="178"/>
      <c r="AD2" s="524" t="s">
        <v>2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158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62">
        <f>1/$A$1*'[1]44104411Imp'!$B$263</f>
        <v>0.28904736640000001</v>
      </c>
      <c r="D5" s="111">
        <f>1/$A$1*'[1]44104411Imp'!$C$263</f>
        <v>0.39587464440000003</v>
      </c>
      <c r="E5" s="111">
        <f>1/$A$1*'[1]44104411Imp'!$D$263</f>
        <v>0.54122016700000009</v>
      </c>
      <c r="F5" s="111">
        <f>1/$A$1*'[1]44104411Imp'!$E$263</f>
        <v>0.57544044019999996</v>
      </c>
      <c r="G5" s="111">
        <f>1/$A$1*'[1]44104411Imp'!$F$263</f>
        <v>0.68919324939999982</v>
      </c>
      <c r="H5" s="111">
        <f>1/$A$1*'[1]44104411Imp'!$G$263</f>
        <v>0.89555197977375567</v>
      </c>
      <c r="I5" s="111">
        <f>1/$A$1*'[1]44104411Imp'!$H$263</f>
        <v>1.014719642</v>
      </c>
      <c r="J5" s="112">
        <f>1/$A$1*'[1]44104411Imp'!$I$263</f>
        <v>1.4889741868000002</v>
      </c>
      <c r="K5" s="112">
        <f>1/$A$1*'[1]44104411Imp'!$J$263</f>
        <v>1.3580161486000004</v>
      </c>
      <c r="L5" s="112">
        <f>1/$A$1*'[1]44104411Imp'!K$263</f>
        <v>0.90040090246374116</v>
      </c>
      <c r="M5" s="111">
        <f>1/$A$1*'[1]44104411Imp'!L$263</f>
        <v>0.88408708767452582</v>
      </c>
      <c r="N5" s="111">
        <f>1/$A$1*'[1]44104411Imp'!M$263</f>
        <v>0.71827371434714116</v>
      </c>
      <c r="O5" s="111">
        <f>1/$A$1*'[1]44104411Imp'!N$263</f>
        <v>0.53393248577391605</v>
      </c>
      <c r="P5" s="111">
        <f>1/$A$1*'[1]44104411Imp'!O$263</f>
        <v>0.52005421465343038</v>
      </c>
      <c r="Q5" s="111">
        <f>1/$A$1*'[1]44104411Imp'!P$263</f>
        <v>0.57454320431625072</v>
      </c>
      <c r="R5" s="111">
        <f>1/$A$1*'[1]44104411Imp'!Q$263</f>
        <v>0.67006484476438577</v>
      </c>
      <c r="S5" s="111">
        <f>1/$A$1*'[1]44104411Imp'!R$263</f>
        <v>0.87705546327895401</v>
      </c>
      <c r="T5" s="111">
        <f>1/$A$1*'[1]44104411Imp'!S$263</f>
        <v>1.0072655850565218</v>
      </c>
      <c r="U5" s="111">
        <f>1/$A$1*'[1]44104411Imp'!T$263</f>
        <v>0.89798283082417429</v>
      </c>
      <c r="V5" s="111">
        <f>1/$A$1*'[1]44104411Imp'!U$263</f>
        <v>0.92063925861056328</v>
      </c>
      <c r="W5" s="111">
        <f>1/$A$1*'[1]44104411Imp'!V$263</f>
        <v>0</v>
      </c>
      <c r="X5" s="111">
        <f>1/$A$1*'[1]44104411Imp'!W$263</f>
        <v>0</v>
      </c>
      <c r="Y5" s="111">
        <f>1/$A$1*'[1]44104411Imp'!X$263</f>
        <v>0</v>
      </c>
      <c r="Z5" s="111">
        <f>1/$A$1*'[1]44104411Imp'!Y$263</f>
        <v>0</v>
      </c>
      <c r="AA5" s="111">
        <f>1/$A$1*'[1]44104411Imp'!Z$263</f>
        <v>0</v>
      </c>
      <c r="AB5" s="111">
        <f>1/$A$1*'[1]44104411Imp'!AA$263</f>
        <v>0</v>
      </c>
      <c r="AC5" s="239"/>
      <c r="AD5" s="296">
        <f>1/1000*'[1]44104411Imp'!AB$263</f>
        <v>4.0993876760540997E-2</v>
      </c>
      <c r="AE5" s="297">
        <f>1/1000*'[1]44104411Imp'!AC$263</f>
        <v>5.7561955733199992E-2</v>
      </c>
      <c r="AF5" s="297">
        <f>1/1000*'[1]44104411Imp'!AD$263</f>
        <v>7.8546991166400001E-2</v>
      </c>
      <c r="AG5" s="297">
        <f>1/1000*'[1]44104411Imp'!AE$263</f>
        <v>0.10618825800480006</v>
      </c>
      <c r="AH5" s="297">
        <f>1/1000*'[1]44104411Imp'!AF$263</f>
        <v>0.1541705979968</v>
      </c>
      <c r="AI5" s="297">
        <f>1/1000*'[1]44104411Imp'!AG$263</f>
        <v>0.21959375582430002</v>
      </c>
      <c r="AJ5" s="297">
        <f>1/1000*'[1]44104411Imp'!AH$263</f>
        <v>0.27348795023559996</v>
      </c>
      <c r="AK5" s="297">
        <f>1/1000*'[1]44104411Imp'!AI$263</f>
        <v>0.43571154320649991</v>
      </c>
      <c r="AL5" s="297">
        <f>1/1000*'[1]44104411Imp'!AJ$263</f>
        <v>0.41816182280920017</v>
      </c>
      <c r="AM5" s="297">
        <f>1/1000*'[1]44104411Imp'!AK$263</f>
        <v>0.23341930437319994</v>
      </c>
      <c r="AN5" s="297">
        <f>1/1000*'[1]44104411Imp'!AL$263</f>
        <v>0.21741168460500002</v>
      </c>
      <c r="AO5" s="297">
        <f>1/1000*'[1]44104411Imp'!AM$263</f>
        <v>0.19830855724800001</v>
      </c>
      <c r="AP5" s="297">
        <f>1/1000*'[1]44104411Imp'!AN$263</f>
        <v>0.1605169222624</v>
      </c>
      <c r="AQ5" s="297">
        <f>1/1000*'[1]44104411Imp'!AO$263</f>
        <v>0.15696736073339998</v>
      </c>
      <c r="AR5" s="297">
        <f>1/1000*'[1]44104411Imp'!AP$263</f>
        <v>0.17839685462699992</v>
      </c>
      <c r="AS5" s="297">
        <f>1/1000*'[1]44104411Imp'!AQ$263</f>
        <v>0.16741657346400002</v>
      </c>
      <c r="AT5" s="297">
        <f>1/1000*'[1]44104411Imp'!AR$263</f>
        <v>0.2061844358447</v>
      </c>
      <c r="AU5" s="297">
        <f>1/1000*'[1]44104411Imp'!AS$263</f>
        <v>0.23042309470179997</v>
      </c>
      <c r="AV5" s="297">
        <f>1/1000*'[1]44104411Imp'!AT$263</f>
        <v>0.25366047087999993</v>
      </c>
      <c r="AW5" s="297">
        <f>1/1000*'[1]44104411Imp'!AU$263</f>
        <v>0.23669094008416663</v>
      </c>
      <c r="AX5" s="297">
        <f>1/1000*'[1]44104411Imp'!AV$263</f>
        <v>0</v>
      </c>
      <c r="AY5" s="297">
        <f>1/1000*'[1]44104411Imp'!AW$263</f>
        <v>0</v>
      </c>
      <c r="AZ5" s="297">
        <f>1/1000*'[1]44104411Imp'!AX$263</f>
        <v>0</v>
      </c>
      <c r="BA5" s="297">
        <f>1/1000*'[1]44104411Imp'!AY$263</f>
        <v>0</v>
      </c>
      <c r="BB5" s="297">
        <f>1/1000*'[1]44104411Imp'!AZ$263</f>
        <v>0</v>
      </c>
      <c r="BC5" s="297">
        <f>1/1000*'[1]44104411Imp'!BA$263</f>
        <v>0</v>
      </c>
      <c r="BD5" s="333"/>
    </row>
    <row r="6" spans="1:56" ht="17.149999999999999" customHeight="1" thickTop="1">
      <c r="B6" s="73" t="s">
        <v>106</v>
      </c>
      <c r="C6" s="222">
        <f>1/$A$1*'[1]44104411Imp'!$B$266</f>
        <v>1.5679999999999999E-6</v>
      </c>
      <c r="D6" s="143">
        <f>1/$A$1*'[1]44104411Imp'!$C$266</f>
        <v>0</v>
      </c>
      <c r="E6" s="143">
        <f>1/$A$1*'[1]44104411Imp'!$D$266</f>
        <v>5.0903999999999999E-5</v>
      </c>
      <c r="F6" s="143">
        <f>1/$A$1*'[1]44104411Imp'!$E$266</f>
        <v>0</v>
      </c>
      <c r="G6" s="143">
        <f>1/$A$1*'[1]44104411Imp'!$F$266</f>
        <v>0</v>
      </c>
      <c r="H6" s="143">
        <f>1/$A$1*'[1]44104411Imp'!$G$266</f>
        <v>0</v>
      </c>
      <c r="I6" s="143">
        <f>1/$A$1*'[1]44104411Imp'!$H$266</f>
        <v>6.0759999999999991E-6</v>
      </c>
      <c r="J6" s="144">
        <f>1/$A$1*'[1]44104411Imp'!$I$266</f>
        <v>2.7999999999999999E-6</v>
      </c>
      <c r="K6" s="144">
        <f>1/$A$1*'[1]44104411Imp'!$J$266</f>
        <v>7.8399999999999993E-7</v>
      </c>
      <c r="L6" s="144">
        <f>1/$A$1*'[1]44104411Imp'!K$266</f>
        <v>0</v>
      </c>
      <c r="M6" s="143">
        <f>1/$A$1*'[1]44104411Imp'!L$266</f>
        <v>0</v>
      </c>
      <c r="N6" s="143">
        <f>1/$A$1*'[1]44104411Imp'!M$266</f>
        <v>0</v>
      </c>
      <c r="O6" s="143">
        <f>1/$A$1*'[1]44104411Imp'!N$266</f>
        <v>5.8799999999999992E-7</v>
      </c>
      <c r="P6" s="143">
        <f>1/$A$1*'[1]44104411Imp'!O$266</f>
        <v>0</v>
      </c>
      <c r="Q6" s="143">
        <f>1/$A$1*'[1]44104411Imp'!P$266</f>
        <v>0</v>
      </c>
      <c r="R6" s="143">
        <f>1/$A$1*'[1]44104411Imp'!Q$266</f>
        <v>0</v>
      </c>
      <c r="S6" s="143">
        <f>1/$A$1*'[1]44104411Imp'!R$266</f>
        <v>0</v>
      </c>
      <c r="T6" s="143">
        <f>1/$A$1*'[1]44104411Imp'!S$266</f>
        <v>0</v>
      </c>
      <c r="U6" s="143">
        <f>1/$A$1*'[1]44104411Imp'!T$266</f>
        <v>0</v>
      </c>
      <c r="V6" s="143">
        <f>1/$A$1*'[1]44104411Imp'!U$266</f>
        <v>0</v>
      </c>
      <c r="W6" s="143">
        <f>1/$A$1*'[1]44104411Imp'!V$266</f>
        <v>0</v>
      </c>
      <c r="X6" s="143">
        <f>1/$A$1*'[1]44104411Imp'!W$266</f>
        <v>0</v>
      </c>
      <c r="Y6" s="143">
        <f>1/$A$1*'[1]44104411Imp'!X$266</f>
        <v>0</v>
      </c>
      <c r="Z6" s="143">
        <f>1/$A$1*'[1]44104411Imp'!Y$266</f>
        <v>0</v>
      </c>
      <c r="AA6" s="143">
        <f>1/$A$1*'[1]44104411Imp'!Z$266</f>
        <v>0</v>
      </c>
      <c r="AB6" s="143">
        <f>1/$A$1*'[1]44104411Imp'!AA$266</f>
        <v>0</v>
      </c>
      <c r="AC6" s="182"/>
      <c r="AD6" s="275">
        <f>1/1000*'[1]44104411Imp'!AB$266</f>
        <v>9.1502339909999994E-6</v>
      </c>
      <c r="AE6" s="143">
        <f>1/1000*'[1]44104411Imp'!AC$266</f>
        <v>0</v>
      </c>
      <c r="AF6" s="143">
        <f>1/1000*'[1]44104411Imp'!AD$266</f>
        <v>4.6447872000000001E-6</v>
      </c>
      <c r="AG6" s="143">
        <f>1/1000*'[1]44104411Imp'!AE$266</f>
        <v>0</v>
      </c>
      <c r="AH6" s="143">
        <f>1/1000*'[1]44104411Imp'!AF$266</f>
        <v>0</v>
      </c>
      <c r="AI6" s="143">
        <f>1/1000*'[1]44104411Imp'!AG$266</f>
        <v>0</v>
      </c>
      <c r="AJ6" s="143">
        <f>1/1000*'[1]44104411Imp'!AH$266</f>
        <v>7.295036000000001E-7</v>
      </c>
      <c r="AK6" s="143">
        <f>1/1000*'[1]44104411Imp'!AI$266</f>
        <v>7.5103400000000008E-7</v>
      </c>
      <c r="AL6" s="143">
        <f>1/1000*'[1]44104411Imp'!AJ$266</f>
        <v>2.4400572000000003E-6</v>
      </c>
      <c r="AM6" s="143">
        <f>1/1000*'[1]44104411Imp'!AK$266</f>
        <v>0</v>
      </c>
      <c r="AN6" s="143">
        <f>1/1000*'[1]44104411Imp'!AL$266</f>
        <v>0</v>
      </c>
      <c r="AO6" s="143">
        <f>1/1000*'[1]44104411Imp'!AM$266</f>
        <v>0</v>
      </c>
      <c r="AP6" s="143">
        <f>1/1000*'[1]44104411Imp'!AN$266</f>
        <v>4.1884480000000001E-6</v>
      </c>
      <c r="AQ6" s="143">
        <f>1/1000*'[1]44104411Imp'!AO$266</f>
        <v>0</v>
      </c>
      <c r="AR6" s="143">
        <f>1/1000*'[1]44104411Imp'!AP$266</f>
        <v>0</v>
      </c>
      <c r="AS6" s="143">
        <f>1/1000*'[1]44104411Imp'!AQ$266</f>
        <v>0</v>
      </c>
      <c r="AT6" s="143">
        <f>1/1000*'[1]44104411Imp'!AR$266</f>
        <v>0</v>
      </c>
      <c r="AU6" s="143">
        <f>1/1000*'[1]44104411Imp'!AS$266</f>
        <v>0</v>
      </c>
      <c r="AV6" s="143">
        <f>1/1000*'[1]44104411Imp'!AT$266</f>
        <v>0</v>
      </c>
      <c r="AW6" s="143">
        <f>1/1000*'[1]44104411Imp'!AU$266</f>
        <v>0</v>
      </c>
      <c r="AX6" s="143">
        <f>1/1000*'[1]44104411Imp'!AV$266</f>
        <v>0</v>
      </c>
      <c r="AY6" s="143">
        <f>1/1000*'[1]44104411Imp'!AW$266</f>
        <v>0</v>
      </c>
      <c r="AZ6" s="143">
        <f>1/1000*'[1]44104411Imp'!AX$266</f>
        <v>0</v>
      </c>
      <c r="BA6" s="143">
        <f>1/1000*'[1]44104411Imp'!AY$266</f>
        <v>0</v>
      </c>
      <c r="BB6" s="143">
        <f>1/1000*'[1]44104411Imp'!AZ$266</f>
        <v>0</v>
      </c>
      <c r="BC6" s="143">
        <f>1/1000*'[1]44104411Imp'!BA$266</f>
        <v>0</v>
      </c>
      <c r="BD6" s="333"/>
    </row>
    <row r="7" spans="1:56" ht="17.149999999999999" customHeight="1">
      <c r="B7" s="12" t="s">
        <v>67</v>
      </c>
      <c r="C7" s="226">
        <f>1/$A$1*'[1]44104411Imp'!$B$268</f>
        <v>4.5252339999999995E-4</v>
      </c>
      <c r="D7" s="138">
        <f>1/$A$1*'[1]44104411Imp'!$C$268</f>
        <v>1.0254700000000001E-4</v>
      </c>
      <c r="E7" s="138">
        <f>1/$A$1*'[1]44104411Imp'!$D$268</f>
        <v>1.4279999999999999E-5</v>
      </c>
      <c r="F7" s="138">
        <f>1/$A$1*'[1]44104411Imp'!$E$268</f>
        <v>6.280399999999999E-5</v>
      </c>
      <c r="G7" s="138">
        <f>1/$A$1*'[1]44104411Imp'!$F$268</f>
        <v>2.35116E-4</v>
      </c>
      <c r="H7" s="138">
        <f>1/$A$1*'[1]44104411Imp'!$G$268</f>
        <v>1.8480000000000002E-4</v>
      </c>
      <c r="I7" s="138">
        <f>1/$A$1*'[1]44104411Imp'!$H$268</f>
        <v>4.9679060000000009E-4</v>
      </c>
      <c r="J7" s="139">
        <f>1/$A$1*'[1]44104411Imp'!$I$268</f>
        <v>1.40637812E-2</v>
      </c>
      <c r="K7" s="139">
        <f>1/$A$1*'[1]44104411Imp'!$J$268</f>
        <v>2.1338547999999999E-2</v>
      </c>
      <c r="L7" s="139">
        <f>1/$A$1*'[1]44104411Imp'!K$268</f>
        <v>1.1674599999999999E-3</v>
      </c>
      <c r="M7" s="138">
        <f>1/$A$1*'[1]44104411Imp'!L$268</f>
        <v>1.8595325999999995E-2</v>
      </c>
      <c r="N7" s="138">
        <f>1/$A$1*'[1]44104411Imp'!M$268</f>
        <v>2.3158599757575758E-2</v>
      </c>
      <c r="O7" s="138">
        <f>1/$A$1*'[1]44104411Imp'!N$268</f>
        <v>6.5424171999999992E-3</v>
      </c>
      <c r="P7" s="138">
        <f>1/$A$1*'[1]44104411Imp'!O$268</f>
        <v>9.0209411764705875E-6</v>
      </c>
      <c r="Q7" s="138">
        <f>1/$A$1*'[1]44104411Imp'!P$268</f>
        <v>3.1999999999999999E-6</v>
      </c>
      <c r="R7" s="138">
        <f>1/$A$1*'[1]44104411Imp'!Q$268</f>
        <v>6.3756000000000004E-5</v>
      </c>
      <c r="S7" s="138">
        <f>1/$A$1*'[1]44104411Imp'!R$268</f>
        <v>2.6501515151515148E-6</v>
      </c>
      <c r="T7" s="138">
        <f>1/$A$1*'[1]44104411Imp'!S$268</f>
        <v>2.9719999999999992E-6</v>
      </c>
      <c r="U7" s="138">
        <f>1/$A$1*'[1]44104411Imp'!T$268</f>
        <v>5.7119999999999997E-6</v>
      </c>
      <c r="V7" s="138">
        <f>1/$A$1*'[1]44104411Imp'!U$268</f>
        <v>0</v>
      </c>
      <c r="W7" s="138">
        <f>1/$A$1*'[1]44104411Imp'!V$268</f>
        <v>0</v>
      </c>
      <c r="X7" s="138">
        <f>1/$A$1*'[1]44104411Imp'!W$268</f>
        <v>0</v>
      </c>
      <c r="Y7" s="138">
        <f>1/$A$1*'[1]44104411Imp'!X$268</f>
        <v>0</v>
      </c>
      <c r="Z7" s="138">
        <f>1/$A$1*'[1]44104411Imp'!Y$268</f>
        <v>0</v>
      </c>
      <c r="AA7" s="138">
        <f>1/$A$1*'[1]44104411Imp'!Z$268</f>
        <v>0</v>
      </c>
      <c r="AB7" s="138">
        <f>1/$A$1*'[1]44104411Imp'!AA$268</f>
        <v>0</v>
      </c>
      <c r="AC7" s="182"/>
      <c r="AD7" s="226">
        <f>1/1000*'[1]44104411Imp'!AB$268</f>
        <v>8.1640000295999998E-5</v>
      </c>
      <c r="AE7" s="138">
        <f>1/1000*'[1]44104411Imp'!AC$268</f>
        <v>5.6223081199999998E-5</v>
      </c>
      <c r="AF7" s="138">
        <f>1/1000*'[1]44104411Imp'!AD$268</f>
        <v>9.6366096000000011E-6</v>
      </c>
      <c r="AG7" s="138">
        <f>1/1000*'[1]44104411Imp'!AE$268</f>
        <v>2.1103667200000002E-5</v>
      </c>
      <c r="AH7" s="138">
        <f>1/1000*'[1]44104411Imp'!AF$268</f>
        <v>8.9945165100000003E-5</v>
      </c>
      <c r="AI7" s="138">
        <f>1/1000*'[1]44104411Imp'!AG$268</f>
        <v>9.8123411099999998E-5</v>
      </c>
      <c r="AJ7" s="138">
        <f>1/1000*'[1]44104411Imp'!AH$268</f>
        <v>2.2499975320000002E-4</v>
      </c>
      <c r="AK7" s="138">
        <f>1/1000*'[1]44104411Imp'!AI$268</f>
        <v>3.0435543210000004E-3</v>
      </c>
      <c r="AL7" s="138">
        <f>1/1000*'[1]44104411Imp'!AJ$268</f>
        <v>4.354397531200001E-3</v>
      </c>
      <c r="AM7" s="138">
        <f>1/1000*'[1]44104411Imp'!AK$268</f>
        <v>3.9747615599999999E-4</v>
      </c>
      <c r="AN7" s="138">
        <f>1/1000*'[1]44104411Imp'!AL$268</f>
        <v>4.0016360555999997E-3</v>
      </c>
      <c r="AO7" s="138">
        <f>1/1000*'[1]44104411Imp'!AM$268</f>
        <v>4.9867759680000002E-3</v>
      </c>
      <c r="AP7" s="138">
        <f>1/1000*'[1]44104411Imp'!AN$268</f>
        <v>1.329774424E-3</v>
      </c>
      <c r="AQ7" s="138">
        <f>1/1000*'[1]44104411Imp'!AO$268</f>
        <v>2.5897950000000002E-6</v>
      </c>
      <c r="AR7" s="138">
        <f>1/1000*'[1]44104411Imp'!AP$268</f>
        <v>1.2607465E-6</v>
      </c>
      <c r="AS7" s="138">
        <f>1/1000*'[1]44104411Imp'!AQ$268</f>
        <v>1.1960409999999997E-5</v>
      </c>
      <c r="AT7" s="138">
        <f>1/1000*'[1]44104411Imp'!AR$268</f>
        <v>1.4157250999999998E-6</v>
      </c>
      <c r="AU7" s="138">
        <f>1/1000*'[1]44104411Imp'!AS$268</f>
        <v>5.7614700000000011E-7</v>
      </c>
      <c r="AV7" s="138">
        <f>1/1000*'[1]44104411Imp'!AT$268</f>
        <v>2.2568909999999999E-6</v>
      </c>
      <c r="AW7" s="138">
        <f>1/1000*'[1]44104411Imp'!AU$268</f>
        <v>0</v>
      </c>
      <c r="AX7" s="138">
        <f>1/1000*'[1]44104411Imp'!AV$268</f>
        <v>0</v>
      </c>
      <c r="AY7" s="138">
        <f>1/1000*'[1]44104411Imp'!AW$268</f>
        <v>0</v>
      </c>
      <c r="AZ7" s="138">
        <f>1/1000*'[1]44104411Imp'!AX$268</f>
        <v>0</v>
      </c>
      <c r="BA7" s="138">
        <f>1/1000*'[1]44104411Imp'!AY$268</f>
        <v>0</v>
      </c>
      <c r="BB7" s="138">
        <f>1/1000*'[1]44104411Imp'!AZ$268</f>
        <v>0</v>
      </c>
      <c r="BC7" s="138">
        <f>1/1000*'[1]44104411Imp'!BA$268</f>
        <v>0</v>
      </c>
      <c r="BD7" s="333"/>
    </row>
    <row r="8" spans="1:56">
      <c r="B8" s="5" t="s">
        <v>68</v>
      </c>
      <c r="C8" s="108">
        <f>1/$A$1*'[1]44104411Imp'!$B$39</f>
        <v>0</v>
      </c>
      <c r="D8" s="104">
        <f>1/$A$1*'[1]44104411Imp'!$C$39</f>
        <v>1.19166E-5</v>
      </c>
      <c r="E8" s="104">
        <f>1/$A$1*'[1]44104411Imp'!$D$39</f>
        <v>1.3524E-5</v>
      </c>
      <c r="F8" s="104">
        <f>1/$A$1*'[1]44104411Imp'!$E$39</f>
        <v>6.2551999999999993E-5</v>
      </c>
      <c r="G8" s="104">
        <f>1/$A$1*'[1]44104411Imp'!$F$39</f>
        <v>2.31392E-4</v>
      </c>
      <c r="H8" s="104">
        <f>1/$A$1*'[1]44104411Imp'!$G$39</f>
        <v>1.8480000000000002E-4</v>
      </c>
      <c r="I8" s="104">
        <f>1/$A$1*'[1]44104411Imp'!$H$39</f>
        <v>4.8337020000000007E-4</v>
      </c>
      <c r="J8" s="105">
        <f>1/$A$1*'[1]44104411Imp'!$I$39</f>
        <v>1.1303684E-2</v>
      </c>
      <c r="K8" s="105">
        <f>1/$A$1*'[1]44104411Imp'!$J$39</f>
        <v>1.3786108E-2</v>
      </c>
      <c r="L8" s="105">
        <f>1/$A$1*'[1]44104411Imp'!K$39</f>
        <v>6.5799999999999995E-4</v>
      </c>
      <c r="M8" s="104">
        <f>1/$A$1*'[1]44104411Imp'!L$39</f>
        <v>1.8232199999999997E-2</v>
      </c>
      <c r="N8" s="104">
        <f>1/$A$1*'[1]44104411Imp'!M$39</f>
        <v>1.9350800000000001E-2</v>
      </c>
      <c r="O8" s="104">
        <f>1/$A$1*'[1]44104411Imp'!N$39</f>
        <v>5.4333999999999997E-3</v>
      </c>
      <c r="P8" s="104">
        <f>1/$A$1*'[1]44104411Imp'!O$39</f>
        <v>0</v>
      </c>
      <c r="Q8" s="104">
        <f>1/$A$1*'[1]44104411Imp'!P$39</f>
        <v>0</v>
      </c>
      <c r="R8" s="104">
        <f>1/$A$1*'[1]44104411Imp'!Q$39</f>
        <v>0</v>
      </c>
      <c r="S8" s="104">
        <f>1/$A$1*'[1]44104411Imp'!R$39</f>
        <v>0</v>
      </c>
      <c r="T8" s="104">
        <f>1/$A$1*'[1]44104411Imp'!S$39</f>
        <v>0</v>
      </c>
      <c r="U8" s="104">
        <f>1/$A$1*'[1]44104411Imp'!T$39</f>
        <v>0</v>
      </c>
      <c r="V8" s="104">
        <f>1/$A$1*'[1]44104411Imp'!U$39</f>
        <v>0</v>
      </c>
      <c r="W8" s="104">
        <f>1/$A$1*'[1]44104411Imp'!V$39</f>
        <v>0</v>
      </c>
      <c r="X8" s="104">
        <f>1/$A$1*'[1]44104411Imp'!W$39</f>
        <v>0</v>
      </c>
      <c r="Y8" s="104">
        <f>1/$A$1*'[1]44104411Imp'!X$39</f>
        <v>0</v>
      </c>
      <c r="Z8" s="104">
        <f>1/$A$1*'[1]44104411Imp'!Y$39</f>
        <v>0</v>
      </c>
      <c r="AA8" s="104">
        <f>1/$A$1*'[1]44104411Imp'!Z$39</f>
        <v>0</v>
      </c>
      <c r="AB8" s="104">
        <f>1/$A$1*'[1]44104411Imp'!AA$39</f>
        <v>0</v>
      </c>
      <c r="AC8" s="182"/>
      <c r="AD8" s="108">
        <f>1/1000*'[1]44104411Imp'!AB$39</f>
        <v>0</v>
      </c>
      <c r="AE8" s="104">
        <f>1/1000*'[1]44104411Imp'!AC$39</f>
        <v>6.4939956000000001E-6</v>
      </c>
      <c r="AF8" s="104">
        <f>1/1000*'[1]44104411Imp'!AD$39</f>
        <v>9.3548207999999998E-6</v>
      </c>
      <c r="AG8" s="104">
        <f>1/1000*'[1]44104411Imp'!AE$39</f>
        <v>2.1043713600000005E-5</v>
      </c>
      <c r="AH8" s="104">
        <f>1/1000*'[1]44104411Imp'!AF$39</f>
        <v>8.3841347800000008E-5</v>
      </c>
      <c r="AI8" s="104">
        <f>1/1000*'[1]44104411Imp'!AG$39</f>
        <v>9.8123411099999998E-5</v>
      </c>
      <c r="AJ8" s="104">
        <f>1/1000*'[1]44104411Imp'!AH$39</f>
        <v>2.1744606360000001E-4</v>
      </c>
      <c r="AK8" s="104">
        <f>1/1000*'[1]44104411Imp'!AI$39</f>
        <v>2.4272555465000003E-3</v>
      </c>
      <c r="AL8" s="104">
        <f>1/1000*'[1]44104411Imp'!AJ$39</f>
        <v>2.8640564824000004E-3</v>
      </c>
      <c r="AM8" s="104">
        <f>1/1000*'[1]44104411Imp'!AK$39</f>
        <v>1.2992004079999999E-4</v>
      </c>
      <c r="AN8" s="104">
        <f>1/1000*'[1]44104411Imp'!AL$39</f>
        <v>3.8133203706000002E-3</v>
      </c>
      <c r="AO8" s="104">
        <f>1/1000*'[1]44104411Imp'!AM$39</f>
        <v>4.2212483519999998E-3</v>
      </c>
      <c r="AP8" s="104">
        <f>1/1000*'[1]44104411Imp'!AN$39</f>
        <v>1.1132111056000001E-3</v>
      </c>
      <c r="AQ8" s="104">
        <f>1/1000*'[1]44104411Imp'!AO$39</f>
        <v>0</v>
      </c>
      <c r="AR8" s="104">
        <f>1/1000*'[1]44104411Imp'!AP$39</f>
        <v>0</v>
      </c>
      <c r="AS8" s="104">
        <f>1/1000*'[1]44104411Imp'!AQ$39</f>
        <v>0</v>
      </c>
      <c r="AT8" s="104">
        <f>1/1000*'[1]44104411Imp'!AR$39</f>
        <v>0</v>
      </c>
      <c r="AU8" s="104">
        <f>1/1000*'[1]44104411Imp'!AS$39</f>
        <v>0</v>
      </c>
      <c r="AV8" s="104">
        <f>1/1000*'[1]44104411Imp'!AT$39</f>
        <v>0</v>
      </c>
      <c r="AW8" s="104">
        <f>1/1000*'[1]44104411Imp'!AU$39</f>
        <v>0</v>
      </c>
      <c r="AX8" s="104">
        <f>1/1000*'[1]44104411Imp'!AV$39</f>
        <v>0</v>
      </c>
      <c r="AY8" s="104">
        <f>1/1000*'[1]44104411Imp'!AW$39</f>
        <v>0</v>
      </c>
      <c r="AZ8" s="104">
        <f>1/1000*'[1]44104411Imp'!AX$39</f>
        <v>0</v>
      </c>
      <c r="BA8" s="104">
        <f>1/1000*'[1]44104411Imp'!AY$39</f>
        <v>0</v>
      </c>
      <c r="BB8" s="104">
        <f>1/1000*'[1]44104411Imp'!AZ$39</f>
        <v>0</v>
      </c>
      <c r="BC8" s="104">
        <f>1/1000*'[1]44104411Imp'!BA$39</f>
        <v>0</v>
      </c>
      <c r="BD8" s="333"/>
    </row>
    <row r="9" spans="1:56">
      <c r="B9" s="8" t="s">
        <v>15</v>
      </c>
      <c r="C9" s="253">
        <f t="shared" ref="C9:N9" si="2">SUM(C7:C7)-SUM(C8:C8)</f>
        <v>4.5252339999999995E-4</v>
      </c>
      <c r="D9" s="115">
        <f t="shared" si="2"/>
        <v>9.0630400000000006E-5</v>
      </c>
      <c r="E9" s="115">
        <f t="shared" si="2"/>
        <v>7.559999999999992E-7</v>
      </c>
      <c r="F9" s="115">
        <f t="shared" si="2"/>
        <v>2.5199999999999691E-7</v>
      </c>
      <c r="G9" s="115">
        <f t="shared" si="2"/>
        <v>3.724000000000007E-6</v>
      </c>
      <c r="H9" s="115">
        <f t="shared" si="2"/>
        <v>0</v>
      </c>
      <c r="I9" s="115">
        <f t="shared" si="2"/>
        <v>1.3420400000000018E-5</v>
      </c>
      <c r="J9" s="116">
        <f t="shared" si="2"/>
        <v>2.7600972000000005E-3</v>
      </c>
      <c r="K9" s="116">
        <f t="shared" si="2"/>
        <v>7.5524399999999988E-3</v>
      </c>
      <c r="L9" s="116">
        <f t="shared" si="2"/>
        <v>5.0945999999999999E-4</v>
      </c>
      <c r="M9" s="115">
        <f t="shared" si="2"/>
        <v>3.6312599999999834E-4</v>
      </c>
      <c r="N9" s="115">
        <f t="shared" si="2"/>
        <v>3.8077997575757562E-3</v>
      </c>
      <c r="O9" s="115">
        <f t="shared" ref="O9:AB9" si="3">SUM(O7:O7)-SUM(O8:O8)</f>
        <v>1.1090171999999995E-3</v>
      </c>
      <c r="P9" s="115">
        <f t="shared" si="3"/>
        <v>9.0209411764705875E-6</v>
      </c>
      <c r="Q9" s="115">
        <f t="shared" si="3"/>
        <v>3.1999999999999999E-6</v>
      </c>
      <c r="R9" s="115">
        <f t="shared" si="3"/>
        <v>6.3756000000000004E-5</v>
      </c>
      <c r="S9" s="115">
        <f t="shared" si="3"/>
        <v>2.6501515151515148E-6</v>
      </c>
      <c r="T9" s="115">
        <f t="shared" si="3"/>
        <v>2.9719999999999992E-6</v>
      </c>
      <c r="U9" s="115">
        <f t="shared" si="3"/>
        <v>5.7119999999999997E-6</v>
      </c>
      <c r="V9" s="115">
        <f t="shared" si="3"/>
        <v>0</v>
      </c>
      <c r="W9" s="115">
        <f t="shared" si="3"/>
        <v>0</v>
      </c>
      <c r="X9" s="115">
        <f t="shared" si="3"/>
        <v>0</v>
      </c>
      <c r="Y9" s="115">
        <f t="shared" si="3"/>
        <v>0</v>
      </c>
      <c r="Z9" s="115">
        <f t="shared" si="3"/>
        <v>0</v>
      </c>
      <c r="AA9" s="115">
        <f t="shared" si="3"/>
        <v>0</v>
      </c>
      <c r="AB9" s="115">
        <f t="shared" si="3"/>
        <v>0</v>
      </c>
      <c r="AC9" s="182"/>
      <c r="AD9" s="254">
        <f t="shared" ref="AD9:BC9" si="4">SUM(AD7:AD7)-SUM(AD8:AD8)</f>
        <v>8.1640000295999998E-5</v>
      </c>
      <c r="AE9" s="126">
        <f t="shared" si="4"/>
        <v>4.97290856E-5</v>
      </c>
      <c r="AF9" s="126">
        <f t="shared" si="4"/>
        <v>2.817888000000013E-7</v>
      </c>
      <c r="AG9" s="126">
        <f t="shared" si="4"/>
        <v>5.9953599999997128E-8</v>
      </c>
      <c r="AH9" s="126">
        <f t="shared" si="4"/>
        <v>6.1038172999999953E-6</v>
      </c>
      <c r="AI9" s="126">
        <f t="shared" si="4"/>
        <v>0</v>
      </c>
      <c r="AJ9" s="126">
        <f t="shared" si="4"/>
        <v>7.5536896000000014E-6</v>
      </c>
      <c r="AK9" s="126">
        <f t="shared" si="4"/>
        <v>6.1629877450000009E-4</v>
      </c>
      <c r="AL9" s="126">
        <f t="shared" si="4"/>
        <v>1.4903410488000006E-3</v>
      </c>
      <c r="AM9" s="126">
        <f t="shared" si="4"/>
        <v>2.675561152E-4</v>
      </c>
      <c r="AN9" s="126">
        <f t="shared" si="4"/>
        <v>1.8831568499999953E-4</v>
      </c>
      <c r="AO9" s="126">
        <f t="shared" si="4"/>
        <v>7.6552761600000036E-4</v>
      </c>
      <c r="AP9" s="126">
        <f t="shared" si="4"/>
        <v>2.1656331839999985E-4</v>
      </c>
      <c r="AQ9" s="126">
        <f t="shared" si="4"/>
        <v>2.5897950000000002E-6</v>
      </c>
      <c r="AR9" s="126">
        <f t="shared" si="4"/>
        <v>1.2607465E-6</v>
      </c>
      <c r="AS9" s="126">
        <f t="shared" si="4"/>
        <v>1.1960409999999997E-5</v>
      </c>
      <c r="AT9" s="126">
        <f t="shared" si="4"/>
        <v>1.4157250999999998E-6</v>
      </c>
      <c r="AU9" s="126">
        <f t="shared" si="4"/>
        <v>5.7614700000000011E-7</v>
      </c>
      <c r="AV9" s="126">
        <f t="shared" si="4"/>
        <v>2.2568909999999999E-6</v>
      </c>
      <c r="AW9" s="126">
        <f t="shared" si="4"/>
        <v>0</v>
      </c>
      <c r="AX9" s="126">
        <f t="shared" si="4"/>
        <v>0</v>
      </c>
      <c r="AY9" s="126">
        <f t="shared" si="4"/>
        <v>0</v>
      </c>
      <c r="AZ9" s="126">
        <f t="shared" si="4"/>
        <v>0</v>
      </c>
      <c r="BA9" s="126">
        <f t="shared" si="4"/>
        <v>0</v>
      </c>
      <c r="BB9" s="126">
        <f t="shared" si="4"/>
        <v>0</v>
      </c>
      <c r="BC9" s="126">
        <f t="shared" si="4"/>
        <v>0</v>
      </c>
      <c r="BD9" s="333"/>
    </row>
    <row r="10" spans="1:56" ht="17.149999999999999" customHeight="1">
      <c r="B10" s="14" t="s">
        <v>108</v>
      </c>
      <c r="C10" s="224">
        <f>1/$A$1*'[1]44104411Imp'!$B$269</f>
        <v>6.1235999999999994E-5</v>
      </c>
      <c r="D10" s="119">
        <f>1/$A$1*'[1]44104411Imp'!$C$269</f>
        <v>8.035999999999999E-6</v>
      </c>
      <c r="E10" s="119">
        <f>1/$A$1*'[1]44104411Imp'!$D$269</f>
        <v>0</v>
      </c>
      <c r="F10" s="119">
        <f>1/$A$1*'[1]44104411Imp'!$E$269</f>
        <v>4.0319999999999997E-6</v>
      </c>
      <c r="G10" s="119">
        <f>1/$A$1*'[1]44104411Imp'!$F$269</f>
        <v>8.568E-6</v>
      </c>
      <c r="H10" s="119">
        <f>1/$A$1*'[1]44104411Imp'!$G$269</f>
        <v>1.2244000000000001E-3</v>
      </c>
      <c r="I10" s="119">
        <f>1/$A$1*'[1]44104411Imp'!$H$269</f>
        <v>4.42764E-4</v>
      </c>
      <c r="J10" s="120">
        <f>1/$A$1*'[1]44104411Imp'!$I$269</f>
        <v>0</v>
      </c>
      <c r="K10" s="120">
        <f>1/$A$1*'[1]44104411Imp'!$J$269</f>
        <v>0</v>
      </c>
      <c r="L10" s="120">
        <f>1/$A$1*'[1]44104411Imp'!K$269</f>
        <v>0</v>
      </c>
      <c r="M10" s="119">
        <f>1/$A$1*'[1]44104411Imp'!L$269</f>
        <v>7.9200000000000008E-8</v>
      </c>
      <c r="N10" s="119">
        <f>1/$A$1*'[1]44104411Imp'!M$269</f>
        <v>1.16172E-4</v>
      </c>
      <c r="O10" s="119">
        <f>1/$A$1*'[1]44104411Imp'!N$269</f>
        <v>1.9260000000000002E-4</v>
      </c>
      <c r="P10" s="119">
        <f>1/$A$1*'[1]44104411Imp'!O$269</f>
        <v>0</v>
      </c>
      <c r="Q10" s="119">
        <f>1/$A$1*'[1]44104411Imp'!P$269</f>
        <v>0</v>
      </c>
      <c r="R10" s="119">
        <f>1/$A$1*'[1]44104411Imp'!Q$269</f>
        <v>0</v>
      </c>
      <c r="S10" s="119">
        <f>1/$A$1*'[1]44104411Imp'!R$269</f>
        <v>0</v>
      </c>
      <c r="T10" s="119">
        <f>1/$A$1*'[1]44104411Imp'!S$269</f>
        <v>0</v>
      </c>
      <c r="U10" s="119">
        <f>1/$A$1*'[1]44104411Imp'!T$269</f>
        <v>0</v>
      </c>
      <c r="V10" s="119">
        <f>1/$A$1*'[1]44104411Imp'!U$269</f>
        <v>0</v>
      </c>
      <c r="W10" s="119">
        <f>1/$A$1*'[1]44104411Imp'!V$269</f>
        <v>0</v>
      </c>
      <c r="X10" s="119">
        <f>1/$A$1*'[1]44104411Imp'!W$269</f>
        <v>0</v>
      </c>
      <c r="Y10" s="119">
        <f>1/$A$1*'[1]44104411Imp'!X$269</f>
        <v>0</v>
      </c>
      <c r="Z10" s="119">
        <f>1/$A$1*'[1]44104411Imp'!Y$269</f>
        <v>0</v>
      </c>
      <c r="AA10" s="119">
        <f>1/$A$1*'[1]44104411Imp'!Z$269</f>
        <v>0</v>
      </c>
      <c r="AB10" s="119">
        <f>1/$A$1*'[1]44104411Imp'!AA$269</f>
        <v>0</v>
      </c>
      <c r="AC10" s="182"/>
      <c r="AD10" s="224">
        <f>1/1000*'[1]44104411Imp'!AB$269</f>
        <v>2.5621948233000001E-5</v>
      </c>
      <c r="AE10" s="119">
        <f>1/1000*'[1]44104411Imp'!AC$269</f>
        <v>2.9286119999999997E-6</v>
      </c>
      <c r="AF10" s="119">
        <f>1/1000*'[1]44104411Imp'!AD$269</f>
        <v>0</v>
      </c>
      <c r="AG10" s="119">
        <f>1/1000*'[1]44104411Imp'!AE$269</f>
        <v>2.6142032000000005E-6</v>
      </c>
      <c r="AH10" s="119">
        <f>1/1000*'[1]44104411Imp'!AF$269</f>
        <v>3.6831879000000003E-6</v>
      </c>
      <c r="AI10" s="119">
        <f>1/1000*'[1]44104411Imp'!AG$269</f>
        <v>1.025001549E-4</v>
      </c>
      <c r="AJ10" s="119">
        <f>1/1000*'[1]44104411Imp'!AH$269</f>
        <v>8.7630835200000007E-5</v>
      </c>
      <c r="AK10" s="119">
        <f>1/1000*'[1]44104411Imp'!AI$269</f>
        <v>0</v>
      </c>
      <c r="AL10" s="119">
        <f>1/1000*'[1]44104411Imp'!AJ$269</f>
        <v>0</v>
      </c>
      <c r="AM10" s="119">
        <f>1/1000*'[1]44104411Imp'!AK$269</f>
        <v>0</v>
      </c>
      <c r="AN10" s="119">
        <f>1/1000*'[1]44104411Imp'!AL$269</f>
        <v>5.8330800000000004E-8</v>
      </c>
      <c r="AO10" s="119">
        <f>1/1000*'[1]44104411Imp'!AM$269</f>
        <v>1.9932048E-5</v>
      </c>
      <c r="AP10" s="119">
        <f>1/1000*'[1]44104411Imp'!AN$269</f>
        <v>1.85537968E-5</v>
      </c>
      <c r="AQ10" s="119">
        <f>1/1000*'[1]44104411Imp'!AO$269</f>
        <v>0</v>
      </c>
      <c r="AR10" s="119">
        <f>1/1000*'[1]44104411Imp'!AP$269</f>
        <v>0</v>
      </c>
      <c r="AS10" s="119">
        <f>1/1000*'[1]44104411Imp'!AQ$269</f>
        <v>0</v>
      </c>
      <c r="AT10" s="119">
        <f>1/1000*'[1]44104411Imp'!AR$269</f>
        <v>0</v>
      </c>
      <c r="AU10" s="119">
        <f>1/1000*'[1]44104411Imp'!AS$269</f>
        <v>0</v>
      </c>
      <c r="AV10" s="119">
        <f>1/1000*'[1]44104411Imp'!AT$269</f>
        <v>0</v>
      </c>
      <c r="AW10" s="119">
        <f>1/1000*'[1]44104411Imp'!AU$269</f>
        <v>0</v>
      </c>
      <c r="AX10" s="119">
        <f>1/1000*'[1]44104411Imp'!AV$269</f>
        <v>0</v>
      </c>
      <c r="AY10" s="119">
        <f>1/1000*'[1]44104411Imp'!AW$269</f>
        <v>0</v>
      </c>
      <c r="AZ10" s="119">
        <f>1/1000*'[1]44104411Imp'!AX$269</f>
        <v>0</v>
      </c>
      <c r="BA10" s="119">
        <f>1/1000*'[1]44104411Imp'!AY$269</f>
        <v>0</v>
      </c>
      <c r="BB10" s="119">
        <f>1/1000*'[1]44104411Imp'!AZ$269</f>
        <v>0</v>
      </c>
      <c r="BC10" s="119">
        <f>1/1000*'[1]44104411Imp'!BA$269</f>
        <v>0</v>
      </c>
      <c r="BD10" s="333"/>
    </row>
    <row r="11" spans="1:56" ht="17.149999999999999" customHeight="1">
      <c r="B11" s="12" t="s">
        <v>92</v>
      </c>
      <c r="C11" s="226">
        <f>1/$A$1*'[1]44104411Imp'!$B$267</f>
        <v>1.9040000000000001E-6</v>
      </c>
      <c r="D11" s="138">
        <f>1/$A$1*'[1]44104411Imp'!$C$267</f>
        <v>1.16914E-5</v>
      </c>
      <c r="E11" s="138">
        <f>1/$A$1*'[1]44104411Imp'!$D$267</f>
        <v>1.50548E-5</v>
      </c>
      <c r="F11" s="138">
        <f>1/$A$1*'[1]44104411Imp'!$E$267</f>
        <v>6.6953599999999995E-5</v>
      </c>
      <c r="G11" s="138">
        <f>1/$A$1*'[1]44104411Imp'!$F$267</f>
        <v>3.1304E-4</v>
      </c>
      <c r="H11" s="138">
        <f>1/$A$1*'[1]44104411Imp'!$G$267</f>
        <v>1.3968598461538465E-3</v>
      </c>
      <c r="I11" s="138">
        <f>1/$A$1*'[1]44104411Imp'!$H$267</f>
        <v>1.9171916400000003E-2</v>
      </c>
      <c r="J11" s="139">
        <f>1/$A$1*'[1]44104411Imp'!$I$267</f>
        <v>5.9089884000000009E-2</v>
      </c>
      <c r="K11" s="139">
        <f>1/$A$1*'[1]44104411Imp'!$J$267</f>
        <v>0.11819886240000001</v>
      </c>
      <c r="L11" s="139">
        <f>1/$A$1*'[1]44104411Imp'!K$267</f>
        <v>4.7536404739495795E-2</v>
      </c>
      <c r="M11" s="138">
        <f>1/$A$1*'[1]44104411Imp'!L$267</f>
        <v>6.2532456E-2</v>
      </c>
      <c r="N11" s="138">
        <f>1/$A$1*'[1]44104411Imp'!M$267</f>
        <v>0.12150842369696968</v>
      </c>
      <c r="O11" s="138">
        <f>1/$A$1*'[1]44104411Imp'!N$267</f>
        <v>7.8169835889947081E-2</v>
      </c>
      <c r="P11" s="138">
        <f>1/$A$1*'[1]44104411Imp'!O$267</f>
        <v>6.5270199573911988E-2</v>
      </c>
      <c r="Q11" s="138">
        <f>1/$A$1*'[1]44104411Imp'!P$267</f>
        <v>5.310413463636364E-2</v>
      </c>
      <c r="R11" s="138">
        <f>1/$A$1*'[1]44104411Imp'!Q$267</f>
        <v>3.9876042181818179E-2</v>
      </c>
      <c r="S11" s="138">
        <f>1/$A$1*'[1]44104411Imp'!R$267</f>
        <v>3.7667449000000006E-2</v>
      </c>
      <c r="T11" s="138">
        <f>1/$A$1*'[1]44104411Imp'!S$267</f>
        <v>2.30345985E-2</v>
      </c>
      <c r="U11" s="138">
        <f>1/$A$1*'[1]44104411Imp'!T$267</f>
        <v>3.0637135328671329E-2</v>
      </c>
      <c r="V11" s="138">
        <f>1/$A$1*'[1]44104411Imp'!U$267</f>
        <v>3.1862501950752402E-2</v>
      </c>
      <c r="W11" s="138">
        <f>1/$A$1*'[1]44104411Imp'!V$267</f>
        <v>0</v>
      </c>
      <c r="X11" s="138">
        <f>1/$A$1*'[1]44104411Imp'!W$267</f>
        <v>0</v>
      </c>
      <c r="Y11" s="138">
        <f>1/$A$1*'[1]44104411Imp'!X$267</f>
        <v>0</v>
      </c>
      <c r="Z11" s="138">
        <f>1/$A$1*'[1]44104411Imp'!Y$267</f>
        <v>0</v>
      </c>
      <c r="AA11" s="138">
        <f>1/$A$1*'[1]44104411Imp'!Z$267</f>
        <v>0</v>
      </c>
      <c r="AB11" s="138">
        <f>1/$A$1*'[1]44104411Imp'!AA$267</f>
        <v>0</v>
      </c>
      <c r="AC11" s="182"/>
      <c r="AD11" s="226">
        <f>1/1000*'[1]44104411Imp'!AB$267</f>
        <v>9.2361300000000005E-8</v>
      </c>
      <c r="AE11" s="138">
        <f>1/1000*'[1]44104411Imp'!AC$267</f>
        <v>1.6935796000000001E-6</v>
      </c>
      <c r="AF11" s="138">
        <f>1/1000*'[1]44104411Imp'!AD$267</f>
        <v>1.2843139200000001E-5</v>
      </c>
      <c r="AG11" s="138">
        <f>1/1000*'[1]44104411Imp'!AE$267</f>
        <v>1.2928484800000001E-5</v>
      </c>
      <c r="AH11" s="138">
        <f>1/1000*'[1]44104411Imp'!AF$267</f>
        <v>1.4877044000000003E-4</v>
      </c>
      <c r="AI11" s="138">
        <f>1/1000*'[1]44104411Imp'!AG$267</f>
        <v>4.1045098380000004E-4</v>
      </c>
      <c r="AJ11" s="138">
        <f>1/1000*'[1]44104411Imp'!AH$267</f>
        <v>4.1101588872000001E-3</v>
      </c>
      <c r="AK11" s="138">
        <f>1/1000*'[1]44104411Imp'!AI$267</f>
        <v>1.5441008238500002E-2</v>
      </c>
      <c r="AL11" s="138">
        <f>1/1000*'[1]44104411Imp'!AJ$267</f>
        <v>3.2905627434000002E-2</v>
      </c>
      <c r="AM11" s="138">
        <f>1/1000*'[1]44104411Imp'!AK$267</f>
        <v>1.07178886848E-2</v>
      </c>
      <c r="AN11" s="138">
        <f>1/1000*'[1]44104411Imp'!AL$267</f>
        <v>1.5112150111800001E-2</v>
      </c>
      <c r="AO11" s="138">
        <f>1/1000*'[1]44104411Imp'!AM$267</f>
        <v>2.6687838815999999E-2</v>
      </c>
      <c r="AP11" s="138">
        <f>1/1000*'[1]44104411Imp'!AN$267</f>
        <v>2.0975616534400002E-2</v>
      </c>
      <c r="AQ11" s="138">
        <f>1/1000*'[1]44104411Imp'!AO$267</f>
        <v>1.7772221160899999E-2</v>
      </c>
      <c r="AR11" s="138">
        <f>1/1000*'[1]44104411Imp'!AP$267</f>
        <v>1.5457027089500001E-2</v>
      </c>
      <c r="AS11" s="138">
        <f>1/1000*'[1]44104411Imp'!AQ$267</f>
        <v>1.0890778772999999E-2</v>
      </c>
      <c r="AT11" s="138">
        <f>1/1000*'[1]44104411Imp'!AR$267</f>
        <v>9.8687861161999985E-3</v>
      </c>
      <c r="AU11" s="138">
        <f>1/1000*'[1]44104411Imp'!AS$267</f>
        <v>6.5976728102999996E-3</v>
      </c>
      <c r="AV11" s="138">
        <f>1/1000*'[1]44104411Imp'!AT$267</f>
        <v>8.5605883330000018E-3</v>
      </c>
      <c r="AW11" s="138">
        <f>1/1000*'[1]44104411Imp'!AU$267</f>
        <v>8.7019345883333332E-3</v>
      </c>
      <c r="AX11" s="138">
        <f>1/1000*'[1]44104411Imp'!AV$267</f>
        <v>0</v>
      </c>
      <c r="AY11" s="138">
        <f>1/1000*'[1]44104411Imp'!AW$267</f>
        <v>0</v>
      </c>
      <c r="AZ11" s="138">
        <f>1/1000*'[1]44104411Imp'!AX$267</f>
        <v>0</v>
      </c>
      <c r="BA11" s="138">
        <f>1/1000*'[1]44104411Imp'!AY$267</f>
        <v>0</v>
      </c>
      <c r="BB11" s="138">
        <f>1/1000*'[1]44104411Imp'!AZ$267</f>
        <v>0</v>
      </c>
      <c r="BC11" s="138">
        <f>1/1000*'[1]44104411Imp'!BA$267</f>
        <v>0</v>
      </c>
      <c r="BD11" s="333"/>
    </row>
    <row r="12" spans="1:56">
      <c r="B12" s="29" t="s">
        <v>26</v>
      </c>
      <c r="C12" s="264">
        <f>1/$A$1*(SUM('[1]44104411Imp'!$B$47:$B$47)+SUM('[1]44104411Imp'!$B$105:$B$105))</f>
        <v>1.9040000000000001E-6</v>
      </c>
      <c r="D12" s="281">
        <f>1/$A$1*(SUM('[1]44104411Imp'!$C$47:$C$47)+SUM('[1]44104411Imp'!$C$105:$C$105))</f>
        <v>8.0919999999999998E-6</v>
      </c>
      <c r="E12" s="281">
        <f>1/$A$1*(SUM('[1]44104411Imp'!$D$47:$D$47)+SUM('[1]44104411Imp'!$D$105:$D$105))</f>
        <v>1.6987999999999999E-6</v>
      </c>
      <c r="F12" s="281">
        <f>1/$A$1*(SUM('[1]44104411Imp'!$E$47:$E$47)+SUM('[1]44104411Imp'!$E$105:$E$105))</f>
        <v>1.03936E-5</v>
      </c>
      <c r="G12" s="281">
        <f>1/$A$1*(SUM('[1]44104411Imp'!$F$47:$F$47)+SUM('[1]44104411Imp'!$F$105:$F$105))</f>
        <v>7.6159999999999996E-6</v>
      </c>
      <c r="H12" s="281">
        <f>1/$A$1*(SUM('[1]44104411Imp'!$G$47:$G$47)+SUM('[1]44104411Imp'!$G$105:$G$105))</f>
        <v>1.3968598461538465E-3</v>
      </c>
      <c r="I12" s="281">
        <f>1/$A$1*(SUM('[1]44104411Imp'!$H$47:$H$47)+SUM('[1]44104411Imp'!$H$105:$H$105))</f>
        <v>1.9171720400000002E-2</v>
      </c>
      <c r="J12" s="282">
        <f>1/$A$1*(SUM('[1]44104411Imp'!$I$47:$I$47)+SUM('[1]44104411Imp'!$I$105:$I$105))</f>
        <v>5.9089492000000007E-2</v>
      </c>
      <c r="K12" s="124">
        <f>1/$A$1*(SUM('[1]44104411Imp'!$J$47:$J$47)+SUM('[1]44104411Imp'!$J$105:$J$105))</f>
        <v>0.11819766000000001</v>
      </c>
      <c r="L12" s="124">
        <f>1/$A$1*(SUM('[1]44104411Imp'!K$47:K$47)+SUM('[1]44104411Imp'!K$105:K$105))</f>
        <v>4.7482866857142855E-2</v>
      </c>
      <c r="M12" s="123">
        <f>1/$A$1*(SUM('[1]44104411Imp'!L$47:L$47)+SUM('[1]44104411Imp'!L$105:L$105))</f>
        <v>6.2428939999999995E-2</v>
      </c>
      <c r="N12" s="123">
        <f>1/$A$1*(SUM('[1]44104411Imp'!M$47:M$47)+SUM('[1]44104411Imp'!M$105:M$105))</f>
        <v>0.12135898769696968</v>
      </c>
      <c r="O12" s="123">
        <f>1/$A$1*(SUM('[1]44104411Imp'!N$47:N$47)+SUM('[1]44104411Imp'!N$105:N$105))</f>
        <v>7.8166027999999999E-2</v>
      </c>
      <c r="P12" s="123">
        <f>1/$A$1*(SUM('[1]44104411Imp'!O$47:O$47)+SUM('[1]44104411Imp'!O$105:O$105))</f>
        <v>6.5145085355521173E-2</v>
      </c>
      <c r="Q12" s="123">
        <f>1/$A$1*(SUM('[1]44104411Imp'!P$47:P$47)+SUM('[1]44104411Imp'!P$105:P$105))</f>
        <v>5.2806882636363642E-2</v>
      </c>
      <c r="R12" s="123">
        <f>1/$A$1*(SUM('[1]44104411Imp'!Q$47:Q$47)+SUM('[1]44104411Imp'!Q$105:Q$105))</f>
        <v>3.9168174181818186E-2</v>
      </c>
      <c r="S12" s="123">
        <f>1/$A$1*(SUM('[1]44104411Imp'!R$47:R$47)+SUM('[1]44104411Imp'!R$105:R$105))</f>
        <v>3.7666441000000009E-2</v>
      </c>
      <c r="T12" s="123">
        <f>1/$A$1*(SUM('[1]44104411Imp'!S$47:S$47)+SUM('[1]44104411Imp'!S$105:S$105))</f>
        <v>2.30345985E-2</v>
      </c>
      <c r="U12" s="123">
        <f>1/$A$1*(SUM('[1]44104411Imp'!T$47:T$47)+SUM('[1]44104411Imp'!T$105:T$105))</f>
        <v>3.0633659636363639E-2</v>
      </c>
      <c r="V12" s="123">
        <f>1/$A$1*(SUM('[1]44104411Imp'!U$47:U$47)+SUM('[1]44104411Imp'!U$105:U$105))</f>
        <v>3.1862020186046516E-2</v>
      </c>
      <c r="W12" s="123">
        <f>1/$A$1*(SUM('[1]44104411Imp'!V$47:V$47)+SUM('[1]44104411Imp'!V$105:V$105))</f>
        <v>0</v>
      </c>
      <c r="X12" s="123">
        <f>1/$A$1*(SUM('[1]44104411Imp'!W$47:W$47)+SUM('[1]44104411Imp'!W$105:W$105))</f>
        <v>0</v>
      </c>
      <c r="Y12" s="123">
        <f>1/$A$1*(SUM('[1]44104411Imp'!X$47:X$47)+SUM('[1]44104411Imp'!X$105:X$105))</f>
        <v>0</v>
      </c>
      <c r="Z12" s="123">
        <f>1/$A$1*(SUM('[1]44104411Imp'!Y$47:Y$47)+SUM('[1]44104411Imp'!Y$105:Y$105))</f>
        <v>0</v>
      </c>
      <c r="AA12" s="123">
        <f>1/$A$1*(SUM('[1]44104411Imp'!Z$47:Z$47)+SUM('[1]44104411Imp'!Z$105:Z$105))</f>
        <v>0</v>
      </c>
      <c r="AB12" s="123">
        <f>1/$A$1*(SUM('[1]44104411Imp'!AA$47:AA$47)+SUM('[1]44104411Imp'!AA$105:AA$105))</f>
        <v>0</v>
      </c>
      <c r="AC12" s="182"/>
      <c r="AD12" s="281">
        <f>1/1000*(SUM('[1]44104411Imp'!AB$47:AB$47)+SUM('[1]44104411Imp'!AB$105:AB$105))</f>
        <v>9.2361300000000005E-8</v>
      </c>
      <c r="AE12" s="281">
        <f>1/1000*(SUM('[1]44104411Imp'!AC$47:AC$47)+SUM('[1]44104411Imp'!AC$105:AC$105))</f>
        <v>3.6003119999999999E-7</v>
      </c>
      <c r="AF12" s="281">
        <f>1/1000*(SUM('[1]44104411Imp'!AD$47:AD$47)+SUM('[1]44104411Imp'!AD$105:AD$105))</f>
        <v>2.3167200000000001E-7</v>
      </c>
      <c r="AG12" s="281">
        <f>1/1000*(SUM('[1]44104411Imp'!AE$47:AE$47)+SUM('[1]44104411Imp'!AE$105:AE$105))</f>
        <v>3.3076288000000002E-6</v>
      </c>
      <c r="AH12" s="281">
        <f>1/1000*(SUM('[1]44104411Imp'!AF$47:AF$47)+SUM('[1]44104411Imp'!AF$105:AF$105))</f>
        <v>2.8112140000000003E-6</v>
      </c>
      <c r="AI12" s="281">
        <f>1/1000*(SUM('[1]44104411Imp'!AG$47:AG$47)+SUM('[1]44104411Imp'!AG$105:AG$105))</f>
        <v>4.1045098380000004E-4</v>
      </c>
      <c r="AJ12" s="281">
        <f>1/1000*(SUM('[1]44104411Imp'!AH$47:AH$47)+SUM('[1]44104411Imp'!AH$105:AH$105))</f>
        <v>4.1094381728E-3</v>
      </c>
      <c r="AK12" s="281">
        <f>1/1000*(SUM('[1]44104411Imp'!AI$47:AI$47)+SUM('[1]44104411Imp'!AI$105:AI$105))</f>
        <v>1.5440968494000002E-2</v>
      </c>
      <c r="AL12" s="281">
        <f>1/1000*(SUM('[1]44104411Imp'!AJ$47:AJ$47)+SUM('[1]44104411Imp'!AJ$105:AJ$105))</f>
        <v>3.2904416965600009E-2</v>
      </c>
      <c r="AM12" s="281">
        <f>1/1000*(SUM('[1]44104411Imp'!AK$47:AK$47)+SUM('[1]44104411Imp'!AK$105:AK$105))</f>
        <v>1.0706720521200001E-2</v>
      </c>
      <c r="AN12" s="281">
        <f>1/1000*(SUM('[1]44104411Imp'!AL$47:AL$47)+SUM('[1]44104411Imp'!AL$105:AL$105))</f>
        <v>1.5071164770600002E-2</v>
      </c>
      <c r="AO12" s="281">
        <f>1/1000*(SUM('[1]44104411Imp'!AM$47:AM$47)+SUM('[1]44104411Imp'!AM$105:AM$105))</f>
        <v>2.6633598144000001E-2</v>
      </c>
      <c r="AP12" s="281">
        <f>1/1000*(SUM('[1]44104411Imp'!AN$47:AN$47)+SUM('[1]44104411Imp'!AN$105:AN$105))</f>
        <v>2.0974051648000001E-2</v>
      </c>
      <c r="AQ12" s="281">
        <f>1/1000*(SUM('[1]44104411Imp'!AO$47:AO$47)+SUM('[1]44104411Imp'!AO$105:AO$105))</f>
        <v>1.75259117349E-2</v>
      </c>
      <c r="AR12" s="281">
        <f>1/1000*(SUM('[1]44104411Imp'!AP$47:AP$47)+SUM('[1]44104411Imp'!AP$105:AP$105))</f>
        <v>1.5046521918000003E-2</v>
      </c>
      <c r="AS12" s="281">
        <f>1/1000*(SUM('[1]44104411Imp'!AQ$47:AQ$47)+SUM('[1]44104411Imp'!AQ$105:AQ$105))</f>
        <v>1.0490737453E-2</v>
      </c>
      <c r="AT12" s="281">
        <f>1/1000*(SUM('[1]44104411Imp'!AR$47:AR$47)+SUM('[1]44104411Imp'!AR$105:AR$105))</f>
        <v>9.8659214589999992E-3</v>
      </c>
      <c r="AU12" s="281">
        <f>1/1000*(SUM('[1]44104411Imp'!AS$47:AS$47)+SUM('[1]44104411Imp'!AS$105:AS$105))</f>
        <v>6.5976728102999996E-3</v>
      </c>
      <c r="AV12" s="281">
        <f>1/1000*(SUM('[1]44104411Imp'!AT$47:AT$47)+SUM('[1]44104411Imp'!AT$105:AT$105))</f>
        <v>8.5581601970000018E-3</v>
      </c>
      <c r="AW12" s="281">
        <f>1/1000*(SUM('[1]44104411Imp'!AU$47:AU$47)+SUM('[1]44104411Imp'!AU$105:AU$105))</f>
        <v>8.6824605558333337E-3</v>
      </c>
      <c r="AX12" s="281">
        <f>1/1000*(SUM('[1]44104411Imp'!AV$47:AV$47)+SUM('[1]44104411Imp'!AV$105:AV$105))</f>
        <v>0</v>
      </c>
      <c r="AY12" s="281">
        <f>1/1000*(SUM('[1]44104411Imp'!AW$47:AW$47)+SUM('[1]44104411Imp'!AW$105:AW$105))</f>
        <v>0</v>
      </c>
      <c r="AZ12" s="281">
        <f>1/1000*(SUM('[1]44104411Imp'!AX$47:AX$47)+SUM('[1]44104411Imp'!AX$105:AX$105))</f>
        <v>0</v>
      </c>
      <c r="BA12" s="281">
        <f>1/1000*(SUM('[1]44104411Imp'!AY$47:AY$47)+SUM('[1]44104411Imp'!AY$105:AY$105))</f>
        <v>0</v>
      </c>
      <c r="BB12" s="281">
        <f>1/1000*(SUM('[1]44104411Imp'!AZ$47:AZ$47)+SUM('[1]44104411Imp'!AZ$105:AZ$105))</f>
        <v>0</v>
      </c>
      <c r="BC12" s="281">
        <f>1/1000*(SUM('[1]44104411Imp'!BA$47:BA$47)+SUM('[1]44104411Imp'!BA$105:BA$105))</f>
        <v>0</v>
      </c>
      <c r="BD12" s="333"/>
    </row>
    <row r="13" spans="1:56">
      <c r="B13" s="8" t="s">
        <v>15</v>
      </c>
      <c r="C13" s="253">
        <f t="shared" ref="C13:L13" si="5">SUM(C11:C11)-SUM(C12:C12)</f>
        <v>0</v>
      </c>
      <c r="D13" s="115">
        <f t="shared" si="5"/>
        <v>3.5993999999999998E-6</v>
      </c>
      <c r="E13" s="115">
        <f t="shared" si="5"/>
        <v>1.3356000000000001E-5</v>
      </c>
      <c r="F13" s="115">
        <f t="shared" si="5"/>
        <v>5.6559999999999994E-5</v>
      </c>
      <c r="G13" s="115">
        <f t="shared" si="5"/>
        <v>3.0542399999999999E-4</v>
      </c>
      <c r="H13" s="115">
        <f t="shared" si="5"/>
        <v>0</v>
      </c>
      <c r="I13" s="115">
        <f t="shared" si="5"/>
        <v>1.9600000000091766E-7</v>
      </c>
      <c r="J13" s="116">
        <f t="shared" si="5"/>
        <v>3.9200000000183532E-7</v>
      </c>
      <c r="K13" s="116">
        <f t="shared" si="5"/>
        <v>1.2023999999971613E-6</v>
      </c>
      <c r="L13" s="116">
        <f t="shared" si="5"/>
        <v>5.3537882352940047E-5</v>
      </c>
      <c r="M13" s="115">
        <f>SUM(M11:M11)-SUM(M12:M12)</f>
        <v>1.0351600000000488E-4</v>
      </c>
      <c r="N13" s="115">
        <f>SUM(N11:N11)-SUM(N12:N12)</f>
        <v>1.4943600000000279E-4</v>
      </c>
      <c r="O13" s="115">
        <f t="shared" ref="O13:AB13" si="6">SUM(O11:O11)-SUM(O12:O12)</f>
        <v>3.8078899470828098E-6</v>
      </c>
      <c r="P13" s="115">
        <f t="shared" si="6"/>
        <v>1.2511421839081494E-4</v>
      </c>
      <c r="Q13" s="115">
        <f t="shared" si="6"/>
        <v>2.9725199999999785E-4</v>
      </c>
      <c r="R13" s="115">
        <f t="shared" si="6"/>
        <v>7.0786799999999345E-4</v>
      </c>
      <c r="S13" s="115">
        <f t="shared" si="6"/>
        <v>1.0079999999967892E-6</v>
      </c>
      <c r="T13" s="115">
        <f t="shared" si="6"/>
        <v>0</v>
      </c>
      <c r="U13" s="115">
        <f t="shared" si="6"/>
        <v>3.475692307689654E-6</v>
      </c>
      <c r="V13" s="115">
        <f t="shared" si="6"/>
        <v>4.8176470588551235E-7</v>
      </c>
      <c r="W13" s="115">
        <f t="shared" si="6"/>
        <v>0</v>
      </c>
      <c r="X13" s="115">
        <f t="shared" si="6"/>
        <v>0</v>
      </c>
      <c r="Y13" s="115">
        <f t="shared" si="6"/>
        <v>0</v>
      </c>
      <c r="Z13" s="115">
        <f t="shared" si="6"/>
        <v>0</v>
      </c>
      <c r="AA13" s="115">
        <f t="shared" si="6"/>
        <v>0</v>
      </c>
      <c r="AB13" s="115">
        <f t="shared" si="6"/>
        <v>0</v>
      </c>
      <c r="AC13" s="182"/>
      <c r="AD13" s="254">
        <f t="shared" ref="AD13:BC13" si="7">SUM(AD11:AD11)-SUM(AD12:AD12)</f>
        <v>0</v>
      </c>
      <c r="AE13" s="126">
        <f t="shared" si="7"/>
        <v>1.3335484E-6</v>
      </c>
      <c r="AF13" s="126">
        <f t="shared" si="7"/>
        <v>1.2611467200000001E-5</v>
      </c>
      <c r="AG13" s="126">
        <f t="shared" si="7"/>
        <v>9.620856000000001E-6</v>
      </c>
      <c r="AH13" s="126">
        <f t="shared" si="7"/>
        <v>1.4595922600000002E-4</v>
      </c>
      <c r="AI13" s="126">
        <f t="shared" si="7"/>
        <v>0</v>
      </c>
      <c r="AJ13" s="126">
        <f t="shared" si="7"/>
        <v>7.207144000001553E-7</v>
      </c>
      <c r="AK13" s="126">
        <f t="shared" si="7"/>
        <v>3.9744500000132854E-8</v>
      </c>
      <c r="AL13" s="126">
        <f t="shared" si="7"/>
        <v>1.2104683999938914E-6</v>
      </c>
      <c r="AM13" s="126">
        <f t="shared" si="7"/>
        <v>1.1168163599998768E-5</v>
      </c>
      <c r="AN13" s="126">
        <f t="shared" si="7"/>
        <v>4.0985341199999137E-5</v>
      </c>
      <c r="AO13" s="126">
        <f t="shared" si="7"/>
        <v>5.4240671999997853E-5</v>
      </c>
      <c r="AP13" s="126">
        <f t="shared" si="7"/>
        <v>1.5648864000010476E-6</v>
      </c>
      <c r="AQ13" s="126">
        <f t="shared" si="7"/>
        <v>2.4630942599999928E-4</v>
      </c>
      <c r="AR13" s="126">
        <f t="shared" si="7"/>
        <v>4.1050517149999848E-4</v>
      </c>
      <c r="AS13" s="126">
        <f t="shared" si="7"/>
        <v>4.0004131999999901E-4</v>
      </c>
      <c r="AT13" s="126">
        <f t="shared" si="7"/>
        <v>2.8646571999992737E-6</v>
      </c>
      <c r="AU13" s="126">
        <f t="shared" si="7"/>
        <v>0</v>
      </c>
      <c r="AV13" s="126">
        <f t="shared" si="7"/>
        <v>2.4281359999999558E-6</v>
      </c>
      <c r="AW13" s="126">
        <f t="shared" si="7"/>
        <v>1.9474032499999447E-5</v>
      </c>
      <c r="AX13" s="126">
        <f t="shared" si="7"/>
        <v>0</v>
      </c>
      <c r="AY13" s="126">
        <f t="shared" si="7"/>
        <v>0</v>
      </c>
      <c r="AZ13" s="126">
        <f t="shared" si="7"/>
        <v>0</v>
      </c>
      <c r="BA13" s="126">
        <f t="shared" si="7"/>
        <v>0</v>
      </c>
      <c r="BB13" s="126">
        <f t="shared" si="7"/>
        <v>0</v>
      </c>
      <c r="BC13" s="126">
        <f t="shared" si="7"/>
        <v>0</v>
      </c>
      <c r="BD13" s="333"/>
    </row>
    <row r="14" spans="1:56" ht="17.149999999999999" customHeight="1">
      <c r="B14" s="12" t="s">
        <v>212</v>
      </c>
      <c r="C14" s="226">
        <f>1/$A$1*'[1]44104411Imp'!$B$264</f>
        <v>0.28472355979999997</v>
      </c>
      <c r="D14" s="138">
        <f>1/$A$1*'[1]44104411Imp'!$C$264</f>
        <v>0.39344676599999989</v>
      </c>
      <c r="E14" s="138">
        <f>1/$A$1*'[1]44104411Imp'!$D$264</f>
        <v>0.53740445160000005</v>
      </c>
      <c r="F14" s="138">
        <f>1/$A$1*'[1]44104411Imp'!$E$264</f>
        <v>0.56004943939999996</v>
      </c>
      <c r="G14" s="138">
        <f>1/$A$1*'[1]44104411Imp'!$F$264</f>
        <v>0.6469531033999999</v>
      </c>
      <c r="H14" s="138">
        <f>1/$A$1*'[1]44104411Imp'!$G$264</f>
        <v>0.83055498346244327</v>
      </c>
      <c r="I14" s="138">
        <f>1/$A$1*'[1]44104411Imp'!$H$264</f>
        <v>0.92033099559999998</v>
      </c>
      <c r="J14" s="139">
        <f>1/$A$1*'[1]44104411Imp'!$I$264</f>
        <v>1.2429969706000001</v>
      </c>
      <c r="K14" s="139">
        <f>1/$A$1*'[1]44104411Imp'!$J$264</f>
        <v>1.1154353360000002</v>
      </c>
      <c r="L14" s="139">
        <f>1/$A$1*'[1]44104411Imp'!K$264</f>
        <v>0.77149601053096795</v>
      </c>
      <c r="M14" s="138">
        <f>1/$A$1*'[1]44104411Imp'!L$264</f>
        <v>0.74794459217471032</v>
      </c>
      <c r="N14" s="138">
        <f>1/$A$1*'[1]44104411Imp'!M$264</f>
        <v>0.52352122233225096</v>
      </c>
      <c r="O14" s="138">
        <f>1/$A$1*'[1]44104411Imp'!N$264</f>
        <v>0.40370362345947908</v>
      </c>
      <c r="P14" s="138">
        <f>1/$A$1*'[1]44104411Imp'!O$264</f>
        <v>0.41487323452218028</v>
      </c>
      <c r="Q14" s="138">
        <f>1/$A$1*'[1]44104411Imp'!P$264</f>
        <v>0.46503205207422621</v>
      </c>
      <c r="R14" s="138">
        <f>1/$A$1*'[1]44104411Imp'!Q$264</f>
        <v>0.5317226011570082</v>
      </c>
      <c r="S14" s="138">
        <f>1/$A$1*'[1]44104411Imp'!R$264</f>
        <v>0.60694404390734313</v>
      </c>
      <c r="T14" s="138">
        <f>1/$A$1*'[1]44104411Imp'!S$264</f>
        <v>0.65178472203636362</v>
      </c>
      <c r="U14" s="138">
        <f>1/$A$1*'[1]44104411Imp'!T$264</f>
        <v>0.57278834291216951</v>
      </c>
      <c r="V14" s="138">
        <f>1/$A$1*'[1]44104411Imp'!U$264</f>
        <v>0.55771915466700872</v>
      </c>
      <c r="W14" s="138">
        <f>1/$A$1*'[1]44104411Imp'!V$264</f>
        <v>0</v>
      </c>
      <c r="X14" s="138">
        <f>1/$A$1*'[1]44104411Imp'!W$264</f>
        <v>0</v>
      </c>
      <c r="Y14" s="138">
        <f>1/$A$1*'[1]44104411Imp'!X$264</f>
        <v>0</v>
      </c>
      <c r="Z14" s="138">
        <f>1/$A$1*'[1]44104411Imp'!Y$264</f>
        <v>0</v>
      </c>
      <c r="AA14" s="138">
        <f>1/$A$1*'[1]44104411Imp'!Z$264</f>
        <v>0</v>
      </c>
      <c r="AB14" s="138">
        <f>1/$A$1*'[1]44104411Imp'!AA$264</f>
        <v>0</v>
      </c>
      <c r="AC14" s="182"/>
      <c r="AD14" s="226">
        <f>1/1000*'[1]44104411Imp'!AB$264</f>
        <v>4.0102388867907006E-2</v>
      </c>
      <c r="AE14" s="138">
        <f>1/1000*'[1]44104411Imp'!AC$264</f>
        <v>5.6886259565999985E-2</v>
      </c>
      <c r="AF14" s="138">
        <f>1/1000*'[1]44104411Imp'!AD$264</f>
        <v>7.7473282224000004E-2</v>
      </c>
      <c r="AG14" s="138">
        <f>1/1000*'[1]44104411Imp'!AE$264</f>
        <v>0.10141450981760006</v>
      </c>
      <c r="AH14" s="138">
        <f>1/1000*'[1]44104411Imp'!AF$264</f>
        <v>0.14032799740750002</v>
      </c>
      <c r="AI14" s="138">
        <f>1/1000*'[1]44104411Imp'!AG$264</f>
        <v>0.20025003990420001</v>
      </c>
      <c r="AJ14" s="138">
        <f>1/1000*'[1]44104411Imp'!AH$264</f>
        <v>0.24424409583600001</v>
      </c>
      <c r="AK14" s="138">
        <f>1/1000*'[1]44104411Imp'!AI$264</f>
        <v>0.37111579137549994</v>
      </c>
      <c r="AL14" s="138">
        <f>1/1000*'[1]44104411Imp'!AJ$264</f>
        <v>0.34734909489160015</v>
      </c>
      <c r="AM14" s="138">
        <f>1/1000*'[1]44104411Imp'!AK$264</f>
        <v>0.20488494486239997</v>
      </c>
      <c r="AN14" s="138">
        <f>1/1000*'[1]44104411Imp'!AL$264</f>
        <v>0.18847502220870002</v>
      </c>
      <c r="AO14" s="138">
        <f>1/1000*'[1]44104411Imp'!AM$264</f>
        <v>0.15579070790399999</v>
      </c>
      <c r="AP14" s="138">
        <f>1/1000*'[1]44104411Imp'!AN$264</f>
        <v>0.1272985081984</v>
      </c>
      <c r="AQ14" s="138">
        <f>1/1000*'[1]44104411Imp'!AO$264</f>
        <v>0.12925903778039999</v>
      </c>
      <c r="AR14" s="138">
        <f>1/1000*'[1]44104411Imp'!AP$264</f>
        <v>0.14878353081249998</v>
      </c>
      <c r="AS14" s="138">
        <f>1/1000*'[1]44104411Imp'!AQ$264</f>
        <v>0.13865416951049997</v>
      </c>
      <c r="AT14" s="138">
        <f>1/1000*'[1]44104411Imp'!AR$264</f>
        <v>0.15706315045039995</v>
      </c>
      <c r="AU14" s="138">
        <f>1/1000*'[1]44104411Imp'!AS$264</f>
        <v>0.1696804824715</v>
      </c>
      <c r="AV14" s="138">
        <f>1/1000*'[1]44104411Imp'!AT$264</f>
        <v>0.17405015371599999</v>
      </c>
      <c r="AW14" s="138">
        <f>1/1000*'[1]44104411Imp'!AU$264</f>
        <v>0.15153972087458334</v>
      </c>
      <c r="AX14" s="138">
        <f>1/1000*'[1]44104411Imp'!AV$264</f>
        <v>0</v>
      </c>
      <c r="AY14" s="138">
        <f>1/1000*'[1]44104411Imp'!AW$264</f>
        <v>0</v>
      </c>
      <c r="AZ14" s="138">
        <f>1/1000*'[1]44104411Imp'!AX$264</f>
        <v>0</v>
      </c>
      <c r="BA14" s="138">
        <f>1/1000*'[1]44104411Imp'!AY$264</f>
        <v>0</v>
      </c>
      <c r="BB14" s="138">
        <f>1/1000*'[1]44104411Imp'!AZ$264</f>
        <v>0</v>
      </c>
      <c r="BC14" s="138">
        <f>1/1000*'[1]44104411Imp'!BA$264</f>
        <v>0</v>
      </c>
      <c r="BD14" s="333"/>
    </row>
    <row r="15" spans="1:56">
      <c r="B15" s="5" t="s">
        <v>39</v>
      </c>
      <c r="C15" s="108">
        <f>1/$A$1*'[1]44104411Imp'!$B$16</f>
        <v>8.426537999999999E-3</v>
      </c>
      <c r="D15" s="104">
        <f>1/$A$1*'[1]44104411Imp'!$C$16</f>
        <v>1.2355865799999997E-2</v>
      </c>
      <c r="E15" s="104">
        <f>1/$A$1*'[1]44104411Imp'!$D$16</f>
        <v>2.3649539799999997E-2</v>
      </c>
      <c r="F15" s="104">
        <f>1/$A$1*'[1]44104411Imp'!$E$16</f>
        <v>3.5802447599999995E-2</v>
      </c>
      <c r="G15" s="104">
        <f>1/$A$1*'[1]44104411Imp'!$F$16</f>
        <v>6.3423752E-2</v>
      </c>
      <c r="H15" s="104">
        <f>1/$A$1*'[1]44104411Imp'!$G$16</f>
        <v>0.15259731613574662</v>
      </c>
      <c r="I15" s="104">
        <f>1/$A$1*'[1]44104411Imp'!$H$16</f>
        <v>0.17336461619999999</v>
      </c>
      <c r="J15" s="105">
        <f>1/$A$1*'[1]44104411Imp'!$I$16</f>
        <v>0.214935868</v>
      </c>
      <c r="K15" s="105">
        <f>1/$A$1*'[1]44104411Imp'!$J$16</f>
        <v>8.5657496E-2</v>
      </c>
      <c r="L15" s="105">
        <f>1/$A$1*'[1]44104411Imp'!K$16</f>
        <v>5.4061391999999993E-2</v>
      </c>
      <c r="M15" s="104">
        <f>1/$A$1*'[1]44104411Imp'!L$16</f>
        <v>5.2587936000000002E-2</v>
      </c>
      <c r="N15" s="104">
        <f>1/$A$1*'[1]44104411Imp'!M$16</f>
        <v>4.9201571999999999E-2</v>
      </c>
      <c r="O15" s="104">
        <f>1/$A$1*'[1]44104411Imp'!N$16</f>
        <v>4.3446005333333329E-2</v>
      </c>
      <c r="P15" s="104">
        <f>1/$A$1*'[1]44104411Imp'!O$16</f>
        <v>6.3934527204545455E-2</v>
      </c>
      <c r="Q15" s="104">
        <f>1/$A$1*'[1]44104411Imp'!P$16</f>
        <v>5.0183288381040039E-2</v>
      </c>
      <c r="R15" s="104">
        <f>1/$A$1*'[1]44104411Imp'!Q$16</f>
        <v>4.8370208000000005E-2</v>
      </c>
      <c r="S15" s="104">
        <f>1/$A$1*'[1]44104411Imp'!R$16</f>
        <v>4.9389280000000001E-2</v>
      </c>
      <c r="T15" s="104">
        <f>1/$A$1*'[1]44104411Imp'!S$16</f>
        <v>6.6998323809090904E-2</v>
      </c>
      <c r="U15" s="104">
        <f>1/$A$1*'[1]44104411Imp'!T$16</f>
        <v>7.0160699578175667E-2</v>
      </c>
      <c r="V15" s="104">
        <f>1/$A$1*'[1]44104411Imp'!U$16</f>
        <v>6.5082540739766756E-2</v>
      </c>
      <c r="W15" s="104">
        <f>1/$A$1*'[1]44104411Imp'!V$16</f>
        <v>0</v>
      </c>
      <c r="X15" s="104">
        <f>1/$A$1*'[1]44104411Imp'!W$16</f>
        <v>0</v>
      </c>
      <c r="Y15" s="104">
        <f>1/$A$1*'[1]44104411Imp'!X$16</f>
        <v>0</v>
      </c>
      <c r="Z15" s="104">
        <f>1/$A$1*'[1]44104411Imp'!Y$16</f>
        <v>0</v>
      </c>
      <c r="AA15" s="104">
        <f>1/$A$1*'[1]44104411Imp'!Z$16</f>
        <v>0</v>
      </c>
      <c r="AB15" s="104">
        <f>1/$A$1*'[1]44104411Imp'!AA$16</f>
        <v>0</v>
      </c>
      <c r="AC15" s="182"/>
      <c r="AD15" s="108">
        <f>1/1000*'[1]44104411Imp'!AB$16</f>
        <v>1.9784298447150001E-3</v>
      </c>
      <c r="AE15" s="104">
        <f>1/1000*'[1]44104411Imp'!AC$16</f>
        <v>2.4645192447999998E-3</v>
      </c>
      <c r="AF15" s="104">
        <f>1/1000*'[1]44104411Imp'!AD$16</f>
        <v>4.5691779695999999E-3</v>
      </c>
      <c r="AG15" s="104">
        <f>1/1000*'[1]44104411Imp'!AE$16</f>
        <v>8.8975712448000014E-3</v>
      </c>
      <c r="AH15" s="104">
        <f>1/1000*'[1]44104411Imp'!AF$16</f>
        <v>1.60370665791E-2</v>
      </c>
      <c r="AI15" s="104">
        <f>1/1000*'[1]44104411Imp'!AG$16</f>
        <v>3.6288048139200002E-2</v>
      </c>
      <c r="AJ15" s="104">
        <f>1/1000*'[1]44104411Imp'!AH$16</f>
        <v>4.2601322713600009E-2</v>
      </c>
      <c r="AK15" s="104">
        <f>1/1000*'[1]44104411Imp'!AI$16</f>
        <v>5.7437252073000003E-2</v>
      </c>
      <c r="AL15" s="104">
        <f>1/1000*'[1]44104411Imp'!AJ$16</f>
        <v>2.7607136620000007E-2</v>
      </c>
      <c r="AM15" s="104">
        <f>1/1000*'[1]44104411Imp'!AK$16</f>
        <v>1.7719971588E-2</v>
      </c>
      <c r="AN15" s="104">
        <f>1/1000*'[1]44104411Imp'!AL$16</f>
        <v>1.73945985219E-2</v>
      </c>
      <c r="AO15" s="104">
        <f>1/1000*'[1]44104411Imp'!AM$16</f>
        <v>1.7330640815999998E-2</v>
      </c>
      <c r="AP15" s="104">
        <f>1/1000*'[1]44104411Imp'!AN$16</f>
        <v>1.5954577020800002E-2</v>
      </c>
      <c r="AQ15" s="104">
        <f>1/1000*'[1]44104411Imp'!AO$16</f>
        <v>2.02861006368E-2</v>
      </c>
      <c r="AR15" s="104">
        <f>1/1000*'[1]44104411Imp'!AP$16</f>
        <v>1.8658903393500001E-2</v>
      </c>
      <c r="AS15" s="104">
        <f>1/1000*'[1]44104411Imp'!AQ$16</f>
        <v>1.4805893612999999E-2</v>
      </c>
      <c r="AT15" s="104">
        <f>1/1000*'[1]44104411Imp'!AR$16</f>
        <v>1.4865883952399999E-2</v>
      </c>
      <c r="AU15" s="104">
        <f>1/1000*'[1]44104411Imp'!AS$16</f>
        <v>1.9710870035999997E-2</v>
      </c>
      <c r="AV15" s="104">
        <f>1/1000*'[1]44104411Imp'!AT$16</f>
        <v>2.4864830687999998E-2</v>
      </c>
      <c r="AW15" s="104">
        <f>1/1000*'[1]44104411Imp'!AU$16</f>
        <v>2.2362902331666667E-2</v>
      </c>
      <c r="AX15" s="104">
        <f>1/1000*'[1]44104411Imp'!AV$16</f>
        <v>0</v>
      </c>
      <c r="AY15" s="104">
        <f>1/1000*'[1]44104411Imp'!AW$16</f>
        <v>0</v>
      </c>
      <c r="AZ15" s="104">
        <f>1/1000*'[1]44104411Imp'!AX$16</f>
        <v>0</v>
      </c>
      <c r="BA15" s="104">
        <f>1/1000*'[1]44104411Imp'!AY$16</f>
        <v>0</v>
      </c>
      <c r="BB15" s="104">
        <f>1/1000*'[1]44104411Imp'!AZ$16</f>
        <v>0</v>
      </c>
      <c r="BC15" s="104">
        <f>1/1000*'[1]44104411Imp'!BA$16</f>
        <v>0</v>
      </c>
      <c r="BD15" s="333"/>
    </row>
    <row r="16" spans="1:56">
      <c r="B16" s="5" t="s">
        <v>79</v>
      </c>
      <c r="C16" s="108">
        <f>1/$A$1*'[1]44104411Imp'!$B$34</f>
        <v>1.42884E-4</v>
      </c>
      <c r="D16" s="104">
        <f>1/$A$1*'[1]44104411Imp'!$C$34</f>
        <v>6.3247799999999995E-3</v>
      </c>
      <c r="E16" s="104">
        <f>1/$A$1*'[1]44104411Imp'!$D$34</f>
        <v>1.2489287999999999E-2</v>
      </c>
      <c r="F16" s="104">
        <f>1/$A$1*'[1]44104411Imp'!$E$34</f>
        <v>1.0565996000000001E-2</v>
      </c>
      <c r="G16" s="104">
        <f>1/$A$1*'[1]44104411Imp'!$F$34</f>
        <v>8.8700640000000004E-3</v>
      </c>
      <c r="H16" s="104">
        <f>1/$A$1*'[1]44104411Imp'!$G$34</f>
        <v>2.5827446588235294E-2</v>
      </c>
      <c r="I16" s="104">
        <f>1/$A$1*'[1]44104411Imp'!$H$34</f>
        <v>3.9912907999999997E-2</v>
      </c>
      <c r="J16" s="105">
        <f>1/$A$1*'[1]44104411Imp'!$I$34</f>
        <v>6.8530335999999997E-2</v>
      </c>
      <c r="K16" s="105">
        <f>1/$A$1*'[1]44104411Imp'!$J$34</f>
        <v>5.7831031999999997E-2</v>
      </c>
      <c r="L16" s="105">
        <f>1/$A$1*'[1]44104411Imp'!K$34</f>
        <v>4.1098427999999999E-2</v>
      </c>
      <c r="M16" s="104">
        <f>1/$A$1*'[1]44104411Imp'!L$34</f>
        <v>3.3364548000000001E-2</v>
      </c>
      <c r="N16" s="104">
        <f>1/$A$1*'[1]44104411Imp'!M$34</f>
        <v>5.5027056000000005E-2</v>
      </c>
      <c r="O16" s="104">
        <f>1/$A$1*'[1]44104411Imp'!N$34</f>
        <v>4.9956667999999996E-2</v>
      </c>
      <c r="P16" s="104">
        <f>1/$A$1*'[1]44104411Imp'!O$34</f>
        <v>1.6268164000000002E-2</v>
      </c>
      <c r="Q16" s="104">
        <f>1/$A$1*'[1]44104411Imp'!P$34</f>
        <v>1.4495368000000002E-2</v>
      </c>
      <c r="R16" s="104">
        <f>1/$A$1*'[1]44104411Imp'!Q$34</f>
        <v>1.6931204000000002E-2</v>
      </c>
      <c r="S16" s="104">
        <f>1/$A$1*'[1]44104411Imp'!R$34</f>
        <v>1.8923240000000001E-2</v>
      </c>
      <c r="T16" s="104">
        <f>1/$A$1*'[1]44104411Imp'!S$34</f>
        <v>2.1930256000000002E-2</v>
      </c>
      <c r="U16" s="104">
        <f>1/$A$1*'[1]44104411Imp'!T$34</f>
        <v>1.3461513530434784E-2</v>
      </c>
      <c r="V16" s="104">
        <f>1/$A$1*'[1]44104411Imp'!U$34</f>
        <v>7.9349398101231181E-3</v>
      </c>
      <c r="W16" s="104">
        <f>1/$A$1*'[1]44104411Imp'!V$34</f>
        <v>0</v>
      </c>
      <c r="X16" s="104">
        <f>1/$A$1*'[1]44104411Imp'!W$34</f>
        <v>0</v>
      </c>
      <c r="Y16" s="104">
        <f>1/$A$1*'[1]44104411Imp'!X$34</f>
        <v>0</v>
      </c>
      <c r="Z16" s="104">
        <f>1/$A$1*'[1]44104411Imp'!Y$34</f>
        <v>0</v>
      </c>
      <c r="AA16" s="104">
        <f>1/$A$1*'[1]44104411Imp'!Z$34</f>
        <v>0</v>
      </c>
      <c r="AB16" s="104">
        <f>1/$A$1*'[1]44104411Imp'!AA$34</f>
        <v>0</v>
      </c>
      <c r="AC16" s="182"/>
      <c r="AD16" s="108">
        <f>1/1000*'[1]44104411Imp'!AB$34</f>
        <v>1.8206259456000001E-5</v>
      </c>
      <c r="AE16" s="104">
        <f>1/1000*'[1]44104411Imp'!AC$34</f>
        <v>4.5769100639999992E-4</v>
      </c>
      <c r="AF16" s="104">
        <f>1/1000*'[1]44104411Imp'!AD$34</f>
        <v>9.1417582080000005E-4</v>
      </c>
      <c r="AG16" s="104">
        <f>1/1000*'[1]44104411Imp'!AE$34</f>
        <v>1.2501264496000001E-3</v>
      </c>
      <c r="AH16" s="104">
        <f>1/1000*'[1]44104411Imp'!AF$34</f>
        <v>1.6838661861000002E-3</v>
      </c>
      <c r="AI16" s="104">
        <f>1/1000*'[1]44104411Imp'!AG$34</f>
        <v>4.3124611529999999E-3</v>
      </c>
      <c r="AJ16" s="104">
        <f>1/1000*'[1]44104411Imp'!AH$34</f>
        <v>7.0116119232E-3</v>
      </c>
      <c r="AK16" s="104">
        <f>1/1000*'[1]44104411Imp'!AI$34</f>
        <v>1.35503486685E-2</v>
      </c>
      <c r="AL16" s="104">
        <f>1/1000*'[1]44104411Imp'!AJ$34</f>
        <v>1.2049267197600003E-2</v>
      </c>
      <c r="AM16" s="104">
        <f>1/1000*'[1]44104411Imp'!AK$34</f>
        <v>6.9639602295999995E-3</v>
      </c>
      <c r="AN16" s="104">
        <f>1/1000*'[1]44104411Imp'!AL$34</f>
        <v>4.5637739523000003E-3</v>
      </c>
      <c r="AO16" s="104">
        <f>1/1000*'[1]44104411Imp'!AM$34</f>
        <v>9.0525142560000001E-3</v>
      </c>
      <c r="AP16" s="104">
        <f>1/1000*'[1]44104411Imp'!AN$34</f>
        <v>9.6717636927999995E-3</v>
      </c>
      <c r="AQ16" s="104">
        <f>1/1000*'[1]44104411Imp'!AO$34</f>
        <v>3.1545323382000004E-3</v>
      </c>
      <c r="AR16" s="104">
        <f>1/1000*'[1]44104411Imp'!AP$34</f>
        <v>3.1903621945000007E-3</v>
      </c>
      <c r="AS16" s="104">
        <f>1/1000*'[1]44104411Imp'!AQ$34</f>
        <v>2.9447206215E-3</v>
      </c>
      <c r="AT16" s="104">
        <f>1/1000*'[1]44104411Imp'!AR$34</f>
        <v>3.3696980354000002E-3</v>
      </c>
      <c r="AU16" s="104">
        <f>1/1000*'[1]44104411Imp'!AS$34</f>
        <v>3.9361346309999996E-3</v>
      </c>
      <c r="AV16" s="104">
        <f>1/1000*'[1]44104411Imp'!AT$34</f>
        <v>2.7429480839999999E-3</v>
      </c>
      <c r="AW16" s="104">
        <f>1/1000*'[1]44104411Imp'!AU$34</f>
        <v>1.6124910916666666E-3</v>
      </c>
      <c r="AX16" s="104">
        <f>1/1000*'[1]44104411Imp'!AV$34</f>
        <v>0</v>
      </c>
      <c r="AY16" s="104">
        <f>1/1000*'[1]44104411Imp'!AW$34</f>
        <v>0</v>
      </c>
      <c r="AZ16" s="104">
        <f>1/1000*'[1]44104411Imp'!AX$34</f>
        <v>0</v>
      </c>
      <c r="BA16" s="104">
        <f>1/1000*'[1]44104411Imp'!AY$34</f>
        <v>0</v>
      </c>
      <c r="BB16" s="104">
        <f>1/1000*'[1]44104411Imp'!AZ$34</f>
        <v>0</v>
      </c>
      <c r="BC16" s="104">
        <f>1/1000*'[1]44104411Imp'!BA$34</f>
        <v>0</v>
      </c>
      <c r="BD16" s="333"/>
    </row>
    <row r="17" spans="2:56">
      <c r="B17" s="5" t="s">
        <v>41</v>
      </c>
      <c r="C17" s="108">
        <f>1/$A$1*'[1]44104411Imp'!$B$67</f>
        <v>8.0566836000000003E-2</v>
      </c>
      <c r="D17" s="104">
        <f>1/$A$1*'[1]44104411Imp'!$C$67</f>
        <v>0.10880850399999999</v>
      </c>
      <c r="E17" s="104">
        <f>1/$A$1*'[1]44104411Imp'!$D$67</f>
        <v>0.21459248300000003</v>
      </c>
      <c r="F17" s="104">
        <f>1/$A$1*'[1]44104411Imp'!$E$67</f>
        <v>0.23309693879999996</v>
      </c>
      <c r="G17" s="104">
        <f>1/$A$1*'[1]44104411Imp'!$F$67</f>
        <v>0.22430322599999997</v>
      </c>
      <c r="H17" s="104">
        <f>1/$A$1*'[1]44104411Imp'!$G$67</f>
        <v>0.14679872676923073</v>
      </c>
      <c r="I17" s="104">
        <f>1/$A$1*'[1]44104411Imp'!$H$67</f>
        <v>7.4515335999999988E-2</v>
      </c>
      <c r="J17" s="105">
        <f>1/$A$1*'[1]44104411Imp'!$I$67</f>
        <v>9.0875568000000004E-2</v>
      </c>
      <c r="K17" s="105">
        <f>1/$A$1*'[1]44104411Imp'!$J$67</f>
        <v>9.4398807999999987E-2</v>
      </c>
      <c r="L17" s="105">
        <f>1/$A$1*'[1]44104411Imp'!K$67</f>
        <v>2.3262903999999997E-2</v>
      </c>
      <c r="M17" s="104">
        <f>1/$A$1*'[1]44104411Imp'!L$67</f>
        <v>1.7190712E-2</v>
      </c>
      <c r="N17" s="104">
        <f>1/$A$1*'[1]44104411Imp'!M$67</f>
        <v>9.3591960000000002E-3</v>
      </c>
      <c r="O17" s="104">
        <f>1/$A$1*'[1]44104411Imp'!N$67</f>
        <v>4.5391599999999995E-3</v>
      </c>
      <c r="P17" s="104">
        <f>1/$A$1*'[1]44104411Imp'!O$67</f>
        <v>4.7504000000000001E-3</v>
      </c>
      <c r="Q17" s="104">
        <f>1/$A$1*'[1]44104411Imp'!P$67</f>
        <v>5.9551999999999999E-3</v>
      </c>
      <c r="R17" s="104">
        <f>1/$A$1*'[1]44104411Imp'!Q$67</f>
        <v>7.8090319999999996E-3</v>
      </c>
      <c r="S17" s="104">
        <f>1/$A$1*'[1]44104411Imp'!R$67</f>
        <v>1.0104284E-2</v>
      </c>
      <c r="T17" s="104">
        <f>1/$A$1*'[1]44104411Imp'!S$67</f>
        <v>1.0468051999999999E-2</v>
      </c>
      <c r="U17" s="104">
        <f>1/$A$1*'[1]44104411Imp'!T$67</f>
        <v>7.2342800000000001E-3</v>
      </c>
      <c r="V17" s="104">
        <f>1/$A$1*'[1]44104411Imp'!U$67</f>
        <v>6.3458225837595902E-3</v>
      </c>
      <c r="W17" s="104">
        <f>1/$A$1*'[1]44104411Imp'!V$67</f>
        <v>0</v>
      </c>
      <c r="X17" s="104">
        <f>1/$A$1*'[1]44104411Imp'!W$67</f>
        <v>0</v>
      </c>
      <c r="Y17" s="104">
        <f>1/$A$1*'[1]44104411Imp'!X$67</f>
        <v>0</v>
      </c>
      <c r="Z17" s="104">
        <f>1/$A$1*'[1]44104411Imp'!Y$67</f>
        <v>0</v>
      </c>
      <c r="AA17" s="104">
        <f>1/$A$1*'[1]44104411Imp'!Z$67</f>
        <v>0</v>
      </c>
      <c r="AB17" s="104">
        <f>1/$A$1*'[1]44104411Imp'!AA$67</f>
        <v>0</v>
      </c>
      <c r="AC17" s="182"/>
      <c r="AD17" s="108">
        <f>1/1000*'[1]44104411Imp'!AB$67</f>
        <v>1.0517308689593999E-2</v>
      </c>
      <c r="AE17" s="104">
        <f>1/1000*'[1]44104411Imp'!AC$67</f>
        <v>1.30381098716E-2</v>
      </c>
      <c r="AF17" s="104">
        <f>1/1000*'[1]44104411Imp'!AD$67</f>
        <v>2.2745763100800002E-2</v>
      </c>
      <c r="AG17" s="104">
        <f>1/1000*'[1]44104411Imp'!AE$67</f>
        <v>2.9504664268800003E-2</v>
      </c>
      <c r="AH17" s="104">
        <f>1/1000*'[1]44104411Imp'!AF$67</f>
        <v>3.60333685901E-2</v>
      </c>
      <c r="AI17" s="104">
        <f>1/1000*'[1]44104411Imp'!AG$67</f>
        <v>2.7536058435600003E-2</v>
      </c>
      <c r="AJ17" s="104">
        <f>1/1000*'[1]44104411Imp'!AH$67</f>
        <v>1.5510143034400001E-2</v>
      </c>
      <c r="AK17" s="104">
        <f>1/1000*'[1]44104411Imp'!AI$67</f>
        <v>2.2994375086000003E-2</v>
      </c>
      <c r="AL17" s="104">
        <f>1/1000*'[1]44104411Imp'!AJ$67</f>
        <v>2.6099157737600007E-2</v>
      </c>
      <c r="AM17" s="104">
        <f>1/1000*'[1]44104411Imp'!AK$67</f>
        <v>5.7561401435999998E-3</v>
      </c>
      <c r="AN17" s="104">
        <f>1/1000*'[1]44104411Imp'!AL$67</f>
        <v>4.5969350121000006E-3</v>
      </c>
      <c r="AO17" s="104">
        <f>1/1000*'[1]44104411Imp'!AM$67</f>
        <v>3.3043602240000001E-3</v>
      </c>
      <c r="AP17" s="104">
        <f>1/1000*'[1]44104411Imp'!AN$67</f>
        <v>1.8011212912E-3</v>
      </c>
      <c r="AQ17" s="104">
        <f>1/1000*'[1]44104411Imp'!AO$67</f>
        <v>1.8615990981000002E-3</v>
      </c>
      <c r="AR17" s="104">
        <f>1/1000*'[1]44104411Imp'!AP$67</f>
        <v>2.6164515229999998E-3</v>
      </c>
      <c r="AS17" s="104">
        <f>1/1000*'[1]44104411Imp'!AQ$67</f>
        <v>2.4506713664999994E-3</v>
      </c>
      <c r="AT17" s="104">
        <f>1/1000*'[1]44104411Imp'!AR$67</f>
        <v>3.0210477802999998E-3</v>
      </c>
      <c r="AU17" s="104">
        <f>1/1000*'[1]44104411Imp'!AS$67</f>
        <v>2.7073452548999999E-3</v>
      </c>
      <c r="AV17" s="104">
        <f>1/1000*'[1]44104411Imp'!AT$67</f>
        <v>2.2840622670000001E-3</v>
      </c>
      <c r="AW17" s="104">
        <f>1/1000*'[1]44104411Imp'!AU$67</f>
        <v>2.0111153787500001E-3</v>
      </c>
      <c r="AX17" s="104">
        <f>1/1000*'[1]44104411Imp'!AV$67</f>
        <v>0</v>
      </c>
      <c r="AY17" s="104">
        <f>1/1000*'[1]44104411Imp'!AW$67</f>
        <v>0</v>
      </c>
      <c r="AZ17" s="104">
        <f>1/1000*'[1]44104411Imp'!AX$67</f>
        <v>0</v>
      </c>
      <c r="BA17" s="104">
        <f>1/1000*'[1]44104411Imp'!AY$67</f>
        <v>0</v>
      </c>
      <c r="BB17" s="104">
        <f>1/1000*'[1]44104411Imp'!AZ$67</f>
        <v>0</v>
      </c>
      <c r="BC17" s="104">
        <f>1/1000*'[1]44104411Imp'!BA$67</f>
        <v>0</v>
      </c>
      <c r="BD17" s="333"/>
    </row>
    <row r="18" spans="2:56">
      <c r="B18" s="5" t="s">
        <v>24</v>
      </c>
      <c r="C18" s="108">
        <f>1/$A$1*'[1]44104411Imp'!$B$91</f>
        <v>1.7481297E-2</v>
      </c>
      <c r="D18" s="104">
        <f>1/$A$1*'[1]44104411Imp'!$C$91</f>
        <v>2.5091251399999997E-2</v>
      </c>
      <c r="E18" s="104">
        <f>1/$A$1*'[1]44104411Imp'!$D$91</f>
        <v>3.5783512000000003E-2</v>
      </c>
      <c r="F18" s="104">
        <f>1/$A$1*'[1]44104411Imp'!$E$91</f>
        <v>2.9843553799999999E-2</v>
      </c>
      <c r="G18" s="104">
        <f>1/$A$1*'[1]44104411Imp'!$F$91</f>
        <v>4.9360615799999993E-2</v>
      </c>
      <c r="H18" s="104">
        <f>1/$A$1*'[1]44104411Imp'!$G$91</f>
        <v>7.7702935790950237E-2</v>
      </c>
      <c r="I18" s="104">
        <f>1/$A$1*'[1]44104411Imp'!$H$91</f>
        <v>0.16315000499999999</v>
      </c>
      <c r="J18" s="105">
        <f>1/$A$1*'[1]44104411Imp'!$I$91</f>
        <v>0.2670722908</v>
      </c>
      <c r="K18" s="105">
        <f>1/$A$1*'[1]44104411Imp'!$J$91</f>
        <v>0.288620983</v>
      </c>
      <c r="L18" s="105">
        <f>1/$A$1*'[1]44104411Imp'!K$91</f>
        <v>0.21641295199999999</v>
      </c>
      <c r="M18" s="104">
        <f>1/$A$1*'[1]44104411Imp'!L$91</f>
        <v>0.22002525999999997</v>
      </c>
      <c r="N18" s="104">
        <f>1/$A$1*'[1]44104411Imp'!M$91</f>
        <v>0.15071556096969696</v>
      </c>
      <c r="O18" s="104">
        <f>1/$A$1*'[1]44104411Imp'!N$91</f>
        <v>0.12445489280000002</v>
      </c>
      <c r="P18" s="104">
        <f>1/$A$1*'[1]44104411Imp'!O$91</f>
        <v>0.13681889200000003</v>
      </c>
      <c r="Q18" s="104">
        <f>1/$A$1*'[1]44104411Imp'!P$91</f>
        <v>0.14682905999999998</v>
      </c>
      <c r="R18" s="104">
        <f>1/$A$1*'[1]44104411Imp'!Q$91</f>
        <v>0.147226352</v>
      </c>
      <c r="S18" s="104">
        <f>1/$A$1*'[1]44104411Imp'!R$91</f>
        <v>0.14440296800000002</v>
      </c>
      <c r="T18" s="104">
        <f>1/$A$1*'[1]44104411Imp'!S$91</f>
        <v>0.14124362400000001</v>
      </c>
      <c r="U18" s="104">
        <f>1/$A$1*'[1]44104411Imp'!T$91</f>
        <v>9.8318860657142876E-2</v>
      </c>
      <c r="V18" s="104">
        <f>1/$A$1*'[1]44104411Imp'!U$91</f>
        <v>9.0119069220707088E-2</v>
      </c>
      <c r="W18" s="104">
        <f>1/$A$1*'[1]44104411Imp'!V$91</f>
        <v>0</v>
      </c>
      <c r="X18" s="104">
        <f>1/$A$1*'[1]44104411Imp'!W$91</f>
        <v>0</v>
      </c>
      <c r="Y18" s="104">
        <f>1/$A$1*'[1]44104411Imp'!X$91</f>
        <v>0</v>
      </c>
      <c r="Z18" s="104">
        <f>1/$A$1*'[1]44104411Imp'!Y$91</f>
        <v>0</v>
      </c>
      <c r="AA18" s="104">
        <f>1/$A$1*'[1]44104411Imp'!Z$91</f>
        <v>0</v>
      </c>
      <c r="AB18" s="104">
        <f>1/$A$1*'[1]44104411Imp'!AA$91</f>
        <v>0</v>
      </c>
      <c r="AC18" s="182"/>
      <c r="AD18" s="108">
        <f>1/1000*'[1]44104411Imp'!AB$91</f>
        <v>4.4641097962560003E-3</v>
      </c>
      <c r="AE18" s="104">
        <f>1/1000*'[1]44104411Imp'!AC$91</f>
        <v>5.9089413176000001E-3</v>
      </c>
      <c r="AF18" s="104">
        <f>1/1000*'[1]44104411Imp'!AD$91</f>
        <v>8.3763479616000003E-3</v>
      </c>
      <c r="AG18" s="104">
        <f>1/1000*'[1]44104411Imp'!AE$91</f>
        <v>8.7765543376000007E-3</v>
      </c>
      <c r="AH18" s="104">
        <f>1/1000*'[1]44104411Imp'!AF$91</f>
        <v>1.60338647805E-2</v>
      </c>
      <c r="AI18" s="104">
        <f>1/1000*'[1]44104411Imp'!AG$91</f>
        <v>2.9516256326700002E-2</v>
      </c>
      <c r="AJ18" s="104">
        <f>1/1000*'[1]44104411Imp'!AH$91</f>
        <v>5.2685792140000007E-2</v>
      </c>
      <c r="AK18" s="104">
        <f>1/1000*'[1]44104411Imp'!AI$91</f>
        <v>9.5437021972500008E-2</v>
      </c>
      <c r="AL18" s="104">
        <f>1/1000*'[1]44104411Imp'!AJ$91</f>
        <v>0.10828069017440001</v>
      </c>
      <c r="AM18" s="104">
        <f>1/1000*'[1]44104411Imp'!AK$91</f>
        <v>6.7845642616399998E-2</v>
      </c>
      <c r="AN18" s="104">
        <f>1/1000*'[1]44104411Imp'!AL$91</f>
        <v>6.4581609395699999E-2</v>
      </c>
      <c r="AO18" s="104">
        <f>1/1000*'[1]44104411Imp'!AM$91</f>
        <v>5.2148225951999999E-2</v>
      </c>
      <c r="AP18" s="104">
        <f>1/1000*'[1]44104411Imp'!AN$91</f>
        <v>4.4993715271999996E-2</v>
      </c>
      <c r="AQ18" s="104">
        <f>1/1000*'[1]44104411Imp'!AO$91</f>
        <v>4.66032335274E-2</v>
      </c>
      <c r="AR18" s="104">
        <f>1/1000*'[1]44104411Imp'!AP$91</f>
        <v>4.8370853719500007E-2</v>
      </c>
      <c r="AS18" s="104">
        <f>1/1000*'[1]44104411Imp'!AQ$91</f>
        <v>3.9808204285499998E-2</v>
      </c>
      <c r="AT18" s="104">
        <f>1/1000*'[1]44104411Imp'!AR$91</f>
        <v>3.8936876705199998E-2</v>
      </c>
      <c r="AU18" s="104">
        <f>1/1000*'[1]44104411Imp'!AS$91</f>
        <v>4.0174948342100003E-2</v>
      </c>
      <c r="AV18" s="104">
        <f>1/1000*'[1]44104411Imp'!AT$91</f>
        <v>3.2910766383999999E-2</v>
      </c>
      <c r="AW18" s="104">
        <f>1/1000*'[1]44104411Imp'!AU$91</f>
        <v>2.7498444516666668E-2</v>
      </c>
      <c r="AX18" s="104">
        <f>1/1000*'[1]44104411Imp'!AV$91</f>
        <v>0</v>
      </c>
      <c r="AY18" s="104">
        <f>1/1000*'[1]44104411Imp'!AW$91</f>
        <v>0</v>
      </c>
      <c r="AZ18" s="104">
        <f>1/1000*'[1]44104411Imp'!AX$91</f>
        <v>0</v>
      </c>
      <c r="BA18" s="104">
        <f>1/1000*'[1]44104411Imp'!AY$91</f>
        <v>0</v>
      </c>
      <c r="BB18" s="104">
        <f>1/1000*'[1]44104411Imp'!AZ$91</f>
        <v>0</v>
      </c>
      <c r="BC18" s="104">
        <f>1/1000*'[1]44104411Imp'!BA$91</f>
        <v>0</v>
      </c>
      <c r="BD18" s="333"/>
    </row>
    <row r="19" spans="2:56">
      <c r="B19" s="5" t="s">
        <v>61</v>
      </c>
      <c r="C19" s="108">
        <f>1/$A$1*'[1]44104411Imp'!$B$106</f>
        <v>7.8523095999999987E-2</v>
      </c>
      <c r="D19" s="104">
        <f>1/$A$1*'[1]44104411Imp'!$C$106</f>
        <v>8.7162932999999984E-2</v>
      </c>
      <c r="E19" s="104">
        <f>1/$A$1*'[1]44104411Imp'!$D$106</f>
        <v>9.5084157599999997E-2</v>
      </c>
      <c r="F19" s="104">
        <f>1/$A$1*'[1]44104411Imp'!$E$106</f>
        <v>8.3847716799999999E-2</v>
      </c>
      <c r="G19" s="104">
        <f>1/$A$1*'[1]44104411Imp'!$F$106</f>
        <v>0.11914468080000001</v>
      </c>
      <c r="H19" s="104">
        <f>1/$A$1*'[1]44104411Imp'!$G$106</f>
        <v>0.19221592061538459</v>
      </c>
      <c r="I19" s="104">
        <f>1/$A$1*'[1]44104411Imp'!$H$106</f>
        <v>0.19254426239999997</v>
      </c>
      <c r="J19" s="105">
        <f>1/$A$1*'[1]44104411Imp'!$I$106</f>
        <v>0.27903154639999994</v>
      </c>
      <c r="K19" s="105">
        <f>1/$A$1*'[1]44104411Imp'!$J$106</f>
        <v>0.27530652359999996</v>
      </c>
      <c r="L19" s="105">
        <f>1/$A$1*'[1]44104411Imp'!K$106</f>
        <v>0.21736647634920631</v>
      </c>
      <c r="M19" s="104">
        <f>1/$A$1*'[1]44104411Imp'!L$106</f>
        <v>0.23472016999999995</v>
      </c>
      <c r="N19" s="104">
        <f>1/$A$1*'[1]44104411Imp'!M$106</f>
        <v>0.11556803299999999</v>
      </c>
      <c r="O19" s="104">
        <f>1/$A$1*'[1]44104411Imp'!N$106</f>
        <v>7.3016308799999999E-2</v>
      </c>
      <c r="P19" s="104">
        <f>1/$A$1*'[1]44104411Imp'!O$106</f>
        <v>6.9380899999999995E-2</v>
      </c>
      <c r="Q19" s="104">
        <f>1/$A$1*'[1]44104411Imp'!P$106</f>
        <v>7.4518540000000008E-2</v>
      </c>
      <c r="R19" s="104">
        <f>1/$A$1*'[1]44104411Imp'!Q$106</f>
        <v>8.0667271999999998E-2</v>
      </c>
      <c r="S19" s="104">
        <f>1/$A$1*'[1]44104411Imp'!R$106</f>
        <v>0.103807332</v>
      </c>
      <c r="T19" s="104">
        <f>1/$A$1*'[1]44104411Imp'!S$106</f>
        <v>0.17977696399999998</v>
      </c>
      <c r="U19" s="104">
        <f>1/$A$1*'[1]44104411Imp'!T$106</f>
        <v>0.19860542443711843</v>
      </c>
      <c r="V19" s="104">
        <f>1/$A$1*'[1]44104411Imp'!U$106</f>
        <v>0.20582755111111112</v>
      </c>
      <c r="W19" s="104">
        <f>1/$A$1*'[1]44104411Imp'!V$106</f>
        <v>0</v>
      </c>
      <c r="X19" s="104">
        <f>1/$A$1*'[1]44104411Imp'!W$106</f>
        <v>0</v>
      </c>
      <c r="Y19" s="104">
        <f>1/$A$1*'[1]44104411Imp'!X$106</f>
        <v>0</v>
      </c>
      <c r="Z19" s="104">
        <f>1/$A$1*'[1]44104411Imp'!Y$106</f>
        <v>0</v>
      </c>
      <c r="AA19" s="104">
        <f>1/$A$1*'[1]44104411Imp'!Z$106</f>
        <v>0</v>
      </c>
      <c r="AB19" s="104">
        <f>1/$A$1*'[1]44104411Imp'!AA$106</f>
        <v>0</v>
      </c>
      <c r="AC19" s="182"/>
      <c r="AD19" s="108">
        <f>1/1000*'[1]44104411Imp'!AB$106</f>
        <v>1.0137384176495999E-2</v>
      </c>
      <c r="AE19" s="104">
        <f>1/1000*'[1]44104411Imp'!AC$106</f>
        <v>1.21701722688E-2</v>
      </c>
      <c r="AF19" s="104">
        <f>1/1000*'[1]44104411Imp'!AD$106</f>
        <v>1.26736508016E-2</v>
      </c>
      <c r="AG19" s="104">
        <f>1/1000*'[1]44104411Imp'!AE$106</f>
        <v>1.4221579881600001E-2</v>
      </c>
      <c r="AH19" s="104">
        <f>1/1000*'[1]44104411Imp'!AF$106</f>
        <v>2.2368945480699998E-2</v>
      </c>
      <c r="AI19" s="104">
        <f>1/1000*'[1]44104411Imp'!AG$106</f>
        <v>3.7488279929100005E-2</v>
      </c>
      <c r="AJ19" s="104">
        <f>1/1000*'[1]44104411Imp'!AH$106</f>
        <v>4.12641677268E-2</v>
      </c>
      <c r="AK19" s="104">
        <f>1/1000*'[1]44104411Imp'!AI$106</f>
        <v>7.1560987790499991E-2</v>
      </c>
      <c r="AL19" s="104">
        <f>1/1000*'[1]44104411Imp'!AJ$106</f>
        <v>7.9707923347200005E-2</v>
      </c>
      <c r="AM19" s="104">
        <f>1/1000*'[1]44104411Imp'!AK$106</f>
        <v>5.0965696302399999E-2</v>
      </c>
      <c r="AN19" s="104">
        <f>1/1000*'[1]44104411Imp'!AL$106</f>
        <v>4.5928534469399998E-2</v>
      </c>
      <c r="AO19" s="104">
        <f>1/1000*'[1]44104411Imp'!AM$106</f>
        <v>2.8345522895999998E-2</v>
      </c>
      <c r="AP19" s="104">
        <f>1/1000*'[1]44104411Imp'!AN$106</f>
        <v>1.9481218116800002E-2</v>
      </c>
      <c r="AQ19" s="104">
        <f>1/1000*'[1]44104411Imp'!AO$106</f>
        <v>1.6426893047700002E-2</v>
      </c>
      <c r="AR19" s="104">
        <f>1/1000*'[1]44104411Imp'!AP$106</f>
        <v>1.8589596877000004E-2</v>
      </c>
      <c r="AS19" s="104">
        <f>1/1000*'[1]44104411Imp'!AQ$106</f>
        <v>1.7016155190999999E-2</v>
      </c>
      <c r="AT19" s="104">
        <f>1/1000*'[1]44104411Imp'!AR$106</f>
        <v>2.1148832097799997E-2</v>
      </c>
      <c r="AU19" s="104">
        <f>1/1000*'[1]44104411Imp'!AS$106</f>
        <v>3.3337271896500001E-2</v>
      </c>
      <c r="AV19" s="104">
        <f>1/1000*'[1]44104411Imp'!AT$106</f>
        <v>4.7053461050000002E-2</v>
      </c>
      <c r="AW19" s="104">
        <f>1/1000*'[1]44104411Imp'!AU$106</f>
        <v>4.3790421897499994E-2</v>
      </c>
      <c r="AX19" s="104">
        <f>1/1000*'[1]44104411Imp'!AV$106</f>
        <v>0</v>
      </c>
      <c r="AY19" s="104">
        <f>1/1000*'[1]44104411Imp'!AW$106</f>
        <v>0</v>
      </c>
      <c r="AZ19" s="104">
        <f>1/1000*'[1]44104411Imp'!AX$106</f>
        <v>0</v>
      </c>
      <c r="BA19" s="104">
        <f>1/1000*'[1]44104411Imp'!AY$106</f>
        <v>0</v>
      </c>
      <c r="BB19" s="104">
        <f>1/1000*'[1]44104411Imp'!AZ$106</f>
        <v>0</v>
      </c>
      <c r="BC19" s="104">
        <f>1/1000*'[1]44104411Imp'!BA$106</f>
        <v>0</v>
      </c>
      <c r="BD19" s="333"/>
    </row>
    <row r="20" spans="2:56">
      <c r="B20" s="5" t="s">
        <v>29</v>
      </c>
      <c r="C20" s="108">
        <f>1/$A$1*'[1]44104411Imp'!$B$188</f>
        <v>9.8185935999999998E-3</v>
      </c>
      <c r="D20" s="104">
        <f>1/$A$1*'[1]44104411Imp'!$C$188</f>
        <v>2.7123262199999998E-2</v>
      </c>
      <c r="E20" s="104">
        <f>1/$A$1*'[1]44104411Imp'!$D$188</f>
        <v>5.7323182E-2</v>
      </c>
      <c r="F20" s="104">
        <f>1/$A$1*'[1]44104411Imp'!$E$188</f>
        <v>7.0002800000000004E-2</v>
      </c>
      <c r="G20" s="104">
        <f>1/$A$1*'[1]44104411Imp'!$F$188</f>
        <v>8.9977793399999992E-2</v>
      </c>
      <c r="H20" s="104">
        <f>1/$A$1*'[1]44104411Imp'!$G$188</f>
        <v>0.14568439896018098</v>
      </c>
      <c r="I20" s="104">
        <f>1/$A$1*'[1]44104411Imp'!$H$188</f>
        <v>0.1865350268</v>
      </c>
      <c r="J20" s="105">
        <f>1/$A$1*'[1]44104411Imp'!$I$188</f>
        <v>0.2001602582</v>
      </c>
      <c r="K20" s="105">
        <f>1/$A$1*'[1]44104411Imp'!$J$188</f>
        <v>0.1847152104</v>
      </c>
      <c r="L20" s="105">
        <f>1/$A$1*'[1]44104411Imp'!K$188</f>
        <v>0.12751950400000001</v>
      </c>
      <c r="M20" s="104">
        <f>1/$A$1*'[1]44104411Imp'!L$188</f>
        <v>0.13911357600000002</v>
      </c>
      <c r="N20" s="104">
        <f>1/$A$1*'[1]44104411Imp'!M$188</f>
        <v>0.10226985490909091</v>
      </c>
      <c r="O20" s="104">
        <f>1/$A$1*'[1]44104411Imp'!N$188</f>
        <v>7.5424014999999997E-2</v>
      </c>
      <c r="P20" s="104">
        <f>1/$A$1*'[1]44104411Imp'!O$188</f>
        <v>9.4304689379310358E-2</v>
      </c>
      <c r="Q20" s="104">
        <f>1/$A$1*'[1]44104411Imp'!P$188</f>
        <v>0.12143656000000003</v>
      </c>
      <c r="R20" s="104">
        <f>1/$A$1*'[1]44104411Imp'!Q$188</f>
        <v>0.17845819892682926</v>
      </c>
      <c r="S20" s="104">
        <f>1/$A$1*'[1]44104411Imp'!R$188</f>
        <v>0.23143749107246381</v>
      </c>
      <c r="T20" s="104">
        <f>1/$A$1*'[1]44104411Imp'!S$188</f>
        <v>0.17914055250000002</v>
      </c>
      <c r="U20" s="104">
        <f>1/$A$1*'[1]44104411Imp'!T$188</f>
        <v>0.14300090058355439</v>
      </c>
      <c r="V20" s="104">
        <f>1/$A$1*'[1]44104411Imp'!U$188</f>
        <v>0.14033196572619036</v>
      </c>
      <c r="W20" s="104">
        <f>1/$A$1*'[1]44104411Imp'!V$188</f>
        <v>0</v>
      </c>
      <c r="X20" s="104">
        <f>1/$A$1*'[1]44104411Imp'!W$188</f>
        <v>0</v>
      </c>
      <c r="Y20" s="104">
        <f>1/$A$1*'[1]44104411Imp'!X$188</f>
        <v>0</v>
      </c>
      <c r="Z20" s="104">
        <f>1/$A$1*'[1]44104411Imp'!Y$188</f>
        <v>0</v>
      </c>
      <c r="AA20" s="104">
        <f>1/$A$1*'[1]44104411Imp'!Z$188</f>
        <v>0</v>
      </c>
      <c r="AB20" s="104">
        <f>1/$A$1*'[1]44104411Imp'!AA$188</f>
        <v>0</v>
      </c>
      <c r="AC20" s="182"/>
      <c r="AD20" s="108">
        <f>1/1000*'[1]44104411Imp'!AB$188</f>
        <v>2.1958003170389996E-3</v>
      </c>
      <c r="AE20" s="104">
        <f>1/1000*'[1]44104411Imp'!AC$188</f>
        <v>5.6083107875999991E-3</v>
      </c>
      <c r="AF20" s="104">
        <f>1/1000*'[1]44104411Imp'!AD$188</f>
        <v>1.3465868808000001E-2</v>
      </c>
      <c r="AG20" s="104">
        <f>1/1000*'[1]44104411Imp'!AE$188</f>
        <v>1.8799064390400001E-2</v>
      </c>
      <c r="AH20" s="104">
        <f>1/1000*'[1]44104411Imp'!AF$188</f>
        <v>2.6795336264900001E-2</v>
      </c>
      <c r="AI20" s="104">
        <f>1/1000*'[1]44104411Imp'!AG$188</f>
        <v>4.3201550406299999E-2</v>
      </c>
      <c r="AJ20" s="104">
        <f>1/1000*'[1]44104411Imp'!AH$188</f>
        <v>5.9255803265200004E-2</v>
      </c>
      <c r="AK20" s="104">
        <f>1/1000*'[1]44104411Imp'!AI$188</f>
        <v>6.7363390239500012E-2</v>
      </c>
      <c r="AL20" s="104">
        <f>1/1000*'[1]44104411Imp'!AJ$188</f>
        <v>5.9851708581600008E-2</v>
      </c>
      <c r="AM20" s="104">
        <f>1/1000*'[1]44104411Imp'!AK$188</f>
        <v>3.3272853574399998E-2</v>
      </c>
      <c r="AN20" s="104">
        <f>1/1000*'[1]44104411Imp'!AL$188</f>
        <v>3.5546359993200001E-2</v>
      </c>
      <c r="AO20" s="104">
        <f>1/1000*'[1]44104411Imp'!AM$188</f>
        <v>3.1075323984000001E-2</v>
      </c>
      <c r="AP20" s="104">
        <f>1/1000*'[1]44104411Imp'!AN$188</f>
        <v>2.3792969657599996E-2</v>
      </c>
      <c r="AQ20" s="104">
        <f>1/1000*'[1]44104411Imp'!AO$188</f>
        <v>3.0364706230799999E-2</v>
      </c>
      <c r="AR20" s="104">
        <f>1/1000*'[1]44104411Imp'!AP$188</f>
        <v>3.9879076405500001E-2</v>
      </c>
      <c r="AS20" s="104">
        <f>1/1000*'[1]44104411Imp'!AQ$188</f>
        <v>4.7519306950499995E-2</v>
      </c>
      <c r="AT20" s="104">
        <f>1/1000*'[1]44104411Imp'!AR$188</f>
        <v>6.1349141066499996E-2</v>
      </c>
      <c r="AU20" s="104">
        <f>1/1000*'[1]44104411Imp'!AS$188</f>
        <v>5.4870396609600004E-2</v>
      </c>
      <c r="AV20" s="104">
        <f>1/1000*'[1]44104411Imp'!AT$188</f>
        <v>4.8695720677000003E-2</v>
      </c>
      <c r="AW20" s="104">
        <f>1/1000*'[1]44104411Imp'!AU$188</f>
        <v>4.1050112937083334E-2</v>
      </c>
      <c r="AX20" s="104">
        <f>1/1000*'[1]44104411Imp'!AV$188</f>
        <v>0</v>
      </c>
      <c r="AY20" s="104">
        <f>1/1000*'[1]44104411Imp'!AW$188</f>
        <v>0</v>
      </c>
      <c r="AZ20" s="104">
        <f>1/1000*'[1]44104411Imp'!AX$188</f>
        <v>0</v>
      </c>
      <c r="BA20" s="104">
        <f>1/1000*'[1]44104411Imp'!AY$188</f>
        <v>0</v>
      </c>
      <c r="BB20" s="104">
        <f>1/1000*'[1]44104411Imp'!AZ$188</f>
        <v>0</v>
      </c>
      <c r="BC20" s="104">
        <f>1/1000*'[1]44104411Imp'!BA$188</f>
        <v>0</v>
      </c>
      <c r="BD20" s="333"/>
    </row>
    <row r="21" spans="2:56">
      <c r="B21" s="5" t="s">
        <v>62</v>
      </c>
      <c r="C21" s="108">
        <f>1/$A$1*'[1]44104411Imp'!$B$207</f>
        <v>7.4432819999999983E-2</v>
      </c>
      <c r="D21" s="104">
        <f>1/$A$1*'[1]44104411Imp'!$C$207</f>
        <v>0.11015032</v>
      </c>
      <c r="E21" s="104">
        <f>1/$A$1*'[1]44104411Imp'!$D$207</f>
        <v>7.8833579999999986E-2</v>
      </c>
      <c r="F21" s="104">
        <f>1/$A$1*'[1]44104411Imp'!$E$207</f>
        <v>7.2763627999999997E-2</v>
      </c>
      <c r="G21" s="104">
        <f>1/$A$1*'[1]44104411Imp'!$F$207</f>
        <v>6.4271787999999996E-2</v>
      </c>
      <c r="H21" s="104">
        <f>1/$A$1*'[1]44104411Imp'!$G$207</f>
        <v>4.7514435584615385E-2</v>
      </c>
      <c r="I21" s="104">
        <f>1/$A$1*'[1]44104411Imp'!$H$207</f>
        <v>3.5800387399999994E-2</v>
      </c>
      <c r="J21" s="105">
        <f>1/$A$1*'[1]44104411Imp'!$I$207</f>
        <v>2.9797824000000001E-2</v>
      </c>
      <c r="K21" s="105">
        <f>1/$A$1*'[1]44104411Imp'!$J$207</f>
        <v>3.8223110800000001E-2</v>
      </c>
      <c r="L21" s="105">
        <f>1/$A$1*'[1]44104411Imp'!K$207</f>
        <v>1.5197027999999998E-2</v>
      </c>
      <c r="M21" s="104">
        <f>1/$A$1*'[1]44104411Imp'!L$207</f>
        <v>1.4753967999999999E-2</v>
      </c>
      <c r="N21" s="104">
        <f>1/$A$1*'[1]44104411Imp'!M$207</f>
        <v>9.5881239999999982E-3</v>
      </c>
      <c r="O21" s="104">
        <f>1/$A$1*'[1]44104411Imp'!N$207</f>
        <v>6.4383314074074076E-3</v>
      </c>
      <c r="P21" s="104">
        <f>1/$A$1*'[1]44104411Imp'!O$207</f>
        <v>4.3475319999999994E-3</v>
      </c>
      <c r="Q21" s="104">
        <f>1/$A$1*'[1]44104411Imp'!P$207</f>
        <v>4.4600000000000007E-5</v>
      </c>
      <c r="R21" s="104">
        <f>1/$A$1*'[1]44104411Imp'!Q$207</f>
        <v>1.1239999999999999E-4</v>
      </c>
      <c r="S21" s="104">
        <f>1/$A$1*'[1]44104411Imp'!R$207</f>
        <v>1.3339999999999999E-4</v>
      </c>
      <c r="T21" s="104">
        <f>1/$A$1*'[1]44104411Imp'!S$207</f>
        <v>9.1878000000000012E-3</v>
      </c>
      <c r="U21" s="104">
        <f>1/$A$1*'[1]44104411Imp'!T$207</f>
        <v>9.6540840000000003E-3</v>
      </c>
      <c r="V21" s="104">
        <f>1/$A$1*'[1]44104411Imp'!U$207</f>
        <v>9.2456879999999984E-3</v>
      </c>
      <c r="W21" s="104">
        <f>1/$A$1*'[1]44104411Imp'!V$207</f>
        <v>0</v>
      </c>
      <c r="X21" s="104">
        <f>1/$A$1*'[1]44104411Imp'!W$207</f>
        <v>0</v>
      </c>
      <c r="Y21" s="104">
        <f>1/$A$1*'[1]44104411Imp'!X$207</f>
        <v>0</v>
      </c>
      <c r="Z21" s="104">
        <f>1/$A$1*'[1]44104411Imp'!Y$207</f>
        <v>0</v>
      </c>
      <c r="AA21" s="104">
        <f>1/$A$1*'[1]44104411Imp'!Z$207</f>
        <v>0</v>
      </c>
      <c r="AB21" s="104">
        <f>1/$A$1*'[1]44104411Imp'!AA$207</f>
        <v>0</v>
      </c>
      <c r="AC21" s="182"/>
      <c r="AD21" s="108">
        <f>1/1000*'[1]44104411Imp'!AB$207</f>
        <v>6.3282028168619997E-3</v>
      </c>
      <c r="AE21" s="104">
        <f>1/1000*'[1]44104411Imp'!AC$207</f>
        <v>1.20891186776E-2</v>
      </c>
      <c r="AF21" s="104">
        <f>1/1000*'[1]44104411Imp'!AD$207</f>
        <v>8.745846835200001E-3</v>
      </c>
      <c r="AG21" s="104">
        <f>1/1000*'[1]44104411Imp'!AE$207</f>
        <v>1.1825193766400002E-2</v>
      </c>
      <c r="AH21" s="104">
        <f>1/1000*'[1]44104411Imp'!AF$207</f>
        <v>1.0955427835800002E-2</v>
      </c>
      <c r="AI21" s="104">
        <f>1/1000*'[1]44104411Imp'!AG$207</f>
        <v>9.8259602727000014E-3</v>
      </c>
      <c r="AJ21" s="104">
        <f>1/1000*'[1]44104411Imp'!AH$207</f>
        <v>7.9398970928000016E-3</v>
      </c>
      <c r="AK21" s="104">
        <f>1/1000*'[1]44104411Imp'!AI$207</f>
        <v>8.1629035749999999E-3</v>
      </c>
      <c r="AL21" s="104">
        <f>1/1000*'[1]44104411Imp'!AJ$207</f>
        <v>6.199288157200002E-3</v>
      </c>
      <c r="AM21" s="104">
        <f>1/1000*'[1]44104411Imp'!AK$207</f>
        <v>2.5942540756E-3</v>
      </c>
      <c r="AN21" s="104">
        <f>1/1000*'[1]44104411Imp'!AL$207</f>
        <v>2.9154144807000001E-3</v>
      </c>
      <c r="AO21" s="104">
        <f>1/1000*'[1]44104411Imp'!AM$207</f>
        <v>2.2748913120000003E-3</v>
      </c>
      <c r="AP21" s="104">
        <f>1/1000*'[1]44104411Imp'!AN$207</f>
        <v>1.0986890111999998E-3</v>
      </c>
      <c r="AQ21" s="104">
        <f>1/1000*'[1]44104411Imp'!AO$207</f>
        <v>8.2001143919999998E-4</v>
      </c>
      <c r="AR21" s="104">
        <f>1/1000*'[1]44104411Imp'!AP$207</f>
        <v>3.185743E-5</v>
      </c>
      <c r="AS21" s="104">
        <f>1/1000*'[1]44104411Imp'!AQ$207</f>
        <v>7.0781661999999996E-5</v>
      </c>
      <c r="AT21" s="104">
        <f>1/1000*'[1]44104411Imp'!AR$207</f>
        <v>7.8023167199999988E-5</v>
      </c>
      <c r="AU21" s="104">
        <f>1/1000*'[1]44104411Imp'!AS$207</f>
        <v>9.9734660739999995E-4</v>
      </c>
      <c r="AV21" s="104">
        <f>1/1000*'[1]44104411Imp'!AT$207</f>
        <v>1.123297521E-3</v>
      </c>
      <c r="AW21" s="104">
        <f>1/1000*'[1]44104411Imp'!AU$207</f>
        <v>1.1036494233333334E-3</v>
      </c>
      <c r="AX21" s="104">
        <f>1/1000*'[1]44104411Imp'!AV$207</f>
        <v>0</v>
      </c>
      <c r="AY21" s="104">
        <f>1/1000*'[1]44104411Imp'!AW$207</f>
        <v>0</v>
      </c>
      <c r="AZ21" s="104">
        <f>1/1000*'[1]44104411Imp'!AX$207</f>
        <v>0</v>
      </c>
      <c r="BA21" s="104">
        <f>1/1000*'[1]44104411Imp'!AY$207</f>
        <v>0</v>
      </c>
      <c r="BB21" s="104">
        <f>1/1000*'[1]44104411Imp'!AZ$207</f>
        <v>0</v>
      </c>
      <c r="BC21" s="104">
        <f>1/1000*'[1]44104411Imp'!BA$207</f>
        <v>0</v>
      </c>
      <c r="BD21" s="333"/>
    </row>
    <row r="22" spans="2:56">
      <c r="B22" s="5" t="s">
        <v>15</v>
      </c>
      <c r="C22" s="205">
        <f t="shared" ref="C22:L22" si="8">SUM(C14:C14)-SUM(C15:C21)</f>
        <v>1.5331495199999989E-2</v>
      </c>
      <c r="D22" s="125">
        <f t="shared" si="8"/>
        <v>1.6429849599999991E-2</v>
      </c>
      <c r="E22" s="125">
        <f t="shared" si="8"/>
        <v>1.9648709200000058E-2</v>
      </c>
      <c r="F22" s="125">
        <f t="shared" si="8"/>
        <v>2.4126358399999992E-2</v>
      </c>
      <c r="G22" s="125">
        <f t="shared" si="8"/>
        <v>2.7601183399999951E-2</v>
      </c>
      <c r="H22" s="125">
        <f t="shared" si="8"/>
        <v>4.2213803018099294E-2</v>
      </c>
      <c r="I22" s="125">
        <f t="shared" si="8"/>
        <v>5.4508453800000023E-2</v>
      </c>
      <c r="J22" s="107">
        <f t="shared" si="8"/>
        <v>9.2593279200000156E-2</v>
      </c>
      <c r="K22" s="107">
        <f t="shared" si="8"/>
        <v>9.068217220000041E-2</v>
      </c>
      <c r="L22" s="107">
        <f t="shared" si="8"/>
        <v>7.6577326181761718E-2</v>
      </c>
      <c r="M22" s="125">
        <f>SUM(M14:M14)-SUM(M15:M21)</f>
        <v>3.6188422174710411E-2</v>
      </c>
      <c r="N22" s="125">
        <f>SUM(N14:N14)-SUM(N15:N21)</f>
        <v>3.1791825453463152E-2</v>
      </c>
      <c r="O22" s="125">
        <f t="shared" ref="O22:AB22" si="9">SUM(O14:O14)-SUM(O15:O21)</f>
        <v>2.6428242118738343E-2</v>
      </c>
      <c r="P22" s="125">
        <f t="shared" si="9"/>
        <v>2.5068129938324468E-2</v>
      </c>
      <c r="Q22" s="125">
        <f t="shared" si="9"/>
        <v>5.1569435693186172E-2</v>
      </c>
      <c r="R22" s="125">
        <f t="shared" si="9"/>
        <v>5.2147934230178938E-2</v>
      </c>
      <c r="S22" s="125">
        <f t="shared" si="9"/>
        <v>4.8746048834879319E-2</v>
      </c>
      <c r="T22" s="125">
        <f t="shared" si="9"/>
        <v>4.3039149727272741E-2</v>
      </c>
      <c r="U22" s="125">
        <f t="shared" si="9"/>
        <v>3.235258012574338E-2</v>
      </c>
      <c r="V22" s="125">
        <f t="shared" si="9"/>
        <v>3.2831577475350704E-2</v>
      </c>
      <c r="W22" s="125">
        <f t="shared" si="9"/>
        <v>0</v>
      </c>
      <c r="X22" s="125">
        <f t="shared" si="9"/>
        <v>0</v>
      </c>
      <c r="Y22" s="125">
        <f t="shared" si="9"/>
        <v>0</v>
      </c>
      <c r="Z22" s="125">
        <f t="shared" si="9"/>
        <v>0</v>
      </c>
      <c r="AA22" s="125">
        <f t="shared" si="9"/>
        <v>0</v>
      </c>
      <c r="AB22" s="125">
        <f t="shared" si="9"/>
        <v>0</v>
      </c>
      <c r="AC22" s="182"/>
      <c r="AD22" s="108">
        <f t="shared" ref="AD22:BC22" si="10">SUM(AD14:AD14)-SUM(AD15:AD21)</f>
        <v>4.4629469674890079E-3</v>
      </c>
      <c r="AE22" s="104">
        <f t="shared" si="10"/>
        <v>5.1493963915999891E-3</v>
      </c>
      <c r="AF22" s="104">
        <f t="shared" si="10"/>
        <v>5.9824509263999986E-3</v>
      </c>
      <c r="AG22" s="104">
        <f t="shared" si="10"/>
        <v>8.1397554784000542E-3</v>
      </c>
      <c r="AH22" s="104">
        <f t="shared" si="10"/>
        <v>1.0420121690300016E-2</v>
      </c>
      <c r="AI22" s="104">
        <f t="shared" si="10"/>
        <v>1.2081425241599997E-2</v>
      </c>
      <c r="AJ22" s="104">
        <f t="shared" si="10"/>
        <v>1.797535794000002E-2</v>
      </c>
      <c r="AK22" s="104">
        <f t="shared" si="10"/>
        <v>3.460951197049994E-2</v>
      </c>
      <c r="AL22" s="104">
        <f t="shared" si="10"/>
        <v>2.7553923076000131E-2</v>
      </c>
      <c r="AM22" s="104">
        <f t="shared" si="10"/>
        <v>1.97664263324E-2</v>
      </c>
      <c r="AN22" s="104">
        <f t="shared" si="10"/>
        <v>1.2947796383400018E-2</v>
      </c>
      <c r="AO22" s="104">
        <f t="shared" si="10"/>
        <v>1.2259228463999988E-2</v>
      </c>
      <c r="AP22" s="104">
        <f t="shared" si="10"/>
        <v>1.0504454135999985E-2</v>
      </c>
      <c r="AQ22" s="104">
        <f t="shared" si="10"/>
        <v>9.7419614621999939E-3</v>
      </c>
      <c r="AR22" s="104">
        <f t="shared" si="10"/>
        <v>1.7446429269499963E-2</v>
      </c>
      <c r="AS22" s="104">
        <f t="shared" si="10"/>
        <v>1.4038435820499975E-2</v>
      </c>
      <c r="AT22" s="104">
        <f t="shared" si="10"/>
        <v>1.4293647645599983E-2</v>
      </c>
      <c r="AU22" s="104">
        <f t="shared" si="10"/>
        <v>1.3946169093999983E-2</v>
      </c>
      <c r="AV22" s="104">
        <f t="shared" si="10"/>
        <v>1.4375067044999995E-2</v>
      </c>
      <c r="AW22" s="104">
        <f t="shared" si="10"/>
        <v>1.2110583297916699E-2</v>
      </c>
      <c r="AX22" s="104">
        <f t="shared" si="10"/>
        <v>0</v>
      </c>
      <c r="AY22" s="104">
        <f t="shared" si="10"/>
        <v>0</v>
      </c>
      <c r="AZ22" s="104">
        <f t="shared" si="10"/>
        <v>0</v>
      </c>
      <c r="BA22" s="104">
        <f t="shared" si="10"/>
        <v>0</v>
      </c>
      <c r="BB22" s="104">
        <f t="shared" si="10"/>
        <v>0</v>
      </c>
      <c r="BC22" s="104">
        <f t="shared" si="10"/>
        <v>0</v>
      </c>
      <c r="BD22" s="333"/>
    </row>
    <row r="23" spans="2:56" ht="17.149999999999999" customHeight="1">
      <c r="B23" s="14" t="s">
        <v>19</v>
      </c>
      <c r="C23" s="224">
        <f>1/$A$1*'[1]44104411Imp'!$B$194</f>
        <v>0</v>
      </c>
      <c r="D23" s="119">
        <f>1/$A$1*'[1]44104411Imp'!$C$194</f>
        <v>4.8384000000000003E-5</v>
      </c>
      <c r="E23" s="119">
        <f>1/$A$1*'[1]44104411Imp'!$D$194</f>
        <v>0</v>
      </c>
      <c r="F23" s="119">
        <f>1/$A$1*'[1]44104411Imp'!$E$194</f>
        <v>0</v>
      </c>
      <c r="G23" s="119">
        <f>1/$A$1*'[1]44104411Imp'!$F$194</f>
        <v>0</v>
      </c>
      <c r="H23" s="119">
        <f>1/$A$1*'[1]44104411Imp'!$G$194</f>
        <v>0</v>
      </c>
      <c r="I23" s="119">
        <f>1/$A$1*'[1]44104411Imp'!$H$194</f>
        <v>2.0850155999999997E-3</v>
      </c>
      <c r="J23" s="120">
        <f>1/$A$1*'[1]44104411Imp'!$I$194</f>
        <v>2.6565084000000003E-2</v>
      </c>
      <c r="K23" s="120">
        <f>1/$A$1*'[1]44104411Imp'!$J$194</f>
        <v>2.0404608000000001E-2</v>
      </c>
      <c r="L23" s="120">
        <f>1/$A$1*'[1]44104411Imp'!K$194</f>
        <v>3.0339287999999999E-2</v>
      </c>
      <c r="M23" s="119">
        <f>1/$A$1*'[1]44104411Imp'!L$194</f>
        <v>2.4524639999999997E-3</v>
      </c>
      <c r="N23" s="119">
        <f>1/$A$1*'[1]44104411Imp'!M$194</f>
        <v>3.4498800000000001E-4</v>
      </c>
      <c r="O23" s="119">
        <f>1/$A$1*'[1]44104411Imp'!N$194</f>
        <v>9.3600000000000012E-5</v>
      </c>
      <c r="P23" s="119">
        <f>1/$A$1*'[1]44104411Imp'!O$194</f>
        <v>5.4444444444444444E-8</v>
      </c>
      <c r="Q23" s="119">
        <f>1/$A$1*'[1]44104411Imp'!P$194</f>
        <v>5.8106E-3</v>
      </c>
      <c r="R23" s="119">
        <f>1/$A$1*'[1]44104411Imp'!Q$194</f>
        <v>5.1066000000000002E-3</v>
      </c>
      <c r="S23" s="119">
        <f>1/$A$1*'[1]44104411Imp'!R$194</f>
        <v>4.9779800000000006E-2</v>
      </c>
      <c r="T23" s="119">
        <f>1/$A$1*'[1]44104411Imp'!S$194</f>
        <v>0.10306123959999999</v>
      </c>
      <c r="U23" s="119">
        <f>1/$A$1*'[1]44104411Imp'!T$194</f>
        <v>0.13972660000000003</v>
      </c>
      <c r="V23" s="119">
        <f>1/$A$1*'[1]44104411Imp'!U$194</f>
        <v>0.13367474232558141</v>
      </c>
      <c r="W23" s="119">
        <f>1/$A$1*'[1]44104411Imp'!V$194</f>
        <v>0</v>
      </c>
      <c r="X23" s="119">
        <f>1/$A$1*'[1]44104411Imp'!W$194</f>
        <v>0</v>
      </c>
      <c r="Y23" s="119">
        <f>1/$A$1*'[1]44104411Imp'!X$194</f>
        <v>0</v>
      </c>
      <c r="Z23" s="119">
        <f>1/$A$1*'[1]44104411Imp'!Y$194</f>
        <v>0</v>
      </c>
      <c r="AA23" s="119">
        <f>1/$A$1*'[1]44104411Imp'!Z$194</f>
        <v>0</v>
      </c>
      <c r="AB23" s="119">
        <f>1/$A$1*'[1]44104411Imp'!AA$194</f>
        <v>0</v>
      </c>
      <c r="AC23" s="182"/>
      <c r="AD23" s="224">
        <f>1/1000*'[1]44104411Imp'!AB$194</f>
        <v>0</v>
      </c>
      <c r="AE23" s="119">
        <f>1/1000*'[1]44104411Imp'!AC$194</f>
        <v>5.4398744000000005E-6</v>
      </c>
      <c r="AF23" s="119">
        <f>1/1000*'[1]44104411Imp'!AD$194</f>
        <v>0</v>
      </c>
      <c r="AG23" s="119">
        <f>1/1000*'[1]44104411Imp'!AE$194</f>
        <v>0</v>
      </c>
      <c r="AH23" s="119">
        <f>1/1000*'[1]44104411Imp'!AF$194</f>
        <v>0</v>
      </c>
      <c r="AI23" s="119">
        <f>1/1000*'[1]44104411Imp'!AG$194</f>
        <v>0</v>
      </c>
      <c r="AJ23" s="119">
        <f>1/1000*'[1]44104411Imp'!AH$194</f>
        <v>6.2799461800000002E-4</v>
      </c>
      <c r="AK23" s="119">
        <f>1/1000*'[1]44104411Imp'!AI$194</f>
        <v>8.1629515424999997E-3</v>
      </c>
      <c r="AL23" s="119">
        <f>1/1000*'[1]44104411Imp'!AJ$194</f>
        <v>6.4234013072000011E-3</v>
      </c>
      <c r="AM23" s="119">
        <f>1/1000*'[1]44104411Imp'!AK$194</f>
        <v>7.5043183027999998E-3</v>
      </c>
      <c r="AN23" s="119">
        <f>1/1000*'[1]44104411Imp'!AL$194</f>
        <v>6.3594624420000004E-4</v>
      </c>
      <c r="AO23" s="119">
        <f>1/1000*'[1]44104411Imp'!AM$194</f>
        <v>1.01902752E-4</v>
      </c>
      <c r="AP23" s="119">
        <f>1/1000*'[1]44104411Imp'!AN$194</f>
        <v>3.1811647999999997E-5</v>
      </c>
      <c r="AQ23" s="119">
        <f>1/1000*'[1]44104411Imp'!AO$194</f>
        <v>9.2967000000000008E-9</v>
      </c>
      <c r="AR23" s="119">
        <f>1/1000*'[1]44104411Imp'!AP$194</f>
        <v>9.8008227599999994E-4</v>
      </c>
      <c r="AS23" s="119">
        <f>1/1000*'[1]44104411Imp'!AQ$194</f>
        <v>7.0331205000000001E-4</v>
      </c>
      <c r="AT23" s="119">
        <f>1/1000*'[1]44104411Imp'!AR$194</f>
        <v>1.0175208136299999E-2</v>
      </c>
      <c r="AU23" s="119">
        <f>1/1000*'[1]44104411Imp'!AS$194</f>
        <v>2.24983629871E-2</v>
      </c>
      <c r="AV23" s="119">
        <f>1/1000*'[1]44104411Imp'!AT$194</f>
        <v>3.5361683874000002E-2</v>
      </c>
      <c r="AW23" s="119">
        <f>1/1000*'[1]44104411Imp'!AU$194</f>
        <v>3.1618733980416668E-2</v>
      </c>
      <c r="AX23" s="119">
        <f>1/1000*'[1]44104411Imp'!AV$194</f>
        <v>0</v>
      </c>
      <c r="AY23" s="119">
        <f>1/1000*'[1]44104411Imp'!AW$194</f>
        <v>0</v>
      </c>
      <c r="AZ23" s="119">
        <f>1/1000*'[1]44104411Imp'!AX$194</f>
        <v>0</v>
      </c>
      <c r="BA23" s="119">
        <f>1/1000*'[1]44104411Imp'!AY$194</f>
        <v>0</v>
      </c>
      <c r="BB23" s="119">
        <f>1/1000*'[1]44104411Imp'!AZ$194</f>
        <v>0</v>
      </c>
      <c r="BC23" s="119">
        <f>1/1000*'[1]44104411Imp'!BA$194</f>
        <v>0</v>
      </c>
      <c r="BD23" s="333"/>
    </row>
    <row r="24" spans="2:56" ht="17.149999999999999" customHeight="1">
      <c r="B24" s="9" t="s">
        <v>177</v>
      </c>
      <c r="C24" s="226">
        <f>1/$A$1*'[1]44104411Imp'!$B$273</f>
        <v>1.9002479999999996E-3</v>
      </c>
      <c r="D24" s="138">
        <f>1/$A$1*'[1]44104411Imp'!$C$273</f>
        <v>3.6671599999999995E-4</v>
      </c>
      <c r="E24" s="138">
        <f>1/$A$1*'[1]44104411Imp'!$D$273</f>
        <v>1.4347200000000001E-4</v>
      </c>
      <c r="F24" s="138">
        <f>1/$A$1*'[1]44104411Imp'!$E$273</f>
        <v>1.4126000000000001E-4</v>
      </c>
      <c r="G24" s="138">
        <f>1/$A$1*'[1]44104411Imp'!$F$273</f>
        <v>3.8508400000000006E-4</v>
      </c>
      <c r="H24" s="138">
        <f>1/$A$1*'[1]44104411Imp'!$G$273</f>
        <v>1.5963440000000002E-3</v>
      </c>
      <c r="I24" s="138">
        <f>1/$A$1*'[1]44104411Imp'!$H$273</f>
        <v>7.7005599999999997E-4</v>
      </c>
      <c r="J24" s="139">
        <f>1/$A$1*'[1]44104411Imp'!$I$273</f>
        <v>8.8271163999999996E-3</v>
      </c>
      <c r="K24" s="139">
        <f>1/$A$1*'[1]44104411Imp'!$J$273</f>
        <v>4.9518829999999989E-3</v>
      </c>
      <c r="L24" s="139">
        <f>1/$A$1*'[1]44104411Imp'!K$273</f>
        <v>3.6092559999999996E-2</v>
      </c>
      <c r="M24" s="138">
        <f>1/$A$1*'[1]44104411Imp'!L$273</f>
        <v>4.5280419999999995E-2</v>
      </c>
      <c r="N24" s="138">
        <f>1/$A$1*'[1]44104411Imp'!M$273</f>
        <v>4.2164522181034482E-2</v>
      </c>
      <c r="O24" s="138">
        <f>1/$A$1*'[1]44104411Imp'!N$273</f>
        <v>3.4082637224489801E-2</v>
      </c>
      <c r="P24" s="138">
        <f>1/$A$1*'[1]44104411Imp'!O$273</f>
        <v>2.8394188000000004E-2</v>
      </c>
      <c r="Q24" s="138">
        <f>1/$A$1*'[1]44104411Imp'!P$273</f>
        <v>3.4521595725208132E-2</v>
      </c>
      <c r="R24" s="138">
        <f>1/$A$1*'[1]44104411Imp'!Q$273</f>
        <v>7.0127511627044045E-2</v>
      </c>
      <c r="S24" s="138">
        <f>1/$A$1*'[1]44104411Imp'!R$273</f>
        <v>0.13809778522009569</v>
      </c>
      <c r="T24" s="138">
        <f>1/$A$1*'[1]44104411Imp'!S$273</f>
        <v>0.18926492959999999</v>
      </c>
      <c r="U24" s="138">
        <f>1/$A$1*'[1]44104411Imp'!T$273</f>
        <v>9.5462481333333335E-2</v>
      </c>
      <c r="V24" s="138">
        <f>1/$A$1*'[1]44104411Imp'!U$273</f>
        <v>0.12716306677833167</v>
      </c>
      <c r="W24" s="138">
        <f>1/$A$1*'[1]44104411Imp'!V$273</f>
        <v>0</v>
      </c>
      <c r="X24" s="138">
        <f>1/$A$1*'[1]44104411Imp'!W$273</f>
        <v>0</v>
      </c>
      <c r="Y24" s="138">
        <f>1/$A$1*'[1]44104411Imp'!X$273</f>
        <v>0</v>
      </c>
      <c r="Z24" s="138">
        <f>1/$A$1*'[1]44104411Imp'!Y$273</f>
        <v>0</v>
      </c>
      <c r="AA24" s="138">
        <f>1/$A$1*'[1]44104411Imp'!Z$273</f>
        <v>0</v>
      </c>
      <c r="AB24" s="138">
        <f>1/$A$1*'[1]44104411Imp'!AA$273</f>
        <v>0</v>
      </c>
      <c r="AC24" s="327"/>
      <c r="AD24" s="226">
        <f>1/1000*'[1]44104411Imp'!AB$273</f>
        <v>1.1459174129700001E-4</v>
      </c>
      <c r="AE24" s="138">
        <f>1/1000*'[1]44104411Imp'!AC$273</f>
        <v>1.75743588E-5</v>
      </c>
      <c r="AF24" s="138">
        <f>1/1000*'[1]44104411Imp'!AD$273</f>
        <v>8.648457599999999E-6</v>
      </c>
      <c r="AG24" s="138">
        <f>1/1000*'[1]44104411Imp'!AE$273</f>
        <v>1.4325995200000001E-5</v>
      </c>
      <c r="AH24" s="138">
        <f>1/1000*'[1]44104411Imp'!AF$273</f>
        <v>6.6345894299999996E-5</v>
      </c>
      <c r="AI24" s="138">
        <f>1/1000*'[1]44104411Imp'!AG$273</f>
        <v>2.1284311620000003E-4</v>
      </c>
      <c r="AJ24" s="138">
        <f>1/1000*'[1]44104411Imp'!AH$273</f>
        <v>1.3935527720000001E-4</v>
      </c>
      <c r="AK24" s="138">
        <f>1/1000*'[1]44104411Imp'!AI$273</f>
        <v>1.5116971329999999E-3</v>
      </c>
      <c r="AL24" s="138">
        <f>1/1000*'[1]44104411Imp'!AJ$273</f>
        <v>1.2959645332000004E-3</v>
      </c>
      <c r="AM24" s="138">
        <f>1/1000*'[1]44104411Imp'!AK$273</f>
        <v>5.7387065383999996E-3</v>
      </c>
      <c r="AN24" s="138">
        <f>1/1000*'[1]44104411Imp'!AL$273</f>
        <v>6.8347696401000009E-3</v>
      </c>
      <c r="AO24" s="138">
        <f>1/1000*'[1]44104411Imp'!AM$273</f>
        <v>8.0351905439999989E-3</v>
      </c>
      <c r="AP24" s="138">
        <f>1/1000*'[1]44104411Imp'!AN$273</f>
        <v>6.6545779168000006E-3</v>
      </c>
      <c r="AQ24" s="138">
        <f>1/1000*'[1]44104411Imp'!AO$273</f>
        <v>5.6675419085999998E-3</v>
      </c>
      <c r="AR24" s="138">
        <f>1/1000*'[1]44104411Imp'!AP$273</f>
        <v>7.0254972505000013E-3</v>
      </c>
      <c r="AS24" s="138">
        <f>1/1000*'[1]44104411Imp'!AQ$273</f>
        <v>1.0460931845000002E-2</v>
      </c>
      <c r="AT24" s="138">
        <f>1/1000*'[1]44104411Imp'!AR$273</f>
        <v>1.9295097812600002E-2</v>
      </c>
      <c r="AU24" s="138">
        <f>1/1000*'[1]44104411Imp'!AS$273</f>
        <v>2.1406348649399998E-2</v>
      </c>
      <c r="AV24" s="138">
        <f>1/1000*'[1]44104411Imp'!AT$273</f>
        <v>1.7404959155999999E-2</v>
      </c>
      <c r="AW24" s="138">
        <f>1/1000*'[1]44104411Imp'!AU$273</f>
        <v>2.5833171788333331E-2</v>
      </c>
      <c r="AX24" s="138">
        <f>1/1000*'[1]44104411Imp'!AV$273</f>
        <v>0</v>
      </c>
      <c r="AY24" s="138">
        <f>1/1000*'[1]44104411Imp'!AW$273</f>
        <v>0</v>
      </c>
      <c r="AZ24" s="138">
        <f>1/1000*'[1]44104411Imp'!AX$273</f>
        <v>0</v>
      </c>
      <c r="BA24" s="138">
        <f>1/1000*'[1]44104411Imp'!AY$273</f>
        <v>0</v>
      </c>
      <c r="BB24" s="138">
        <f>1/1000*'[1]44104411Imp'!AZ$273</f>
        <v>0</v>
      </c>
      <c r="BC24" s="138">
        <f>1/1000*'[1]44104411Imp'!BA$273</f>
        <v>0</v>
      </c>
      <c r="BD24" s="333"/>
    </row>
    <row r="25" spans="2:56">
      <c r="B25" s="5" t="s">
        <v>176</v>
      </c>
      <c r="C25" s="108">
        <f>1/$A$1*'[1]44104411Imp'!$B$244</f>
        <v>1.7871839999999996E-3</v>
      </c>
      <c r="D25" s="104">
        <f>1/$A$1*'[1]44104411Imp'!$C$244</f>
        <v>3.3006399999999998E-4</v>
      </c>
      <c r="E25" s="104">
        <f>1/$A$1*'[1]44104411Imp'!$D$244</f>
        <v>9.3576E-5</v>
      </c>
      <c r="F25" s="104">
        <f>1/$A$1*'[1]44104411Imp'!$E$244</f>
        <v>0</v>
      </c>
      <c r="G25" s="104">
        <f>1/$A$1*'[1]44104411Imp'!$F$244</f>
        <v>2.6373200000000003E-4</v>
      </c>
      <c r="H25" s="104">
        <f>1/$A$1*'[1]44104411Imp'!$G$244</f>
        <v>1.5153640000000002E-3</v>
      </c>
      <c r="I25" s="104">
        <f>1/$A$1*'[1]44104411Imp'!$H$244</f>
        <v>7.1358000000000001E-4</v>
      </c>
      <c r="J25" s="105">
        <f>1/$A$1*'[1]44104411Imp'!$I$244</f>
        <v>4.603284E-3</v>
      </c>
      <c r="K25" s="105">
        <f>1/$A$1*'[1]44104411Imp'!$J$244</f>
        <v>3.2285119999999994E-3</v>
      </c>
      <c r="L25" s="105">
        <f>1/$A$1*'[1]44104411Imp'!K$244</f>
        <v>3.4863751999999998E-2</v>
      </c>
      <c r="M25" s="104">
        <f>1/$A$1*'[1]44104411Imp'!L$244</f>
        <v>4.4713031999999993E-2</v>
      </c>
      <c r="N25" s="104">
        <f>1/$A$1*'[1]44104411Imp'!M$244</f>
        <v>3.9594577931034484E-2</v>
      </c>
      <c r="O25" s="104">
        <f>1/$A$1*'[1]44104411Imp'!N$244</f>
        <v>2.7745400000000003E-2</v>
      </c>
      <c r="P25" s="104">
        <f>1/$A$1*'[1]44104411Imp'!O$244</f>
        <v>2.4443000000000003E-2</v>
      </c>
      <c r="Q25" s="104">
        <f>1/$A$1*'[1]44104411Imp'!P$244</f>
        <v>2.5188315714285717E-2</v>
      </c>
      <c r="R25" s="104">
        <f>1/$A$1*'[1]44104411Imp'!Q$244</f>
        <v>6.124160800000001E-2</v>
      </c>
      <c r="S25" s="104">
        <f>1/$A$1*'[1]44104411Imp'!R$244</f>
        <v>0.11699399999999999</v>
      </c>
      <c r="T25" s="104">
        <f>1/$A$1*'[1]44104411Imp'!S$244</f>
        <v>9.7887587999999998E-2</v>
      </c>
      <c r="U25" s="104">
        <f>1/$A$1*'[1]44104411Imp'!T$244</f>
        <v>6.5308400000000003E-2</v>
      </c>
      <c r="V25" s="104">
        <f>1/$A$1*'[1]44104411Imp'!U$244</f>
        <v>6.9532695999999991E-2</v>
      </c>
      <c r="W25" s="104">
        <f>1/$A$1*'[1]44104411Imp'!V$244</f>
        <v>0</v>
      </c>
      <c r="X25" s="104">
        <f>1/$A$1*'[1]44104411Imp'!W$244</f>
        <v>0</v>
      </c>
      <c r="Y25" s="104">
        <f>1/$A$1*'[1]44104411Imp'!X$244</f>
        <v>0</v>
      </c>
      <c r="Z25" s="104">
        <f>1/$A$1*'[1]44104411Imp'!Y$244</f>
        <v>0</v>
      </c>
      <c r="AA25" s="104">
        <f>1/$A$1*'[1]44104411Imp'!Z$244</f>
        <v>0</v>
      </c>
      <c r="AB25" s="104">
        <f>1/$A$1*'[1]44104411Imp'!AA$244</f>
        <v>0</v>
      </c>
      <c r="AC25" s="182"/>
      <c r="AD25" s="108">
        <f>1/1000*'[1]44104411Imp'!AB$244</f>
        <v>1.0951094618400001E-4</v>
      </c>
      <c r="AE25" s="104">
        <f>1/1000*'[1]44104411Imp'!AC$244</f>
        <v>1.5173255199999999E-5</v>
      </c>
      <c r="AF25" s="104">
        <f>1/1000*'[1]44104411Imp'!AD$244</f>
        <v>5.3057616000000006E-6</v>
      </c>
      <c r="AG25" s="104">
        <f>1/1000*'[1]44104411Imp'!AE$244</f>
        <v>0</v>
      </c>
      <c r="AH25" s="104">
        <f>1/1000*'[1]44104411Imp'!AF$244</f>
        <v>4.6684810900000003E-5</v>
      </c>
      <c r="AI25" s="104">
        <f>1/1000*'[1]44104411Imp'!AG$244</f>
        <v>2.0080271640000004E-4</v>
      </c>
      <c r="AJ25" s="104">
        <f>1/1000*'[1]44104411Imp'!AH$244</f>
        <v>1.2848178120000001E-4</v>
      </c>
      <c r="AK25" s="104">
        <f>1/1000*'[1]44104411Imp'!AI$244</f>
        <v>8.57160038E-4</v>
      </c>
      <c r="AL25" s="104">
        <f>1/1000*'[1]44104411Imp'!AJ$244</f>
        <v>9.8935126960000017E-4</v>
      </c>
      <c r="AM25" s="104">
        <f>1/1000*'[1]44104411Imp'!AK$244</f>
        <v>5.5372165199999998E-3</v>
      </c>
      <c r="AN25" s="104">
        <f>1/1000*'[1]44104411Imp'!AL$244</f>
        <v>6.6535663356000006E-3</v>
      </c>
      <c r="AO25" s="104">
        <f>1/1000*'[1]44104411Imp'!AM$244</f>
        <v>7.4670902879999997E-3</v>
      </c>
      <c r="AP25" s="104">
        <f>1/1000*'[1]44104411Imp'!AN$244</f>
        <v>5.5041076112000006E-3</v>
      </c>
      <c r="AQ25" s="104">
        <f>1/1000*'[1]44104411Imp'!AO$244</f>
        <v>4.8805350825E-3</v>
      </c>
      <c r="AR25" s="104">
        <f>1/1000*'[1]44104411Imp'!AP$244</f>
        <v>5.1209729355000001E-3</v>
      </c>
      <c r="AS25" s="104">
        <f>1/1000*'[1]44104411Imp'!AQ$244</f>
        <v>8.9341400190000014E-3</v>
      </c>
      <c r="AT25" s="104">
        <f>1/1000*'[1]44104411Imp'!AR$244</f>
        <v>1.6112647408800002E-2</v>
      </c>
      <c r="AU25" s="104">
        <f>1/1000*'[1]44104411Imp'!AS$244</f>
        <v>1.47773221453E-2</v>
      </c>
      <c r="AV25" s="104">
        <f>1/1000*'[1]44104411Imp'!AT$244</f>
        <v>1.157387086E-2</v>
      </c>
      <c r="AW25" s="104">
        <f>1/1000*'[1]44104411Imp'!AU$244</f>
        <v>1.1678040114166666E-2</v>
      </c>
      <c r="AX25" s="104">
        <f>1/1000*'[1]44104411Imp'!AV$244</f>
        <v>0</v>
      </c>
      <c r="AY25" s="104">
        <f>1/1000*'[1]44104411Imp'!AW$244</f>
        <v>0</v>
      </c>
      <c r="AZ25" s="104">
        <f>1/1000*'[1]44104411Imp'!AX$244</f>
        <v>0</v>
      </c>
      <c r="BA25" s="104">
        <f>1/1000*'[1]44104411Imp'!AY$244</f>
        <v>0</v>
      </c>
      <c r="BB25" s="104">
        <f>1/1000*'[1]44104411Imp'!AZ$244</f>
        <v>0</v>
      </c>
      <c r="BC25" s="104">
        <f>1/1000*'[1]44104411Imp'!BA$244</f>
        <v>0</v>
      </c>
      <c r="BD25" s="333"/>
    </row>
    <row r="26" spans="2:56">
      <c r="B26" s="8" t="s">
        <v>15</v>
      </c>
      <c r="C26" s="253">
        <f t="shared" ref="C26:N26" si="11">SUM(C24:C24)-SUM(C25:C25)</f>
        <v>1.1306399999999996E-4</v>
      </c>
      <c r="D26" s="115">
        <f t="shared" si="11"/>
        <v>3.6651999999999974E-5</v>
      </c>
      <c r="E26" s="115">
        <f t="shared" si="11"/>
        <v>4.9896000000000012E-5</v>
      </c>
      <c r="F26" s="115">
        <f t="shared" si="11"/>
        <v>1.4126000000000001E-4</v>
      </c>
      <c r="G26" s="115">
        <f t="shared" si="11"/>
        <v>1.2135200000000003E-4</v>
      </c>
      <c r="H26" s="115">
        <f t="shared" si="11"/>
        <v>8.0980000000000028E-5</v>
      </c>
      <c r="I26" s="115">
        <f t="shared" si="11"/>
        <v>5.6475999999999965E-5</v>
      </c>
      <c r="J26" s="116">
        <f t="shared" si="11"/>
        <v>4.2238323999999995E-3</v>
      </c>
      <c r="K26" s="116">
        <f t="shared" si="11"/>
        <v>1.7233709999999996E-3</v>
      </c>
      <c r="L26" s="116">
        <f t="shared" si="11"/>
        <v>1.2288079999999979E-3</v>
      </c>
      <c r="M26" s="115">
        <f t="shared" si="11"/>
        <v>5.67388000000002E-4</v>
      </c>
      <c r="N26" s="115">
        <f t="shared" si="11"/>
        <v>2.5699442499999975E-3</v>
      </c>
      <c r="O26" s="115">
        <f t="shared" ref="O26:AB26" si="12">SUM(O24:O24)-SUM(O25:O25)</f>
        <v>6.3372372244897973E-3</v>
      </c>
      <c r="P26" s="115">
        <f t="shared" si="12"/>
        <v>3.9511880000000013E-3</v>
      </c>
      <c r="Q26" s="115">
        <f t="shared" si="12"/>
        <v>9.3332800109224151E-3</v>
      </c>
      <c r="R26" s="115">
        <f t="shared" si="12"/>
        <v>8.8859036270440353E-3</v>
      </c>
      <c r="S26" s="115">
        <f t="shared" si="12"/>
        <v>2.1103785220095705E-2</v>
      </c>
      <c r="T26" s="115">
        <f t="shared" si="12"/>
        <v>9.1377341599999995E-2</v>
      </c>
      <c r="U26" s="115">
        <f t="shared" si="12"/>
        <v>3.0154081333333332E-2</v>
      </c>
      <c r="V26" s="115">
        <f t="shared" si="12"/>
        <v>5.7630370778331677E-2</v>
      </c>
      <c r="W26" s="115">
        <f t="shared" si="12"/>
        <v>0</v>
      </c>
      <c r="X26" s="115">
        <f t="shared" si="12"/>
        <v>0</v>
      </c>
      <c r="Y26" s="115">
        <f t="shared" si="12"/>
        <v>0</v>
      </c>
      <c r="Z26" s="115">
        <f t="shared" si="12"/>
        <v>0</v>
      </c>
      <c r="AA26" s="115">
        <f t="shared" si="12"/>
        <v>0</v>
      </c>
      <c r="AB26" s="115">
        <f t="shared" si="12"/>
        <v>0</v>
      </c>
      <c r="AC26" s="182"/>
      <c r="AD26" s="254">
        <f t="shared" ref="AD26:BC26" si="13">SUM(AD24:AD24)-SUM(AD25:AD25)</f>
        <v>5.0807951130000026E-6</v>
      </c>
      <c r="AE26" s="126">
        <f t="shared" si="13"/>
        <v>2.401103600000001E-6</v>
      </c>
      <c r="AF26" s="126">
        <f t="shared" si="13"/>
        <v>3.3426959999999984E-6</v>
      </c>
      <c r="AG26" s="126">
        <f t="shared" si="13"/>
        <v>1.4325995200000001E-5</v>
      </c>
      <c r="AH26" s="126">
        <f t="shared" si="13"/>
        <v>1.9661083399999994E-5</v>
      </c>
      <c r="AI26" s="126">
        <f t="shared" si="13"/>
        <v>1.2040399799999991E-5</v>
      </c>
      <c r="AJ26" s="126">
        <f t="shared" si="13"/>
        <v>1.0873495999999999E-5</v>
      </c>
      <c r="AK26" s="126">
        <f t="shared" si="13"/>
        <v>6.545370949999999E-4</v>
      </c>
      <c r="AL26" s="126">
        <f t="shared" si="13"/>
        <v>3.0661326360000019E-4</v>
      </c>
      <c r="AM26" s="126">
        <f t="shared" si="13"/>
        <v>2.0149001839999976E-4</v>
      </c>
      <c r="AN26" s="126">
        <f t="shared" si="13"/>
        <v>1.8120330450000031E-4</v>
      </c>
      <c r="AO26" s="126">
        <f t="shared" si="13"/>
        <v>5.6810025599999918E-4</v>
      </c>
      <c r="AP26" s="126">
        <f t="shared" si="13"/>
        <v>1.1504703056E-3</v>
      </c>
      <c r="AQ26" s="126">
        <f t="shared" si="13"/>
        <v>7.8700682609999986E-4</v>
      </c>
      <c r="AR26" s="126">
        <f t="shared" si="13"/>
        <v>1.9045243150000012E-3</v>
      </c>
      <c r="AS26" s="126">
        <f t="shared" si="13"/>
        <v>1.5267918260000006E-3</v>
      </c>
      <c r="AT26" s="126">
        <f t="shared" si="13"/>
        <v>3.1824504038000002E-3</v>
      </c>
      <c r="AU26" s="126">
        <f t="shared" si="13"/>
        <v>6.6290265040999975E-3</v>
      </c>
      <c r="AV26" s="126">
        <f t="shared" si="13"/>
        <v>5.8310882959999987E-3</v>
      </c>
      <c r="AW26" s="126">
        <f t="shared" si="13"/>
        <v>1.4155131674166665E-2</v>
      </c>
      <c r="AX26" s="126">
        <f t="shared" si="13"/>
        <v>0</v>
      </c>
      <c r="AY26" s="126">
        <f t="shared" si="13"/>
        <v>0</v>
      </c>
      <c r="AZ26" s="126">
        <f t="shared" si="13"/>
        <v>0</v>
      </c>
      <c r="BA26" s="126">
        <f t="shared" si="13"/>
        <v>0</v>
      </c>
      <c r="BB26" s="126">
        <f t="shared" si="13"/>
        <v>0</v>
      </c>
      <c r="BC26" s="126">
        <f t="shared" si="13"/>
        <v>0</v>
      </c>
      <c r="BD26" s="333"/>
    </row>
    <row r="27" spans="2:56" ht="17.149999999999999" customHeight="1">
      <c r="B27" s="9" t="s">
        <v>95</v>
      </c>
      <c r="C27" s="231">
        <f t="shared" ref="C27:AB27" si="14">C5-SUM(C6,C7,C10,C11,C14,C23,C24)</f>
        <v>1.9063272000000575E-3</v>
      </c>
      <c r="D27" s="128">
        <f t="shared" si="14"/>
        <v>1.8905040000001261E-3</v>
      </c>
      <c r="E27" s="128">
        <f t="shared" si="14"/>
        <v>3.5920046000000871E-3</v>
      </c>
      <c r="F27" s="128">
        <f t="shared" si="14"/>
        <v>1.5115951199999977E-2</v>
      </c>
      <c r="G27" s="128">
        <f t="shared" si="14"/>
        <v>4.1298337999999934E-2</v>
      </c>
      <c r="H27" s="128">
        <f t="shared" si="14"/>
        <v>6.0594592465158525E-2</v>
      </c>
      <c r="I27" s="128">
        <f t="shared" si="14"/>
        <v>7.1416027800000004E-2</v>
      </c>
      <c r="J27" s="106">
        <f t="shared" si="14"/>
        <v>0.13742855059999992</v>
      </c>
      <c r="K27" s="106">
        <f t="shared" si="14"/>
        <v>7.7686127200000232E-2</v>
      </c>
      <c r="L27" s="106">
        <f t="shared" si="14"/>
        <v>1.376917919327747E-2</v>
      </c>
      <c r="M27" s="128">
        <f t="shared" si="14"/>
        <v>7.2817502998154815E-3</v>
      </c>
      <c r="N27" s="128">
        <f t="shared" si="14"/>
        <v>7.4597863793102182E-3</v>
      </c>
      <c r="O27" s="128">
        <f t="shared" si="14"/>
        <v>1.1147184000000032E-2</v>
      </c>
      <c r="P27" s="128">
        <f t="shared" si="14"/>
        <v>1.1507517171717163E-2</v>
      </c>
      <c r="Q27" s="128">
        <f t="shared" si="14"/>
        <v>1.6071621880452747E-2</v>
      </c>
      <c r="R27" s="128">
        <f t="shared" si="14"/>
        <v>2.3168333798515461E-2</v>
      </c>
      <c r="S27" s="128">
        <f t="shared" si="14"/>
        <v>4.4563734999999882E-2</v>
      </c>
      <c r="T27" s="128">
        <f t="shared" si="14"/>
        <v>4.0117123320158155E-2</v>
      </c>
      <c r="U27" s="128">
        <f t="shared" si="14"/>
        <v>5.9362559250000113E-2</v>
      </c>
      <c r="V27" s="128">
        <f t="shared" si="14"/>
        <v>7.0219792888889132E-2</v>
      </c>
      <c r="W27" s="128">
        <f t="shared" si="14"/>
        <v>0</v>
      </c>
      <c r="X27" s="128">
        <f t="shared" si="14"/>
        <v>0</v>
      </c>
      <c r="Y27" s="128">
        <f t="shared" si="14"/>
        <v>0</v>
      </c>
      <c r="Z27" s="128">
        <f t="shared" si="14"/>
        <v>0</v>
      </c>
      <c r="AA27" s="128">
        <f t="shared" si="14"/>
        <v>0</v>
      </c>
      <c r="AB27" s="128">
        <f t="shared" si="14"/>
        <v>0</v>
      </c>
      <c r="AC27" s="182"/>
      <c r="AD27" s="231">
        <f t="shared" ref="AD27:BC27" si="15">AD5-SUM(AD6,AD7,AD10,AD11,AD14,AD23,AD24)</f>
        <v>6.6039160751699133E-4</v>
      </c>
      <c r="AE27" s="128">
        <f t="shared" si="15"/>
        <v>5.9183666120000283E-4</v>
      </c>
      <c r="AF27" s="128">
        <f t="shared" si="15"/>
        <v>1.0379359488000006E-3</v>
      </c>
      <c r="AG27" s="128">
        <f t="shared" si="15"/>
        <v>4.7227758368000028E-3</v>
      </c>
      <c r="AH27" s="128">
        <f t="shared" si="15"/>
        <v>1.3533855901999986E-2</v>
      </c>
      <c r="AI27" s="128">
        <f t="shared" si="15"/>
        <v>1.8519798254099995E-2</v>
      </c>
      <c r="AJ27" s="128">
        <f t="shared" si="15"/>
        <v>2.4052985525199966E-2</v>
      </c>
      <c r="AK27" s="128">
        <f t="shared" si="15"/>
        <v>3.6435789561999998E-2</v>
      </c>
      <c r="AL27" s="128">
        <f t="shared" si="15"/>
        <v>2.5830897054800017E-2</v>
      </c>
      <c r="AM27" s="128">
        <f t="shared" si="15"/>
        <v>4.1759698287999747E-3</v>
      </c>
      <c r="AN27" s="128">
        <f t="shared" si="15"/>
        <v>2.3521020138000115E-3</v>
      </c>
      <c r="AO27" s="128">
        <f t="shared" si="15"/>
        <v>2.6862092160000184E-3</v>
      </c>
      <c r="AP27" s="128">
        <f t="shared" si="15"/>
        <v>4.2038912959999897E-3</v>
      </c>
      <c r="AQ27" s="128">
        <f t="shared" si="15"/>
        <v>4.2659607917999998E-3</v>
      </c>
      <c r="AR27" s="128">
        <f t="shared" si="15"/>
        <v>6.1494564519999351E-3</v>
      </c>
      <c r="AS27" s="128">
        <f t="shared" si="15"/>
        <v>6.6954208755000688E-3</v>
      </c>
      <c r="AT27" s="128">
        <f t="shared" si="15"/>
        <v>9.780777604100066E-3</v>
      </c>
      <c r="AU27" s="128">
        <f t="shared" si="15"/>
        <v>1.023965163649998E-2</v>
      </c>
      <c r="AV27" s="128">
        <f t="shared" si="15"/>
        <v>1.8280828909999935E-2</v>
      </c>
      <c r="AW27" s="128">
        <f t="shared" si="15"/>
        <v>1.8997378852499969E-2</v>
      </c>
      <c r="AX27" s="128">
        <f t="shared" si="15"/>
        <v>0</v>
      </c>
      <c r="AY27" s="128">
        <f t="shared" si="15"/>
        <v>0</v>
      </c>
      <c r="AZ27" s="128">
        <f t="shared" si="15"/>
        <v>0</v>
      </c>
      <c r="BA27" s="128">
        <f t="shared" si="15"/>
        <v>0</v>
      </c>
      <c r="BB27" s="128">
        <f t="shared" si="15"/>
        <v>0</v>
      </c>
      <c r="BC27" s="128">
        <f t="shared" si="15"/>
        <v>0</v>
      </c>
      <c r="BD27" s="333"/>
    </row>
    <row r="28" spans="2:56">
      <c r="B28" s="5" t="s">
        <v>60</v>
      </c>
      <c r="C28" s="108">
        <f>1/$A$1*'[1]44104411Imp'!$B$226</f>
        <v>1.448356E-3</v>
      </c>
      <c r="D28" s="104">
        <f>1/$A$1*'[1]44104411Imp'!$C$226</f>
        <v>9.8237019999999984E-4</v>
      </c>
      <c r="E28" s="104">
        <f>1/$A$1*'[1]44104411Imp'!$D$226</f>
        <v>1.9591879999999997E-3</v>
      </c>
      <c r="F28" s="104">
        <f>1/$A$1*'[1]44104411Imp'!$E$226</f>
        <v>1.2282759999999998E-2</v>
      </c>
      <c r="G28" s="104">
        <f>1/$A$1*'[1]44104411Imp'!$F$226</f>
        <v>3.7967916000000004E-2</v>
      </c>
      <c r="H28" s="104">
        <f>1/$A$1*'[1]44104411Imp'!$G$226</f>
        <v>5.5306193772850676E-2</v>
      </c>
      <c r="I28" s="104">
        <f>1/$A$1*'[1]44104411Imp'!$H$226</f>
        <v>6.4021846400000013E-2</v>
      </c>
      <c r="J28" s="105">
        <f>1/$A$1*'[1]44104411Imp'!$I$226</f>
        <v>7.0696333799999997E-2</v>
      </c>
      <c r="K28" s="105">
        <f>1/$A$1*'[1]44104411Imp'!$J$226</f>
        <v>4.7983122600000004E-2</v>
      </c>
      <c r="L28" s="105">
        <f>1/$A$1*'[1]44104411Imp'!K$226</f>
        <v>3.0221034285714283E-3</v>
      </c>
      <c r="M28" s="104">
        <f>1/$A$1*'[1]44104411Imp'!L$226</f>
        <v>3.8490169111969109E-4</v>
      </c>
      <c r="N28" s="104">
        <f>1/$A$1*'[1]44104411Imp'!M$226</f>
        <v>2.0276062068965515E-4</v>
      </c>
      <c r="O28" s="104">
        <f>1/$A$1*'[1]44104411Imp'!N$226</f>
        <v>5.2984E-5</v>
      </c>
      <c r="P28" s="104">
        <f>1/$A$1*'[1]44104411Imp'!O$226</f>
        <v>1.0246133333333333E-4</v>
      </c>
      <c r="Q28" s="104">
        <f>1/$A$1*'[1]44104411Imp'!P$226</f>
        <v>6.4622538461538465E-5</v>
      </c>
      <c r="R28" s="104">
        <f>1/$A$1*'[1]44104411Imp'!Q$226</f>
        <v>7.9559999999999997E-6</v>
      </c>
      <c r="S28" s="104">
        <f>1/$A$1*'[1]44104411Imp'!R$226</f>
        <v>3.5640000000000001E-6</v>
      </c>
      <c r="T28" s="104">
        <f>1/$A$1*'[1]44104411Imp'!S$226</f>
        <v>6.596E-6</v>
      </c>
      <c r="U28" s="104">
        <f>1/$A$1*'[1]44104411Imp'!T$226</f>
        <v>3.7508399999999998E-4</v>
      </c>
      <c r="V28" s="104">
        <f>1/$A$1*'[1]44104411Imp'!U$226</f>
        <v>8.7448000000000007E-5</v>
      </c>
      <c r="W28" s="104">
        <f>1/$A$1*'[1]44104411Imp'!V$226</f>
        <v>0</v>
      </c>
      <c r="X28" s="104">
        <f>1/$A$1*'[1]44104411Imp'!W$226</f>
        <v>0</v>
      </c>
      <c r="Y28" s="104">
        <f>1/$A$1*'[1]44104411Imp'!X$226</f>
        <v>0</v>
      </c>
      <c r="Z28" s="104">
        <f>1/$A$1*'[1]44104411Imp'!Y$226</f>
        <v>0</v>
      </c>
      <c r="AA28" s="104">
        <f>1/$A$1*'[1]44104411Imp'!Z$226</f>
        <v>0</v>
      </c>
      <c r="AB28" s="104">
        <f>1/$A$1*'[1]44104411Imp'!AA$226</f>
        <v>0</v>
      </c>
      <c r="AC28" s="182"/>
      <c r="AD28" s="108">
        <f>1/1000*'[1]44104411Imp'!AB$226</f>
        <v>4.5835957628400005E-4</v>
      </c>
      <c r="AE28" s="104">
        <f>1/1000*'[1]44104411Imp'!AC$226</f>
        <v>2.7238330599999998E-4</v>
      </c>
      <c r="AF28" s="104">
        <f>1/1000*'[1]44104411Imp'!AD$226</f>
        <v>5.562766224E-4</v>
      </c>
      <c r="AG28" s="104">
        <f>1/1000*'[1]44104411Imp'!AE$226</f>
        <v>3.5152492480000001E-3</v>
      </c>
      <c r="AH28" s="104">
        <f>1/1000*'[1]44104411Imp'!AF$226</f>
        <v>1.1643196316500001E-2</v>
      </c>
      <c r="AI28" s="104">
        <f>1/1000*'[1]44104411Imp'!AG$226</f>
        <v>1.6183370989500002E-2</v>
      </c>
      <c r="AJ28" s="104">
        <f>1/1000*'[1]44104411Imp'!AH$226</f>
        <v>2.0771109545600002E-2</v>
      </c>
      <c r="AK28" s="104">
        <f>1/1000*'[1]44104411Imp'!AI$226</f>
        <v>2.4478351115500001E-2</v>
      </c>
      <c r="AL28" s="104">
        <f>1/1000*'[1]44104411Imp'!AJ$226</f>
        <v>1.8063747864000005E-2</v>
      </c>
      <c r="AM28" s="104">
        <f>1/1000*'[1]44104411Imp'!AK$226</f>
        <v>1.0341925923999999E-3</v>
      </c>
      <c r="AN28" s="104">
        <f>1/1000*'[1]44104411Imp'!AL$226</f>
        <v>1.1344280040000001E-4</v>
      </c>
      <c r="AO28" s="104">
        <f>1/1000*'[1]44104411Imp'!AM$226</f>
        <v>7.2567744000000007E-5</v>
      </c>
      <c r="AP28" s="104">
        <f>1/1000*'[1]44104411Imp'!AN$226</f>
        <v>2.0200910400000002E-5</v>
      </c>
      <c r="AQ28" s="104">
        <f>1/1000*'[1]44104411Imp'!AO$226</f>
        <v>7.1512872600000004E-5</v>
      </c>
      <c r="AR28" s="104">
        <f>1/1000*'[1]44104411Imp'!AP$226</f>
        <v>1.8750449E-5</v>
      </c>
      <c r="AS28" s="104">
        <f>1/1000*'[1]44104411Imp'!AQ$226</f>
        <v>4.1084784999999992E-6</v>
      </c>
      <c r="AT28" s="104">
        <f>1/1000*'[1]44104411Imp'!AR$226</f>
        <v>5.6629003999999994E-6</v>
      </c>
      <c r="AU28" s="104">
        <f>1/1000*'[1]44104411Imp'!AS$226</f>
        <v>1.4753882000000001E-6</v>
      </c>
      <c r="AV28" s="104">
        <f>1/1000*'[1]44104411Imp'!AT$226</f>
        <v>7.5997350000000009E-5</v>
      </c>
      <c r="AW28" s="104">
        <f>1/1000*'[1]44104411Imp'!AU$226</f>
        <v>3.7555303333333334E-5</v>
      </c>
      <c r="AX28" s="104">
        <f>1/1000*'[1]44104411Imp'!AV$226</f>
        <v>0</v>
      </c>
      <c r="AY28" s="104">
        <f>1/1000*'[1]44104411Imp'!AW$226</f>
        <v>0</v>
      </c>
      <c r="AZ28" s="104">
        <f>1/1000*'[1]44104411Imp'!AX$226</f>
        <v>0</v>
      </c>
      <c r="BA28" s="104">
        <f>1/1000*'[1]44104411Imp'!AY$226</f>
        <v>0</v>
      </c>
      <c r="BB28" s="104">
        <f>1/1000*'[1]44104411Imp'!AZ$226</f>
        <v>0</v>
      </c>
      <c r="BC28" s="104">
        <f>1/1000*'[1]44104411Imp'!BA$226</f>
        <v>0</v>
      </c>
      <c r="BD28" s="333"/>
    </row>
    <row r="29" spans="2:56">
      <c r="B29" s="5" t="s">
        <v>58</v>
      </c>
      <c r="C29" s="108">
        <f>1/$A$1*'[1]44104411Imp'!$B$238</f>
        <v>1.9578480000000001E-4</v>
      </c>
      <c r="D29" s="104">
        <f>1/$A$1*'[1]44104411Imp'!$C$238</f>
        <v>6.1491779999999993E-4</v>
      </c>
      <c r="E29" s="104">
        <f>1/$A$1*'[1]44104411Imp'!$D$238</f>
        <v>1.4434246000000002E-3</v>
      </c>
      <c r="F29" s="104">
        <f>1/$A$1*'[1]44104411Imp'!$E$238</f>
        <v>2.3193912000000001E-3</v>
      </c>
      <c r="G29" s="104">
        <f>1/$A$1*'[1]44104411Imp'!$F$238</f>
        <v>2.9603516000000002E-3</v>
      </c>
      <c r="H29" s="104">
        <f>1/$A$1*'[1]44104411Imp'!$G$238</f>
        <v>4.7507809538461544E-3</v>
      </c>
      <c r="I29" s="104">
        <f>1/$A$1*'[1]44104411Imp'!$H$238</f>
        <v>6.8810097999999998E-3</v>
      </c>
      <c r="J29" s="105">
        <f>1/$A$1*'[1]44104411Imp'!$I$238</f>
        <v>6.3443728800000002E-2</v>
      </c>
      <c r="K29" s="105">
        <f>1/$A$1*'[1]44104411Imp'!$J$238</f>
        <v>2.9514721399999999E-2</v>
      </c>
      <c r="L29" s="105">
        <f>1/$A$1*'[1]44104411Imp'!K$238</f>
        <v>1.0357703999999999E-2</v>
      </c>
      <c r="M29" s="104">
        <f>1/$A$1*'[1]44104411Imp'!L$238</f>
        <v>6.8858446086956524E-3</v>
      </c>
      <c r="N29" s="104">
        <f>1/$A$1*'[1]44104411Imp'!M$238</f>
        <v>7.2522030000000005E-3</v>
      </c>
      <c r="O29" s="104">
        <f>1/$A$1*'[1]44104411Imp'!N$238</f>
        <v>1.1042400000000001E-2</v>
      </c>
      <c r="P29" s="104">
        <f>1/$A$1*'[1]44104411Imp'!O$238</f>
        <v>1.135194583838384E-2</v>
      </c>
      <c r="Q29" s="104">
        <f>1/$A$1*'[1]44104411Imp'!P$238</f>
        <v>1.5946464069264071E-2</v>
      </c>
      <c r="R29" s="104">
        <f>1/$A$1*'[1]44104411Imp'!Q$238</f>
        <v>2.307142179851538E-2</v>
      </c>
      <c r="S29" s="104">
        <f>1/$A$1*'[1]44104411Imp'!R$238</f>
        <v>4.4243371000000004E-2</v>
      </c>
      <c r="T29" s="104">
        <f>1/$A$1*'[1]44104411Imp'!S$238</f>
        <v>3.9790971320158103E-2</v>
      </c>
      <c r="U29" s="104">
        <f>1/$A$1*'[1]44104411Imp'!T$238</f>
        <v>5.8986308583333341E-2</v>
      </c>
      <c r="V29" s="104">
        <f>1/$A$1*'[1]44104411Imp'!U$238</f>
        <v>7.0130380000000006E-2</v>
      </c>
      <c r="W29" s="104">
        <f>1/$A$1*'[1]44104411Imp'!V$238</f>
        <v>0</v>
      </c>
      <c r="X29" s="104">
        <f>1/$A$1*'[1]44104411Imp'!W$238</f>
        <v>0</v>
      </c>
      <c r="Y29" s="104">
        <f>1/$A$1*'[1]44104411Imp'!X$238</f>
        <v>0</v>
      </c>
      <c r="Z29" s="104">
        <f>1/$A$1*'[1]44104411Imp'!Y$238</f>
        <v>0</v>
      </c>
      <c r="AA29" s="104">
        <f>1/$A$1*'[1]44104411Imp'!Z$238</f>
        <v>0</v>
      </c>
      <c r="AB29" s="104">
        <f>1/$A$1*'[1]44104411Imp'!AA$238</f>
        <v>0</v>
      </c>
      <c r="AC29" s="182"/>
      <c r="AD29" s="108">
        <f>1/1000*'[1]44104411Imp'!AB$238</f>
        <v>8.5649404328999988E-5</v>
      </c>
      <c r="AE29" s="104">
        <f>1/1000*'[1]44104411Imp'!AC$238</f>
        <v>2.0416903639999999E-4</v>
      </c>
      <c r="AF29" s="104">
        <f>1/1000*'[1]44104411Imp'!AD$238</f>
        <v>4.077890544E-4</v>
      </c>
      <c r="AG29" s="104">
        <f>1/1000*'[1]44104411Imp'!AE$238</f>
        <v>1.0816387344E-3</v>
      </c>
      <c r="AH29" s="104">
        <f>1/1000*'[1]44104411Imp'!AF$238</f>
        <v>1.6305787540000002E-3</v>
      </c>
      <c r="AI29" s="104">
        <f>1/1000*'[1]44104411Imp'!AG$238</f>
        <v>2.0350079607000002E-3</v>
      </c>
      <c r="AJ29" s="104">
        <f>1/1000*'[1]44104411Imp'!AH$238</f>
        <v>2.9827443468000005E-3</v>
      </c>
      <c r="AK29" s="104">
        <f>1/1000*'[1]44104411Imp'!AI$238</f>
        <v>1.1136303371499999E-2</v>
      </c>
      <c r="AL29" s="104">
        <f>1/1000*'[1]44104411Imp'!AJ$238</f>
        <v>7.6788497128000019E-3</v>
      </c>
      <c r="AM29" s="104">
        <f>1/1000*'[1]44104411Imp'!AK$238</f>
        <v>3.0070869796E-3</v>
      </c>
      <c r="AN29" s="104">
        <f>1/1000*'[1]44104411Imp'!AL$238</f>
        <v>2.2189632885000004E-3</v>
      </c>
      <c r="AO29" s="104">
        <f>1/1000*'[1]44104411Imp'!AM$238</f>
        <v>2.6041953600000004E-3</v>
      </c>
      <c r="AP29" s="104">
        <f>1/1000*'[1]44104411Imp'!AN$238</f>
        <v>4.1641331599999998E-3</v>
      </c>
      <c r="AQ29" s="104">
        <f>1/1000*'[1]44104411Imp'!AO$238</f>
        <v>4.1801535788999998E-3</v>
      </c>
      <c r="AR29" s="104">
        <f>1/1000*'[1]44104411Imp'!AP$238</f>
        <v>6.0934362640000005E-3</v>
      </c>
      <c r="AS29" s="104">
        <f>1/1000*'[1]44104411Imp'!AQ$238</f>
        <v>6.6513282359999997E-3</v>
      </c>
      <c r="AT29" s="104">
        <f>1/1000*'[1]44104411Imp'!AR$238</f>
        <v>9.6721829658000004E-3</v>
      </c>
      <c r="AU29" s="104">
        <f>1/1000*'[1]44104411Imp'!AS$238</f>
        <v>1.0181483383500001E-2</v>
      </c>
      <c r="AV29" s="104">
        <f>1/1000*'[1]44104411Imp'!AT$238</f>
        <v>1.8204285938000001E-2</v>
      </c>
      <c r="AW29" s="104">
        <f>1/1000*'[1]44104411Imp'!AU$238</f>
        <v>1.8958499082083333E-2</v>
      </c>
      <c r="AX29" s="104">
        <f>1/1000*'[1]44104411Imp'!AV$238</f>
        <v>0</v>
      </c>
      <c r="AY29" s="104">
        <f>1/1000*'[1]44104411Imp'!AW$238</f>
        <v>0</v>
      </c>
      <c r="AZ29" s="104">
        <f>1/1000*'[1]44104411Imp'!AX$238</f>
        <v>0</v>
      </c>
      <c r="BA29" s="104">
        <f>1/1000*'[1]44104411Imp'!AY$238</f>
        <v>0</v>
      </c>
      <c r="BB29" s="104">
        <f>1/1000*'[1]44104411Imp'!AZ$238</f>
        <v>0</v>
      </c>
      <c r="BC29" s="104">
        <f>1/1000*'[1]44104411Imp'!BA$238</f>
        <v>0</v>
      </c>
      <c r="BD29" s="333"/>
    </row>
    <row r="30" spans="2:56" ht="13" thickBot="1">
      <c r="B30" s="6" t="s">
        <v>96</v>
      </c>
      <c r="C30" s="283">
        <f t="shared" ref="C30:L30" si="16">SUM(C27:C27)-SUM(C28:C29)</f>
        <v>2.6218640000005757E-4</v>
      </c>
      <c r="D30" s="149">
        <f t="shared" si="16"/>
        <v>2.9321600000012642E-4</v>
      </c>
      <c r="E30" s="149">
        <f t="shared" si="16"/>
        <v>1.893920000000872E-4</v>
      </c>
      <c r="F30" s="149">
        <f t="shared" si="16"/>
        <v>5.137999999999792E-4</v>
      </c>
      <c r="G30" s="149">
        <f t="shared" si="16"/>
        <v>3.7007039999992913E-4</v>
      </c>
      <c r="H30" s="149">
        <f t="shared" si="16"/>
        <v>5.3761773846169869E-4</v>
      </c>
      <c r="I30" s="149">
        <f t="shared" si="16"/>
        <v>5.1317159999998696E-4</v>
      </c>
      <c r="J30" s="150">
        <f t="shared" si="16"/>
        <v>3.2884879999999228E-3</v>
      </c>
      <c r="K30" s="150">
        <f t="shared" si="16"/>
        <v>1.8828320000022214E-4</v>
      </c>
      <c r="L30" s="150">
        <f t="shared" si="16"/>
        <v>3.8937176470604275E-4</v>
      </c>
      <c r="M30" s="149">
        <f>SUM(M27:M27)-SUM(M28:M29)</f>
        <v>1.1004000000138132E-5</v>
      </c>
      <c r="N30" s="149">
        <f>SUM(N27:N27)-SUM(N28:N29)</f>
        <v>4.8227586205628822E-6</v>
      </c>
      <c r="O30" s="149">
        <f t="shared" ref="O30:AB30" si="17">SUM(O27:O27)-SUM(O28:O29)</f>
        <v>5.1800000000030641E-5</v>
      </c>
      <c r="P30" s="149">
        <f t="shared" si="17"/>
        <v>5.3109999999989901E-5</v>
      </c>
      <c r="Q30" s="149">
        <f t="shared" si="17"/>
        <v>6.0535272727136463E-5</v>
      </c>
      <c r="R30" s="149">
        <f t="shared" si="17"/>
        <v>8.8956000000080943E-5</v>
      </c>
      <c r="S30" s="149">
        <f t="shared" si="17"/>
        <v>3.1679999999988107E-4</v>
      </c>
      <c r="T30" s="149">
        <f t="shared" si="17"/>
        <v>3.1955600000005413E-4</v>
      </c>
      <c r="U30" s="149">
        <f t="shared" si="17"/>
        <v>1.1666666667742298E-6</v>
      </c>
      <c r="V30" s="149">
        <f t="shared" si="17"/>
        <v>1.9648888891221628E-6</v>
      </c>
      <c r="W30" s="149">
        <f t="shared" si="17"/>
        <v>0</v>
      </c>
      <c r="X30" s="149">
        <f t="shared" si="17"/>
        <v>0</v>
      </c>
      <c r="Y30" s="149">
        <f t="shared" si="17"/>
        <v>0</v>
      </c>
      <c r="Z30" s="149">
        <f t="shared" si="17"/>
        <v>0</v>
      </c>
      <c r="AA30" s="149">
        <f t="shared" si="17"/>
        <v>0</v>
      </c>
      <c r="AB30" s="149">
        <f t="shared" si="17"/>
        <v>0</v>
      </c>
      <c r="AC30" s="236"/>
      <c r="AD30" s="208">
        <f t="shared" ref="AD30:BC30" si="18">SUM(AD27:AD27)-SUM(AD28:AD29)</f>
        <v>1.1638262690399134E-4</v>
      </c>
      <c r="AE30" s="274">
        <f t="shared" si="18"/>
        <v>1.1528431880000289E-4</v>
      </c>
      <c r="AF30" s="274">
        <f t="shared" si="18"/>
        <v>7.3870272000000617E-5</v>
      </c>
      <c r="AG30" s="274">
        <f t="shared" si="18"/>
        <v>1.2588785440000288E-4</v>
      </c>
      <c r="AH30" s="274">
        <f t="shared" si="18"/>
        <v>2.6008083149998452E-4</v>
      </c>
      <c r="AI30" s="274">
        <f t="shared" si="18"/>
        <v>3.0141930389999266E-4</v>
      </c>
      <c r="AJ30" s="274">
        <f t="shared" si="18"/>
        <v>2.9913163279996283E-4</v>
      </c>
      <c r="AK30" s="274">
        <f t="shared" si="18"/>
        <v>8.2113507499999988E-4</v>
      </c>
      <c r="AL30" s="274">
        <f t="shared" si="18"/>
        <v>8.8299478000011117E-5</v>
      </c>
      <c r="AM30" s="274">
        <f t="shared" si="18"/>
        <v>1.3469025679997519E-4</v>
      </c>
      <c r="AN30" s="274">
        <f t="shared" si="18"/>
        <v>1.9695924900011309E-5</v>
      </c>
      <c r="AO30" s="274">
        <f t="shared" si="18"/>
        <v>9.4461120000179609E-6</v>
      </c>
      <c r="AP30" s="274">
        <f t="shared" si="18"/>
        <v>1.9557225599989986E-5</v>
      </c>
      <c r="AQ30" s="274">
        <f t="shared" si="18"/>
        <v>1.429434029999975E-5</v>
      </c>
      <c r="AR30" s="274">
        <f t="shared" si="18"/>
        <v>3.7269738999934528E-5</v>
      </c>
      <c r="AS30" s="274">
        <f t="shared" si="18"/>
        <v>3.9984161000069032E-5</v>
      </c>
      <c r="AT30" s="274">
        <f t="shared" si="18"/>
        <v>1.0293173790006625E-4</v>
      </c>
      <c r="AU30" s="274">
        <f t="shared" si="18"/>
        <v>5.6692864799978704E-5</v>
      </c>
      <c r="AV30" s="274">
        <f t="shared" si="18"/>
        <v>5.4562199993529736E-7</v>
      </c>
      <c r="AW30" s="274">
        <f t="shared" si="18"/>
        <v>1.3244670833030547E-6</v>
      </c>
      <c r="AX30" s="274">
        <f t="shared" si="18"/>
        <v>0</v>
      </c>
      <c r="AY30" s="274">
        <f t="shared" si="18"/>
        <v>0</v>
      </c>
      <c r="AZ30" s="274">
        <f t="shared" si="18"/>
        <v>0</v>
      </c>
      <c r="BA30" s="274">
        <f t="shared" si="18"/>
        <v>0</v>
      </c>
      <c r="BB30" s="274">
        <f t="shared" si="18"/>
        <v>0</v>
      </c>
      <c r="BC30" s="274">
        <f t="shared" si="18"/>
        <v>0</v>
      </c>
      <c r="BD30" s="333"/>
    </row>
    <row r="31" spans="2:56" ht="13" thickTop="1"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</row>
    <row r="32" spans="2:56">
      <c r="AD32" s="152"/>
      <c r="AE32" s="152"/>
      <c r="AF32" s="152"/>
      <c r="AG32" s="152"/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</row>
    <row r="33" spans="30:55"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</row>
    <row r="34" spans="30:55">
      <c r="AD34" s="152"/>
      <c r="AE34" s="152"/>
      <c r="AF34" s="152"/>
      <c r="AG34" s="152"/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</row>
    <row r="35" spans="30:55"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</row>
    <row r="36" spans="30:55">
      <c r="AD36" s="152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</row>
    <row r="37" spans="30:55">
      <c r="AD37" s="152"/>
      <c r="AE37" s="152"/>
      <c r="AF37" s="152"/>
      <c r="AG37" s="152"/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</row>
    <row r="38" spans="30:55"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</row>
    <row r="39" spans="30:55"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</row>
    <row r="40" spans="30:55"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</row>
    <row r="41" spans="30:55"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</row>
    <row r="42" spans="30:55"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</row>
    <row r="43" spans="30:55"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</row>
    <row r="44" spans="30:55">
      <c r="AD44" s="152"/>
      <c r="AE44" s="152"/>
      <c r="AF44" s="152"/>
      <c r="AG44" s="152"/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</row>
    <row r="45" spans="30:55">
      <c r="AD45" s="152"/>
      <c r="AE45" s="152"/>
      <c r="AF45" s="152"/>
      <c r="AG45" s="152"/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</row>
    <row r="46" spans="30:55">
      <c r="AD46" s="152"/>
      <c r="AE46" s="152"/>
      <c r="AF46" s="152"/>
      <c r="AG46" s="152"/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</row>
    <row r="47" spans="30:55">
      <c r="AD47" s="152"/>
      <c r="AE47" s="152"/>
      <c r="AF47" s="152"/>
      <c r="AG47" s="152"/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</row>
    <row r="48" spans="30:55">
      <c r="AD48" s="152"/>
      <c r="AE48" s="152"/>
      <c r="AF48" s="152"/>
      <c r="AG48" s="152"/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</row>
    <row r="49" spans="30:55">
      <c r="AD49" s="152"/>
      <c r="AE49" s="152"/>
      <c r="AF49" s="152"/>
      <c r="AG49" s="152"/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</row>
    <row r="50" spans="30:55">
      <c r="AD50" s="152"/>
      <c r="AE50" s="152"/>
      <c r="AF50" s="152"/>
      <c r="AG50" s="152"/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</row>
    <row r="51" spans="30:55">
      <c r="AD51" s="152"/>
      <c r="AE51" s="152"/>
      <c r="AF51" s="152"/>
      <c r="AG51" s="152"/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</row>
    <row r="52" spans="30:55">
      <c r="AD52" s="152"/>
      <c r="AE52" s="152"/>
      <c r="AF52" s="152"/>
      <c r="AG52" s="152"/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</row>
    <row r="53" spans="30:55">
      <c r="AD53" s="152"/>
      <c r="AE53" s="152"/>
      <c r="AF53" s="152"/>
      <c r="AG53" s="152"/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</row>
    <row r="54" spans="30:55">
      <c r="AD54" s="152"/>
      <c r="AE54" s="152"/>
      <c r="AF54" s="152"/>
      <c r="AG54" s="152"/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D76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v>1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27</v>
      </c>
      <c r="C2" s="530" t="s">
        <v>156</v>
      </c>
      <c r="D2" s="531"/>
      <c r="E2" s="531"/>
      <c r="F2" s="531"/>
      <c r="G2" s="531"/>
      <c r="H2" s="531"/>
      <c r="I2" s="531"/>
      <c r="J2" s="531"/>
      <c r="K2" s="531"/>
      <c r="L2" s="531"/>
      <c r="M2" s="531"/>
      <c r="N2" s="531"/>
      <c r="O2" s="531"/>
      <c r="P2" s="531"/>
      <c r="Q2" s="531"/>
      <c r="R2" s="531"/>
      <c r="S2" s="531"/>
      <c r="T2" s="531"/>
      <c r="U2" s="531"/>
      <c r="V2" s="531"/>
      <c r="W2" s="531"/>
      <c r="X2" s="531"/>
      <c r="Y2" s="531"/>
      <c r="Z2" s="531"/>
      <c r="AA2" s="531"/>
      <c r="AB2" s="532"/>
      <c r="AC2" s="178"/>
      <c r="AD2" s="524" t="s">
        <v>2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158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20">
        <f>1/$A$1*'[1]44094418Imp'!$B$263</f>
        <v>1.8722043599999991E-2</v>
      </c>
      <c r="D5" s="154">
        <f>1/$A$1*'[1]44094418Imp'!$C$263</f>
        <v>3.1393528199999993E-2</v>
      </c>
      <c r="E5" s="154">
        <f>1/$A$1*'[1]44094418Imp'!$D$263</f>
        <v>3.9134188699999996E-2</v>
      </c>
      <c r="F5" s="154">
        <f>1/$A$1*'[1]44094418Imp'!$E$263</f>
        <v>4.7300450100000002E-2</v>
      </c>
      <c r="G5" s="154">
        <f>1/$A$1*'[1]44094418Imp'!$F$263</f>
        <v>5.5328006199999995E-2</v>
      </c>
      <c r="H5" s="154">
        <f>1/$A$1*'[1]44094418Imp'!$G$263</f>
        <v>6.7763344099999984E-2</v>
      </c>
      <c r="I5" s="154">
        <f>1/$A$1*'[1]44094418Imp'!$H$263</f>
        <v>9.2947040099999989E-2</v>
      </c>
      <c r="J5" s="155">
        <f>1/$A$1*'[1]44094418Imp'!$I$263</f>
        <v>0.18036540210000002</v>
      </c>
      <c r="K5" s="155">
        <f>1/$A$1*'[1]44094418Imp'!$J$263</f>
        <v>0.29127659939999989</v>
      </c>
      <c r="L5" s="155">
        <f>1/$A$1*'[1]44094418Imp'!K$263</f>
        <v>0.18497589770186881</v>
      </c>
      <c r="M5" s="154">
        <f>1/$A$1*'[1]44094418Imp'!L$263</f>
        <v>0.18727843293531679</v>
      </c>
      <c r="N5" s="154">
        <f>1/$A$1*'[1]44094418Imp'!M$263</f>
        <v>0.16807894881910837</v>
      </c>
      <c r="O5" s="154">
        <f>1/$A$1*'[1]44094418Imp'!N$263</f>
        <v>0.15965018669117792</v>
      </c>
      <c r="P5" s="154">
        <f>1/$A$1*'[1]44094418Imp'!O$263</f>
        <v>0.16598602498675424</v>
      </c>
      <c r="Q5" s="154">
        <f>1/$A$1*'[1]44094418Imp'!P$263</f>
        <v>0.18268045106365127</v>
      </c>
      <c r="R5" s="154">
        <f>1/$A$1*'[1]44094418Imp'!Q$263</f>
        <v>0.21719495141887143</v>
      </c>
      <c r="S5" s="154">
        <f>1/$A$1*'[1]44094418Imp'!R$263</f>
        <v>0.24621643511510286</v>
      </c>
      <c r="T5" s="154">
        <f>1/$A$1*'[1]44094418Imp'!S$263</f>
        <v>0.33817328925025875</v>
      </c>
      <c r="U5" s="154">
        <f>1/$A$1*'[1]44094418Imp'!T$263</f>
        <v>0.32110184634646216</v>
      </c>
      <c r="V5" s="154">
        <f>1/$A$1*'[1]44094418Imp'!U$263</f>
        <v>0.31836383101351173</v>
      </c>
      <c r="W5" s="154">
        <f>1/$A$1*'[1]44094418Imp'!V$263</f>
        <v>0</v>
      </c>
      <c r="X5" s="154">
        <f>1/$A$1*'[1]44094418Imp'!W$263</f>
        <v>0</v>
      </c>
      <c r="Y5" s="154">
        <f>1/$A$1*'[1]44094418Imp'!X$263</f>
        <v>0</v>
      </c>
      <c r="Z5" s="154">
        <f>1/$A$1*'[1]44094418Imp'!Y$263</f>
        <v>0</v>
      </c>
      <c r="AA5" s="154">
        <f>1/$A$1*'[1]44094418Imp'!Z$263</f>
        <v>0</v>
      </c>
      <c r="AB5" s="154">
        <f>1/$A$1*'[1]44094418Imp'!AA$263</f>
        <v>0</v>
      </c>
      <c r="AC5" s="239"/>
      <c r="AD5" s="296">
        <f>1/1000*'[1]44094418Imp'!AB$263</f>
        <v>7.3904076419640001E-3</v>
      </c>
      <c r="AE5" s="297">
        <f>1/1000*'[1]44094418Imp'!AC$263</f>
        <v>9.8159658672000005E-3</v>
      </c>
      <c r="AF5" s="297">
        <f>1/1000*'[1]44094418Imp'!AD$263</f>
        <v>1.2551590988800002E-2</v>
      </c>
      <c r="AG5" s="297">
        <f>1/1000*'[1]44094418Imp'!AE$263</f>
        <v>1.8182200599999993E-2</v>
      </c>
      <c r="AH5" s="297">
        <f>1/1000*'[1]44094418Imp'!AF$263</f>
        <v>2.5713710483299995E-2</v>
      </c>
      <c r="AI5" s="297">
        <f>1/1000*'[1]44094418Imp'!AG$263</f>
        <v>3.8000929995600008E-2</v>
      </c>
      <c r="AJ5" s="297">
        <f>1/1000*'[1]44094418Imp'!AH$263</f>
        <v>5.4976763666800016E-2</v>
      </c>
      <c r="AK5" s="297">
        <f>1/1000*'[1]44094418Imp'!AI$263</f>
        <v>0.11887863780549998</v>
      </c>
      <c r="AL5" s="297">
        <f>1/1000*'[1]44094418Imp'!AJ$263</f>
        <v>0.19020603425480004</v>
      </c>
      <c r="AM5" s="297">
        <f>1/1000*'[1]44094418Imp'!AK$263</f>
        <v>0.10138932311200002</v>
      </c>
      <c r="AN5" s="297">
        <f>1/1000*'[1]44094418Imp'!AL$263</f>
        <v>9.1922695065899993E-2</v>
      </c>
      <c r="AO5" s="297">
        <f>1/1000*'[1]44094418Imp'!AM$263</f>
        <v>8.5259207951999996E-2</v>
      </c>
      <c r="AP5" s="297">
        <f>1/1000*'[1]44094418Imp'!AN$263</f>
        <v>7.3694020928000023E-2</v>
      </c>
      <c r="AQ5" s="297">
        <f>1/1000*'[1]44094418Imp'!AO$263</f>
        <v>7.9500404665499971E-2</v>
      </c>
      <c r="AR5" s="297">
        <f>1/1000*'[1]44094418Imp'!AP$263</f>
        <v>9.4822455372999992E-2</v>
      </c>
      <c r="AS5" s="297">
        <f>1/1000*'[1]44094418Imp'!AQ$263</f>
        <v>9.6879225583000037E-2</v>
      </c>
      <c r="AT5" s="297">
        <f>1/1000*'[1]44094418Imp'!AR$263</f>
        <v>0.10688663957570001</v>
      </c>
      <c r="AU5" s="297">
        <f>1/1000*'[1]44094418Imp'!AS$263</f>
        <v>0.12227179277170004</v>
      </c>
      <c r="AV5" s="297">
        <f>1/1000*'[1]44094418Imp'!AT$263</f>
        <v>0.15372245576000002</v>
      </c>
      <c r="AW5" s="297">
        <f>1/1000*'[1]44094418Imp'!AU$263</f>
        <v>0.15536800733083331</v>
      </c>
      <c r="AX5" s="297">
        <f>1/1000*'[1]44094418Imp'!AV$263</f>
        <v>0</v>
      </c>
      <c r="AY5" s="297">
        <f>1/1000*'[1]44094418Imp'!AW$263</f>
        <v>0</v>
      </c>
      <c r="AZ5" s="297">
        <f>1/1000*'[1]44094418Imp'!AX$263</f>
        <v>0</v>
      </c>
      <c r="BA5" s="297">
        <f>1/1000*'[1]44094418Imp'!AY$263</f>
        <v>0</v>
      </c>
      <c r="BB5" s="297">
        <f>1/1000*'[1]44094418Imp'!AZ$263</f>
        <v>0</v>
      </c>
      <c r="BC5" s="297">
        <f>1/1000*'[1]44094418Imp'!BA$263</f>
        <v>0</v>
      </c>
      <c r="BD5" s="333"/>
    </row>
    <row r="6" spans="1:56" ht="17.149999999999999" customHeight="1" thickTop="1">
      <c r="B6" s="73" t="s">
        <v>106</v>
      </c>
      <c r="C6" s="222">
        <f>1/$A$1*'[1]44094418Imp'!$B$266</f>
        <v>0</v>
      </c>
      <c r="D6" s="143">
        <f>1/$A$1*'[1]44094418Imp'!$C$266</f>
        <v>3.1500000000000003E-6</v>
      </c>
      <c r="E6" s="143">
        <f>1/$A$1*'[1]44094418Imp'!$D$266</f>
        <v>2.6599999999999992E-7</v>
      </c>
      <c r="F6" s="143">
        <f>1/$A$1*'[1]44094418Imp'!$E$266</f>
        <v>8.2402999999999997E-6</v>
      </c>
      <c r="G6" s="143">
        <f>1/$A$1*'[1]44094418Imp'!$F$266</f>
        <v>1.9178599999999997E-4</v>
      </c>
      <c r="H6" s="143">
        <f>1/$A$1*'[1]44094418Imp'!$G$266</f>
        <v>3.4779999999999998E-7</v>
      </c>
      <c r="I6" s="143">
        <f>1/$A$1*'[1]44094418Imp'!$H$266</f>
        <v>3.5000000000000004E-6</v>
      </c>
      <c r="J6" s="144">
        <f>1/$A$1*'[1]44094418Imp'!$I$266</f>
        <v>1.6970799999999997E-4</v>
      </c>
      <c r="K6" s="144">
        <f>1/$A$1*'[1]44094418Imp'!$J$266</f>
        <v>2.8111999999999994E-4</v>
      </c>
      <c r="L6" s="144">
        <f>1/$A$1*'[1]44094418Imp'!K$266</f>
        <v>5.8461538461538452E-9</v>
      </c>
      <c r="M6" s="143">
        <f>1/$A$1*'[1]44094418Imp'!L$266</f>
        <v>7.5767999999999997E-5</v>
      </c>
      <c r="N6" s="143">
        <f>1/$A$1*'[1]44094418Imp'!M$266</f>
        <v>0</v>
      </c>
      <c r="O6" s="143">
        <f>1/$A$1*'[1]44094418Imp'!N$266</f>
        <v>2.2916666666666666E-6</v>
      </c>
      <c r="P6" s="143">
        <f>1/$A$1*'[1]44094418Imp'!O$266</f>
        <v>0</v>
      </c>
      <c r="Q6" s="143">
        <f>1/$A$1*'[1]44094418Imp'!P$266</f>
        <v>0</v>
      </c>
      <c r="R6" s="143">
        <f>1/$A$1*'[1]44094418Imp'!Q$266</f>
        <v>4.2857142857142862E-7</v>
      </c>
      <c r="S6" s="143">
        <f>1/$A$1*'[1]44094418Imp'!R$266</f>
        <v>1.1395999999999999E-5</v>
      </c>
      <c r="T6" s="143">
        <f>1/$A$1*'[1]44094418Imp'!S$266</f>
        <v>5.6113333333333332E-7</v>
      </c>
      <c r="U6" s="143">
        <f>1/$A$1*'[1]44094418Imp'!T$266</f>
        <v>1.19E-5</v>
      </c>
      <c r="V6" s="143">
        <f>1/$A$1*'[1]44094418Imp'!U$266</f>
        <v>4.9741999999999986E-5</v>
      </c>
      <c r="W6" s="143">
        <f>1/$A$1*'[1]44094418Imp'!V$266</f>
        <v>0</v>
      </c>
      <c r="X6" s="143">
        <f>1/$A$1*'[1]44094418Imp'!W$266</f>
        <v>0</v>
      </c>
      <c r="Y6" s="143">
        <f>1/$A$1*'[1]44094418Imp'!X$266</f>
        <v>0</v>
      </c>
      <c r="Z6" s="143">
        <f>1/$A$1*'[1]44094418Imp'!Y$266</f>
        <v>0</v>
      </c>
      <c r="AA6" s="143">
        <f>1/$A$1*'[1]44094418Imp'!Z$266</f>
        <v>0</v>
      </c>
      <c r="AB6" s="143">
        <f>1/$A$1*'[1]44094418Imp'!AA$266</f>
        <v>0</v>
      </c>
      <c r="AC6" s="182"/>
      <c r="AD6" s="275">
        <f>1/1000*'[1]44094418Imp'!AB$266</f>
        <v>0</v>
      </c>
      <c r="AE6" s="143">
        <f>1/1000*'[1]44094418Imp'!AC$266</f>
        <v>9.4754480000000002E-7</v>
      </c>
      <c r="AF6" s="143">
        <f>1/1000*'[1]44094418Imp'!AD$266</f>
        <v>3.4419840000000004E-7</v>
      </c>
      <c r="AG6" s="143">
        <f>1/1000*'[1]44094418Imp'!AE$266</f>
        <v>1.5331153600000001E-5</v>
      </c>
      <c r="AH6" s="143">
        <f>1/1000*'[1]44094418Imp'!AF$266</f>
        <v>6.0982197500000004E-5</v>
      </c>
      <c r="AI6" s="143">
        <f>1/1000*'[1]44094418Imp'!AG$266</f>
        <v>2.0652060000000001E-7</v>
      </c>
      <c r="AJ6" s="143">
        <f>1/1000*'[1]44094418Imp'!AH$266</f>
        <v>1.6985756800000002E-5</v>
      </c>
      <c r="AK6" s="143">
        <f>1/1000*'[1]44094418Imp'!AI$266</f>
        <v>2.4845383350000002E-4</v>
      </c>
      <c r="AL6" s="143">
        <f>1/1000*'[1]44094418Imp'!AJ$266</f>
        <v>3.7892808720000004E-4</v>
      </c>
      <c r="AM6" s="143">
        <f>1/1000*'[1]44094418Imp'!AK$266</f>
        <v>5.5791999999999999E-9</v>
      </c>
      <c r="AN6" s="143">
        <f>1/1000*'[1]44094418Imp'!AL$266</f>
        <v>1.4847840000000001E-5</v>
      </c>
      <c r="AO6" s="143">
        <f>1/1000*'[1]44094418Imp'!AM$266</f>
        <v>0</v>
      </c>
      <c r="AP6" s="143">
        <f>1/1000*'[1]44094418Imp'!AN$266</f>
        <v>7.0664000000000009E-7</v>
      </c>
      <c r="AQ6" s="143">
        <f>1/1000*'[1]44094418Imp'!AO$266</f>
        <v>1.3520058000000002E-6</v>
      </c>
      <c r="AR6" s="143">
        <f>1/1000*'[1]44094418Imp'!AP$266</f>
        <v>0</v>
      </c>
      <c r="AS6" s="143">
        <f>1/1000*'[1]44094418Imp'!AQ$266</f>
        <v>3.5503999999999998E-8</v>
      </c>
      <c r="AT6" s="143">
        <f>1/1000*'[1]44094418Imp'!AR$266</f>
        <v>8.1755634000000003E-6</v>
      </c>
      <c r="AU6" s="143">
        <f>1/1000*'[1]44094418Imp'!AS$266</f>
        <v>5.0045710000000004E-7</v>
      </c>
      <c r="AV6" s="143">
        <f>1/1000*'[1]44094418Imp'!AT$266</f>
        <v>5.6959629999999998E-6</v>
      </c>
      <c r="AW6" s="143">
        <f>1/1000*'[1]44094418Imp'!AU$266</f>
        <v>1.3644362083333335E-5</v>
      </c>
      <c r="AX6" s="143">
        <f>1/1000*'[1]44094418Imp'!AV$266</f>
        <v>0</v>
      </c>
      <c r="AY6" s="143">
        <f>1/1000*'[1]44094418Imp'!AW$266</f>
        <v>0</v>
      </c>
      <c r="AZ6" s="143">
        <f>1/1000*'[1]44094418Imp'!AX$266</f>
        <v>0</v>
      </c>
      <c r="BA6" s="143">
        <f>1/1000*'[1]44094418Imp'!AY$266</f>
        <v>0</v>
      </c>
      <c r="BB6" s="143">
        <f>1/1000*'[1]44094418Imp'!AZ$266</f>
        <v>0</v>
      </c>
      <c r="BC6" s="143">
        <f>1/1000*'[1]44094418Imp'!BA$266</f>
        <v>0</v>
      </c>
      <c r="BD6" s="333"/>
    </row>
    <row r="7" spans="1:56" ht="17.149999999999999" customHeight="1">
      <c r="B7" s="14" t="s">
        <v>107</v>
      </c>
      <c r="C7" s="224">
        <f>1/$A$1*'[1]44094418Imp'!$B$268</f>
        <v>7.1089899999999992E-5</v>
      </c>
      <c r="D7" s="119">
        <f>1/$A$1*'[1]44094418Imp'!$C$268</f>
        <v>3.3581150000000005E-4</v>
      </c>
      <c r="E7" s="119">
        <f>1/$A$1*'[1]44094418Imp'!$D$268</f>
        <v>2.6028200000000003E-4</v>
      </c>
      <c r="F7" s="119">
        <f>1/$A$1*'[1]44094418Imp'!$E$268</f>
        <v>1.9636399999999998E-4</v>
      </c>
      <c r="G7" s="119">
        <f>1/$A$1*'[1]44094418Imp'!$F$268</f>
        <v>3.6532999999999997E-4</v>
      </c>
      <c r="H7" s="119">
        <f>1/$A$1*'[1]44094418Imp'!$G$268</f>
        <v>3.4465849999999997E-4</v>
      </c>
      <c r="I7" s="119">
        <f>1/$A$1*'[1]44094418Imp'!$H$268</f>
        <v>2.7363950000000001E-4</v>
      </c>
      <c r="J7" s="120">
        <f>1/$A$1*'[1]44094418Imp'!$I$268</f>
        <v>2.9960699999999997E-4</v>
      </c>
      <c r="K7" s="120">
        <f>1/$A$1*'[1]44094418Imp'!$J$268</f>
        <v>8.3154849999999994E-4</v>
      </c>
      <c r="L7" s="120">
        <f>1/$A$1*'[1]44094418Imp'!K$268</f>
        <v>2.8593074999999993E-4</v>
      </c>
      <c r="M7" s="119">
        <f>1/$A$1*'[1]44094418Imp'!L$268</f>
        <v>9.4084178076923061E-4</v>
      </c>
      <c r="N7" s="119">
        <f>1/$A$1*'[1]44094418Imp'!M$268</f>
        <v>2.2530040476190474E-4</v>
      </c>
      <c r="O7" s="119">
        <f>1/$A$1*'[1]44094418Imp'!N$268</f>
        <v>2.3033140909090903E-4</v>
      </c>
      <c r="P7" s="119">
        <f>1/$A$1*'[1]44094418Imp'!O$268</f>
        <v>2.5121229370629367E-4</v>
      </c>
      <c r="Q7" s="119">
        <f>1/$A$1*'[1]44094418Imp'!P$268</f>
        <v>4.7286990942028975E-5</v>
      </c>
      <c r="R7" s="119">
        <f>1/$A$1*'[1]44094418Imp'!Q$268</f>
        <v>2.2166199999999997E-4</v>
      </c>
      <c r="S7" s="119">
        <f>1/$A$1*'[1]44094418Imp'!R$268</f>
        <v>1.5611399999999998E-4</v>
      </c>
      <c r="T7" s="119">
        <f>1/$A$1*'[1]44094418Imp'!S$268</f>
        <v>2.4586714285714276E-4</v>
      </c>
      <c r="U7" s="119">
        <f>1/$A$1*'[1]44094418Imp'!T$268</f>
        <v>7.5421666666666677E-5</v>
      </c>
      <c r="V7" s="119">
        <f>1/$A$1*'[1]44094418Imp'!U$268</f>
        <v>2.8328066042510117E-4</v>
      </c>
      <c r="W7" s="119">
        <f>1/$A$1*'[1]44094418Imp'!V$268</f>
        <v>0</v>
      </c>
      <c r="X7" s="119">
        <f>1/$A$1*'[1]44094418Imp'!W$268</f>
        <v>0</v>
      </c>
      <c r="Y7" s="119">
        <f>1/$A$1*'[1]44094418Imp'!X$268</f>
        <v>0</v>
      </c>
      <c r="Z7" s="119">
        <f>1/$A$1*'[1]44094418Imp'!Y$268</f>
        <v>0</v>
      </c>
      <c r="AA7" s="119">
        <f>1/$A$1*'[1]44094418Imp'!Z$268</f>
        <v>0</v>
      </c>
      <c r="AB7" s="119">
        <f>1/$A$1*'[1]44094418Imp'!AA$268</f>
        <v>0</v>
      </c>
      <c r="AC7" s="182"/>
      <c r="AD7" s="224">
        <f>1/1000*'[1]44094418Imp'!AB$268</f>
        <v>2.6904846690000001E-5</v>
      </c>
      <c r="AE7" s="119">
        <f>1/1000*'[1]44094418Imp'!AC$268</f>
        <v>4.5337958799999997E-5</v>
      </c>
      <c r="AF7" s="119">
        <f>1/1000*'[1]44094418Imp'!AD$268</f>
        <v>8.2298404800000002E-5</v>
      </c>
      <c r="AG7" s="119">
        <f>1/1000*'[1]44094418Imp'!AE$268</f>
        <v>7.7569777600000004E-5</v>
      </c>
      <c r="AH7" s="119">
        <f>1/1000*'[1]44094418Imp'!AF$268</f>
        <v>1.5852634769999998E-4</v>
      </c>
      <c r="AI7" s="119">
        <f>1/1000*'[1]44094418Imp'!AG$268</f>
        <v>1.9221345000000002E-4</v>
      </c>
      <c r="AJ7" s="119">
        <f>1/1000*'[1]44094418Imp'!AH$268</f>
        <v>1.7530938320000001E-4</v>
      </c>
      <c r="AK7" s="119">
        <f>1/1000*'[1]44094418Imp'!AI$268</f>
        <v>1.7155370800000001E-4</v>
      </c>
      <c r="AL7" s="119">
        <f>1/1000*'[1]44094418Imp'!AJ$268</f>
        <v>4.2963980040000007E-4</v>
      </c>
      <c r="AM7" s="119">
        <f>1/1000*'[1]44094418Imp'!AK$268</f>
        <v>1.04916856E-4</v>
      </c>
      <c r="AN7" s="119">
        <f>1/1000*'[1]44094418Imp'!AL$268</f>
        <v>4.0354838280000008E-4</v>
      </c>
      <c r="AO7" s="119">
        <f>1/1000*'[1]44094418Imp'!AM$268</f>
        <v>2.4046243199999997E-4</v>
      </c>
      <c r="AP7" s="119">
        <f>1/1000*'[1]44094418Imp'!AN$268</f>
        <v>1.6849895039999999E-4</v>
      </c>
      <c r="AQ7" s="119">
        <f>1/1000*'[1]44094418Imp'!AO$268</f>
        <v>2.757680121E-4</v>
      </c>
      <c r="AR7" s="119">
        <f>1/1000*'[1]44094418Imp'!AP$268</f>
        <v>2.9200430000000001E-6</v>
      </c>
      <c r="AS7" s="119">
        <f>1/1000*'[1]44094418Imp'!AQ$268</f>
        <v>1.4272718949999999E-4</v>
      </c>
      <c r="AT7" s="119">
        <f>1/1000*'[1]44094418Imp'!AR$268</f>
        <v>1.0028181929999998E-4</v>
      </c>
      <c r="AU7" s="119">
        <f>1/1000*'[1]44094418Imp'!AS$268</f>
        <v>1.9175979680000001E-4</v>
      </c>
      <c r="AV7" s="119">
        <f>1/1000*'[1]44094418Imp'!AT$268</f>
        <v>2.7442897000000003E-5</v>
      </c>
      <c r="AW7" s="119">
        <f>1/1000*'[1]44094418Imp'!AU$268</f>
        <v>2.3556033333333332E-4</v>
      </c>
      <c r="AX7" s="119">
        <f>1/1000*'[1]44094418Imp'!AV$268</f>
        <v>0</v>
      </c>
      <c r="AY7" s="119">
        <f>1/1000*'[1]44094418Imp'!AW$268</f>
        <v>0</v>
      </c>
      <c r="AZ7" s="119">
        <f>1/1000*'[1]44094418Imp'!AX$268</f>
        <v>0</v>
      </c>
      <c r="BA7" s="119">
        <f>1/1000*'[1]44094418Imp'!AY$268</f>
        <v>0</v>
      </c>
      <c r="BB7" s="119">
        <f>1/1000*'[1]44094418Imp'!AZ$268</f>
        <v>0</v>
      </c>
      <c r="BC7" s="119">
        <f>1/1000*'[1]44094418Imp'!BA$268</f>
        <v>0</v>
      </c>
      <c r="BD7" s="333"/>
    </row>
    <row r="8" spans="1:56" ht="17.149999999999999" customHeight="1">
      <c r="B8" s="14" t="s">
        <v>108</v>
      </c>
      <c r="C8" s="224">
        <f>1/$A$1*'[1]44094418Imp'!$B$269</f>
        <v>0</v>
      </c>
      <c r="D8" s="119">
        <f>1/$A$1*'[1]44094418Imp'!$C$269</f>
        <v>0</v>
      </c>
      <c r="E8" s="119">
        <f>1/$A$1*'[1]44094418Imp'!$D$269</f>
        <v>5.9452999999999988E-5</v>
      </c>
      <c r="F8" s="119">
        <f>1/$A$1*'[1]44094418Imp'!$E$269</f>
        <v>2.0344089999999997E-4</v>
      </c>
      <c r="G8" s="119">
        <f>1/$A$1*'[1]44094418Imp'!$F$269</f>
        <v>5.6461999999999996E-5</v>
      </c>
      <c r="H8" s="119">
        <f>1/$A$1*'[1]44094418Imp'!$G$269</f>
        <v>7.8728299999999984E-4</v>
      </c>
      <c r="I8" s="119">
        <f>1/$A$1*'[1]44094418Imp'!$H$269</f>
        <v>9.1994759999999983E-4</v>
      </c>
      <c r="J8" s="120">
        <f>1/$A$1*'[1]44094418Imp'!$I$269</f>
        <v>9.7229499999999987E-4</v>
      </c>
      <c r="K8" s="120">
        <f>1/$A$1*'[1]44094418Imp'!$J$269</f>
        <v>3.7525039999999998E-3</v>
      </c>
      <c r="L8" s="120">
        <f>1/$A$1*'[1]44094418Imp'!K$269</f>
        <v>9.2367799999999993E-4</v>
      </c>
      <c r="M8" s="119">
        <f>1/$A$1*'[1]44094418Imp'!L$269</f>
        <v>1.0928259999999997E-3</v>
      </c>
      <c r="N8" s="119">
        <f>1/$A$1*'[1]44094418Imp'!M$269</f>
        <v>1.0701879999999999E-3</v>
      </c>
      <c r="O8" s="119">
        <f>1/$A$1*'[1]44094418Imp'!N$269</f>
        <v>1.0560199999999997E-4</v>
      </c>
      <c r="P8" s="119">
        <f>1/$A$1*'[1]44094418Imp'!O$269</f>
        <v>0</v>
      </c>
      <c r="Q8" s="119">
        <f>1/$A$1*'[1]44094418Imp'!P$269</f>
        <v>1.3220199999999999E-4</v>
      </c>
      <c r="R8" s="119">
        <f>1/$A$1*'[1]44094418Imp'!Q$269</f>
        <v>1.855E-5</v>
      </c>
      <c r="S8" s="119">
        <f>1/$A$1*'[1]44094418Imp'!R$269</f>
        <v>9.0439999999999981E-5</v>
      </c>
      <c r="T8" s="119">
        <f>1/$A$1*'[1]44094418Imp'!S$269</f>
        <v>3.1931199999999998E-4</v>
      </c>
      <c r="U8" s="119">
        <f>1/$A$1*'[1]44094418Imp'!T$269</f>
        <v>1.7210199999999999E-4</v>
      </c>
      <c r="V8" s="119">
        <f>1/$A$1*'[1]44094418Imp'!U$269</f>
        <v>2.8247799999999996E-4</v>
      </c>
      <c r="W8" s="119">
        <f>1/$A$1*'[1]44094418Imp'!V$269</f>
        <v>0</v>
      </c>
      <c r="X8" s="119">
        <f>1/$A$1*'[1]44094418Imp'!W$269</f>
        <v>0</v>
      </c>
      <c r="Y8" s="119">
        <f>1/$A$1*'[1]44094418Imp'!X$269</f>
        <v>0</v>
      </c>
      <c r="Z8" s="119">
        <f>1/$A$1*'[1]44094418Imp'!Y$269</f>
        <v>0</v>
      </c>
      <c r="AA8" s="119">
        <f>1/$A$1*'[1]44094418Imp'!Z$269</f>
        <v>0</v>
      </c>
      <c r="AB8" s="119">
        <f>1/$A$1*'[1]44094418Imp'!AA$269</f>
        <v>0</v>
      </c>
      <c r="AC8" s="182"/>
      <c r="AD8" s="224">
        <f>1/1000*'[1]44094418Imp'!AB$269</f>
        <v>0</v>
      </c>
      <c r="AE8" s="119">
        <f>1/1000*'[1]44094418Imp'!AC$269</f>
        <v>0</v>
      </c>
      <c r="AF8" s="119">
        <f>1/1000*'[1]44094418Imp'!AD$269</f>
        <v>2.77032432E-5</v>
      </c>
      <c r="AG8" s="119">
        <f>1/1000*'[1]44094418Imp'!AE$269</f>
        <v>1.7936307200000002E-5</v>
      </c>
      <c r="AH8" s="119">
        <f>1/1000*'[1]44094418Imp'!AF$269</f>
        <v>1.8371159100000001E-5</v>
      </c>
      <c r="AI8" s="119">
        <f>1/1000*'[1]44094418Imp'!AG$269</f>
        <v>3.3884929649999996E-4</v>
      </c>
      <c r="AJ8" s="119">
        <f>1/1000*'[1]44094418Imp'!AH$269</f>
        <v>4.8048924120000004E-4</v>
      </c>
      <c r="AK8" s="119">
        <f>1/1000*'[1]44094418Imp'!AI$269</f>
        <v>5.1418556050000005E-4</v>
      </c>
      <c r="AL8" s="119">
        <f>1/1000*'[1]44094418Imp'!AJ$269</f>
        <v>2.3803059500000006E-3</v>
      </c>
      <c r="AM8" s="119">
        <f>1/1000*'[1]44094418Imp'!AK$269</f>
        <v>6.1847803159999996E-4</v>
      </c>
      <c r="AN8" s="119">
        <f>1/1000*'[1]44094418Imp'!AL$269</f>
        <v>6.2751214080000012E-4</v>
      </c>
      <c r="AO8" s="119">
        <f>1/1000*'[1]44094418Imp'!AM$269</f>
        <v>4.1055648E-4</v>
      </c>
      <c r="AP8" s="119">
        <f>1/1000*'[1]44094418Imp'!AN$269</f>
        <v>8.2443046399999995E-5</v>
      </c>
      <c r="AQ8" s="119">
        <f>1/1000*'[1]44094418Imp'!AO$269</f>
        <v>0</v>
      </c>
      <c r="AR8" s="119">
        <f>1/1000*'[1]44094418Imp'!AP$269</f>
        <v>6.9735622000000004E-5</v>
      </c>
      <c r="AS8" s="119">
        <f>1/1000*'[1]44094418Imp'!AQ$269</f>
        <v>9.4951009999999993E-6</v>
      </c>
      <c r="AT8" s="119">
        <f>1/1000*'[1]44094418Imp'!AR$269</f>
        <v>3.1190228199999998E-5</v>
      </c>
      <c r="AU8" s="119">
        <f>1/1000*'[1]44094418Imp'!AS$269</f>
        <v>1.6723965829999998E-4</v>
      </c>
      <c r="AV8" s="119">
        <f>1/1000*'[1]44094418Imp'!AT$269</f>
        <v>9.3110040000000011E-5</v>
      </c>
      <c r="AW8" s="119">
        <f>1/1000*'[1]44094418Imp'!AU$269</f>
        <v>1.1247222208333332E-4</v>
      </c>
      <c r="AX8" s="119">
        <f>1/1000*'[1]44094418Imp'!AV$269</f>
        <v>0</v>
      </c>
      <c r="AY8" s="119">
        <f>1/1000*'[1]44094418Imp'!AW$269</f>
        <v>0</v>
      </c>
      <c r="AZ8" s="119">
        <f>1/1000*'[1]44094418Imp'!AX$269</f>
        <v>0</v>
      </c>
      <c r="BA8" s="119">
        <f>1/1000*'[1]44094418Imp'!AY$269</f>
        <v>0</v>
      </c>
      <c r="BB8" s="119">
        <f>1/1000*'[1]44094418Imp'!AZ$269</f>
        <v>0</v>
      </c>
      <c r="BC8" s="119">
        <f>1/1000*'[1]44094418Imp'!BA$269</f>
        <v>0</v>
      </c>
      <c r="BD8" s="333"/>
    </row>
    <row r="9" spans="1:56" ht="17.149999999999999" customHeight="1">
      <c r="B9" s="12" t="s">
        <v>92</v>
      </c>
      <c r="C9" s="226">
        <f>1/$A$1*'[1]44094418Imp'!$B$267</f>
        <v>1.9383999999999996E-5</v>
      </c>
      <c r="D9" s="138">
        <f>1/$A$1*'[1]44094418Imp'!$C$267</f>
        <v>1.1670139999999998E-4</v>
      </c>
      <c r="E9" s="138">
        <f>1/$A$1*'[1]44094418Imp'!$D$267</f>
        <v>2.5662699999999999E-4</v>
      </c>
      <c r="F9" s="138">
        <f>1/$A$1*'[1]44094418Imp'!$E$267</f>
        <v>6.3599969999999996E-4</v>
      </c>
      <c r="G9" s="138">
        <f>1/$A$1*'[1]44094418Imp'!$F$267</f>
        <v>1.8476014999999995E-3</v>
      </c>
      <c r="H9" s="138">
        <f>1/$A$1*'[1]44094418Imp'!$G$267</f>
        <v>5.4778213000000004E-3</v>
      </c>
      <c r="I9" s="138">
        <f>1/$A$1*'[1]44094418Imp'!$H$267</f>
        <v>1.0686856499999998E-2</v>
      </c>
      <c r="J9" s="139">
        <f>1/$A$1*'[1]44094418Imp'!$I$267</f>
        <v>6.0534041000000011E-2</v>
      </c>
      <c r="K9" s="139">
        <f>1/$A$1*'[1]44094418Imp'!$J$267</f>
        <v>0.12940463140000003</v>
      </c>
      <c r="L9" s="139">
        <f>1/$A$1*'[1]44094418Imp'!K$267</f>
        <v>8.5634025852813864E-2</v>
      </c>
      <c r="M9" s="138">
        <f>1/$A$1*'[1]44094418Imp'!L$267</f>
        <v>9.633138751923076E-2</v>
      </c>
      <c r="N9" s="138">
        <f>1/$A$1*'[1]44094418Imp'!M$267</f>
        <v>8.0628545144444452E-2</v>
      </c>
      <c r="O9" s="138">
        <f>1/$A$1*'[1]44094418Imp'!N$267</f>
        <v>8.3108537951612924E-2</v>
      </c>
      <c r="P9" s="138">
        <f>1/$A$1*'[1]44094418Imp'!O$267</f>
        <v>8.2589947293706278E-2</v>
      </c>
      <c r="Q9" s="138">
        <f>1/$A$1*'[1]44094418Imp'!P$267</f>
        <v>8.7467030061111117E-2</v>
      </c>
      <c r="R9" s="138">
        <f>1/$A$1*'[1]44094418Imp'!Q$267</f>
        <v>8.6638024714776898E-2</v>
      </c>
      <c r="S9" s="138">
        <f>1/$A$1*'[1]44094418Imp'!R$267</f>
        <v>9.7293693428571443E-2</v>
      </c>
      <c r="T9" s="138">
        <f>1/$A$1*'[1]44094418Imp'!S$267</f>
        <v>9.7442155256547619E-2</v>
      </c>
      <c r="U9" s="138">
        <f>1/$A$1*'[1]44094418Imp'!T$267</f>
        <v>8.3747591777777755E-2</v>
      </c>
      <c r="V9" s="138">
        <f>1/$A$1*'[1]44094418Imp'!U$267</f>
        <v>8.0211551461538438E-2</v>
      </c>
      <c r="W9" s="138">
        <f>1/$A$1*'[1]44094418Imp'!V$267</f>
        <v>0</v>
      </c>
      <c r="X9" s="138">
        <f>1/$A$1*'[1]44094418Imp'!W$267</f>
        <v>0</v>
      </c>
      <c r="Y9" s="138">
        <f>1/$A$1*'[1]44094418Imp'!X$267</f>
        <v>0</v>
      </c>
      <c r="Z9" s="138">
        <f>1/$A$1*'[1]44094418Imp'!Y$267</f>
        <v>0</v>
      </c>
      <c r="AA9" s="138">
        <f>1/$A$1*'[1]44094418Imp'!Z$267</f>
        <v>0</v>
      </c>
      <c r="AB9" s="138">
        <f>1/$A$1*'[1]44094418Imp'!AA$267</f>
        <v>0</v>
      </c>
      <c r="AC9" s="182"/>
      <c r="AD9" s="226">
        <f>1/1000*'[1]44094418Imp'!AB$267</f>
        <v>2.0494972469999999E-6</v>
      </c>
      <c r="AE9" s="138">
        <f>1/1000*'[1]44094418Imp'!AC$267</f>
        <v>1.5187584799999999E-5</v>
      </c>
      <c r="AF9" s="138">
        <f>1/1000*'[1]44094418Imp'!AD$267</f>
        <v>1.076868192E-4</v>
      </c>
      <c r="AG9" s="138">
        <f>1/1000*'[1]44094418Imp'!AE$267</f>
        <v>1.3288206400000001E-4</v>
      </c>
      <c r="AH9" s="138">
        <f>1/1000*'[1]44094418Imp'!AF$267</f>
        <v>3.1136931630000006E-4</v>
      </c>
      <c r="AI9" s="138">
        <f>1/1000*'[1]44094418Imp'!AG$267</f>
        <v>1.6780271507999998E-3</v>
      </c>
      <c r="AJ9" s="138">
        <f>1/1000*'[1]44094418Imp'!AH$267</f>
        <v>2.6889552920000004E-3</v>
      </c>
      <c r="AK9" s="138">
        <f>1/1000*'[1]44094418Imp'!AI$267</f>
        <v>2.64517011735E-2</v>
      </c>
      <c r="AL9" s="138">
        <f>1/1000*'[1]44094418Imp'!AJ$267</f>
        <v>5.9284346010800008E-2</v>
      </c>
      <c r="AM9" s="138">
        <f>1/1000*'[1]44094418Imp'!AK$267</f>
        <v>2.6053379932799998E-2</v>
      </c>
      <c r="AN9" s="138">
        <f>1/1000*'[1]44094418Imp'!AL$267</f>
        <v>3.1471079976900004E-2</v>
      </c>
      <c r="AO9" s="138">
        <f>1/1000*'[1]44094418Imp'!AM$267</f>
        <v>2.5834992431999996E-2</v>
      </c>
      <c r="AP9" s="138">
        <f>1/1000*'[1]44094418Imp'!AN$267</f>
        <v>2.5476531748800001E-2</v>
      </c>
      <c r="AQ9" s="138">
        <f>1/1000*'[1]44094418Imp'!AO$267</f>
        <v>2.9170703159699999E-2</v>
      </c>
      <c r="AR9" s="138">
        <f>1/1000*'[1]44094418Imp'!AP$267</f>
        <v>3.5221436444000005E-2</v>
      </c>
      <c r="AS9" s="138">
        <f>1/1000*'[1]44094418Imp'!AQ$267</f>
        <v>3.3580101481500001E-2</v>
      </c>
      <c r="AT9" s="138">
        <f>1/1000*'[1]44094418Imp'!AR$267</f>
        <v>3.5985964322699994E-2</v>
      </c>
      <c r="AU9" s="138">
        <f>1/1000*'[1]44094418Imp'!AS$267</f>
        <v>3.7037440440000007E-2</v>
      </c>
      <c r="AV9" s="138">
        <f>1/1000*'[1]44094418Imp'!AT$267</f>
        <v>3.4081535381000012E-2</v>
      </c>
      <c r="AW9" s="138">
        <f>1/1000*'[1]44094418Imp'!AU$267</f>
        <v>3.3923844105416656E-2</v>
      </c>
      <c r="AX9" s="138">
        <f>1/1000*'[1]44094418Imp'!AV$267</f>
        <v>0</v>
      </c>
      <c r="AY9" s="138">
        <f>1/1000*'[1]44094418Imp'!AW$267</f>
        <v>0</v>
      </c>
      <c r="AZ9" s="138">
        <f>1/1000*'[1]44094418Imp'!AX$267</f>
        <v>0</v>
      </c>
      <c r="BA9" s="138">
        <f>1/1000*'[1]44094418Imp'!AY$267</f>
        <v>0</v>
      </c>
      <c r="BB9" s="138">
        <f>1/1000*'[1]44094418Imp'!AZ$267</f>
        <v>0</v>
      </c>
      <c r="BC9" s="138">
        <f>1/1000*'[1]44094418Imp'!BA$267</f>
        <v>0</v>
      </c>
      <c r="BD9" s="333"/>
    </row>
    <row r="10" spans="1:56">
      <c r="B10" s="29" t="s">
        <v>26</v>
      </c>
      <c r="C10" s="264">
        <f>1/$A$1*(SUM('[1]44094418Imp'!$B$47:$B$47)+SUM('[1]44094418Imp'!$B$105:$B$105))</f>
        <v>1.9383999999999996E-5</v>
      </c>
      <c r="D10" s="281">
        <f>1/$A$1*(SUM('[1]44094418Imp'!$C$47:$C$47)+SUM('[1]44094418Imp'!$C$105:$C$105))</f>
        <v>1.1670139999999998E-4</v>
      </c>
      <c r="E10" s="281">
        <f>1/$A$1*(SUM('[1]44094418Imp'!$D$47:$D$47)+SUM('[1]44094418Imp'!$D$105:$D$105))</f>
        <v>1.2035099999999999E-4</v>
      </c>
      <c r="F10" s="281">
        <f>1/$A$1*(SUM('[1]44094418Imp'!$E$47:$E$47)+SUM('[1]44094418Imp'!$E$105:$E$105))</f>
        <v>6.214046999999999E-4</v>
      </c>
      <c r="G10" s="281">
        <f>1/$A$1*(SUM('[1]44094418Imp'!$F$47:$F$47)+SUM('[1]44094418Imp'!$F$105:$F$105))</f>
        <v>1.7803599999999995E-3</v>
      </c>
      <c r="H10" s="281">
        <f>1/$A$1*(SUM('[1]44094418Imp'!$G$47:$G$47)+SUM('[1]44094418Imp'!$G$105:$G$105))</f>
        <v>5.1862960999999996E-3</v>
      </c>
      <c r="I10" s="281">
        <f>1/$A$1*(SUM('[1]44094418Imp'!$H$47:$H$47)+SUM('[1]44094418Imp'!$H$105:$H$105))</f>
        <v>1.0395010799999998E-2</v>
      </c>
      <c r="J10" s="282">
        <f>1/$A$1*(SUM('[1]44094418Imp'!$I$47:$I$47)+SUM('[1]44094418Imp'!$I$105:$I$105))</f>
        <v>5.9513471500000005E-2</v>
      </c>
      <c r="K10" s="124">
        <f>1/$A$1*(SUM('[1]44094418Imp'!$J$47:$J$47)+SUM('[1]44094418Imp'!$J$105:$J$105))</f>
        <v>0.12612772570000003</v>
      </c>
      <c r="L10" s="124">
        <f>1/$A$1*(SUM('[1]44094418Imp'!K$47:K$47)+SUM('[1]44094418Imp'!K$105:K$105))</f>
        <v>8.4604115761904783E-2</v>
      </c>
      <c r="M10" s="123">
        <f>1/$A$1*(SUM('[1]44094418Imp'!L$47:L$47)+SUM('[1]44094418Imp'!L$105:L$105))</f>
        <v>9.5340226999999986E-2</v>
      </c>
      <c r="N10" s="123">
        <f>1/$A$1*(SUM('[1]44094418Imp'!M$47:M$47)+SUM('[1]44094418Imp'!M$105:M$105))</f>
        <v>7.9994827922222234E-2</v>
      </c>
      <c r="O10" s="123">
        <f>1/$A$1*(SUM('[1]44094418Imp'!N$47:N$47)+SUM('[1]44094418Imp'!N$105:N$105))</f>
        <v>8.2910323451612922E-2</v>
      </c>
      <c r="P10" s="123">
        <f>1/$A$1*(SUM('[1]44094418Imp'!O$47:O$47)+SUM('[1]44094418Imp'!O$105:O$105))</f>
        <v>8.2094498293706283E-2</v>
      </c>
      <c r="Q10" s="123">
        <f>1/$A$1*(SUM('[1]44094418Imp'!P$47:P$47)+SUM('[1]44094418Imp'!P$105:P$105))</f>
        <v>8.6141821977777769E-2</v>
      </c>
      <c r="R10" s="123">
        <f>1/$A$1*(SUM('[1]44094418Imp'!Q$47:Q$47)+SUM('[1]44094418Imp'!Q$105:Q$105))</f>
        <v>8.6379738381443569E-2</v>
      </c>
      <c r="S10" s="123">
        <f>1/$A$1*(SUM('[1]44094418Imp'!R$47:R$47)+SUM('[1]44094418Imp'!R$105:R$105))</f>
        <v>9.6842122000000003E-2</v>
      </c>
      <c r="T10" s="123">
        <f>1/$A$1*(SUM('[1]44094418Imp'!S$47:S$47)+SUM('[1]44094418Imp'!S$105:S$105))</f>
        <v>9.7338933552380949E-2</v>
      </c>
      <c r="U10" s="123">
        <f>1/$A$1*(SUM('[1]44094418Imp'!T$47:T$47)+SUM('[1]44094418Imp'!T$105:T$105))</f>
        <v>8.3147639777777754E-2</v>
      </c>
      <c r="V10" s="123">
        <f>1/$A$1*(SUM('[1]44094418Imp'!U$47:U$47)+SUM('[1]44094418Imp'!U$105:U$105))</f>
        <v>7.934932649999997E-2</v>
      </c>
      <c r="W10" s="123">
        <f>1/$A$1*(SUM('[1]44094418Imp'!V$47:V$47)+SUM('[1]44094418Imp'!V$105:V$105))</f>
        <v>0</v>
      </c>
      <c r="X10" s="123">
        <f>1/$A$1*(SUM('[1]44094418Imp'!W$47:W$47)+SUM('[1]44094418Imp'!W$105:W$105))</f>
        <v>0</v>
      </c>
      <c r="Y10" s="123">
        <f>1/$A$1*(SUM('[1]44094418Imp'!X$47:X$47)+SUM('[1]44094418Imp'!X$105:X$105))</f>
        <v>0</v>
      </c>
      <c r="Z10" s="123">
        <f>1/$A$1*(SUM('[1]44094418Imp'!Y$47:Y$47)+SUM('[1]44094418Imp'!Y$105:Y$105))</f>
        <v>0</v>
      </c>
      <c r="AA10" s="123">
        <f>1/$A$1*(SUM('[1]44094418Imp'!Z$47:Z$47)+SUM('[1]44094418Imp'!Z$105:Z$105))</f>
        <v>0</v>
      </c>
      <c r="AB10" s="123">
        <f>1/$A$1*(SUM('[1]44094418Imp'!AA$47:AA$47)+SUM('[1]44094418Imp'!AA$105:AA$105))</f>
        <v>0</v>
      </c>
      <c r="AC10" s="182"/>
      <c r="AD10" s="281">
        <f>1/1000*(SUM('[1]44094418Imp'!AB$47:AB$47)+SUM('[1]44094418Imp'!AB$105:AB$105))</f>
        <v>2.0494972469999999E-6</v>
      </c>
      <c r="AE10" s="281">
        <f>1/1000*(SUM('[1]44094418Imp'!AC$47:AC$47)+SUM('[1]44094418Imp'!AC$105:AC$105))</f>
        <v>1.5187584799999999E-5</v>
      </c>
      <c r="AF10" s="281">
        <f>1/1000*(SUM('[1]44094418Imp'!AD$47:AD$47)+SUM('[1]44094418Imp'!AD$105:AD$105))</f>
        <v>2.5538764799999998E-5</v>
      </c>
      <c r="AG10" s="281">
        <f>1/1000*(SUM('[1]44094418Imp'!AE$47:AE$47)+SUM('[1]44094418Imp'!AE$105:AE$105))</f>
        <v>1.2076012480000001E-4</v>
      </c>
      <c r="AH10" s="281">
        <f>1/1000*(SUM('[1]44094418Imp'!AF$47:AF$47)+SUM('[1]44094418Imp'!AF$105:AF$105))</f>
        <v>2.7078832270000002E-4</v>
      </c>
      <c r="AI10" s="281">
        <f>1/1000*(SUM('[1]44094418Imp'!AG$47:AG$47)+SUM('[1]44094418Imp'!AG$105:AG$105))</f>
        <v>1.4629359459000001E-3</v>
      </c>
      <c r="AJ10" s="281">
        <f>1/1000*(SUM('[1]44094418Imp'!AH$47:AH$47)+SUM('[1]44094418Imp'!AH$105:AH$105))</f>
        <v>2.4963864312000004E-3</v>
      </c>
      <c r="AK10" s="281">
        <f>1/1000*(SUM('[1]44094418Imp'!AI$47:AI$47)+SUM('[1]44094418Imp'!AI$105:AI$105))</f>
        <v>2.5763793774E-2</v>
      </c>
      <c r="AL10" s="281">
        <f>1/1000*(SUM('[1]44094418Imp'!AJ$47:AJ$47)+SUM('[1]44094418Imp'!AJ$105:AJ$105))</f>
        <v>5.7222966862000006E-2</v>
      </c>
      <c r="AM10" s="281">
        <f>1/1000*(SUM('[1]44094418Imp'!AK$47:AK$47)+SUM('[1]44094418Imp'!AK$105:AK$105))</f>
        <v>2.53536366688E-2</v>
      </c>
      <c r="AN10" s="281">
        <f>1/1000*(SUM('[1]44094418Imp'!AL$47:AL$47)+SUM('[1]44094418Imp'!AL$105:AL$105))</f>
        <v>3.0874269722400004E-2</v>
      </c>
      <c r="AO10" s="281">
        <f>1/1000*(SUM('[1]44094418Imp'!AM$47:AM$47)+SUM('[1]44094418Imp'!AM$105:AM$105))</f>
        <v>2.5385838575999999E-2</v>
      </c>
      <c r="AP10" s="281">
        <f>1/1000*(SUM('[1]44094418Imp'!AN$47:AN$47)+SUM('[1]44094418Imp'!AN$105:AN$105))</f>
        <v>2.5355985388799997E-2</v>
      </c>
      <c r="AQ10" s="281">
        <f>1/1000*(SUM('[1]44094418Imp'!AO$47:AO$47)+SUM('[1]44094418Imp'!AO$105:AO$105))</f>
        <v>2.8758297563399999E-2</v>
      </c>
      <c r="AR10" s="281">
        <f>1/1000*(SUM('[1]44094418Imp'!AP$47:AP$47)+SUM('[1]44094418Imp'!AP$105:AP$105))</f>
        <v>3.4326104497000007E-2</v>
      </c>
      <c r="AS10" s="281">
        <f>1/1000*(SUM('[1]44094418Imp'!AQ$47:AQ$47)+SUM('[1]44094418Imp'!AQ$105:AQ$105))</f>
        <v>3.3419549064999998E-2</v>
      </c>
      <c r="AT10" s="281">
        <f>1/1000*(SUM('[1]44094418Imp'!AR$47:AR$47)+SUM('[1]44094418Imp'!AR$105:AR$105))</f>
        <v>3.5696899601499993E-2</v>
      </c>
      <c r="AU10" s="281">
        <f>1/1000*(SUM('[1]44094418Imp'!AS$47:AS$47)+SUM('[1]44094418Imp'!AS$105:AS$105))</f>
        <v>3.6928666145800003E-2</v>
      </c>
      <c r="AV10" s="281">
        <f>1/1000*(SUM('[1]44094418Imp'!AT$47:AT$47)+SUM('[1]44094418Imp'!AT$105:AT$105))</f>
        <v>3.3897892243000001E-2</v>
      </c>
      <c r="AW10" s="281">
        <f>1/1000*(SUM('[1]44094418Imp'!AU$47:AU$47)+SUM('[1]44094418Imp'!AU$105:AU$105))</f>
        <v>3.3610028255833327E-2</v>
      </c>
      <c r="AX10" s="281">
        <f>1/1000*(SUM('[1]44094418Imp'!AV$47:AV$47)+SUM('[1]44094418Imp'!AV$105:AV$105))</f>
        <v>0</v>
      </c>
      <c r="AY10" s="281">
        <f>1/1000*(SUM('[1]44094418Imp'!AW$47:AW$47)+SUM('[1]44094418Imp'!AW$105:AW$105))</f>
        <v>0</v>
      </c>
      <c r="AZ10" s="281">
        <f>1/1000*(SUM('[1]44094418Imp'!AX$47:AX$47)+SUM('[1]44094418Imp'!AX$105:AX$105))</f>
        <v>0</v>
      </c>
      <c r="BA10" s="281">
        <f>1/1000*(SUM('[1]44094418Imp'!AY$47:AY$47)+SUM('[1]44094418Imp'!AY$105:AY$105))</f>
        <v>0</v>
      </c>
      <c r="BB10" s="281">
        <f>1/1000*(SUM('[1]44094418Imp'!AZ$47:AZ$47)+SUM('[1]44094418Imp'!AZ$105:AZ$105))</f>
        <v>0</v>
      </c>
      <c r="BC10" s="281">
        <f>1/1000*(SUM('[1]44094418Imp'!BA$47:BA$47)+SUM('[1]44094418Imp'!BA$105:BA$105))</f>
        <v>0</v>
      </c>
      <c r="BD10" s="333"/>
    </row>
    <row r="11" spans="1:56">
      <c r="B11" s="8" t="s">
        <v>15</v>
      </c>
      <c r="C11" s="253">
        <f t="shared" ref="C11:L11" si="2">SUM(C9:C9)-SUM(C10:C10)</f>
        <v>0</v>
      </c>
      <c r="D11" s="115">
        <f t="shared" si="2"/>
        <v>0</v>
      </c>
      <c r="E11" s="115">
        <f t="shared" si="2"/>
        <v>1.3627600000000001E-4</v>
      </c>
      <c r="F11" s="115">
        <f t="shared" si="2"/>
        <v>1.4595000000000059E-5</v>
      </c>
      <c r="G11" s="115">
        <f t="shared" si="2"/>
        <v>6.7241499999999956E-5</v>
      </c>
      <c r="H11" s="115">
        <f t="shared" si="2"/>
        <v>2.9152520000000088E-4</v>
      </c>
      <c r="I11" s="115">
        <f t="shared" si="2"/>
        <v>2.9184569999999958E-4</v>
      </c>
      <c r="J11" s="116">
        <f t="shared" si="2"/>
        <v>1.0205695000000056E-3</v>
      </c>
      <c r="K11" s="116">
        <f t="shared" si="2"/>
        <v>3.276905699999999E-3</v>
      </c>
      <c r="L11" s="116">
        <f t="shared" si="2"/>
        <v>1.0299100909090808E-3</v>
      </c>
      <c r="M11" s="115">
        <f>SUM(M9:M9)-SUM(M10:M10)</f>
        <v>9.9116051923077431E-4</v>
      </c>
      <c r="N11" s="115">
        <f>SUM(N9:N9)-SUM(N10:N10)</f>
        <v>6.3371722222221871E-4</v>
      </c>
      <c r="O11" s="115">
        <f t="shared" ref="O11:AB11" si="3">SUM(O9:O9)-SUM(O10:O10)</f>
        <v>1.9821450000000185E-4</v>
      </c>
      <c r="P11" s="115">
        <f t="shared" si="3"/>
        <v>4.9544899999999503E-4</v>
      </c>
      <c r="Q11" s="115">
        <f t="shared" si="3"/>
        <v>1.3252080833333485E-3</v>
      </c>
      <c r="R11" s="115">
        <f t="shared" si="3"/>
        <v>2.5828633333332962E-4</v>
      </c>
      <c r="S11" s="115">
        <f t="shared" si="3"/>
        <v>4.5157142857144006E-4</v>
      </c>
      <c r="T11" s="115">
        <f t="shared" si="3"/>
        <v>1.0322170416666998E-4</v>
      </c>
      <c r="U11" s="115">
        <f t="shared" si="3"/>
        <v>5.9995200000000082E-4</v>
      </c>
      <c r="V11" s="115">
        <f t="shared" si="3"/>
        <v>8.6222496153846861E-4</v>
      </c>
      <c r="W11" s="115">
        <f t="shared" si="3"/>
        <v>0</v>
      </c>
      <c r="X11" s="115">
        <f t="shared" si="3"/>
        <v>0</v>
      </c>
      <c r="Y11" s="115">
        <f t="shared" si="3"/>
        <v>0</v>
      </c>
      <c r="Z11" s="115">
        <f t="shared" si="3"/>
        <v>0</v>
      </c>
      <c r="AA11" s="115">
        <f t="shared" si="3"/>
        <v>0</v>
      </c>
      <c r="AB11" s="115">
        <f t="shared" si="3"/>
        <v>0</v>
      </c>
      <c r="AC11" s="182"/>
      <c r="AD11" s="254">
        <f t="shared" ref="AD11:BC11" si="4">SUM(AD9:AD9)-SUM(AD10:AD10)</f>
        <v>0</v>
      </c>
      <c r="AE11" s="126">
        <f t="shared" si="4"/>
        <v>0</v>
      </c>
      <c r="AF11" s="126">
        <f t="shared" si="4"/>
        <v>8.2148054400000008E-5</v>
      </c>
      <c r="AG11" s="126">
        <f t="shared" si="4"/>
        <v>1.21219392E-5</v>
      </c>
      <c r="AH11" s="126">
        <f t="shared" si="4"/>
        <v>4.0580993600000041E-5</v>
      </c>
      <c r="AI11" s="126">
        <f t="shared" si="4"/>
        <v>2.1509120489999968E-4</v>
      </c>
      <c r="AJ11" s="126">
        <f t="shared" si="4"/>
        <v>1.9256886080000002E-4</v>
      </c>
      <c r="AK11" s="126">
        <f t="shared" si="4"/>
        <v>6.8790739950000054E-4</v>
      </c>
      <c r="AL11" s="126">
        <f t="shared" si="4"/>
        <v>2.0613791488000022E-3</v>
      </c>
      <c r="AM11" s="126">
        <f t="shared" si="4"/>
        <v>6.9974326399999814E-4</v>
      </c>
      <c r="AN11" s="126">
        <f t="shared" si="4"/>
        <v>5.9681025450000064E-4</v>
      </c>
      <c r="AO11" s="126">
        <f t="shared" si="4"/>
        <v>4.4915385599999733E-4</v>
      </c>
      <c r="AP11" s="126">
        <f t="shared" si="4"/>
        <v>1.2054636000000465E-4</v>
      </c>
      <c r="AQ11" s="126">
        <f t="shared" si="4"/>
        <v>4.1240559630000007E-4</v>
      </c>
      <c r="AR11" s="126">
        <f t="shared" si="4"/>
        <v>8.9533194699999846E-4</v>
      </c>
      <c r="AS11" s="126">
        <f t="shared" si="4"/>
        <v>1.6055241650000246E-4</v>
      </c>
      <c r="AT11" s="126">
        <f t="shared" si="4"/>
        <v>2.890647212000011E-4</v>
      </c>
      <c r="AU11" s="126">
        <f t="shared" si="4"/>
        <v>1.0877429420000362E-4</v>
      </c>
      <c r="AV11" s="126">
        <f t="shared" si="4"/>
        <v>1.8364313800001142E-4</v>
      </c>
      <c r="AW11" s="126">
        <f t="shared" si="4"/>
        <v>3.1381584958332931E-4</v>
      </c>
      <c r="AX11" s="126">
        <f t="shared" si="4"/>
        <v>0</v>
      </c>
      <c r="AY11" s="126">
        <f t="shared" si="4"/>
        <v>0</v>
      </c>
      <c r="AZ11" s="126">
        <f t="shared" si="4"/>
        <v>0</v>
      </c>
      <c r="BA11" s="126">
        <f t="shared" si="4"/>
        <v>0</v>
      </c>
      <c r="BB11" s="126">
        <f t="shared" si="4"/>
        <v>0</v>
      </c>
      <c r="BC11" s="126">
        <f t="shared" si="4"/>
        <v>0</v>
      </c>
      <c r="BD11" s="333"/>
    </row>
    <row r="12" spans="1:56" ht="17.149999999999999" customHeight="1">
      <c r="B12" s="12" t="s">
        <v>212</v>
      </c>
      <c r="C12" s="226">
        <f>1/$A$1*'[1]44094418Imp'!$B$264</f>
        <v>1.7391086999999996E-2</v>
      </c>
      <c r="D12" s="138">
        <f>1/$A$1*'[1]44094418Imp'!$C$264</f>
        <v>2.7972390100000001E-2</v>
      </c>
      <c r="E12" s="138">
        <f>1/$A$1*'[1]44094418Imp'!$D$264</f>
        <v>3.5276144299999992E-2</v>
      </c>
      <c r="F12" s="138">
        <f>1/$A$1*'[1]44094418Imp'!$E$264</f>
        <v>4.1503702799999993E-2</v>
      </c>
      <c r="G12" s="138">
        <f>1/$A$1*'[1]44094418Imp'!$F$264</f>
        <v>4.8075048200000005E-2</v>
      </c>
      <c r="H12" s="138">
        <f>1/$A$1*'[1]44094418Imp'!$G$264</f>
        <v>5.72094847E-2</v>
      </c>
      <c r="I12" s="138">
        <f>1/$A$1*'[1]44094418Imp'!$H$264</f>
        <v>7.6684462400000014E-2</v>
      </c>
      <c r="J12" s="139">
        <f>1/$A$1*'[1]44094418Imp'!$I$264</f>
        <v>0.10984158989999999</v>
      </c>
      <c r="K12" s="139">
        <f>1/$A$1*'[1]44094418Imp'!$J$264</f>
        <v>0.14363148520000002</v>
      </c>
      <c r="L12" s="139">
        <f>1/$A$1*'[1]44094418Imp'!K$264</f>
        <v>9.2231587422381564E-2</v>
      </c>
      <c r="M12" s="138">
        <f>1/$A$1*'[1]44094418Imp'!L$264</f>
        <v>8.3287508389529183E-2</v>
      </c>
      <c r="N12" s="138">
        <f>1/$A$1*'[1]44094418Imp'!M$264</f>
        <v>7.8698528912265489E-2</v>
      </c>
      <c r="O12" s="138">
        <f>1/$A$1*'[1]44094418Imp'!N$264</f>
        <v>6.8831268339112517E-2</v>
      </c>
      <c r="P12" s="138">
        <f>1/$A$1*'[1]44094418Imp'!O$264</f>
        <v>7.3122134893220017E-2</v>
      </c>
      <c r="Q12" s="138">
        <f>1/$A$1*'[1]44094418Imp'!P$264</f>
        <v>8.5307709234871423E-2</v>
      </c>
      <c r="R12" s="138">
        <f>1/$A$1*'[1]44094418Imp'!Q$264</f>
        <v>0.11084031650672894</v>
      </c>
      <c r="S12" s="138">
        <f>1/$A$1*'[1]44094418Imp'!R$264</f>
        <v>0.10622703850721078</v>
      </c>
      <c r="T12" s="138">
        <f>1/$A$1*'[1]44094418Imp'!S$264</f>
        <v>0.12875492564930122</v>
      </c>
      <c r="U12" s="138">
        <f>1/$A$1*'[1]44094418Imp'!T$264</f>
        <v>0.14533499107864259</v>
      </c>
      <c r="V12" s="138">
        <f>1/$A$1*'[1]44094418Imp'!U$264</f>
        <v>0.13415027917314964</v>
      </c>
      <c r="W12" s="138">
        <f>1/$A$1*'[1]44094418Imp'!V$264</f>
        <v>0</v>
      </c>
      <c r="X12" s="138">
        <f>1/$A$1*'[1]44094418Imp'!W$264</f>
        <v>0</v>
      </c>
      <c r="Y12" s="138">
        <f>1/$A$1*'[1]44094418Imp'!X$264</f>
        <v>0</v>
      </c>
      <c r="Z12" s="138">
        <f>1/$A$1*'[1]44094418Imp'!Y$264</f>
        <v>0</v>
      </c>
      <c r="AA12" s="138">
        <f>1/$A$1*'[1]44094418Imp'!Z$264</f>
        <v>0</v>
      </c>
      <c r="AB12" s="138">
        <f>1/$A$1*'[1]44094418Imp'!AA$264</f>
        <v>0</v>
      </c>
      <c r="AC12" s="251"/>
      <c r="AD12" s="226">
        <f>1/1000*'[1]44094418Imp'!AB$264</f>
        <v>6.7875201798270005E-3</v>
      </c>
      <c r="AE12" s="138">
        <f>1/1000*'[1]44094418Imp'!AC$264</f>
        <v>8.8477649487999979E-3</v>
      </c>
      <c r="AF12" s="138">
        <f>1/1000*'[1]44094418Imp'!AD$264</f>
        <v>1.1551788124799999E-2</v>
      </c>
      <c r="AG12" s="138">
        <f>1/1000*'[1]44094418Imp'!AE$264</f>
        <v>1.6671201400000002E-2</v>
      </c>
      <c r="AH12" s="138">
        <f>1/1000*'[1]44094418Imp'!AF$264</f>
        <v>2.3343007497599995E-2</v>
      </c>
      <c r="AI12" s="138">
        <f>1/1000*'[1]44094418Imp'!AG$264</f>
        <v>3.4158975021600001E-2</v>
      </c>
      <c r="AJ12" s="138">
        <f>1/1000*'[1]44094418Imp'!AH$264</f>
        <v>4.9545920753599995E-2</v>
      </c>
      <c r="AK12" s="138">
        <f>1/1000*'[1]44094418Imp'!AI$264</f>
        <v>8.2766627498000025E-2</v>
      </c>
      <c r="AL12" s="138">
        <f>1/1000*'[1]44094418Imp'!AJ$264</f>
        <v>0.11425292505240002</v>
      </c>
      <c r="AM12" s="138">
        <f>1/1000*'[1]44094418Imp'!AK$264</f>
        <v>6.8742730553200002E-2</v>
      </c>
      <c r="AN12" s="138">
        <f>1/1000*'[1]44094418Imp'!AL$264</f>
        <v>5.5527592767300002E-2</v>
      </c>
      <c r="AO12" s="138">
        <f>1/1000*'[1]44094418Imp'!AM$264</f>
        <v>5.3890236000000008E-2</v>
      </c>
      <c r="AP12" s="138">
        <f>1/1000*'[1]44094418Imp'!AN$264</f>
        <v>4.3531544777599997E-2</v>
      </c>
      <c r="AQ12" s="138">
        <f>1/1000*'[1]44094418Imp'!AO$264</f>
        <v>4.3504489357799998E-2</v>
      </c>
      <c r="AR12" s="138">
        <f>1/1000*'[1]44094418Imp'!AP$264</f>
        <v>5.4366456586500002E-2</v>
      </c>
      <c r="AS12" s="138">
        <f>1/1000*'[1]44094418Imp'!AQ$264</f>
        <v>5.4673268642999998E-2</v>
      </c>
      <c r="AT12" s="138">
        <f>1/1000*'[1]44094418Imp'!AR$264</f>
        <v>5.5644788368400006E-2</v>
      </c>
      <c r="AU12" s="138">
        <f>1/1000*'[1]44094418Imp'!AS$264</f>
        <v>6.4109514755000027E-2</v>
      </c>
      <c r="AV12" s="138">
        <f>1/1000*'[1]44094418Imp'!AT$264</f>
        <v>8.668762854699999E-2</v>
      </c>
      <c r="AW12" s="138">
        <f>1/1000*'[1]44094418Imp'!AU$264</f>
        <v>8.1560880038333339E-2</v>
      </c>
      <c r="AX12" s="138">
        <f>1/1000*'[1]44094418Imp'!AV$264</f>
        <v>0</v>
      </c>
      <c r="AY12" s="138">
        <f>1/1000*'[1]44094418Imp'!AW$264</f>
        <v>0</v>
      </c>
      <c r="AZ12" s="138">
        <f>1/1000*'[1]44094418Imp'!AX$264</f>
        <v>0</v>
      </c>
      <c r="BA12" s="138">
        <f>1/1000*'[1]44094418Imp'!AY$264</f>
        <v>0</v>
      </c>
      <c r="BB12" s="138">
        <f>1/1000*'[1]44094418Imp'!AZ$264</f>
        <v>0</v>
      </c>
      <c r="BC12" s="138">
        <f>1/1000*'[1]44094418Imp'!BA$264</f>
        <v>0</v>
      </c>
      <c r="BD12" s="333"/>
    </row>
    <row r="13" spans="1:56">
      <c r="B13" s="5" t="s">
        <v>161</v>
      </c>
      <c r="C13" s="108">
        <f>1/$A$1*'[1]44094418Imp'!$B$16</f>
        <v>2.4637930000000001E-3</v>
      </c>
      <c r="D13" s="104">
        <f>1/$A$1*'[1]44094418Imp'!$C$16</f>
        <v>1.4375524999999999E-3</v>
      </c>
      <c r="E13" s="104">
        <f>1/$A$1*'[1]44094418Imp'!$D$16</f>
        <v>2.8556835000000001E-3</v>
      </c>
      <c r="F13" s="104">
        <f>1/$A$1*'[1]44094418Imp'!$E$16</f>
        <v>3.8608905999999998E-3</v>
      </c>
      <c r="G13" s="104">
        <f>1/$A$1*'[1]44094418Imp'!$F$16</f>
        <v>3.6334995999999999E-3</v>
      </c>
      <c r="H13" s="104">
        <f>1/$A$1*'[1]44094418Imp'!$G$16</f>
        <v>3.1681522999999997E-3</v>
      </c>
      <c r="I13" s="104">
        <f>1/$A$1*'[1]44094418Imp'!$H$16</f>
        <v>7.9935169000000007E-3</v>
      </c>
      <c r="J13" s="105">
        <f>1/$A$1*'[1]44094418Imp'!$I$16</f>
        <v>1.3692159699999998E-2</v>
      </c>
      <c r="K13" s="105">
        <f>1/$A$1*'[1]44094418Imp'!$J$16</f>
        <v>1.3068753400000001E-2</v>
      </c>
      <c r="L13" s="105">
        <f>1/$A$1*'[1]44094418Imp'!K$16</f>
        <v>7.3681292499999992E-3</v>
      </c>
      <c r="M13" s="104">
        <f>1/$A$1*'[1]44094418Imp'!L$16</f>
        <v>7.6455312906976739E-3</v>
      </c>
      <c r="N13" s="104">
        <f>1/$A$1*'[1]44094418Imp'!M$16</f>
        <v>6.9618257555555552E-3</v>
      </c>
      <c r="O13" s="104">
        <f>1/$A$1*'[1]44094418Imp'!N$16</f>
        <v>7.6012533555555543E-3</v>
      </c>
      <c r="P13" s="104">
        <f>1/$A$1*'[1]44094418Imp'!O$16</f>
        <v>8.6327924909090914E-3</v>
      </c>
      <c r="Q13" s="104">
        <f>1/$A$1*'[1]44094418Imp'!P$16</f>
        <v>9.942323865277776E-3</v>
      </c>
      <c r="R13" s="104">
        <f>1/$A$1*'[1]44094418Imp'!Q$16</f>
        <v>1.9528543427746087E-2</v>
      </c>
      <c r="S13" s="104">
        <f>1/$A$1*'[1]44094418Imp'!R$16</f>
        <v>1.9109338999999999E-2</v>
      </c>
      <c r="T13" s="104">
        <f>1/$A$1*'[1]44094418Imp'!S$16</f>
        <v>2.2224510514285714E-2</v>
      </c>
      <c r="U13" s="104">
        <f>1/$A$1*'[1]44094418Imp'!T$16</f>
        <v>2.2118115412002801E-2</v>
      </c>
      <c r="V13" s="104">
        <f>1/$A$1*'[1]44094418Imp'!U$16</f>
        <v>1.6481114473275955E-2</v>
      </c>
      <c r="W13" s="104">
        <f>1/$A$1*'[1]44094418Imp'!V$16</f>
        <v>0</v>
      </c>
      <c r="X13" s="104">
        <f>1/$A$1*'[1]44094418Imp'!W$16</f>
        <v>0</v>
      </c>
      <c r="Y13" s="104">
        <f>1/$A$1*'[1]44094418Imp'!X$16</f>
        <v>0</v>
      </c>
      <c r="Z13" s="104">
        <f>1/$A$1*'[1]44094418Imp'!Y$16</f>
        <v>0</v>
      </c>
      <c r="AA13" s="104">
        <f>1/$A$1*'[1]44094418Imp'!Z$16</f>
        <v>0</v>
      </c>
      <c r="AB13" s="104">
        <f>1/$A$1*'[1]44094418Imp'!AA$16</f>
        <v>0</v>
      </c>
      <c r="AC13" s="182"/>
      <c r="AD13" s="108">
        <f>1/1000*'[1]44094418Imp'!AB$16</f>
        <v>9.1588697725499988E-4</v>
      </c>
      <c r="AE13" s="104">
        <f>1/1000*'[1]44094418Imp'!AC$16</f>
        <v>2.1273903279999998E-4</v>
      </c>
      <c r="AF13" s="104">
        <f>1/1000*'[1]44094418Imp'!AD$16</f>
        <v>5.0231028480000005E-4</v>
      </c>
      <c r="AG13" s="104">
        <f>1/1000*'[1]44094418Imp'!AE$16</f>
        <v>1.0692113712E-3</v>
      </c>
      <c r="AH13" s="104">
        <f>1/1000*'[1]44094418Imp'!AF$16</f>
        <v>1.4703519950000001E-3</v>
      </c>
      <c r="AI13" s="104">
        <f>1/1000*'[1]44094418Imp'!AG$16</f>
        <v>1.6542561321000002E-3</v>
      </c>
      <c r="AJ13" s="104">
        <f>1/1000*'[1]44094418Imp'!AH$16</f>
        <v>4.6497780992000009E-3</v>
      </c>
      <c r="AK13" s="104">
        <f>1/1000*'[1]44094418Imp'!AI$16</f>
        <v>1.1597710977000001E-2</v>
      </c>
      <c r="AL13" s="104">
        <f>1/1000*'[1]44094418Imp'!AJ$16</f>
        <v>1.2208310684800001E-2</v>
      </c>
      <c r="AM13" s="104">
        <f>1/1000*'[1]44094418Imp'!AK$16</f>
        <v>6.6486531363999998E-3</v>
      </c>
      <c r="AN13" s="104">
        <f>1/1000*'[1]44094418Imp'!AL$16</f>
        <v>5.4457409511000001E-3</v>
      </c>
      <c r="AO13" s="104">
        <f>1/1000*'[1]44094418Imp'!AM$16</f>
        <v>5.6088886080000004E-3</v>
      </c>
      <c r="AP13" s="104">
        <f>1/1000*'[1]44094418Imp'!AN$16</f>
        <v>4.6549935696000005E-3</v>
      </c>
      <c r="AQ13" s="104">
        <f>1/1000*'[1]44094418Imp'!AO$16</f>
        <v>4.7193847566000006E-3</v>
      </c>
      <c r="AR13" s="104">
        <f>1/1000*'[1]44094418Imp'!AP$16</f>
        <v>4.883999091E-3</v>
      </c>
      <c r="AS13" s="104">
        <f>1/1000*'[1]44094418Imp'!AQ$16</f>
        <v>5.7431447919999989E-3</v>
      </c>
      <c r="AT13" s="104">
        <f>1/1000*'[1]44094418Imp'!AR$16</f>
        <v>6.4268661764999993E-3</v>
      </c>
      <c r="AU13" s="104">
        <f>1/1000*'[1]44094418Imp'!AS$16</f>
        <v>8.1254542369000003E-3</v>
      </c>
      <c r="AV13" s="104">
        <f>1/1000*'[1]44094418Imp'!AT$16</f>
        <v>1.1033971986E-2</v>
      </c>
      <c r="AW13" s="104">
        <f>1/1000*'[1]44094418Imp'!AU$16</f>
        <v>8.7396432745833336E-3</v>
      </c>
      <c r="AX13" s="104">
        <f>1/1000*'[1]44094418Imp'!AV$16</f>
        <v>0</v>
      </c>
      <c r="AY13" s="104">
        <f>1/1000*'[1]44094418Imp'!AW$16</f>
        <v>0</v>
      </c>
      <c r="AZ13" s="104">
        <f>1/1000*'[1]44094418Imp'!AX$16</f>
        <v>0</v>
      </c>
      <c r="BA13" s="104">
        <f>1/1000*'[1]44094418Imp'!AY$16</f>
        <v>0</v>
      </c>
      <c r="BB13" s="104">
        <f>1/1000*'[1]44094418Imp'!AZ$16</f>
        <v>0</v>
      </c>
      <c r="BC13" s="104">
        <f>1/1000*'[1]44094418Imp'!BA$16</f>
        <v>0</v>
      </c>
      <c r="BD13" s="333"/>
    </row>
    <row r="14" spans="1:56">
      <c r="B14" s="5" t="s">
        <v>24</v>
      </c>
      <c r="C14" s="108">
        <f>1/$A$1*'[1]44094418Imp'!$B$91</f>
        <v>8.7898205999999979E-3</v>
      </c>
      <c r="D14" s="104">
        <f>1/$A$1*'[1]44094418Imp'!$C$91</f>
        <v>1.04441724E-2</v>
      </c>
      <c r="E14" s="104">
        <f>1/$A$1*'[1]44094418Imp'!$D$91</f>
        <v>1.4480035799999999E-2</v>
      </c>
      <c r="F14" s="104">
        <f>1/$A$1*'[1]44094418Imp'!$E$91</f>
        <v>1.8354314199999999E-2</v>
      </c>
      <c r="G14" s="104">
        <f>1/$A$1*'[1]44094418Imp'!$F$91</f>
        <v>1.9285504200000001E-2</v>
      </c>
      <c r="H14" s="104">
        <f>1/$A$1*'[1]44094418Imp'!$G$91</f>
        <v>2.4352431199999997E-2</v>
      </c>
      <c r="I14" s="104">
        <f>1/$A$1*'[1]44094418Imp'!$H$91</f>
        <v>2.3614257600000001E-2</v>
      </c>
      <c r="J14" s="105">
        <f>1/$A$1*'[1]44094418Imp'!$I$91</f>
        <v>2.4050380599999997E-2</v>
      </c>
      <c r="K14" s="105">
        <f>1/$A$1*'[1]44094418Imp'!$J$91</f>
        <v>3.53145552E-2</v>
      </c>
      <c r="L14" s="105">
        <f>1/$A$1*'[1]44094418Imp'!K$91</f>
        <v>2.4226118291304343E-2</v>
      </c>
      <c r="M14" s="104">
        <f>1/$A$1*'[1]44094418Imp'!L$91</f>
        <v>2.1625584599999997E-2</v>
      </c>
      <c r="N14" s="104">
        <f>1/$A$1*'[1]44094418Imp'!M$91</f>
        <v>1.6835480461111108E-2</v>
      </c>
      <c r="O14" s="104">
        <f>1/$A$1*'[1]44094418Imp'!N$91</f>
        <v>1.3850630669047617E-2</v>
      </c>
      <c r="P14" s="104">
        <f>1/$A$1*'[1]44094418Imp'!O$91</f>
        <v>1.5174105638235291E-2</v>
      </c>
      <c r="Q14" s="104">
        <f>1/$A$1*'[1]44094418Imp'!P$91</f>
        <v>1.5482448274999998E-2</v>
      </c>
      <c r="R14" s="104">
        <f>1/$A$1*'[1]44094418Imp'!Q$91</f>
        <v>1.9087728136712747E-2</v>
      </c>
      <c r="S14" s="104">
        <f>1/$A$1*'[1]44094418Imp'!R$91</f>
        <v>1.5573439928330003E-2</v>
      </c>
      <c r="T14" s="104">
        <f>1/$A$1*'[1]44094418Imp'!S$91</f>
        <v>2.5028831939751549E-2</v>
      </c>
      <c r="U14" s="104">
        <f>1/$A$1*'[1]44094418Imp'!T$91</f>
        <v>2.7266097992577686E-2</v>
      </c>
      <c r="V14" s="104">
        <f>1/$A$1*'[1]44094418Imp'!U$91</f>
        <v>3.1400895121895422E-2</v>
      </c>
      <c r="W14" s="104">
        <f>1/$A$1*'[1]44094418Imp'!V$91</f>
        <v>0</v>
      </c>
      <c r="X14" s="104">
        <f>1/$A$1*'[1]44094418Imp'!W$91</f>
        <v>0</v>
      </c>
      <c r="Y14" s="104">
        <f>1/$A$1*'[1]44094418Imp'!X$91</f>
        <v>0</v>
      </c>
      <c r="Z14" s="104">
        <f>1/$A$1*'[1]44094418Imp'!Y$91</f>
        <v>0</v>
      </c>
      <c r="AA14" s="104">
        <f>1/$A$1*'[1]44094418Imp'!Z$91</f>
        <v>0</v>
      </c>
      <c r="AB14" s="104">
        <f>1/$A$1*'[1]44094418Imp'!AA$91</f>
        <v>0</v>
      </c>
      <c r="AC14" s="182"/>
      <c r="AD14" s="108">
        <f>1/1000*'[1]44094418Imp'!AB$91</f>
        <v>2.4448414791330003E-3</v>
      </c>
      <c r="AE14" s="104">
        <f>1/1000*'[1]44094418Imp'!AC$91</f>
        <v>2.0741657156E-3</v>
      </c>
      <c r="AF14" s="104">
        <f>1/1000*'[1]44094418Imp'!AD$91</f>
        <v>3.2167921967999999E-3</v>
      </c>
      <c r="AG14" s="104">
        <f>1/1000*'[1]44094418Imp'!AE$91</f>
        <v>4.8652979871999999E-3</v>
      </c>
      <c r="AH14" s="104">
        <f>1/1000*'[1]44094418Imp'!AF$91</f>
        <v>6.7211474554000009E-3</v>
      </c>
      <c r="AI14" s="104">
        <f>1/1000*'[1]44094418Imp'!AG$91</f>
        <v>9.2668468034999996E-3</v>
      </c>
      <c r="AJ14" s="104">
        <f>1/1000*'[1]44094418Imp'!AH$91</f>
        <v>1.00028679824E-2</v>
      </c>
      <c r="AK14" s="104">
        <f>1/1000*'[1]44094418Imp'!AI$91</f>
        <v>1.5177044456500002E-2</v>
      </c>
      <c r="AL14" s="104">
        <f>1/1000*'[1]44094418Imp'!AJ$91</f>
        <v>2.0787517971600004E-2</v>
      </c>
      <c r="AM14" s="104">
        <f>1/1000*'[1]44094418Imp'!AK$91</f>
        <v>1.3100145713600001E-2</v>
      </c>
      <c r="AN14" s="104">
        <f>1/1000*'[1]44094418Imp'!AL$91</f>
        <v>1.0657689404399999E-2</v>
      </c>
      <c r="AO14" s="104">
        <f>1/1000*'[1]44094418Imp'!AM$91</f>
        <v>8.3679216959999993E-3</v>
      </c>
      <c r="AP14" s="104">
        <f>1/1000*'[1]44094418Imp'!AN$91</f>
        <v>7.5447233312000003E-3</v>
      </c>
      <c r="AQ14" s="104">
        <f>1/1000*'[1]44094418Imp'!AO$91</f>
        <v>7.0034763704999994E-3</v>
      </c>
      <c r="AR14" s="104">
        <f>1/1000*'[1]44094418Imp'!AP$91</f>
        <v>8.3923377605000012E-3</v>
      </c>
      <c r="AS14" s="104">
        <f>1/1000*'[1]44094418Imp'!AQ$91</f>
        <v>8.5826936894999994E-3</v>
      </c>
      <c r="AT14" s="104">
        <f>1/1000*'[1]44094418Imp'!AR$91</f>
        <v>8.2131360136000007E-3</v>
      </c>
      <c r="AU14" s="104">
        <f>1/1000*'[1]44094418Imp'!AS$91</f>
        <v>1.1658890357399998E-2</v>
      </c>
      <c r="AV14" s="104">
        <f>1/1000*'[1]44094418Imp'!AT$91</f>
        <v>1.5764695419E-2</v>
      </c>
      <c r="AW14" s="104">
        <f>1/1000*'[1]44094418Imp'!AU$91</f>
        <v>1.699405129541667E-2</v>
      </c>
      <c r="AX14" s="104">
        <f>1/1000*'[1]44094418Imp'!AV$91</f>
        <v>0</v>
      </c>
      <c r="AY14" s="104">
        <f>1/1000*'[1]44094418Imp'!AW$91</f>
        <v>0</v>
      </c>
      <c r="AZ14" s="104">
        <f>1/1000*'[1]44094418Imp'!AX$91</f>
        <v>0</v>
      </c>
      <c r="BA14" s="104">
        <f>1/1000*'[1]44094418Imp'!AY$91</f>
        <v>0</v>
      </c>
      <c r="BB14" s="104">
        <f>1/1000*'[1]44094418Imp'!AZ$91</f>
        <v>0</v>
      </c>
      <c r="BC14" s="104">
        <f>1/1000*'[1]44094418Imp'!BA$91</f>
        <v>0</v>
      </c>
      <c r="BD14" s="333"/>
    </row>
    <row r="15" spans="1:56">
      <c r="B15" s="5" t="s">
        <v>30</v>
      </c>
      <c r="C15" s="108">
        <f>1/$A$1*'[1]44094418Imp'!$B$114</f>
        <v>1.2623293000000001E-3</v>
      </c>
      <c r="D15" s="104">
        <f>1/$A$1*'[1]44094418Imp'!$C$114</f>
        <v>1.5751081E-3</v>
      </c>
      <c r="E15" s="104">
        <f>1/$A$1*'[1]44094418Imp'!$D$114</f>
        <v>4.6092557999999999E-3</v>
      </c>
      <c r="F15" s="104">
        <f>1/$A$1*'[1]44094418Imp'!$E$114</f>
        <v>2.9126837999999995E-3</v>
      </c>
      <c r="G15" s="104">
        <f>1/$A$1*'[1]44094418Imp'!$F$114</f>
        <v>4.0176673999999992E-3</v>
      </c>
      <c r="H15" s="104">
        <f>1/$A$1*'[1]44094418Imp'!$G$114</f>
        <v>4.8842063E-3</v>
      </c>
      <c r="I15" s="104">
        <f>1/$A$1*'[1]44094418Imp'!$H$114</f>
        <v>1.0020632099999999E-2</v>
      </c>
      <c r="J15" s="105">
        <f>1/$A$1*'[1]44094418Imp'!$I$114</f>
        <v>1.6608872599999998E-2</v>
      </c>
      <c r="K15" s="105">
        <f>1/$A$1*'[1]44094418Imp'!$J$114</f>
        <v>1.7912754799999996E-2</v>
      </c>
      <c r="L15" s="105">
        <f>1/$A$1*'[1]44094418Imp'!K$114</f>
        <v>9.5013230882352931E-3</v>
      </c>
      <c r="M15" s="104">
        <f>1/$A$1*'[1]44094418Imp'!L$114</f>
        <v>6.7082873230769223E-3</v>
      </c>
      <c r="N15" s="104">
        <f>1/$A$1*'[1]44094418Imp'!M$114</f>
        <v>1.2333980061868685E-2</v>
      </c>
      <c r="O15" s="104">
        <f>1/$A$1*'[1]44094418Imp'!N$114</f>
        <v>7.7753307983333322E-3</v>
      </c>
      <c r="P15" s="104">
        <f>1/$A$1*'[1]44094418Imp'!O$114</f>
        <v>7.3316081835497829E-3</v>
      </c>
      <c r="Q15" s="104">
        <f>1/$A$1*'[1]44094418Imp'!P$114</f>
        <v>4.3266985402532964E-3</v>
      </c>
      <c r="R15" s="104">
        <f>1/$A$1*'[1]44094418Imp'!Q$114</f>
        <v>9.1902652123731898E-3</v>
      </c>
      <c r="S15" s="104">
        <f>1/$A$1*'[1]44094418Imp'!R$114</f>
        <v>5.7735458102564094E-3</v>
      </c>
      <c r="T15" s="104">
        <f>1/$A$1*'[1]44094418Imp'!S$114</f>
        <v>5.5094361428571423E-3</v>
      </c>
      <c r="U15" s="104">
        <f>1/$A$1*'[1]44094418Imp'!T$114</f>
        <v>5.7714793647923712E-3</v>
      </c>
      <c r="V15" s="104">
        <f>1/$A$1*'[1]44094418Imp'!U$114</f>
        <v>5.3785857373002607E-3</v>
      </c>
      <c r="W15" s="104">
        <f>1/$A$1*'[1]44094418Imp'!V$114</f>
        <v>0</v>
      </c>
      <c r="X15" s="104">
        <f>1/$A$1*'[1]44094418Imp'!W$114</f>
        <v>0</v>
      </c>
      <c r="Y15" s="104">
        <f>1/$A$1*'[1]44094418Imp'!X$114</f>
        <v>0</v>
      </c>
      <c r="Z15" s="104">
        <f>1/$A$1*'[1]44094418Imp'!Y$114</f>
        <v>0</v>
      </c>
      <c r="AA15" s="104">
        <f>1/$A$1*'[1]44094418Imp'!Z$114</f>
        <v>0</v>
      </c>
      <c r="AB15" s="104">
        <f>1/$A$1*'[1]44094418Imp'!AA$114</f>
        <v>0</v>
      </c>
      <c r="AC15" s="182"/>
      <c r="AD15" s="108">
        <f>1/1000*'[1]44094418Imp'!AB$114</f>
        <v>7.9159545223199987E-4</v>
      </c>
      <c r="AE15" s="104">
        <f>1/1000*'[1]44094418Imp'!AC$114</f>
        <v>1.2183061743999998E-3</v>
      </c>
      <c r="AF15" s="104">
        <f>1/1000*'[1]44094418Imp'!AD$114</f>
        <v>2.3030192016E-3</v>
      </c>
      <c r="AG15" s="104">
        <f>1/1000*'[1]44094418Imp'!AE$114</f>
        <v>2.5053670544000002E-3</v>
      </c>
      <c r="AH15" s="104">
        <f>1/1000*'[1]44094418Imp'!AF$114</f>
        <v>3.4892887679999996E-3</v>
      </c>
      <c r="AI15" s="104">
        <f>1/1000*'[1]44094418Imp'!AG$114</f>
        <v>5.6920610604000001E-3</v>
      </c>
      <c r="AJ15" s="104">
        <f>1/1000*'[1]44094418Imp'!AH$114</f>
        <v>9.3072718604000002E-3</v>
      </c>
      <c r="AK15" s="104">
        <f>1/1000*'[1]44094418Imp'!AI$114</f>
        <v>1.3833292504999999E-2</v>
      </c>
      <c r="AL15" s="104">
        <f>1/1000*'[1]44094418Imp'!AJ$114</f>
        <v>1.7931721502000002E-2</v>
      </c>
      <c r="AM15" s="104">
        <f>1/1000*'[1]44094418Imp'!AK$114</f>
        <v>9.3075031896000006E-3</v>
      </c>
      <c r="AN15" s="104">
        <f>1/1000*'[1]44094418Imp'!AL$114</f>
        <v>6.2850707865000008E-3</v>
      </c>
      <c r="AO15" s="104">
        <f>1/1000*'[1]44094418Imp'!AM$114</f>
        <v>7.0225731840000008E-3</v>
      </c>
      <c r="AP15" s="104">
        <f>1/1000*'[1]44094418Imp'!AN$114</f>
        <v>5.6019220047999994E-3</v>
      </c>
      <c r="AQ15" s="104">
        <f>1/1000*'[1]44094418Imp'!AO$114</f>
        <v>6.9342677514000004E-3</v>
      </c>
      <c r="AR15" s="104">
        <f>1/1000*'[1]44094418Imp'!AP$114</f>
        <v>5.1849867080000006E-3</v>
      </c>
      <c r="AS15" s="104">
        <f>1/1000*'[1]44094418Imp'!AQ$114</f>
        <v>7.5063610825000003E-3</v>
      </c>
      <c r="AT15" s="104">
        <f>1/1000*'[1]44094418Imp'!AR$114</f>
        <v>5.9767109775999997E-3</v>
      </c>
      <c r="AU15" s="104">
        <f>1/1000*'[1]44094418Imp'!AS$114</f>
        <v>4.752981161499999E-3</v>
      </c>
      <c r="AV15" s="104">
        <f>1/1000*'[1]44094418Imp'!AT$114</f>
        <v>6.0249683420000007E-3</v>
      </c>
      <c r="AW15" s="104">
        <f>1/1000*'[1]44094418Imp'!AU$114</f>
        <v>7.0368947333333343E-3</v>
      </c>
      <c r="AX15" s="104">
        <f>1/1000*'[1]44094418Imp'!AV$114</f>
        <v>0</v>
      </c>
      <c r="AY15" s="104">
        <f>1/1000*'[1]44094418Imp'!AW$114</f>
        <v>0</v>
      </c>
      <c r="AZ15" s="104">
        <f>1/1000*'[1]44094418Imp'!AX$114</f>
        <v>0</v>
      </c>
      <c r="BA15" s="104">
        <f>1/1000*'[1]44094418Imp'!AY$114</f>
        <v>0</v>
      </c>
      <c r="BB15" s="104">
        <f>1/1000*'[1]44094418Imp'!AZ$114</f>
        <v>0</v>
      </c>
      <c r="BC15" s="104">
        <f>1/1000*'[1]44094418Imp'!BA$114</f>
        <v>0</v>
      </c>
      <c r="BD15" s="333"/>
    </row>
    <row r="16" spans="1:56">
      <c r="B16" s="5" t="s">
        <v>29</v>
      </c>
      <c r="C16" s="108">
        <f>1/$A$1*'[1]44094418Imp'!$B$188</f>
        <v>1.0545480000000002E-3</v>
      </c>
      <c r="D16" s="104">
        <f>1/$A$1*'[1]44094418Imp'!$C$188</f>
        <v>4.3921030000000005E-3</v>
      </c>
      <c r="E16" s="104">
        <f>1/$A$1*'[1]44094418Imp'!$D$188</f>
        <v>6.212858600000001E-3</v>
      </c>
      <c r="F16" s="104">
        <f>1/$A$1*'[1]44094418Imp'!$E$188</f>
        <v>9.5986944000000015E-3</v>
      </c>
      <c r="G16" s="104">
        <f>1/$A$1*'[1]44094418Imp'!$F$188</f>
        <v>1.39616802E-2</v>
      </c>
      <c r="H16" s="104">
        <f>1/$A$1*'[1]44094418Imp'!$G$188</f>
        <v>1.3698927599999999E-2</v>
      </c>
      <c r="I16" s="104">
        <f>1/$A$1*'[1]44094418Imp'!$H$188</f>
        <v>1.3846909300000002E-2</v>
      </c>
      <c r="J16" s="105">
        <f>1/$A$1*'[1]44094418Imp'!$I$188</f>
        <v>2.2714241999999999E-2</v>
      </c>
      <c r="K16" s="105">
        <f>1/$A$1*'[1]44094418Imp'!$J$188</f>
        <v>3.1077695299999999E-2</v>
      </c>
      <c r="L16" s="105">
        <f>1/$A$1*'[1]44094418Imp'!K$188</f>
        <v>2.0510293999999998E-2</v>
      </c>
      <c r="M16" s="104">
        <f>1/$A$1*'[1]44094418Imp'!L$188</f>
        <v>1.7105682285714286E-2</v>
      </c>
      <c r="N16" s="104">
        <f>1/$A$1*'[1]44094418Imp'!M$188</f>
        <v>1.8201091204545453E-2</v>
      </c>
      <c r="O16" s="104">
        <f>1/$A$1*'[1]44094418Imp'!N$188</f>
        <v>1.4666035714999996E-2</v>
      </c>
      <c r="P16" s="104">
        <f>1/$A$1*'[1]44094418Imp'!O$188</f>
        <v>1.7318337789393939E-2</v>
      </c>
      <c r="Q16" s="104">
        <f>1/$A$1*'[1]44094418Imp'!P$188</f>
        <v>2.2057261606681686E-2</v>
      </c>
      <c r="R16" s="104">
        <f>1/$A$1*'[1]44094418Imp'!Q$188</f>
        <v>2.3734603510807452E-2</v>
      </c>
      <c r="S16" s="104">
        <f>1/$A$1*'[1]44094418Imp'!R$188</f>
        <v>2.6813692852380951E-2</v>
      </c>
      <c r="T16" s="104">
        <f>1/$A$1*'[1]44094418Imp'!S$188</f>
        <v>3.3321488874999999E-2</v>
      </c>
      <c r="U16" s="104">
        <f>1/$A$1*'[1]44094418Imp'!T$188</f>
        <v>4.9150266091643524E-2</v>
      </c>
      <c r="V16" s="104">
        <f>1/$A$1*'[1]44094418Imp'!U$188</f>
        <v>4.1493538702777777E-2</v>
      </c>
      <c r="W16" s="104">
        <f>1/$A$1*'[1]44094418Imp'!V$188</f>
        <v>0</v>
      </c>
      <c r="X16" s="104">
        <f>1/$A$1*'[1]44094418Imp'!W$188</f>
        <v>0</v>
      </c>
      <c r="Y16" s="104">
        <f>1/$A$1*'[1]44094418Imp'!X$188</f>
        <v>0</v>
      </c>
      <c r="Z16" s="104">
        <f>1/$A$1*'[1]44094418Imp'!Y$188</f>
        <v>0</v>
      </c>
      <c r="AA16" s="104">
        <f>1/$A$1*'[1]44094418Imp'!Z$188</f>
        <v>0</v>
      </c>
      <c r="AB16" s="104">
        <f>1/$A$1*'[1]44094418Imp'!AA$188</f>
        <v>0</v>
      </c>
      <c r="AC16" s="182"/>
      <c r="AD16" s="108">
        <f>1/1000*'[1]44094418Imp'!AB$188</f>
        <v>2.2486374459300003E-4</v>
      </c>
      <c r="AE16" s="104">
        <f>1/1000*'[1]44094418Imp'!AC$188</f>
        <v>8.9989350639999987E-4</v>
      </c>
      <c r="AF16" s="104">
        <f>1/1000*'[1]44094418Imp'!AD$188</f>
        <v>1.7653198368000002E-3</v>
      </c>
      <c r="AG16" s="104">
        <f>1/1000*'[1]44094418Imp'!AE$188</f>
        <v>3.5247660336000003E-3</v>
      </c>
      <c r="AH16" s="104">
        <f>1/1000*'[1]44094418Imp'!AF$188</f>
        <v>5.8308372255000008E-3</v>
      </c>
      <c r="AI16" s="104">
        <f>1/1000*'[1]44094418Imp'!AG$188</f>
        <v>8.1633388122000008E-3</v>
      </c>
      <c r="AJ16" s="104">
        <f>1/1000*'[1]44094418Imp'!AH$188</f>
        <v>9.9346324004000019E-3</v>
      </c>
      <c r="AK16" s="104">
        <f>1/1000*'[1]44094418Imp'!AI$188</f>
        <v>1.8951263036000001E-2</v>
      </c>
      <c r="AL16" s="104">
        <f>1/1000*'[1]44094418Imp'!AJ$188</f>
        <v>2.6944878033200007E-2</v>
      </c>
      <c r="AM16" s="104">
        <f>1/1000*'[1]44094418Imp'!AK$188</f>
        <v>1.6471918496E-2</v>
      </c>
      <c r="AN16" s="104">
        <f>1/1000*'[1]44094418Imp'!AL$188</f>
        <v>1.2895773264000003E-2</v>
      </c>
      <c r="AO16" s="104">
        <f>1/1000*'[1]44094418Imp'!AM$188</f>
        <v>1.4642350560000001E-2</v>
      </c>
      <c r="AP16" s="104">
        <f>1/1000*'[1]44094418Imp'!AN$188</f>
        <v>1.1504058086400001E-2</v>
      </c>
      <c r="AQ16" s="104">
        <f>1/1000*'[1]44094418Imp'!AO$188</f>
        <v>1.18021526814E-2</v>
      </c>
      <c r="AR16" s="104">
        <f>1/1000*'[1]44094418Imp'!AP$188</f>
        <v>1.6116091954000003E-2</v>
      </c>
      <c r="AS16" s="104">
        <f>1/1000*'[1]44094418Imp'!AQ$188</f>
        <v>1.5342217037E-2</v>
      </c>
      <c r="AT16" s="104">
        <f>1/1000*'[1]44094418Imp'!AR$188</f>
        <v>1.7100185954200001E-2</v>
      </c>
      <c r="AU16" s="104">
        <f>1/1000*'[1]44094418Imp'!AS$188</f>
        <v>2.0222479534400001E-2</v>
      </c>
      <c r="AV16" s="104">
        <f>1/1000*'[1]44094418Imp'!AT$188</f>
        <v>2.7890115718E-2</v>
      </c>
      <c r="AW16" s="104">
        <f>1/1000*'[1]44094418Imp'!AU$188</f>
        <v>2.4387422481666667E-2</v>
      </c>
      <c r="AX16" s="104">
        <f>1/1000*'[1]44094418Imp'!AV$188</f>
        <v>0</v>
      </c>
      <c r="AY16" s="104">
        <f>1/1000*'[1]44094418Imp'!AW$188</f>
        <v>0</v>
      </c>
      <c r="AZ16" s="104">
        <f>1/1000*'[1]44094418Imp'!AX$188</f>
        <v>0</v>
      </c>
      <c r="BA16" s="104">
        <f>1/1000*'[1]44094418Imp'!AY$188</f>
        <v>0</v>
      </c>
      <c r="BB16" s="104">
        <f>1/1000*'[1]44094418Imp'!AZ$188</f>
        <v>0</v>
      </c>
      <c r="BC16" s="104">
        <f>1/1000*'[1]44094418Imp'!BA$188</f>
        <v>0</v>
      </c>
      <c r="BD16" s="333"/>
    </row>
    <row r="17" spans="2:56">
      <c r="B17" s="5" t="s">
        <v>15</v>
      </c>
      <c r="C17" s="205">
        <f t="shared" ref="C17:L17" si="5">SUM(C12:C12)-SUM(C13:C16)</f>
        <v>3.8205960999999969E-3</v>
      </c>
      <c r="D17" s="125">
        <f t="shared" si="5"/>
        <v>1.0123454100000002E-2</v>
      </c>
      <c r="E17" s="125">
        <f t="shared" si="5"/>
        <v>7.1183105999999899E-3</v>
      </c>
      <c r="F17" s="125">
        <f t="shared" si="5"/>
        <v>6.7771197999999949E-3</v>
      </c>
      <c r="G17" s="125">
        <f t="shared" si="5"/>
        <v>7.176696800000007E-3</v>
      </c>
      <c r="H17" s="125">
        <f t="shared" si="5"/>
        <v>1.11057673E-2</v>
      </c>
      <c r="I17" s="125">
        <f t="shared" si="5"/>
        <v>2.1209146500000012E-2</v>
      </c>
      <c r="J17" s="107">
        <f t="shared" si="5"/>
        <v>3.2775935000000006E-2</v>
      </c>
      <c r="K17" s="107">
        <f t="shared" si="5"/>
        <v>4.6257726500000027E-2</v>
      </c>
      <c r="L17" s="107">
        <f t="shared" si="5"/>
        <v>3.0625722792841932E-2</v>
      </c>
      <c r="M17" s="125">
        <f>SUM(M12:M12)-SUM(M13:M16)</f>
        <v>3.0202422890040298E-2</v>
      </c>
      <c r="N17" s="125">
        <f>SUM(N12:N12)-SUM(N13:N16)</f>
        <v>2.436615142918469E-2</v>
      </c>
      <c r="O17" s="125">
        <f t="shared" ref="O17:AB17" si="6">SUM(O12:O12)-SUM(O13:O16)</f>
        <v>2.4938017801176014E-2</v>
      </c>
      <c r="P17" s="125">
        <f t="shared" si="6"/>
        <v>2.4665290791131916E-2</v>
      </c>
      <c r="Q17" s="125">
        <f t="shared" si="6"/>
        <v>3.3498976947658667E-2</v>
      </c>
      <c r="R17" s="125">
        <f t="shared" si="6"/>
        <v>3.9299176219089474E-2</v>
      </c>
      <c r="S17" s="125">
        <f t="shared" si="6"/>
        <v>3.8957020916243423E-2</v>
      </c>
      <c r="T17" s="125">
        <f t="shared" si="6"/>
        <v>4.2670658177406812E-2</v>
      </c>
      <c r="U17" s="125">
        <f t="shared" si="6"/>
        <v>4.1029032217626202E-2</v>
      </c>
      <c r="V17" s="125">
        <f t="shared" si="6"/>
        <v>3.939614513790024E-2</v>
      </c>
      <c r="W17" s="125">
        <f t="shared" si="6"/>
        <v>0</v>
      </c>
      <c r="X17" s="125">
        <f t="shared" si="6"/>
        <v>0</v>
      </c>
      <c r="Y17" s="125">
        <f t="shared" si="6"/>
        <v>0</v>
      </c>
      <c r="Z17" s="125">
        <f t="shared" si="6"/>
        <v>0</v>
      </c>
      <c r="AA17" s="125">
        <f t="shared" si="6"/>
        <v>0</v>
      </c>
      <c r="AB17" s="125">
        <f t="shared" si="6"/>
        <v>0</v>
      </c>
      <c r="AC17" s="182"/>
      <c r="AD17" s="108">
        <f t="shared" ref="AD17:BC17" si="7">SUM(AD12:AD12)-SUM(AD13:AD16)</f>
        <v>2.4103325266140009E-3</v>
      </c>
      <c r="AE17" s="104">
        <f t="shared" si="7"/>
        <v>4.4426605195999978E-3</v>
      </c>
      <c r="AF17" s="104">
        <f t="shared" si="7"/>
        <v>3.7643466047999983E-3</v>
      </c>
      <c r="AG17" s="104">
        <f t="shared" si="7"/>
        <v>4.7065589536000024E-3</v>
      </c>
      <c r="AH17" s="104">
        <f t="shared" si="7"/>
        <v>5.8313820536999919E-3</v>
      </c>
      <c r="AI17" s="104">
        <f t="shared" si="7"/>
        <v>9.3824722133999984E-3</v>
      </c>
      <c r="AJ17" s="104">
        <f t="shared" si="7"/>
        <v>1.5651370411199989E-2</v>
      </c>
      <c r="AK17" s="104">
        <f t="shared" si="7"/>
        <v>2.3207316523500027E-2</v>
      </c>
      <c r="AL17" s="104">
        <f t="shared" si="7"/>
        <v>3.6380496860799999E-2</v>
      </c>
      <c r="AM17" s="104">
        <f t="shared" si="7"/>
        <v>2.3214510017599999E-2</v>
      </c>
      <c r="AN17" s="104">
        <f t="shared" si="7"/>
        <v>2.02433183613E-2</v>
      </c>
      <c r="AO17" s="104">
        <f t="shared" si="7"/>
        <v>1.8248501952000007E-2</v>
      </c>
      <c r="AP17" s="104">
        <f t="shared" si="7"/>
        <v>1.4225847785599995E-2</v>
      </c>
      <c r="AQ17" s="104">
        <f t="shared" si="7"/>
        <v>1.3045207797899999E-2</v>
      </c>
      <c r="AR17" s="104">
        <f t="shared" si="7"/>
        <v>1.9789041072999995E-2</v>
      </c>
      <c r="AS17" s="104">
        <f t="shared" si="7"/>
        <v>1.7498852041999996E-2</v>
      </c>
      <c r="AT17" s="104">
        <f t="shared" si="7"/>
        <v>1.7927889246500003E-2</v>
      </c>
      <c r="AU17" s="104">
        <f t="shared" si="7"/>
        <v>1.9349709464800025E-2</v>
      </c>
      <c r="AV17" s="104">
        <f t="shared" si="7"/>
        <v>2.597387708199999E-2</v>
      </c>
      <c r="AW17" s="104">
        <f t="shared" si="7"/>
        <v>2.4402868253333335E-2</v>
      </c>
      <c r="AX17" s="104">
        <f t="shared" si="7"/>
        <v>0</v>
      </c>
      <c r="AY17" s="104">
        <f t="shared" si="7"/>
        <v>0</v>
      </c>
      <c r="AZ17" s="104">
        <f t="shared" si="7"/>
        <v>0</v>
      </c>
      <c r="BA17" s="104">
        <f t="shared" si="7"/>
        <v>0</v>
      </c>
      <c r="BB17" s="104">
        <f t="shared" si="7"/>
        <v>0</v>
      </c>
      <c r="BC17" s="104">
        <f t="shared" si="7"/>
        <v>0</v>
      </c>
      <c r="BD17" s="333"/>
    </row>
    <row r="18" spans="2:56" ht="17.149999999999999" customHeight="1">
      <c r="B18" s="14" t="s">
        <v>19</v>
      </c>
      <c r="C18" s="224">
        <f>1/$A$1*'[1]44094418Imp'!$B$194</f>
        <v>0</v>
      </c>
      <c r="D18" s="119">
        <f>1/$A$1*'[1]44094418Imp'!$C$194</f>
        <v>0</v>
      </c>
      <c r="E18" s="119">
        <f>1/$A$1*'[1]44094418Imp'!$D$194</f>
        <v>0</v>
      </c>
      <c r="F18" s="119">
        <f>1/$A$1*'[1]44094418Imp'!$E$194</f>
        <v>1.4097999999999998E-5</v>
      </c>
      <c r="G18" s="119">
        <f>1/$A$1*'[1]44094418Imp'!$F$194</f>
        <v>4.7081999999999994E-5</v>
      </c>
      <c r="H18" s="119">
        <f>1/$A$1*'[1]44094418Imp'!$G$194</f>
        <v>9.7366000000000003E-5</v>
      </c>
      <c r="I18" s="119">
        <f>1/$A$1*'[1]44094418Imp'!$H$194</f>
        <v>5.4319999999999998E-4</v>
      </c>
      <c r="J18" s="120">
        <f>1/$A$1*'[1]44094418Imp'!$I$194</f>
        <v>4.5719000000000006E-4</v>
      </c>
      <c r="K18" s="120">
        <f>1/$A$1*'[1]44094418Imp'!$J$194</f>
        <v>6.4972350000000001E-4</v>
      </c>
      <c r="L18" s="120">
        <f>1/$A$1*'[1]44094418Imp'!K$194</f>
        <v>2.7733999999999994E-4</v>
      </c>
      <c r="M18" s="119">
        <f>1/$A$1*'[1]44094418Imp'!L$194</f>
        <v>3.57E-5</v>
      </c>
      <c r="N18" s="119">
        <f>1/$A$1*'[1]44094418Imp'!M$194</f>
        <v>2.0889399999999994E-4</v>
      </c>
      <c r="O18" s="119">
        <f>1/$A$1*'[1]44094418Imp'!N$194</f>
        <v>2.0999999999999998E-6</v>
      </c>
      <c r="P18" s="119">
        <f>1/$A$1*'[1]44094418Imp'!O$194</f>
        <v>1.8999999999999998E-6</v>
      </c>
      <c r="Q18" s="119">
        <f>1/$A$1*'[1]44094418Imp'!P$194</f>
        <v>2.0055000000000002E-4</v>
      </c>
      <c r="R18" s="119">
        <f>1/$A$1*'[1]44094418Imp'!Q$194</f>
        <v>8.9053999999999999E-4</v>
      </c>
      <c r="S18" s="119">
        <f>1/$A$1*'[1]44094418Imp'!R$194</f>
        <v>6.2907243571428562E-3</v>
      </c>
      <c r="T18" s="119">
        <f>1/$A$1*'[1]44094418Imp'!S$194</f>
        <v>1.5420313999999997E-2</v>
      </c>
      <c r="U18" s="119">
        <f>1/$A$1*'[1]44094418Imp'!T$194</f>
        <v>3.126529729166666E-2</v>
      </c>
      <c r="V18" s="119">
        <f>1/$A$1*'[1]44094418Imp'!U$194</f>
        <v>4.7207075999999987E-2</v>
      </c>
      <c r="W18" s="119">
        <f>1/$A$1*'[1]44094418Imp'!V$194</f>
        <v>0</v>
      </c>
      <c r="X18" s="119">
        <f>1/$A$1*'[1]44094418Imp'!W$194</f>
        <v>0</v>
      </c>
      <c r="Y18" s="119">
        <f>1/$A$1*'[1]44094418Imp'!X$194</f>
        <v>0</v>
      </c>
      <c r="Z18" s="119">
        <f>1/$A$1*'[1]44094418Imp'!Y$194</f>
        <v>0</v>
      </c>
      <c r="AA18" s="119">
        <f>1/$A$1*'[1]44094418Imp'!Z$194</f>
        <v>0</v>
      </c>
      <c r="AB18" s="119">
        <f>1/$A$1*'[1]44094418Imp'!AA$194</f>
        <v>0</v>
      </c>
      <c r="AC18" s="182"/>
      <c r="AD18" s="224">
        <f>1/1000*'[1]44094418Imp'!AB$194</f>
        <v>0</v>
      </c>
      <c r="AE18" s="119">
        <f>1/1000*'[1]44094418Imp'!AC$194</f>
        <v>0</v>
      </c>
      <c r="AF18" s="119">
        <f>1/1000*'[1]44094418Imp'!AD$194</f>
        <v>0</v>
      </c>
      <c r="AG18" s="119">
        <f>1/1000*'[1]44094418Imp'!AE$194</f>
        <v>1.9592384000000002E-6</v>
      </c>
      <c r="AH18" s="119">
        <f>1/1000*'[1]44094418Imp'!AF$194</f>
        <v>8.5916173000000005E-6</v>
      </c>
      <c r="AI18" s="119">
        <f>1/1000*'[1]44094418Imp'!AG$194</f>
        <v>1.0546235699999999E-5</v>
      </c>
      <c r="AJ18" s="119">
        <f>1/1000*'[1]44094418Imp'!AH$194</f>
        <v>8.7819175200000009E-5</v>
      </c>
      <c r="AK18" s="119">
        <f>1/1000*'[1]44094418Imp'!AI$194</f>
        <v>3.8857375349999999E-4</v>
      </c>
      <c r="AL18" s="119">
        <f>1/1000*'[1]44094418Imp'!AJ$194</f>
        <v>7.5894309560000013E-4</v>
      </c>
      <c r="AM18" s="119">
        <f>1/1000*'[1]44094418Imp'!AK$194</f>
        <v>1.7634177439999999E-4</v>
      </c>
      <c r="AN18" s="119">
        <f>1/1000*'[1]44094418Imp'!AL$194</f>
        <v>3.4152683400000002E-5</v>
      </c>
      <c r="AO18" s="119">
        <f>1/1000*'[1]44094418Imp'!AM$194</f>
        <v>7.119940799999999E-5</v>
      </c>
      <c r="AP18" s="119">
        <f>1/1000*'[1]44094418Imp'!AN$194</f>
        <v>6.5781759999999997E-7</v>
      </c>
      <c r="AQ18" s="119">
        <f>1/1000*'[1]44094418Imp'!AO$194</f>
        <v>2.1355848000000003E-6</v>
      </c>
      <c r="AR18" s="119">
        <f>1/1000*'[1]44094418Imp'!AP$194</f>
        <v>2.0994285500000002E-4</v>
      </c>
      <c r="AS18" s="119">
        <f>1/1000*'[1]44094418Imp'!AQ$194</f>
        <v>6.9219264099999993E-4</v>
      </c>
      <c r="AT18" s="119">
        <f>1/1000*'[1]44094418Imp'!AR$194</f>
        <v>2.2960304941000002E-3</v>
      </c>
      <c r="AU18" s="119">
        <f>1/1000*'[1]44094418Imp'!AS$194</f>
        <v>5.5327328628000001E-3</v>
      </c>
      <c r="AV18" s="119">
        <f>1/1000*'[1]44094418Imp'!AT$194</f>
        <v>1.1323945278E-2</v>
      </c>
      <c r="AW18" s="119">
        <f>1/1000*'[1]44094418Imp'!AU$194</f>
        <v>1.6054168924166667E-2</v>
      </c>
      <c r="AX18" s="119">
        <f>1/1000*'[1]44094418Imp'!AV$194</f>
        <v>0</v>
      </c>
      <c r="AY18" s="119">
        <f>1/1000*'[1]44094418Imp'!AW$194</f>
        <v>0</v>
      </c>
      <c r="AZ18" s="119">
        <f>1/1000*'[1]44094418Imp'!AX$194</f>
        <v>0</v>
      </c>
      <c r="BA18" s="119">
        <f>1/1000*'[1]44094418Imp'!AY$194</f>
        <v>0</v>
      </c>
      <c r="BB18" s="119">
        <f>1/1000*'[1]44094418Imp'!AZ$194</f>
        <v>0</v>
      </c>
      <c r="BC18" s="119">
        <f>1/1000*'[1]44094418Imp'!BA$194</f>
        <v>0</v>
      </c>
      <c r="BD18" s="333"/>
    </row>
    <row r="19" spans="2:56" ht="17.149999999999999" customHeight="1">
      <c r="B19" s="9" t="s">
        <v>94</v>
      </c>
      <c r="C19" s="226">
        <f>1/$A$1*'[1]44094418Imp'!$B$273</f>
        <v>1.3299999999999998E-6</v>
      </c>
      <c r="D19" s="138">
        <f>1/$A$1*'[1]44094418Imp'!$C$273</f>
        <v>1.5426599999999996E-4</v>
      </c>
      <c r="E19" s="138">
        <f>1/$A$1*'[1]44094418Imp'!$D$273</f>
        <v>4.9695799999999993E-4</v>
      </c>
      <c r="F19" s="138">
        <f>1/$A$1*'[1]44094418Imp'!$E$273</f>
        <v>4.5250000000000001E-7</v>
      </c>
      <c r="G19" s="138">
        <f>1/$A$1*'[1]44094418Imp'!$F$273</f>
        <v>2.7203899999999996E-4</v>
      </c>
      <c r="H19" s="138">
        <f>1/$A$1*'[1]44094418Imp'!$G$273</f>
        <v>3.5701299999999999E-4</v>
      </c>
      <c r="I19" s="138">
        <f>1/$A$1*'[1]44094418Imp'!$H$273</f>
        <v>1.1587799999999998E-4</v>
      </c>
      <c r="J19" s="139">
        <f>1/$A$1*'[1]44094418Imp'!$I$273</f>
        <v>1.9906642999999997E-3</v>
      </c>
      <c r="K19" s="139">
        <f>1/$A$1*'[1]44094418Imp'!$J$273</f>
        <v>6.8555435000000001E-3</v>
      </c>
      <c r="L19" s="139">
        <f>1/$A$1*'[1]44094418Imp'!K$273</f>
        <v>3.2910222844155846E-3</v>
      </c>
      <c r="M19" s="138">
        <f>1/$A$1*'[1]44094418Imp'!L$273</f>
        <v>4.2326611428571432E-3</v>
      </c>
      <c r="N19" s="138">
        <f>1/$A$1*'[1]44094418Imp'!M$273</f>
        <v>6.1421980555555556E-3</v>
      </c>
      <c r="O19" s="138">
        <f>1/$A$1*'[1]44094418Imp'!N$273</f>
        <v>5.8639104545454551E-3</v>
      </c>
      <c r="P19" s="138">
        <f>1/$A$1*'[1]44094418Imp'!O$273</f>
        <v>7.9416135227272731E-3</v>
      </c>
      <c r="Q19" s="138">
        <f>1/$A$1*'[1]44094418Imp'!P$273</f>
        <v>5.3058560638219732E-3</v>
      </c>
      <c r="R19" s="138">
        <f>1/$A$1*'[1]44094418Imp'!Q$273</f>
        <v>1.2642385431034481E-2</v>
      </c>
      <c r="S19" s="138">
        <f>1/$A$1*'[1]44094418Imp'!R$273</f>
        <v>3.0071046109723609E-2</v>
      </c>
      <c r="T19" s="138">
        <f>1/$A$1*'[1]44094418Imp'!S$273</f>
        <v>8.9133024224999996E-2</v>
      </c>
      <c r="U19" s="138">
        <f>1/$A$1*'[1]44094418Imp'!T$273</f>
        <v>4.6731970528571427E-2</v>
      </c>
      <c r="V19" s="138">
        <f>1/$A$1*'[1]44094418Imp'!U$273</f>
        <v>4.516417610949168E-2</v>
      </c>
      <c r="W19" s="138">
        <f>1/$A$1*'[1]44094418Imp'!V$273</f>
        <v>0</v>
      </c>
      <c r="X19" s="138">
        <f>1/$A$1*'[1]44094418Imp'!W$273</f>
        <v>0</v>
      </c>
      <c r="Y19" s="138">
        <f>1/$A$1*'[1]44094418Imp'!X$273</f>
        <v>0</v>
      </c>
      <c r="Z19" s="138">
        <f>1/$A$1*'[1]44094418Imp'!Y$273</f>
        <v>0</v>
      </c>
      <c r="AA19" s="138">
        <f>1/$A$1*'[1]44094418Imp'!Z$273</f>
        <v>0</v>
      </c>
      <c r="AB19" s="138">
        <f>1/$A$1*'[1]44094418Imp'!AA$273</f>
        <v>0</v>
      </c>
      <c r="AC19" s="251"/>
      <c r="AD19" s="226">
        <f>1/1000*'[1]44094418Imp'!AB$273</f>
        <v>4.2855643199999999E-7</v>
      </c>
      <c r="AE19" s="138">
        <f>1/1000*'[1]44094418Imp'!AC$273</f>
        <v>4.1905123999999999E-5</v>
      </c>
      <c r="AF19" s="138">
        <f>1/1000*'[1]44094418Imp'!AD$273</f>
        <v>5.0412899199999993E-5</v>
      </c>
      <c r="AG19" s="138">
        <f>1/1000*'[1]44094418Imp'!AE$273</f>
        <v>4.7487088000000005E-6</v>
      </c>
      <c r="AH19" s="138">
        <f>1/1000*'[1]44094418Imp'!AF$273</f>
        <v>3.7345609700000003E-5</v>
      </c>
      <c r="AI19" s="138">
        <f>1/1000*'[1]44094418Imp'!AG$273</f>
        <v>3.6892541399999998E-5</v>
      </c>
      <c r="AJ19" s="138">
        <f>1/1000*'[1]44094418Imp'!AH$273</f>
        <v>1.9893726400000003E-5</v>
      </c>
      <c r="AK19" s="138">
        <f>1/1000*'[1]44094418Imp'!AI$273</f>
        <v>2.0428768935000004E-3</v>
      </c>
      <c r="AL19" s="138">
        <f>1/1000*'[1]44094418Imp'!AJ$273</f>
        <v>7.3064505068000003E-3</v>
      </c>
      <c r="AM19" s="138">
        <f>1/1000*'[1]44094418Imp'!AK$273</f>
        <v>2.9209622639999999E-3</v>
      </c>
      <c r="AN19" s="138">
        <f>1/1000*'[1]44094418Imp'!AL$273</f>
        <v>2.6783249670000002E-3</v>
      </c>
      <c r="AO19" s="138">
        <f>1/1000*'[1]44094418Imp'!AM$273</f>
        <v>4.0490454240000003E-3</v>
      </c>
      <c r="AP19" s="138">
        <f>1/1000*'[1]44094418Imp'!AN$273</f>
        <v>3.7027023791999999E-3</v>
      </c>
      <c r="AQ19" s="138">
        <f>1/1000*'[1]44094418Imp'!AO$273</f>
        <v>5.4499101459000009E-3</v>
      </c>
      <c r="AR19" s="138">
        <f>1/1000*'[1]44094418Imp'!AP$273</f>
        <v>3.3737656050000001E-3</v>
      </c>
      <c r="AS19" s="138">
        <f>1/1000*'[1]44094418Imp'!AQ$273</f>
        <v>5.7868025074999992E-3</v>
      </c>
      <c r="AT19" s="138">
        <f>1/1000*'[1]44094418Imp'!AR$273</f>
        <v>1.0763566441599998E-2</v>
      </c>
      <c r="AU19" s="138">
        <f>1/1000*'[1]44094418Imp'!AS$273</f>
        <v>1.2895439642800001E-2</v>
      </c>
      <c r="AV19" s="138">
        <f>1/1000*'[1]44094418Imp'!AT$273</f>
        <v>1.7294886413000001E-2</v>
      </c>
      <c r="AW19" s="138">
        <f>1/1000*'[1]44094418Imp'!AU$273</f>
        <v>1.9982184505E-2</v>
      </c>
      <c r="AX19" s="138">
        <f>1/1000*'[1]44094418Imp'!AV$273</f>
        <v>0</v>
      </c>
      <c r="AY19" s="138">
        <f>1/1000*'[1]44094418Imp'!AW$273</f>
        <v>0</v>
      </c>
      <c r="AZ19" s="138">
        <f>1/1000*'[1]44094418Imp'!AX$273</f>
        <v>0</v>
      </c>
      <c r="BA19" s="138">
        <f>1/1000*'[1]44094418Imp'!AY$273</f>
        <v>0</v>
      </c>
      <c r="BB19" s="138">
        <f>1/1000*'[1]44094418Imp'!AZ$273</f>
        <v>0</v>
      </c>
      <c r="BC19" s="138">
        <f>1/1000*'[1]44094418Imp'!BA$273</f>
        <v>0</v>
      </c>
      <c r="BD19" s="333"/>
    </row>
    <row r="20" spans="2:56">
      <c r="B20" s="5" t="s">
        <v>88</v>
      </c>
      <c r="C20" s="189">
        <f t="shared" ref="C20:K20" si="8">SUM(C24:C27)</f>
        <v>0</v>
      </c>
      <c r="D20" s="104">
        <f t="shared" si="8"/>
        <v>0</v>
      </c>
      <c r="E20" s="104">
        <f t="shared" si="8"/>
        <v>0</v>
      </c>
      <c r="F20" s="104">
        <f t="shared" si="8"/>
        <v>0</v>
      </c>
      <c r="G20" s="104">
        <f t="shared" si="8"/>
        <v>8.3070000000000003E-6</v>
      </c>
      <c r="H20" s="104">
        <f t="shared" si="8"/>
        <v>6.9999999999999997E-7</v>
      </c>
      <c r="I20" s="104">
        <f t="shared" si="8"/>
        <v>0</v>
      </c>
      <c r="J20" s="104">
        <f t="shared" si="8"/>
        <v>1.4757162999999998E-3</v>
      </c>
      <c r="K20" s="105">
        <f t="shared" si="8"/>
        <v>5.3395660000000005E-3</v>
      </c>
      <c r="L20" s="105">
        <f>SUM(L24:L27)</f>
        <v>1.7021292E-3</v>
      </c>
      <c r="M20" s="104">
        <f>SUM(M24:M27)</f>
        <v>2.4008011428571429E-3</v>
      </c>
      <c r="N20" s="104">
        <f>SUM(N24:N27)</f>
        <v>4.1099160555555557E-3</v>
      </c>
      <c r="O20" s="104">
        <f t="shared" ref="O20:AB20" si="9">SUM(O24:O27)</f>
        <v>2.6394164545454541E-3</v>
      </c>
      <c r="P20" s="104">
        <f t="shared" si="9"/>
        <v>3.1403695227272726E-3</v>
      </c>
      <c r="Q20" s="104">
        <f t="shared" si="9"/>
        <v>3.5971796942567561E-3</v>
      </c>
      <c r="R20" s="104">
        <f t="shared" si="9"/>
        <v>3.0591194827586207E-3</v>
      </c>
      <c r="S20" s="104">
        <f t="shared" si="9"/>
        <v>3.371583E-3</v>
      </c>
      <c r="T20" s="104">
        <f t="shared" si="9"/>
        <v>3.5458316000000004E-3</v>
      </c>
      <c r="U20" s="104">
        <f t="shared" si="9"/>
        <v>3.8371480000000003E-3</v>
      </c>
      <c r="V20" s="104">
        <f t="shared" si="9"/>
        <v>6.7346658666666672E-3</v>
      </c>
      <c r="W20" s="104">
        <f t="shared" si="9"/>
        <v>0</v>
      </c>
      <c r="X20" s="104">
        <f t="shared" si="9"/>
        <v>0</v>
      </c>
      <c r="Y20" s="104">
        <f t="shared" si="9"/>
        <v>0</v>
      </c>
      <c r="Z20" s="104">
        <f t="shared" si="9"/>
        <v>0</v>
      </c>
      <c r="AA20" s="104">
        <f t="shared" si="9"/>
        <v>0</v>
      </c>
      <c r="AB20" s="104">
        <f t="shared" si="9"/>
        <v>0</v>
      </c>
      <c r="AC20" s="182"/>
      <c r="AD20" s="189">
        <f>SUM(AD24:AD27)</f>
        <v>0</v>
      </c>
      <c r="AE20" s="104">
        <f>SUM(AE24:AE27)</f>
        <v>0</v>
      </c>
      <c r="AF20" s="104">
        <f>SUM(AF24:AF27)</f>
        <v>1.2534999999999999E-5</v>
      </c>
      <c r="AG20" s="104">
        <f t="shared" ref="AG20:BC20" si="10">SUM(AG24:AG27)</f>
        <v>4.6650000000000002E-6</v>
      </c>
      <c r="AH20" s="104">
        <f t="shared" si="10"/>
        <v>7.4012050000000005E-7</v>
      </c>
      <c r="AI20" s="104">
        <f t="shared" si="10"/>
        <v>2.6126100000000001E-8</v>
      </c>
      <c r="AJ20" s="104">
        <f t="shared" si="10"/>
        <v>0</v>
      </c>
      <c r="AK20" s="104">
        <f t="shared" si="10"/>
        <v>1.6331672890000002E-3</v>
      </c>
      <c r="AL20" s="104">
        <f t="shared" si="10"/>
        <v>6.114368577600001E-3</v>
      </c>
      <c r="AM20" s="104">
        <f t="shared" si="10"/>
        <v>1.9727800136E-3</v>
      </c>
      <c r="AN20" s="104">
        <f t="shared" si="10"/>
        <v>1.6563401856000001E-3</v>
      </c>
      <c r="AO20" s="104">
        <f t="shared" si="10"/>
        <v>2.8112692800000001E-3</v>
      </c>
      <c r="AP20" s="104">
        <f t="shared" si="10"/>
        <v>1.84564732E-3</v>
      </c>
      <c r="AQ20" s="104">
        <f t="shared" si="10"/>
        <v>2.0891477835000001E-3</v>
      </c>
      <c r="AR20" s="104">
        <f t="shared" si="10"/>
        <v>2.3152579885E-3</v>
      </c>
      <c r="AS20" s="104">
        <f t="shared" si="10"/>
        <v>1.95706924E-3</v>
      </c>
      <c r="AT20" s="104">
        <f t="shared" si="10"/>
        <v>2.4343088696999996E-3</v>
      </c>
      <c r="AU20" s="104">
        <f t="shared" si="10"/>
        <v>2.5426790531999999E-3</v>
      </c>
      <c r="AV20" s="104">
        <f t="shared" si="10"/>
        <v>2.9034884999999998E-3</v>
      </c>
      <c r="AW20" s="104">
        <f t="shared" si="10"/>
        <v>4.4213588570833342E-3</v>
      </c>
      <c r="AX20" s="104">
        <f t="shared" si="10"/>
        <v>0</v>
      </c>
      <c r="AY20" s="104">
        <f t="shared" si="10"/>
        <v>0</v>
      </c>
      <c r="AZ20" s="104">
        <f t="shared" si="10"/>
        <v>0</v>
      </c>
      <c r="BA20" s="104">
        <f t="shared" si="10"/>
        <v>0</v>
      </c>
      <c r="BB20" s="104">
        <f t="shared" si="10"/>
        <v>0</v>
      </c>
      <c r="BC20" s="104">
        <f t="shared" si="10"/>
        <v>0</v>
      </c>
      <c r="BD20" s="333"/>
    </row>
    <row r="21" spans="2:56">
      <c r="B21" s="5" t="s">
        <v>15</v>
      </c>
      <c r="C21" s="205">
        <f t="shared" ref="C21:L21" si="11">SUM(C19:C19)-SUM(C20:C20)</f>
        <v>1.3299999999999998E-6</v>
      </c>
      <c r="D21" s="125">
        <f t="shared" si="11"/>
        <v>1.5426599999999996E-4</v>
      </c>
      <c r="E21" s="125">
        <f t="shared" si="11"/>
        <v>4.9695799999999993E-4</v>
      </c>
      <c r="F21" s="125">
        <f t="shared" si="11"/>
        <v>4.5250000000000001E-7</v>
      </c>
      <c r="G21" s="125">
        <f t="shared" si="11"/>
        <v>2.6373199999999997E-4</v>
      </c>
      <c r="H21" s="125">
        <f t="shared" si="11"/>
        <v>3.5631299999999997E-4</v>
      </c>
      <c r="I21" s="125">
        <f t="shared" si="11"/>
        <v>1.1587799999999998E-4</v>
      </c>
      <c r="J21" s="107">
        <f t="shared" si="11"/>
        <v>5.1494799999999988E-4</v>
      </c>
      <c r="K21" s="107">
        <f t="shared" si="11"/>
        <v>1.5159774999999997E-3</v>
      </c>
      <c r="L21" s="107">
        <f t="shared" si="11"/>
        <v>1.5888930844155846E-3</v>
      </c>
      <c r="M21" s="125">
        <f>SUM(M19:M19)-SUM(M20:M20)</f>
        <v>1.8318600000000003E-3</v>
      </c>
      <c r="N21" s="125">
        <f>SUM(N19:N19)-SUM(N20:N20)</f>
        <v>2.0322819999999998E-3</v>
      </c>
      <c r="O21" s="125">
        <f t="shared" ref="O21:AB21" si="12">SUM(O19:O19)-SUM(O20:O20)</f>
        <v>3.2244940000000009E-3</v>
      </c>
      <c r="P21" s="125">
        <f t="shared" si="12"/>
        <v>4.8012440000000005E-3</v>
      </c>
      <c r="Q21" s="125">
        <f t="shared" si="12"/>
        <v>1.7086763695652171E-3</v>
      </c>
      <c r="R21" s="125">
        <f t="shared" si="12"/>
        <v>9.5832659482758611E-3</v>
      </c>
      <c r="S21" s="125">
        <f t="shared" si="12"/>
        <v>2.6699463109723608E-2</v>
      </c>
      <c r="T21" s="125">
        <f t="shared" si="12"/>
        <v>8.5587192625000003E-2</v>
      </c>
      <c r="U21" s="125">
        <f t="shared" si="12"/>
        <v>4.2894822528571429E-2</v>
      </c>
      <c r="V21" s="125">
        <f t="shared" si="12"/>
        <v>3.842951024282501E-2</v>
      </c>
      <c r="W21" s="125">
        <f t="shared" si="12"/>
        <v>0</v>
      </c>
      <c r="X21" s="125">
        <f t="shared" si="12"/>
        <v>0</v>
      </c>
      <c r="Y21" s="125">
        <f t="shared" si="12"/>
        <v>0</v>
      </c>
      <c r="Z21" s="125">
        <f t="shared" si="12"/>
        <v>0</v>
      </c>
      <c r="AA21" s="125">
        <f t="shared" si="12"/>
        <v>0</v>
      </c>
      <c r="AB21" s="125">
        <f t="shared" si="12"/>
        <v>0</v>
      </c>
      <c r="AC21" s="182"/>
      <c r="AD21" s="108">
        <f t="shared" ref="AD21:BC21" si="13">SUM(AD19:AD19)-SUM(AD20:AD20)</f>
        <v>4.2855643199999999E-7</v>
      </c>
      <c r="AE21" s="104">
        <f t="shared" si="13"/>
        <v>4.1905123999999999E-5</v>
      </c>
      <c r="AF21" s="104">
        <f t="shared" si="13"/>
        <v>3.7877899199999992E-5</v>
      </c>
      <c r="AG21" s="104">
        <f t="shared" si="13"/>
        <v>8.3708800000000306E-8</v>
      </c>
      <c r="AH21" s="104">
        <f t="shared" si="13"/>
        <v>3.66054892E-5</v>
      </c>
      <c r="AI21" s="104">
        <f t="shared" si="13"/>
        <v>3.6866415299999999E-5</v>
      </c>
      <c r="AJ21" s="104">
        <f t="shared" si="13"/>
        <v>1.9893726400000003E-5</v>
      </c>
      <c r="AK21" s="104">
        <f t="shared" si="13"/>
        <v>4.0970960450000026E-4</v>
      </c>
      <c r="AL21" s="104">
        <f t="shared" si="13"/>
        <v>1.1920819291999993E-3</v>
      </c>
      <c r="AM21" s="104">
        <f t="shared" si="13"/>
        <v>9.4818225039999988E-4</v>
      </c>
      <c r="AN21" s="104">
        <f t="shared" si="13"/>
        <v>1.0219847814000001E-3</v>
      </c>
      <c r="AO21" s="104">
        <f t="shared" si="13"/>
        <v>1.2377761440000002E-3</v>
      </c>
      <c r="AP21" s="104">
        <f t="shared" si="13"/>
        <v>1.8570550592E-3</v>
      </c>
      <c r="AQ21" s="104">
        <f t="shared" si="13"/>
        <v>3.3607623624000008E-3</v>
      </c>
      <c r="AR21" s="104">
        <f t="shared" si="13"/>
        <v>1.0585076165000001E-3</v>
      </c>
      <c r="AS21" s="104">
        <f t="shared" si="13"/>
        <v>3.8297332674999992E-3</v>
      </c>
      <c r="AT21" s="104">
        <f t="shared" si="13"/>
        <v>8.3292575718999992E-3</v>
      </c>
      <c r="AU21" s="104">
        <f t="shared" si="13"/>
        <v>1.03527605896E-2</v>
      </c>
      <c r="AV21" s="104">
        <f t="shared" si="13"/>
        <v>1.4391397913000002E-2</v>
      </c>
      <c r="AW21" s="104">
        <f t="shared" si="13"/>
        <v>1.5560825647916665E-2</v>
      </c>
      <c r="AX21" s="104">
        <f t="shared" si="13"/>
        <v>0</v>
      </c>
      <c r="AY21" s="104">
        <f t="shared" si="13"/>
        <v>0</v>
      </c>
      <c r="AZ21" s="104">
        <f t="shared" si="13"/>
        <v>0</v>
      </c>
      <c r="BA21" s="104">
        <f t="shared" si="13"/>
        <v>0</v>
      </c>
      <c r="BB21" s="104">
        <f t="shared" si="13"/>
        <v>0</v>
      </c>
      <c r="BC21" s="104">
        <f t="shared" si="13"/>
        <v>0</v>
      </c>
      <c r="BD21" s="333"/>
    </row>
    <row r="22" spans="2:56" ht="17.149999999999999" customHeight="1" thickBot="1">
      <c r="B22" s="69" t="s">
        <v>110</v>
      </c>
      <c r="C22" s="240">
        <f t="shared" ref="C22:AB22" si="14">C5-SUM(C6,C7,C8,C9,C12,C18,C19)</f>
        <v>1.2391526999999958E-3</v>
      </c>
      <c r="D22" s="158">
        <f t="shared" si="14"/>
        <v>2.8112091999999908E-3</v>
      </c>
      <c r="E22" s="158">
        <f t="shared" si="14"/>
        <v>2.7844584000000019E-3</v>
      </c>
      <c r="F22" s="158">
        <f t="shared" si="14"/>
        <v>4.738151900000015E-3</v>
      </c>
      <c r="G22" s="158">
        <f t="shared" si="14"/>
        <v>4.4726574999999907E-3</v>
      </c>
      <c r="H22" s="158">
        <f t="shared" si="14"/>
        <v>3.4893697999999751E-3</v>
      </c>
      <c r="I22" s="158">
        <f t="shared" si="14"/>
        <v>3.7195560999999794E-3</v>
      </c>
      <c r="J22" s="159">
        <f t="shared" si="14"/>
        <v>6.1003069000000187E-3</v>
      </c>
      <c r="K22" s="159">
        <f t="shared" si="14"/>
        <v>5.8700432999999053E-3</v>
      </c>
      <c r="L22" s="159">
        <f t="shared" si="14"/>
        <v>2.3323075461039733E-3</v>
      </c>
      <c r="M22" s="158">
        <f t="shared" si="14"/>
        <v>1.2817401029304731E-3</v>
      </c>
      <c r="N22" s="158">
        <f t="shared" si="14"/>
        <v>1.1052943020810058E-3</v>
      </c>
      <c r="O22" s="158">
        <f t="shared" si="14"/>
        <v>1.5061448701494395E-3</v>
      </c>
      <c r="P22" s="158">
        <f t="shared" si="14"/>
        <v>2.0792169833943885E-3</v>
      </c>
      <c r="Q22" s="158">
        <f t="shared" si="14"/>
        <v>4.2198167129047226E-3</v>
      </c>
      <c r="R22" s="158">
        <f t="shared" si="14"/>
        <v>5.943044194902547E-3</v>
      </c>
      <c r="S22" s="158">
        <f t="shared" si="14"/>
        <v>6.075982712454131E-3</v>
      </c>
      <c r="T22" s="158">
        <f t="shared" si="14"/>
        <v>6.8571298432194561E-3</v>
      </c>
      <c r="U22" s="158">
        <f t="shared" si="14"/>
        <v>1.3762572003137075E-2</v>
      </c>
      <c r="V22" s="158">
        <f t="shared" si="14"/>
        <v>1.1015247608906875E-2</v>
      </c>
      <c r="W22" s="158">
        <f t="shared" si="14"/>
        <v>0</v>
      </c>
      <c r="X22" s="158">
        <f t="shared" si="14"/>
        <v>0</v>
      </c>
      <c r="Y22" s="158">
        <f t="shared" si="14"/>
        <v>0</v>
      </c>
      <c r="Z22" s="158">
        <f t="shared" si="14"/>
        <v>0</v>
      </c>
      <c r="AA22" s="158">
        <f t="shared" si="14"/>
        <v>0</v>
      </c>
      <c r="AB22" s="158">
        <f t="shared" si="14"/>
        <v>0</v>
      </c>
      <c r="AC22" s="241"/>
      <c r="AD22" s="240">
        <f t="shared" ref="AD22:BC22" si="15">AD5-SUM(AD6,AD7,AD8,AD9,AD12,AD18,AD19)</f>
        <v>5.7350456176800003E-4</v>
      </c>
      <c r="AE22" s="158">
        <f t="shared" si="15"/>
        <v>8.6482270600000272E-4</v>
      </c>
      <c r="AF22" s="158">
        <f t="shared" si="15"/>
        <v>7.3135729920000177E-4</v>
      </c>
      <c r="AG22" s="158">
        <f t="shared" si="15"/>
        <v>1.2605719503999899E-3</v>
      </c>
      <c r="AH22" s="158">
        <f t="shared" si="15"/>
        <v>1.7755167380999991E-3</v>
      </c>
      <c r="AI22" s="158">
        <f t="shared" si="15"/>
        <v>1.5852197790000092E-3</v>
      </c>
      <c r="AJ22" s="158">
        <f t="shared" si="15"/>
        <v>1.9613903384000167E-3</v>
      </c>
      <c r="AK22" s="158">
        <f t="shared" si="15"/>
        <v>6.2946653849999673E-3</v>
      </c>
      <c r="AL22" s="158">
        <f t="shared" si="15"/>
        <v>5.4144957515999959E-3</v>
      </c>
      <c r="AM22" s="158">
        <f t="shared" si="15"/>
        <v>2.7725081208000157E-3</v>
      </c>
      <c r="AN22" s="158">
        <f t="shared" si="15"/>
        <v>1.1656363076999882E-3</v>
      </c>
      <c r="AO22" s="158">
        <f t="shared" si="15"/>
        <v>7.6271577599998364E-4</v>
      </c>
      <c r="AP22" s="158">
        <f t="shared" si="15"/>
        <v>7.3093556800001014E-4</v>
      </c>
      <c r="AQ22" s="158">
        <f t="shared" si="15"/>
        <v>1.0960463993999747E-3</v>
      </c>
      <c r="AR22" s="158">
        <f t="shared" si="15"/>
        <v>1.5781982174999931E-3</v>
      </c>
      <c r="AS22" s="158">
        <f t="shared" si="15"/>
        <v>1.9946025155000435E-3</v>
      </c>
      <c r="AT22" s="158">
        <f t="shared" si="15"/>
        <v>2.0566423380000143E-3</v>
      </c>
      <c r="AU22" s="158">
        <f t="shared" si="15"/>
        <v>2.3371651589000064E-3</v>
      </c>
      <c r="AV22" s="158">
        <f t="shared" si="15"/>
        <v>4.208211241000015E-3</v>
      </c>
      <c r="AW22" s="158">
        <f t="shared" si="15"/>
        <v>3.4852528404166472E-3</v>
      </c>
      <c r="AX22" s="158">
        <f t="shared" si="15"/>
        <v>0</v>
      </c>
      <c r="AY22" s="158">
        <f t="shared" si="15"/>
        <v>0</v>
      </c>
      <c r="AZ22" s="158">
        <f t="shared" si="15"/>
        <v>0</v>
      </c>
      <c r="BA22" s="158">
        <f t="shared" si="15"/>
        <v>0</v>
      </c>
      <c r="BB22" s="158">
        <f t="shared" si="15"/>
        <v>0</v>
      </c>
      <c r="BC22" s="158">
        <f t="shared" si="15"/>
        <v>0</v>
      </c>
      <c r="BD22" s="333"/>
    </row>
    <row r="23" spans="2:56" ht="13" thickTop="1">
      <c r="C23" s="151"/>
      <c r="D23" s="151"/>
      <c r="E23" s="151"/>
      <c r="F23" s="151"/>
      <c r="G23" s="151"/>
      <c r="H23" s="151"/>
      <c r="I23" s="151"/>
      <c r="J23" s="151"/>
      <c r="K23" s="151"/>
      <c r="L23" s="151"/>
      <c r="M23" s="151"/>
      <c r="N23" s="151"/>
      <c r="O23" s="151"/>
      <c r="P23" s="151"/>
      <c r="Q23" s="151"/>
      <c r="R23" s="151"/>
      <c r="S23" s="151"/>
      <c r="T23" s="151"/>
      <c r="U23" s="151"/>
      <c r="V23" s="151"/>
      <c r="W23" s="151"/>
      <c r="X23" s="151"/>
      <c r="Y23" s="151"/>
      <c r="Z23" s="151"/>
      <c r="AA23" s="151"/>
      <c r="AB23" s="151"/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</row>
    <row r="24" spans="2:56" s="72" customFormat="1">
      <c r="B24" s="61" t="s">
        <v>86</v>
      </c>
      <c r="C24" s="305">
        <f>1/$A$1*'[1]44094418Imp'!$B$152</f>
        <v>0</v>
      </c>
      <c r="D24" s="305">
        <f>1/$A$1*'[1]44094418Imp'!$C$152</f>
        <v>0</v>
      </c>
      <c r="E24" s="305">
        <f>1/$A$1*'[1]44094418Imp'!$D$152</f>
        <v>0</v>
      </c>
      <c r="F24" s="305">
        <f>1/$A$1*'[1]44094418Imp'!$E$152</f>
        <v>0</v>
      </c>
      <c r="G24" s="305">
        <f>1/$A$1*'[1]44094418Imp'!$F$152</f>
        <v>0</v>
      </c>
      <c r="H24" s="305">
        <f>1/$A$1*'[1]44094418Imp'!$G$152</f>
        <v>0</v>
      </c>
      <c r="I24" s="305">
        <f>1/$A$1*'[1]44094418Imp'!$H$152</f>
        <v>0</v>
      </c>
      <c r="J24" s="305">
        <f>1/$A$1*'[1]44094418Imp'!$I$152</f>
        <v>0</v>
      </c>
      <c r="K24" s="305">
        <f>1/$A$1*'[1]44094418Imp'!$J$152</f>
        <v>0</v>
      </c>
      <c r="L24" s="305">
        <f>1/$A$1*'[1]44094418Imp'!K$152</f>
        <v>0</v>
      </c>
      <c r="M24" s="305">
        <f>1/$A$1*'[1]44094418Imp'!L$152</f>
        <v>0</v>
      </c>
      <c r="N24" s="305">
        <f>1/$A$1*'[1]44094418Imp'!M$152</f>
        <v>0</v>
      </c>
      <c r="O24" s="305">
        <f>1/$A$1*'[1]44094418Imp'!N$152</f>
        <v>0</v>
      </c>
      <c r="P24" s="305">
        <f>1/$A$1*'[1]44094418Imp'!O$152</f>
        <v>0</v>
      </c>
      <c r="Q24" s="305">
        <f>1/$A$1*'[1]44094418Imp'!P$152</f>
        <v>0</v>
      </c>
      <c r="R24" s="305">
        <f>1/$A$1*'[1]44094418Imp'!Q$152</f>
        <v>0</v>
      </c>
      <c r="S24" s="305">
        <f>1/$A$1*'[1]44094418Imp'!R$152</f>
        <v>0</v>
      </c>
      <c r="T24" s="305">
        <f>1/$A$1*'[1]44094418Imp'!S$152</f>
        <v>0</v>
      </c>
      <c r="U24" s="305">
        <f>1/$A$1*'[1]44094418Imp'!T$152</f>
        <v>0</v>
      </c>
      <c r="V24" s="305">
        <f>1/$A$1*'[1]44094418Imp'!U$152</f>
        <v>0</v>
      </c>
      <c r="W24" s="305">
        <f>1/$A$1*'[1]44094418Imp'!V$152</f>
        <v>0</v>
      </c>
      <c r="X24" s="305">
        <f>1/$A$1*'[1]44094418Imp'!W$152</f>
        <v>0</v>
      </c>
      <c r="Y24" s="305">
        <f>1/$A$1*'[1]44094418Imp'!X$152</f>
        <v>0</v>
      </c>
      <c r="Z24" s="305">
        <f>1/$A$1*'[1]44094418Imp'!Y$152</f>
        <v>0</v>
      </c>
      <c r="AA24" s="305">
        <f>1/$A$1*'[1]44094418Imp'!Z$152</f>
        <v>0</v>
      </c>
      <c r="AB24" s="305">
        <f>1/$A$1*'[1]44094418Imp'!AA$152</f>
        <v>0</v>
      </c>
      <c r="AC24" s="306"/>
      <c r="AD24" s="305">
        <f>1/1000*'[1]44094418Imp'!AB$152</f>
        <v>0</v>
      </c>
      <c r="AE24" s="305">
        <f>1/1000*'[1]44094418Imp'!AC$152</f>
        <v>0</v>
      </c>
      <c r="AF24" s="305">
        <f>1/1000*'[1]44094418Imp'!AD$152</f>
        <v>0</v>
      </c>
      <c r="AG24" s="305">
        <f>1/1000*'[1]44094418Imp'!AE$152</f>
        <v>0</v>
      </c>
      <c r="AH24" s="305">
        <f>1/1000*'[1]44094418Imp'!AF$152</f>
        <v>0</v>
      </c>
      <c r="AI24" s="305">
        <f>1/1000*'[1]44094418Imp'!AG$152</f>
        <v>0</v>
      </c>
      <c r="AJ24" s="305">
        <f>1/1000*'[1]44094418Imp'!AH$152</f>
        <v>0</v>
      </c>
      <c r="AK24" s="305">
        <f>1/1000*'[1]44094418Imp'!AI$152</f>
        <v>0</v>
      </c>
      <c r="AL24" s="305">
        <f>1/1000*'[1]44094418Imp'!AJ$152</f>
        <v>0</v>
      </c>
      <c r="AM24" s="305">
        <f>1/1000*'[1]44094418Imp'!AK$152</f>
        <v>0</v>
      </c>
      <c r="AN24" s="305">
        <f>1/1000*'[1]44094418Imp'!AL$152</f>
        <v>0</v>
      </c>
      <c r="AO24" s="305">
        <f>1/1000*'[1]44094418Imp'!AM$152</f>
        <v>0</v>
      </c>
      <c r="AP24" s="305">
        <f>1/1000*'[1]44094418Imp'!AN$152</f>
        <v>0</v>
      </c>
      <c r="AQ24" s="305">
        <f>1/1000*'[1]44094418Imp'!AO$152</f>
        <v>0</v>
      </c>
      <c r="AR24" s="305">
        <f>1/1000*'[1]44094418Imp'!AP$152</f>
        <v>0</v>
      </c>
      <c r="AS24" s="305">
        <f>1/1000*'[1]44094418Imp'!AQ$152</f>
        <v>0</v>
      </c>
      <c r="AT24" s="305">
        <f>1/1000*'[1]44094418Imp'!AR$152</f>
        <v>0</v>
      </c>
      <c r="AU24" s="305">
        <f>1/1000*'[1]44094418Imp'!AS$152</f>
        <v>0</v>
      </c>
      <c r="AV24" s="305">
        <f>1/1000*'[1]44094418Imp'!AT$152</f>
        <v>0</v>
      </c>
      <c r="AW24" s="305">
        <f>1/1000*'[1]44094418Imp'!AU$152</f>
        <v>0</v>
      </c>
      <c r="AX24" s="305">
        <f>1/1000*'[1]44094418Imp'!AV$152</f>
        <v>0</v>
      </c>
      <c r="AY24" s="305">
        <f>1/1000*'[1]44094418Imp'!AW$152</f>
        <v>0</v>
      </c>
      <c r="AZ24" s="305">
        <f>1/1000*'[1]44094418Imp'!AX$152</f>
        <v>0</v>
      </c>
      <c r="BA24" s="305">
        <f>1/1000*'[1]44094418Imp'!AY$152</f>
        <v>0</v>
      </c>
      <c r="BB24" s="305">
        <f>1/1000*'[1]44094418Imp'!AZ$152</f>
        <v>0</v>
      </c>
      <c r="BC24" s="305">
        <f>1/1000*'[1]44094418Imp'!BA$152</f>
        <v>0</v>
      </c>
    </row>
    <row r="25" spans="2:56" s="72" customFormat="1">
      <c r="B25" s="61" t="s">
        <v>87</v>
      </c>
      <c r="C25" s="305">
        <f>1/$A$1*'[1]44094418Imp'!$B$202</f>
        <v>0</v>
      </c>
      <c r="D25" s="305">
        <f>1/$A$1*'[1]44094418Imp'!$C$202</f>
        <v>0</v>
      </c>
      <c r="E25" s="305">
        <f>1/$A$1*'[1]44094418Imp'!$D$202</f>
        <v>0</v>
      </c>
      <c r="F25" s="305">
        <f>1/$A$1*'[1]44094418Imp'!$E$202</f>
        <v>0</v>
      </c>
      <c r="G25" s="305">
        <f>1/$A$1*'[1]44094418Imp'!$F$202</f>
        <v>0</v>
      </c>
      <c r="H25" s="305">
        <f>1/$A$1*'[1]44094418Imp'!$G$202</f>
        <v>0</v>
      </c>
      <c r="I25" s="305">
        <f>1/$A$1*'[1]44094418Imp'!$H$202</f>
        <v>0</v>
      </c>
      <c r="J25" s="305">
        <f>1/$A$1*'[1]44094418Imp'!$I$202</f>
        <v>1.4757162999999998E-3</v>
      </c>
      <c r="K25" s="305">
        <f>1/$A$1*'[1]44094418Imp'!$J$202</f>
        <v>5.3395660000000005E-3</v>
      </c>
      <c r="L25" s="305">
        <f>1/$A$1*'[1]44094418Imp'!K$202</f>
        <v>1.7021292E-3</v>
      </c>
      <c r="M25" s="305">
        <f>1/$A$1*'[1]44094418Imp'!L$202</f>
        <v>2.4008011428571429E-3</v>
      </c>
      <c r="N25" s="305">
        <f>1/$A$1*'[1]44094418Imp'!M$202</f>
        <v>4.1099160555555557E-3</v>
      </c>
      <c r="O25" s="305">
        <f>1/$A$1*'[1]44094418Imp'!N$202</f>
        <v>2.6394164545454541E-3</v>
      </c>
      <c r="P25" s="305">
        <f>1/$A$1*'[1]44094418Imp'!O$202</f>
        <v>3.1403695227272726E-3</v>
      </c>
      <c r="Q25" s="305">
        <f>1/$A$1*'[1]44094418Imp'!P$202</f>
        <v>3.5971796942567561E-3</v>
      </c>
      <c r="R25" s="305">
        <f>1/$A$1*'[1]44094418Imp'!Q$202</f>
        <v>3.0591194827586207E-3</v>
      </c>
      <c r="S25" s="305">
        <f>1/$A$1*'[1]44094418Imp'!R$202</f>
        <v>3.371583E-3</v>
      </c>
      <c r="T25" s="305">
        <f>1/$A$1*'[1]44094418Imp'!S$202</f>
        <v>3.5458316000000004E-3</v>
      </c>
      <c r="U25" s="305">
        <f>1/$A$1*'[1]44094418Imp'!T$202</f>
        <v>3.8371480000000003E-3</v>
      </c>
      <c r="V25" s="305">
        <f>1/$A$1*'[1]44094418Imp'!U$202</f>
        <v>6.7346658666666672E-3</v>
      </c>
      <c r="W25" s="305">
        <f>1/$A$1*'[1]44094418Imp'!V$202</f>
        <v>0</v>
      </c>
      <c r="X25" s="305">
        <f>1/$A$1*'[1]44094418Imp'!W$202</f>
        <v>0</v>
      </c>
      <c r="Y25" s="305">
        <f>1/$A$1*'[1]44094418Imp'!X$202</f>
        <v>0</v>
      </c>
      <c r="Z25" s="305">
        <f>1/$A$1*'[1]44094418Imp'!Y$202</f>
        <v>0</v>
      </c>
      <c r="AA25" s="305">
        <f>1/$A$1*'[1]44094418Imp'!Z$202</f>
        <v>0</v>
      </c>
      <c r="AB25" s="305">
        <f>1/$A$1*'[1]44094418Imp'!AA$202</f>
        <v>0</v>
      </c>
      <c r="AC25" s="306"/>
      <c r="AD25" s="305">
        <f>1/1000*'[1]44094418Imp'!AB$202</f>
        <v>0</v>
      </c>
      <c r="AE25" s="305">
        <f>1/1000*'[1]44094418Imp'!AC$202</f>
        <v>0</v>
      </c>
      <c r="AF25" s="305">
        <f>1/1000*'[1]44094418Imp'!AD$202</f>
        <v>0</v>
      </c>
      <c r="AG25" s="305">
        <f>1/1000*'[1]44094418Imp'!AE$202</f>
        <v>0</v>
      </c>
      <c r="AH25" s="305">
        <f>1/1000*'[1]44094418Imp'!AF$202</f>
        <v>0</v>
      </c>
      <c r="AI25" s="305">
        <f>1/1000*'[1]44094418Imp'!AG$202</f>
        <v>0</v>
      </c>
      <c r="AJ25" s="305">
        <f>1/1000*'[1]44094418Imp'!AH$202</f>
        <v>0</v>
      </c>
      <c r="AK25" s="305">
        <f>1/1000*'[1]44094418Imp'!AI$202</f>
        <v>1.6331672890000002E-3</v>
      </c>
      <c r="AL25" s="305">
        <f>1/1000*'[1]44094418Imp'!AJ$202</f>
        <v>6.114368577600001E-3</v>
      </c>
      <c r="AM25" s="305">
        <f>1/1000*'[1]44094418Imp'!AK$202</f>
        <v>1.9727800136E-3</v>
      </c>
      <c r="AN25" s="305">
        <f>1/1000*'[1]44094418Imp'!AL$202</f>
        <v>1.6563401856000001E-3</v>
      </c>
      <c r="AO25" s="305">
        <f>1/1000*'[1]44094418Imp'!AM$202</f>
        <v>2.8112692800000001E-3</v>
      </c>
      <c r="AP25" s="305">
        <f>1/1000*'[1]44094418Imp'!AN$202</f>
        <v>1.84564732E-3</v>
      </c>
      <c r="AQ25" s="305">
        <f>1/1000*'[1]44094418Imp'!AO$202</f>
        <v>2.0891477835000001E-3</v>
      </c>
      <c r="AR25" s="305">
        <f>1/1000*'[1]44094418Imp'!AP$202</f>
        <v>2.3152579885E-3</v>
      </c>
      <c r="AS25" s="305">
        <f>1/1000*'[1]44094418Imp'!AQ$202</f>
        <v>1.95706924E-3</v>
      </c>
      <c r="AT25" s="305">
        <f>1/1000*'[1]44094418Imp'!AR$202</f>
        <v>2.4343088696999996E-3</v>
      </c>
      <c r="AU25" s="305">
        <f>1/1000*'[1]44094418Imp'!AS$202</f>
        <v>2.5426790531999999E-3</v>
      </c>
      <c r="AV25" s="305">
        <f>1/1000*'[1]44094418Imp'!AT$202</f>
        <v>2.9034884999999998E-3</v>
      </c>
      <c r="AW25" s="305">
        <f>1/1000*'[1]44094418Imp'!AU$202</f>
        <v>4.4213588570833342E-3</v>
      </c>
      <c r="AX25" s="305">
        <f>1/1000*'[1]44094418Imp'!AV$202</f>
        <v>0</v>
      </c>
      <c r="AY25" s="305">
        <f>1/1000*'[1]44094418Imp'!AW$202</f>
        <v>0</v>
      </c>
      <c r="AZ25" s="305">
        <f>1/1000*'[1]44094418Imp'!AX$202</f>
        <v>0</v>
      </c>
      <c r="BA25" s="305">
        <f>1/1000*'[1]44094418Imp'!AY$202</f>
        <v>0</v>
      </c>
      <c r="BB25" s="305">
        <f>1/1000*'[1]44094418Imp'!AZ$202</f>
        <v>0</v>
      </c>
      <c r="BC25" s="305">
        <f>1/1000*'[1]44094418Imp'!BA$202</f>
        <v>0</v>
      </c>
    </row>
    <row r="26" spans="2:56" s="72" customFormat="1">
      <c r="B26" s="61" t="s">
        <v>88</v>
      </c>
      <c r="C26" s="305">
        <f>1/$A$1*'[1]44094418Imp'!$B$203</f>
        <v>0</v>
      </c>
      <c r="D26" s="305">
        <f>1/$A$1*'[1]44094418Imp'!$C$203</f>
        <v>0</v>
      </c>
      <c r="E26" s="305">
        <f>1/$A$1*'[1]44094418Imp'!$D$203</f>
        <v>0</v>
      </c>
      <c r="F26" s="305">
        <f>1/$A$1*'[1]44094418Imp'!$E$203</f>
        <v>0</v>
      </c>
      <c r="G26" s="305">
        <f>1/$A$1*'[1]44094418Imp'!$F$203</f>
        <v>8.3070000000000003E-6</v>
      </c>
      <c r="H26" s="305">
        <f>1/$A$1*'[1]44094418Imp'!$G$203</f>
        <v>6.9999999999999997E-7</v>
      </c>
      <c r="I26" s="305">
        <f>1/$A$1*'[1]44094418Imp'!$H$203</f>
        <v>0</v>
      </c>
      <c r="J26" s="305">
        <f>1/$A$1*'[1]44094418Imp'!$I$203</f>
        <v>0</v>
      </c>
      <c r="K26" s="305">
        <f>1/$A$1*'[1]44094418Imp'!$J$203</f>
        <v>0</v>
      </c>
      <c r="L26" s="305">
        <f>1/$A$1*'[1]44094418Imp'!K$203</f>
        <v>0</v>
      </c>
      <c r="M26" s="305">
        <f>1/$A$1*'[1]44094418Imp'!L$203</f>
        <v>0</v>
      </c>
      <c r="N26" s="305">
        <f>1/$A$1*'[1]44094418Imp'!M$203</f>
        <v>0</v>
      </c>
      <c r="O26" s="305">
        <f>1/$A$1*'[1]44094418Imp'!N$203</f>
        <v>0</v>
      </c>
      <c r="P26" s="305">
        <f>1/$A$1*'[1]44094418Imp'!O$203</f>
        <v>0</v>
      </c>
      <c r="Q26" s="305">
        <f>1/$A$1*'[1]44094418Imp'!P$203</f>
        <v>0</v>
      </c>
      <c r="R26" s="305">
        <f>1/$A$1*'[1]44094418Imp'!Q$203</f>
        <v>0</v>
      </c>
      <c r="S26" s="305">
        <f>1/$A$1*'[1]44094418Imp'!R$203</f>
        <v>0</v>
      </c>
      <c r="T26" s="305">
        <f>1/$A$1*'[1]44094418Imp'!S$203</f>
        <v>0</v>
      </c>
      <c r="U26" s="305">
        <f>1/$A$1*'[1]44094418Imp'!T$203</f>
        <v>0</v>
      </c>
      <c r="V26" s="305">
        <f>1/$A$1*'[1]44094418Imp'!U$203</f>
        <v>0</v>
      </c>
      <c r="W26" s="305">
        <f>1/$A$1*'[1]44094418Imp'!V$203</f>
        <v>0</v>
      </c>
      <c r="X26" s="305">
        <f>1/$A$1*'[1]44094418Imp'!W$203</f>
        <v>0</v>
      </c>
      <c r="Y26" s="305">
        <f>1/$A$1*'[1]44094418Imp'!X$203</f>
        <v>0</v>
      </c>
      <c r="Z26" s="305">
        <f>1/$A$1*'[1]44094418Imp'!Y$203</f>
        <v>0</v>
      </c>
      <c r="AA26" s="305">
        <f>1/$A$1*'[1]44094418Imp'!Z$203</f>
        <v>0</v>
      </c>
      <c r="AB26" s="305">
        <f>1/$A$1*'[1]44094418Imp'!AA$203</f>
        <v>0</v>
      </c>
      <c r="AC26" s="306"/>
      <c r="AD26" s="305">
        <f>1/1000*'[1]44094418Imp'!AB$203</f>
        <v>0</v>
      </c>
      <c r="AE26" s="305">
        <f>1/1000*'[1]44094418Imp'!AC$203</f>
        <v>0</v>
      </c>
      <c r="AF26" s="305">
        <f>1/1000*'[1]44094418Imp'!AD$203</f>
        <v>0</v>
      </c>
      <c r="AG26" s="305">
        <f>1/1000*'[1]44094418Imp'!AE$203</f>
        <v>0</v>
      </c>
      <c r="AH26" s="305">
        <f>1/1000*'[1]44094418Imp'!AF$203</f>
        <v>7.4012050000000005E-7</v>
      </c>
      <c r="AI26" s="305">
        <f>1/1000*'[1]44094418Imp'!AG$203</f>
        <v>2.6126100000000001E-8</v>
      </c>
      <c r="AJ26" s="305">
        <f>1/1000*'[1]44094418Imp'!AH$203</f>
        <v>0</v>
      </c>
      <c r="AK26" s="305">
        <f>1/1000*'[1]44094418Imp'!AI$203</f>
        <v>0</v>
      </c>
      <c r="AL26" s="305">
        <f>1/1000*'[1]44094418Imp'!AJ$203</f>
        <v>0</v>
      </c>
      <c r="AM26" s="305">
        <f>1/1000*'[1]44094418Imp'!AK$203</f>
        <v>0</v>
      </c>
      <c r="AN26" s="305">
        <f>1/1000*'[1]44094418Imp'!AL$203</f>
        <v>0</v>
      </c>
      <c r="AO26" s="305">
        <f>1/1000*'[1]44094418Imp'!AM$203</f>
        <v>0</v>
      </c>
      <c r="AP26" s="305">
        <f>1/1000*'[1]44094418Imp'!AN$203</f>
        <v>0</v>
      </c>
      <c r="AQ26" s="305">
        <f>1/1000*'[1]44094418Imp'!AO$203</f>
        <v>0</v>
      </c>
      <c r="AR26" s="305">
        <f>1/1000*'[1]44094418Imp'!AP$203</f>
        <v>0</v>
      </c>
      <c r="AS26" s="305">
        <f>1/1000*'[1]44094418Imp'!AQ$203</f>
        <v>0</v>
      </c>
      <c r="AT26" s="305">
        <f>1/1000*'[1]44094418Imp'!AR$203</f>
        <v>0</v>
      </c>
      <c r="AU26" s="305">
        <f>1/1000*'[1]44094418Imp'!AS$203</f>
        <v>0</v>
      </c>
      <c r="AV26" s="305">
        <f>1/1000*'[1]44094418Imp'!AT$203</f>
        <v>0</v>
      </c>
      <c r="AW26" s="305">
        <f>1/1000*'[1]44094418Imp'!AU$203</f>
        <v>0</v>
      </c>
      <c r="AX26" s="305">
        <f>1/1000*'[1]44094418Imp'!AV$203</f>
        <v>0</v>
      </c>
      <c r="AY26" s="305">
        <f>1/1000*'[1]44094418Imp'!AW$203</f>
        <v>0</v>
      </c>
      <c r="AZ26" s="305">
        <f>1/1000*'[1]44094418Imp'!AX$203</f>
        <v>0</v>
      </c>
      <c r="BA26" s="305">
        <f>1/1000*'[1]44094418Imp'!AY$203</f>
        <v>0</v>
      </c>
      <c r="BB26" s="305">
        <f>1/1000*'[1]44094418Imp'!AZ$203</f>
        <v>0</v>
      </c>
      <c r="BC26" s="305">
        <f>1/1000*'[1]44094418Imp'!BA$203</f>
        <v>0</v>
      </c>
    </row>
    <row r="27" spans="2:56" s="72" customFormat="1">
      <c r="B27" s="61" t="s">
        <v>78</v>
      </c>
      <c r="C27" s="305">
        <f>1/$A$1*'[1]44094418Imp'!$B$260</f>
        <v>0</v>
      </c>
      <c r="D27" s="305">
        <f>1/$A$1*'[1]44094418Imp'!$C$260</f>
        <v>0</v>
      </c>
      <c r="E27" s="305">
        <f>1/$A$1*'[1]44094418Imp'!$D$260</f>
        <v>0</v>
      </c>
      <c r="F27" s="305">
        <f>1/$A$1*'[1]44094418Imp'!$E$260</f>
        <v>0</v>
      </c>
      <c r="G27" s="305">
        <f>1/$A$1*'[1]44094418Imp'!$F$260</f>
        <v>0</v>
      </c>
      <c r="H27" s="305">
        <f>1/$A$1*'[1]44094418Imp'!$G$260</f>
        <v>0</v>
      </c>
      <c r="I27" s="305">
        <f>1/$A$1*'[1]44094418Imp'!$H$260</f>
        <v>0</v>
      </c>
      <c r="J27" s="305">
        <f>1/$A$1*'[1]44094418Imp'!$I$260</f>
        <v>0</v>
      </c>
      <c r="K27" s="305">
        <f>1/$A$1*'[1]44094418Imp'!$J$260</f>
        <v>0</v>
      </c>
      <c r="L27" s="305">
        <f>1/$A$1*'[1]44094418Imp'!K$260</f>
        <v>0</v>
      </c>
      <c r="M27" s="305">
        <f>1/$A$1*'[1]44094418Imp'!L$260</f>
        <v>0</v>
      </c>
      <c r="N27" s="305">
        <f>1/$A$1*'[1]44094418Imp'!M$260</f>
        <v>0</v>
      </c>
      <c r="O27" s="305">
        <f>1/$A$1*'[1]44094418Imp'!N$260</f>
        <v>0</v>
      </c>
      <c r="P27" s="305">
        <f>1/$A$1*'[1]44094418Imp'!O$260</f>
        <v>0</v>
      </c>
      <c r="Q27" s="305">
        <f>1/$A$1*'[1]44094418Imp'!P$260</f>
        <v>0</v>
      </c>
      <c r="R27" s="305">
        <f>1/$A$1*'[1]44094418Imp'!Q$260</f>
        <v>0</v>
      </c>
      <c r="S27" s="305">
        <f>1/$A$1*'[1]44094418Imp'!R$260</f>
        <v>0</v>
      </c>
      <c r="T27" s="305">
        <f>1/$A$1*'[1]44094418Imp'!S$260</f>
        <v>0</v>
      </c>
      <c r="U27" s="305">
        <f>1/$A$1*'[1]44094418Imp'!T$260</f>
        <v>0</v>
      </c>
      <c r="V27" s="305">
        <f>1/$A$1*'[1]44094418Imp'!U$260</f>
        <v>0</v>
      </c>
      <c r="W27" s="305">
        <f>1/$A$1*'[1]44094418Imp'!V$260</f>
        <v>0</v>
      </c>
      <c r="X27" s="305">
        <f>1/$A$1*'[1]44094418Imp'!W$260</f>
        <v>0</v>
      </c>
      <c r="Y27" s="305">
        <f>1/$A$1*'[1]44094418Imp'!X$260</f>
        <v>0</v>
      </c>
      <c r="Z27" s="305">
        <f>1/$A$1*'[1]44094418Imp'!Y$260</f>
        <v>0</v>
      </c>
      <c r="AA27" s="305">
        <f>1/$A$1*'[1]44094418Imp'!Z$260</f>
        <v>0</v>
      </c>
      <c r="AB27" s="305">
        <f>1/$A$1*'[1]44094418Imp'!AA$260</f>
        <v>0</v>
      </c>
      <c r="AC27" s="306"/>
      <c r="AD27" s="305">
        <f>1/1000*'[1]44094418Imp'!AB$260</f>
        <v>0</v>
      </c>
      <c r="AE27" s="305">
        <f>1/1000*'[1]44094418Imp'!AC$260</f>
        <v>0</v>
      </c>
      <c r="AF27" s="305">
        <f>1/1000*'[1]44094418Imp'!AD$260</f>
        <v>1.2534999999999999E-5</v>
      </c>
      <c r="AG27" s="305">
        <f>1/1000*'[1]44094418Imp'!AE$260</f>
        <v>4.6650000000000002E-6</v>
      </c>
      <c r="AH27" s="305">
        <f>1/1000*'[1]44094418Imp'!AF$260</f>
        <v>0</v>
      </c>
      <c r="AI27" s="305">
        <f>1/1000*'[1]44094418Imp'!AG$260</f>
        <v>0</v>
      </c>
      <c r="AJ27" s="305">
        <f>1/1000*'[1]44094418Imp'!AH$260</f>
        <v>0</v>
      </c>
      <c r="AK27" s="305">
        <f>1/1000*'[1]44094418Imp'!AI$260</f>
        <v>0</v>
      </c>
      <c r="AL27" s="305">
        <f>1/1000*'[1]44094418Imp'!AJ$260</f>
        <v>0</v>
      </c>
      <c r="AM27" s="305">
        <f>1/1000*'[1]44094418Imp'!AK$260</f>
        <v>0</v>
      </c>
      <c r="AN27" s="305">
        <f>1/1000*'[1]44094418Imp'!AL$260</f>
        <v>0</v>
      </c>
      <c r="AO27" s="305">
        <f>1/1000*'[1]44094418Imp'!AM$260</f>
        <v>0</v>
      </c>
      <c r="AP27" s="305">
        <f>1/1000*'[1]44094418Imp'!AN$260</f>
        <v>0</v>
      </c>
      <c r="AQ27" s="305">
        <f>1/1000*'[1]44094418Imp'!AO$260</f>
        <v>0</v>
      </c>
      <c r="AR27" s="305">
        <f>1/1000*'[1]44094418Imp'!AP$260</f>
        <v>0</v>
      </c>
      <c r="AS27" s="305">
        <f>1/1000*'[1]44094418Imp'!AQ$260</f>
        <v>0</v>
      </c>
      <c r="AT27" s="305">
        <f>1/1000*'[1]44094418Imp'!AR$260</f>
        <v>0</v>
      </c>
      <c r="AU27" s="305">
        <f>1/1000*'[1]44094418Imp'!AS$260</f>
        <v>0</v>
      </c>
      <c r="AV27" s="305">
        <f>1/1000*'[1]44094418Imp'!AT$260</f>
        <v>0</v>
      </c>
      <c r="AW27" s="305">
        <f>1/1000*'[1]44094418Imp'!AU$260</f>
        <v>0</v>
      </c>
      <c r="AX27" s="305">
        <f>1/1000*'[1]44094418Imp'!AV$260</f>
        <v>0</v>
      </c>
      <c r="AY27" s="305">
        <f>1/1000*'[1]44094418Imp'!AW$260</f>
        <v>0</v>
      </c>
      <c r="AZ27" s="305">
        <f>1/1000*'[1]44094418Imp'!AX$260</f>
        <v>0</v>
      </c>
      <c r="BA27" s="305">
        <f>1/1000*'[1]44094418Imp'!AY$260</f>
        <v>0</v>
      </c>
      <c r="BB27" s="305">
        <f>1/1000*'[1]44094418Imp'!AZ$260</f>
        <v>0</v>
      </c>
      <c r="BC27" s="305">
        <f>1/1000*'[1]44094418Imp'!BA$260</f>
        <v>0</v>
      </c>
    </row>
    <row r="28" spans="2:56">
      <c r="C28" s="151"/>
      <c r="D28" s="151"/>
      <c r="E28" s="151"/>
      <c r="F28" s="151"/>
      <c r="G28" s="151"/>
      <c r="H28" s="151"/>
      <c r="I28" s="151"/>
      <c r="J28" s="151"/>
      <c r="K28" s="151"/>
      <c r="L28" s="151"/>
      <c r="M28" s="151"/>
      <c r="N28" s="151"/>
      <c r="O28" s="151"/>
      <c r="P28" s="151"/>
      <c r="Q28" s="151"/>
      <c r="R28" s="151"/>
      <c r="S28" s="151"/>
      <c r="T28" s="151"/>
      <c r="U28" s="151"/>
      <c r="V28" s="151"/>
      <c r="W28" s="151"/>
      <c r="X28" s="151"/>
      <c r="Y28" s="151"/>
      <c r="Z28" s="151"/>
      <c r="AA28" s="151"/>
      <c r="AB28" s="151"/>
      <c r="AD28" s="152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</row>
    <row r="29" spans="2:56"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</row>
    <row r="30" spans="2:56"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</row>
    <row r="31" spans="2:56"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</row>
    <row r="32" spans="2:56">
      <c r="AD32" s="152"/>
      <c r="AE32" s="152"/>
      <c r="AF32" s="152"/>
      <c r="AG32" s="152"/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</row>
    <row r="33" spans="30:55"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</row>
    <row r="34" spans="30:55">
      <c r="AD34" s="152"/>
      <c r="AE34" s="152"/>
      <c r="AF34" s="152"/>
      <c r="AG34" s="152"/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</row>
    <row r="35" spans="30:55"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</row>
    <row r="36" spans="30:55">
      <c r="AD36" s="152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</row>
    <row r="37" spans="30:55">
      <c r="AD37" s="152"/>
      <c r="AE37" s="152"/>
      <c r="AF37" s="152"/>
      <c r="AG37" s="152"/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</row>
    <row r="38" spans="30:55"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</row>
    <row r="39" spans="30:55"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</row>
    <row r="40" spans="30:55"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</row>
    <row r="41" spans="30:55"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</row>
    <row r="42" spans="30:55"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</row>
    <row r="43" spans="30:55"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</row>
    <row r="44" spans="30:55">
      <c r="AD44" s="152"/>
      <c r="AE44" s="152"/>
      <c r="AF44" s="152"/>
      <c r="AG44" s="152"/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</row>
    <row r="45" spans="30:55">
      <c r="AD45" s="152"/>
      <c r="AE45" s="152"/>
      <c r="AF45" s="152"/>
      <c r="AG45" s="152"/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</row>
    <row r="46" spans="30:55">
      <c r="AD46" s="152"/>
      <c r="AE46" s="152"/>
      <c r="AF46" s="152"/>
      <c r="AG46" s="152"/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</row>
    <row r="47" spans="30:55">
      <c r="AD47" s="152"/>
      <c r="AE47" s="152"/>
      <c r="AF47" s="152"/>
      <c r="AG47" s="152"/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</row>
    <row r="48" spans="30:55">
      <c r="AD48" s="152"/>
      <c r="AE48" s="152"/>
      <c r="AF48" s="152"/>
      <c r="AG48" s="152"/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</row>
    <row r="49" spans="30:55">
      <c r="AD49" s="152"/>
      <c r="AE49" s="152"/>
      <c r="AF49" s="152"/>
      <c r="AG49" s="152"/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</row>
    <row r="50" spans="30:55">
      <c r="AD50" s="152"/>
      <c r="AE50" s="152"/>
      <c r="AF50" s="152"/>
      <c r="AG50" s="152"/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</row>
    <row r="51" spans="30:55">
      <c r="AD51" s="152"/>
      <c r="AE51" s="152"/>
      <c r="AF51" s="152"/>
      <c r="AG51" s="152"/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</row>
    <row r="52" spans="30:55">
      <c r="AD52" s="152"/>
      <c r="AE52" s="152"/>
      <c r="AF52" s="152"/>
      <c r="AG52" s="152"/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</row>
    <row r="53" spans="30:55">
      <c r="AD53" s="152"/>
      <c r="AE53" s="152"/>
      <c r="AF53" s="152"/>
      <c r="AG53" s="152"/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</row>
    <row r="54" spans="30:55">
      <c r="AD54" s="152"/>
      <c r="AE54" s="152"/>
      <c r="AF54" s="152"/>
      <c r="AG54" s="152"/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</row>
    <row r="55" spans="30:55">
      <c r="AD55" s="152"/>
      <c r="AE55" s="152"/>
      <c r="AF55" s="152"/>
      <c r="AG55" s="152"/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</row>
    <row r="56" spans="30:55">
      <c r="AD56" s="152"/>
      <c r="AE56" s="152"/>
      <c r="AF56" s="152"/>
      <c r="AG56" s="152"/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</row>
    <row r="57" spans="30:55">
      <c r="AD57" s="152"/>
      <c r="AE57" s="152"/>
      <c r="AF57" s="152"/>
      <c r="AG57" s="152"/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</row>
    <row r="58" spans="30:55">
      <c r="AD58" s="152"/>
      <c r="AE58" s="152"/>
      <c r="AF58" s="152"/>
      <c r="AG58" s="152"/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</row>
    <row r="59" spans="30:55">
      <c r="AD59" s="152"/>
      <c r="AE59" s="152"/>
      <c r="AF59" s="152"/>
      <c r="AG59" s="152"/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</row>
    <row r="60" spans="30:55">
      <c r="AD60" s="152"/>
      <c r="AE60" s="152"/>
      <c r="AF60" s="152"/>
      <c r="AG60" s="152"/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</row>
    <row r="61" spans="30:55">
      <c r="AD61" s="152"/>
      <c r="AE61" s="152"/>
      <c r="AF61" s="152"/>
      <c r="AG61" s="152"/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</row>
    <row r="62" spans="30:55">
      <c r="AD62" s="152"/>
      <c r="AE62" s="152"/>
      <c r="AF62" s="152"/>
      <c r="AG62" s="152"/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</row>
    <row r="63" spans="30:55">
      <c r="AD63" s="152"/>
      <c r="AE63" s="152"/>
      <c r="AF63" s="152"/>
      <c r="AG63" s="152"/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</row>
    <row r="64" spans="30:55">
      <c r="AD64" s="152"/>
      <c r="AE64" s="152"/>
      <c r="AF64" s="152"/>
      <c r="AG64" s="152"/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</row>
    <row r="65" spans="30:55">
      <c r="AD65" s="152"/>
      <c r="AE65" s="152"/>
      <c r="AF65" s="152"/>
      <c r="AG65" s="152"/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</row>
    <row r="66" spans="30:55">
      <c r="AD66" s="152"/>
      <c r="AE66" s="152"/>
      <c r="AF66" s="152"/>
      <c r="AG66" s="152"/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</row>
    <row r="67" spans="30:55">
      <c r="AD67" s="152"/>
      <c r="AE67" s="152"/>
      <c r="AF67" s="152"/>
      <c r="AG67" s="152"/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</row>
    <row r="68" spans="30:55">
      <c r="AD68" s="152"/>
      <c r="AE68" s="152"/>
      <c r="AF68" s="152"/>
      <c r="AG68" s="152"/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</row>
    <row r="69" spans="30:55">
      <c r="AD69" s="152"/>
      <c r="AE69" s="152"/>
      <c r="AF69" s="152"/>
      <c r="AG69" s="152"/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</row>
    <row r="70" spans="30:55">
      <c r="AD70" s="152"/>
      <c r="AE70" s="152"/>
      <c r="AF70" s="152"/>
      <c r="AG70" s="152"/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</row>
    <row r="71" spans="30:55">
      <c r="AD71" s="152"/>
      <c r="AE71" s="152"/>
      <c r="AF71" s="152"/>
      <c r="AG71" s="152"/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</row>
    <row r="72" spans="30:55">
      <c r="AD72" s="152"/>
      <c r="AE72" s="152"/>
      <c r="AF72" s="152"/>
      <c r="AG72" s="152"/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</row>
    <row r="73" spans="30:55">
      <c r="AD73" s="152"/>
      <c r="AE73" s="152"/>
      <c r="AF73" s="152"/>
      <c r="AG73" s="152"/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</row>
    <row r="74" spans="30:55">
      <c r="AD74" s="152"/>
      <c r="AE74" s="152"/>
      <c r="AF74" s="152"/>
      <c r="AG74" s="152"/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</row>
    <row r="75" spans="30:55">
      <c r="AD75" s="152"/>
      <c r="AE75" s="152"/>
      <c r="AF75" s="152"/>
      <c r="AG75" s="152"/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</row>
    <row r="76" spans="30:55">
      <c r="AD76" s="152"/>
      <c r="AE76" s="152"/>
      <c r="AF76" s="152"/>
      <c r="AG76" s="152"/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D45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71">
        <f>[2]ToM3!$A$2*[2]RWE!$A$25</f>
        <v>2.8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27</v>
      </c>
      <c r="C2" s="536" t="s">
        <v>66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2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42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158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20">
        <f>1/$A$1*'[1]94Imp'!$B$263</f>
        <v>3.4713656505635022E-2</v>
      </c>
      <c r="D5" s="154">
        <f>1/$A$1*'[1]94Imp'!$C$263</f>
        <v>4.7058778339252753E-2</v>
      </c>
      <c r="E5" s="154">
        <f>1/$A$1*'[1]94Imp'!$D$263</f>
        <v>4.9259889733982432E-2</v>
      </c>
      <c r="F5" s="154">
        <f>1/$A$1*'[1]94Imp'!$E$263</f>
        <v>5.5664440835324604E-2</v>
      </c>
      <c r="G5" s="154">
        <f>1/$A$1*'[1]94Imp'!$F$263</f>
        <v>6.3644390251734587E-2</v>
      </c>
      <c r="H5" s="154">
        <f>1/$A$1*'[1]94Imp'!$G$263</f>
        <v>7.8052132774644484E-2</v>
      </c>
      <c r="I5" s="154">
        <f>1/$A$1*'[1]94Imp'!$H$263</f>
        <v>8.9954916725506526E-2</v>
      </c>
      <c r="J5" s="155">
        <f>1/$A$1*'[1]94Imp'!$I$263</f>
        <v>0.11010734506290985</v>
      </c>
      <c r="K5" s="155">
        <f>1/$A$1*'[1]94Imp'!$J$263</f>
        <v>0.11526474209701136</v>
      </c>
      <c r="L5" s="155">
        <f>1/$A$1*'[1]94Imp'!K$263</f>
        <v>6.8322007511429902E-2</v>
      </c>
      <c r="M5" s="154">
        <f>1/$A$1*'[1]94Imp'!L$263</f>
        <v>6.2236718614637705E-2</v>
      </c>
      <c r="N5" s="154">
        <f>1/$A$1*'[1]94Imp'!M$263</f>
        <v>6.3141859133025349E-2</v>
      </c>
      <c r="O5" s="154">
        <f>1/$A$1*'[1]94Imp'!N$263</f>
        <v>5.1536252708397276E-2</v>
      </c>
      <c r="P5" s="154">
        <f>1/$A$1*'[1]94Imp'!O$263</f>
        <v>5.6182494117153474E-2</v>
      </c>
      <c r="Q5" s="154">
        <f>1/$A$1*'[1]94Imp'!P$263</f>
        <v>6.7143670854093548E-2</v>
      </c>
      <c r="R5" s="154">
        <f>1/$A$1*'[1]94Imp'!Q$263</f>
        <v>8.1187141526359113E-2</v>
      </c>
      <c r="S5" s="154">
        <f>1/$A$1*'[1]94Imp'!R$263</f>
        <v>0.10359826920805534</v>
      </c>
      <c r="T5" s="154">
        <f>1/$A$1*'[1]94Imp'!S$263</f>
        <v>0.13099346202377463</v>
      </c>
      <c r="U5" s="154">
        <f>1/$A$1*'[1]94Imp'!T$263</f>
        <v>0.1568089102173503</v>
      </c>
      <c r="V5" s="154">
        <f>1/$A$1*'[1]94Imp'!U$263</f>
        <v>0.1701347239780488</v>
      </c>
      <c r="W5" s="154">
        <f>1/$A$1*'[1]94Imp'!V$263</f>
        <v>0</v>
      </c>
      <c r="X5" s="154">
        <f>1/$A$1*'[1]94Imp'!W$263</f>
        <v>0</v>
      </c>
      <c r="Y5" s="154">
        <f>1/$A$1*'[1]94Imp'!X$263</f>
        <v>0</v>
      </c>
      <c r="Z5" s="154">
        <f>1/$A$1*'[1]94Imp'!Y$263</f>
        <v>0</v>
      </c>
      <c r="AA5" s="154">
        <f>1/$A$1*'[1]94Imp'!Z$263</f>
        <v>0</v>
      </c>
      <c r="AB5" s="154">
        <f>1/$A$1*'[1]94Imp'!AA$263</f>
        <v>0</v>
      </c>
      <c r="AC5" s="239"/>
      <c r="AD5" s="296">
        <f>1/1000*'[1]94Imp'!AB$263</f>
        <v>3.4647669031857002E-2</v>
      </c>
      <c r="AE5" s="297">
        <f>1/1000*'[1]94Imp'!AC$263</f>
        <v>4.3637498305199987E-2</v>
      </c>
      <c r="AF5" s="297">
        <f>1/1000*'[1]94Imp'!AD$263</f>
        <v>5.1162557951999997E-2</v>
      </c>
      <c r="AG5" s="297">
        <f>1/1000*'[1]94Imp'!AE$263</f>
        <v>6.8192385251199999E-2</v>
      </c>
      <c r="AH5" s="297">
        <f>1/1000*'[1]94Imp'!AF$263</f>
        <v>9.2551874476599988E-2</v>
      </c>
      <c r="AI5" s="297">
        <f>1/1000*'[1]94Imp'!AG$263</f>
        <v>0.12813504938520001</v>
      </c>
      <c r="AJ5" s="297">
        <f>1/1000*'[1]94Imp'!AH$263</f>
        <v>0.16632123840240001</v>
      </c>
      <c r="AK5" s="297">
        <f>1/1000*'[1]94Imp'!AI$263</f>
        <v>0.263307208342</v>
      </c>
      <c r="AL5" s="297">
        <f>1/1000*'[1]94Imp'!AJ$263</f>
        <v>0.32303497063239989</v>
      </c>
      <c r="AM5" s="297">
        <f>1/1000*'[1]94Imp'!AK$263</f>
        <v>0.18355558794319998</v>
      </c>
      <c r="AN5" s="297">
        <f>1/1000*'[1]94Imp'!AL$263</f>
        <v>0.14854957550729994</v>
      </c>
      <c r="AO5" s="297">
        <f>1/1000*'[1]94Imp'!AM$263</f>
        <v>0.18919348233600003</v>
      </c>
      <c r="AP5" s="297">
        <f>1/1000*'[1]94Imp'!AN$263</f>
        <v>0.14466206499360004</v>
      </c>
      <c r="AQ5" s="297">
        <f>1/1000*'[1]94Imp'!AO$263</f>
        <v>0.16216659466049993</v>
      </c>
      <c r="AR5" s="297">
        <f>1/1000*'[1]94Imp'!AP$263</f>
        <v>0.19564913557800001</v>
      </c>
      <c r="AS5" s="297">
        <f>1/1000*'[1]94Imp'!AQ$263</f>
        <v>0.19318616218999993</v>
      </c>
      <c r="AT5" s="297">
        <f>1/1000*'[1]94Imp'!AR$263</f>
        <v>0.2232573333932</v>
      </c>
      <c r="AU5" s="297">
        <f>1/1000*'[1]94Imp'!AS$263</f>
        <v>0.28240264549639993</v>
      </c>
      <c r="AV5" s="297">
        <f>1/1000*'[1]94Imp'!AT$263</f>
        <v>0.38606242103400012</v>
      </c>
      <c r="AW5" s="297">
        <f>1/1000*'[1]94Imp'!AU$263</f>
        <v>0.38744706458374983</v>
      </c>
      <c r="AX5" s="297">
        <f>1/1000*'[1]94Imp'!AV$263</f>
        <v>0</v>
      </c>
      <c r="AY5" s="297">
        <f>1/1000*'[1]94Imp'!AW$263</f>
        <v>0</v>
      </c>
      <c r="AZ5" s="297">
        <f>1/1000*'[1]94Imp'!AX$263</f>
        <v>0</v>
      </c>
      <c r="BA5" s="297">
        <f>1/1000*'[1]94Imp'!AY$263</f>
        <v>0</v>
      </c>
      <c r="BB5" s="297">
        <f>1/1000*'[1]94Imp'!AZ$263</f>
        <v>0</v>
      </c>
      <c r="BC5" s="297">
        <f>1/1000*'[1]94Imp'!BA$263</f>
        <v>0</v>
      </c>
      <c r="BD5" s="333"/>
    </row>
    <row r="6" spans="1:56" ht="17.149999999999999" customHeight="1" thickTop="1">
      <c r="B6" s="73" t="s">
        <v>106</v>
      </c>
      <c r="C6" s="222">
        <f>1/$A$1*'[1]94Imp'!$B$266</f>
        <v>2.2844643621778063E-5</v>
      </c>
      <c r="D6" s="143">
        <f>1/$A$1*'[1]94Imp'!$C$266</f>
        <v>1.740718460476924E-5</v>
      </c>
      <c r="E6" s="143">
        <f>1/$A$1*'[1]94Imp'!$D$266</f>
        <v>5.6503444850406578E-6</v>
      </c>
      <c r="F6" s="143">
        <f>1/$A$1*'[1]94Imp'!$E$266</f>
        <v>7.0465350033524032E-6</v>
      </c>
      <c r="G6" s="143">
        <f>1/$A$1*'[1]94Imp'!$F$266</f>
        <v>2.3826478143631627E-5</v>
      </c>
      <c r="H6" s="143">
        <f>1/$A$1*'[1]94Imp'!$G$266</f>
        <v>3.0264134097106978E-5</v>
      </c>
      <c r="I6" s="143">
        <f>1/$A$1*'[1]94Imp'!$H$266</f>
        <v>6.2767718298990075E-5</v>
      </c>
      <c r="J6" s="144">
        <f>1/$A$1*'[1]94Imp'!$I$266</f>
        <v>1.0234432826061893E-4</v>
      </c>
      <c r="K6" s="144">
        <f>1/$A$1*'[1]94Imp'!$J$266</f>
        <v>1.4514264411644945E-4</v>
      </c>
      <c r="L6" s="144">
        <f>1/$A$1*'[1]94Imp'!K$266</f>
        <v>1.0700704795735342E-4</v>
      </c>
      <c r="M6" s="143">
        <f>1/$A$1*'[1]94Imp'!L$266</f>
        <v>3.4488511692916248E-5</v>
      </c>
      <c r="N6" s="143">
        <f>1/$A$1*'[1]94Imp'!M$266</f>
        <v>4.1109294407247668E-5</v>
      </c>
      <c r="O6" s="143">
        <f>1/$A$1*'[1]94Imp'!N$266</f>
        <v>2.8696035355453443E-5</v>
      </c>
      <c r="P6" s="143">
        <f>1/$A$1*'[1]94Imp'!O$266</f>
        <v>2.7912131239453874E-5</v>
      </c>
      <c r="Q6" s="143">
        <f>1/$A$1*'[1]94Imp'!P$266</f>
        <v>1.455173749006998E-5</v>
      </c>
      <c r="R6" s="143">
        <f>1/$A$1*'[1]94Imp'!Q$266</f>
        <v>2.6753120395211215E-5</v>
      </c>
      <c r="S6" s="143">
        <f>1/$A$1*'[1]94Imp'!R$266</f>
        <v>3.1727562855138558E-5</v>
      </c>
      <c r="T6" s="143">
        <f>1/$A$1*'[1]94Imp'!S$266</f>
        <v>3.6194909327077049E-5</v>
      </c>
      <c r="U6" s="143">
        <f>1/$A$1*'[1]94Imp'!T$266</f>
        <v>8.2700000000000004E-5</v>
      </c>
      <c r="V6" s="143">
        <f>1/$A$1*'[1]94Imp'!U$266</f>
        <v>1.0022415036642849E-4</v>
      </c>
      <c r="W6" s="143">
        <f>1/$A$1*'[1]94Imp'!V$266</f>
        <v>0</v>
      </c>
      <c r="X6" s="143">
        <f>1/$A$1*'[1]94Imp'!W$266</f>
        <v>0</v>
      </c>
      <c r="Y6" s="143">
        <f>1/$A$1*'[1]94Imp'!X$266</f>
        <v>0</v>
      </c>
      <c r="Z6" s="143">
        <f>1/$A$1*'[1]94Imp'!Y$266</f>
        <v>0</v>
      </c>
      <c r="AA6" s="143">
        <f>1/$A$1*'[1]94Imp'!Z$266</f>
        <v>0</v>
      </c>
      <c r="AB6" s="143">
        <f>1/$A$1*'[1]94Imp'!AA$266</f>
        <v>0</v>
      </c>
      <c r="AC6" s="182"/>
      <c r="AD6" s="275">
        <f>1/1000*'[1]94Imp'!AB$266</f>
        <v>2.702491638E-5</v>
      </c>
      <c r="AE6" s="143">
        <f>1/1000*'[1]94Imp'!AC$266</f>
        <v>1.71211852E-5</v>
      </c>
      <c r="AF6" s="143">
        <f>1/1000*'[1]94Imp'!AD$266</f>
        <v>1.37452416E-5</v>
      </c>
      <c r="AG6" s="143">
        <f>1/1000*'[1]94Imp'!AE$266</f>
        <v>2.6520984000000002E-5</v>
      </c>
      <c r="AH6" s="143">
        <f>1/1000*'[1]94Imp'!AF$266</f>
        <v>7.3107734699999992E-5</v>
      </c>
      <c r="AI6" s="143">
        <f>1/1000*'[1]94Imp'!AG$266</f>
        <v>9.8229159599999975E-5</v>
      </c>
      <c r="AJ6" s="143">
        <f>1/1000*'[1]94Imp'!AH$266</f>
        <v>2.4403967160000002E-4</v>
      </c>
      <c r="AK6" s="143">
        <f>1/1000*'[1]94Imp'!AI$266</f>
        <v>5.4875231149999996E-4</v>
      </c>
      <c r="AL6" s="143">
        <f>1/1000*'[1]94Imp'!AJ$266</f>
        <v>6.2651520519999991E-4</v>
      </c>
      <c r="AM6" s="143">
        <f>1/1000*'[1]94Imp'!AK$266</f>
        <v>6.1582512200000002E-4</v>
      </c>
      <c r="AN6" s="143">
        <f>1/1000*'[1]94Imp'!AL$266</f>
        <v>1.1273752799999999E-4</v>
      </c>
      <c r="AO6" s="143">
        <f>1/1000*'[1]94Imp'!AM$266</f>
        <v>9.0655391999999984E-5</v>
      </c>
      <c r="AP6" s="143">
        <f>1/1000*'[1]94Imp'!AN$266</f>
        <v>8.5173246399999992E-5</v>
      </c>
      <c r="AQ6" s="143">
        <f>1/1000*'[1]94Imp'!AO$266</f>
        <v>7.6652619600000007E-5</v>
      </c>
      <c r="AR6" s="143">
        <f>1/1000*'[1]94Imp'!AP$266</f>
        <v>5.8337091999999992E-5</v>
      </c>
      <c r="AS6" s="143">
        <f>1/1000*'[1]94Imp'!AQ$266</f>
        <v>1.2224471000000001E-4</v>
      </c>
      <c r="AT6" s="143">
        <f>1/1000*'[1]94Imp'!AR$266</f>
        <v>1.115821614E-4</v>
      </c>
      <c r="AU6" s="143">
        <f>1/1000*'[1]94Imp'!AS$266</f>
        <v>1.3340853239999999E-4</v>
      </c>
      <c r="AV6" s="143">
        <f>1/1000*'[1]94Imp'!AT$266</f>
        <v>3.3508513000000002E-4</v>
      </c>
      <c r="AW6" s="143">
        <f>1/1000*'[1]94Imp'!AU$266</f>
        <v>2.4242561833333334E-4</v>
      </c>
      <c r="AX6" s="143">
        <f>1/1000*'[1]94Imp'!AV$266</f>
        <v>0</v>
      </c>
      <c r="AY6" s="143">
        <f>1/1000*'[1]94Imp'!AW$266</f>
        <v>0</v>
      </c>
      <c r="AZ6" s="143">
        <f>1/1000*'[1]94Imp'!AX$266</f>
        <v>0</v>
      </c>
      <c r="BA6" s="143">
        <f>1/1000*'[1]94Imp'!AY$266</f>
        <v>0</v>
      </c>
      <c r="BB6" s="143">
        <f>1/1000*'[1]94Imp'!AZ$266</f>
        <v>0</v>
      </c>
      <c r="BC6" s="143">
        <f>1/1000*'[1]94Imp'!BA$266</f>
        <v>0</v>
      </c>
      <c r="BD6" s="333"/>
    </row>
    <row r="7" spans="1:56" ht="17.149999999999999" customHeight="1">
      <c r="B7" s="14" t="s">
        <v>107</v>
      </c>
      <c r="C7" s="224">
        <f>1/$A$1*'[1]94Imp'!$B$268</f>
        <v>1.2890318778754667E-4</v>
      </c>
      <c r="D7" s="119">
        <f>1/$A$1*'[1]94Imp'!$C$268</f>
        <v>1.0649479347475441E-4</v>
      </c>
      <c r="E7" s="119">
        <f>1/$A$1*'[1]94Imp'!$D$268</f>
        <v>1.7995590294771791E-4</v>
      </c>
      <c r="F7" s="119">
        <f>1/$A$1*'[1]94Imp'!$E$268</f>
        <v>1.0552518981330725E-4</v>
      </c>
      <c r="G7" s="119">
        <f>1/$A$1*'[1]94Imp'!$F$268</f>
        <v>8.6308339995843438E-5</v>
      </c>
      <c r="H7" s="119">
        <f>1/$A$1*'[1]94Imp'!$G$268</f>
        <v>1.3308011150863096E-4</v>
      </c>
      <c r="I7" s="119">
        <f>1/$A$1*'[1]94Imp'!$H$268</f>
        <v>1.5657389290674661E-4</v>
      </c>
      <c r="J7" s="120">
        <f>1/$A$1*'[1]94Imp'!$I$268</f>
        <v>6.0834247959662229E-4</v>
      </c>
      <c r="K7" s="120">
        <f>1/$A$1*'[1]94Imp'!$J$268</f>
        <v>7.3475441837748089E-4</v>
      </c>
      <c r="L7" s="120">
        <f>1/$A$1*'[1]94Imp'!K$268</f>
        <v>5.2641717040226169E-4</v>
      </c>
      <c r="M7" s="119">
        <f>1/$A$1*'[1]94Imp'!L$268</f>
        <v>1.3798533137450265E-4</v>
      </c>
      <c r="N7" s="119">
        <f>1/$A$1*'[1]94Imp'!M$268</f>
        <v>2.3216596434652746E-4</v>
      </c>
      <c r="O7" s="119">
        <f>1/$A$1*'[1]94Imp'!N$268</f>
        <v>2.5697036031055356E-4</v>
      </c>
      <c r="P7" s="119">
        <f>1/$A$1*'[1]94Imp'!O$268</f>
        <v>3.07102657088968E-4</v>
      </c>
      <c r="Q7" s="119">
        <f>1/$A$1*'[1]94Imp'!P$268</f>
        <v>5.409145708488386E-5</v>
      </c>
      <c r="R7" s="119">
        <f>1/$A$1*'[1]94Imp'!Q$268</f>
        <v>8.0224994865326347E-5</v>
      </c>
      <c r="S7" s="119">
        <f>1/$A$1*'[1]94Imp'!R$268</f>
        <v>2.9188472634470504E-4</v>
      </c>
      <c r="T7" s="119">
        <f>1/$A$1*'[1]94Imp'!S$268</f>
        <v>3.4215944338026495E-5</v>
      </c>
      <c r="U7" s="119">
        <f>1/$A$1*'[1]94Imp'!T$268</f>
        <v>3.9106847522828645E-5</v>
      </c>
      <c r="V7" s="119">
        <f>1/$A$1*'[1]94Imp'!U$268</f>
        <v>1.9455236549826619E-4</v>
      </c>
      <c r="W7" s="119">
        <f>1/$A$1*'[1]94Imp'!V$268</f>
        <v>0</v>
      </c>
      <c r="X7" s="119">
        <f>1/$A$1*'[1]94Imp'!W$268</f>
        <v>0</v>
      </c>
      <c r="Y7" s="119">
        <f>1/$A$1*'[1]94Imp'!X$268</f>
        <v>0</v>
      </c>
      <c r="Z7" s="119">
        <f>1/$A$1*'[1]94Imp'!Y$268</f>
        <v>0</v>
      </c>
      <c r="AA7" s="119">
        <f>1/$A$1*'[1]94Imp'!Z$268</f>
        <v>0</v>
      </c>
      <c r="AB7" s="119">
        <f>1/$A$1*'[1]94Imp'!AA$268</f>
        <v>0</v>
      </c>
      <c r="AC7" s="182"/>
      <c r="AD7" s="224">
        <f>1/1000*'[1]94Imp'!AB$268</f>
        <v>1.3146245635499998E-4</v>
      </c>
      <c r="AE7" s="119">
        <f>1/1000*'[1]94Imp'!AC$268</f>
        <v>2.4801492559999998E-4</v>
      </c>
      <c r="AF7" s="119">
        <f>1/1000*'[1]94Imp'!AD$268</f>
        <v>3.8365355999999995E-4</v>
      </c>
      <c r="AG7" s="119">
        <f>1/1000*'[1]94Imp'!AE$268</f>
        <v>1.752613408E-4</v>
      </c>
      <c r="AH7" s="119">
        <f>1/1000*'[1]94Imp'!AF$268</f>
        <v>1.7744979839999999E-4</v>
      </c>
      <c r="AI7" s="119">
        <f>1/1000*'[1]94Imp'!AG$268</f>
        <v>1.8307055909999999E-4</v>
      </c>
      <c r="AJ7" s="119">
        <f>1/1000*'[1]94Imp'!AH$268</f>
        <v>2.8100202440000001E-4</v>
      </c>
      <c r="AK7" s="119">
        <f>1/1000*'[1]94Imp'!AI$268</f>
        <v>1.3823973105000001E-3</v>
      </c>
      <c r="AL7" s="119">
        <f>1/1000*'[1]94Imp'!AJ$268</f>
        <v>1.8147892331999999E-3</v>
      </c>
      <c r="AM7" s="119">
        <f>1/1000*'[1]94Imp'!AK$268</f>
        <v>1.2482651016E-3</v>
      </c>
      <c r="AN7" s="119">
        <f>1/1000*'[1]94Imp'!AL$268</f>
        <v>4.344531012E-4</v>
      </c>
      <c r="AO7" s="119">
        <f>1/1000*'[1]94Imp'!AM$268</f>
        <v>8.8243473599999974E-4</v>
      </c>
      <c r="AP7" s="119">
        <f>1/1000*'[1]94Imp'!AN$268</f>
        <v>4.9446555839999999E-4</v>
      </c>
      <c r="AQ7" s="119">
        <f>1/1000*'[1]94Imp'!AO$268</f>
        <v>9.245475183000001E-4</v>
      </c>
      <c r="AR7" s="119">
        <f>1/1000*'[1]94Imp'!AP$268</f>
        <v>2.1787798550000002E-4</v>
      </c>
      <c r="AS7" s="119">
        <f>1/1000*'[1]94Imp'!AQ$268</f>
        <v>3.4704161450000001E-4</v>
      </c>
      <c r="AT7" s="119">
        <f>1/1000*'[1]94Imp'!AR$268</f>
        <v>6.5088044489999993E-4</v>
      </c>
      <c r="AU7" s="119">
        <f>1/1000*'[1]94Imp'!AS$268</f>
        <v>9.9772844599999998E-5</v>
      </c>
      <c r="AV7" s="119">
        <f>1/1000*'[1]94Imp'!AT$268</f>
        <v>1.7567729300000003E-4</v>
      </c>
      <c r="AW7" s="119">
        <f>1/1000*'[1]94Imp'!AU$268</f>
        <v>6.9372630125000008E-4</v>
      </c>
      <c r="AX7" s="119">
        <f>1/1000*'[1]94Imp'!AV$268</f>
        <v>0</v>
      </c>
      <c r="AY7" s="119">
        <f>1/1000*'[1]94Imp'!AW$268</f>
        <v>0</v>
      </c>
      <c r="AZ7" s="119">
        <f>1/1000*'[1]94Imp'!AX$268</f>
        <v>0</v>
      </c>
      <c r="BA7" s="119">
        <f>1/1000*'[1]94Imp'!AY$268</f>
        <v>0</v>
      </c>
      <c r="BB7" s="119">
        <f>1/1000*'[1]94Imp'!AZ$268</f>
        <v>0</v>
      </c>
      <c r="BC7" s="119">
        <f>1/1000*'[1]94Imp'!BA$268</f>
        <v>0</v>
      </c>
      <c r="BD7" s="333"/>
    </row>
    <row r="8" spans="1:56" ht="17.149999999999999" customHeight="1">
      <c r="B8" s="14" t="s">
        <v>108</v>
      </c>
      <c r="C8" s="224">
        <f>1/$A$1*'[1]94Imp'!$B$269</f>
        <v>6.9999999999999997E-7</v>
      </c>
      <c r="D8" s="119">
        <f>1/$A$1*'[1]94Imp'!$C$269</f>
        <v>3.1970886357553078E-7</v>
      </c>
      <c r="E8" s="119">
        <f>1/$A$1*'[1]94Imp'!$D$269</f>
        <v>2.0999999999999998E-6</v>
      </c>
      <c r="F8" s="119">
        <f>1/$A$1*'[1]94Imp'!$E$269</f>
        <v>2.7690554648927715E-7</v>
      </c>
      <c r="G8" s="119">
        <f>1/$A$1*'[1]94Imp'!$F$269</f>
        <v>2.0999999999999998E-6</v>
      </c>
      <c r="H8" s="119">
        <f>1/$A$1*'[1]94Imp'!$G$269</f>
        <v>1.2000000000000002E-6</v>
      </c>
      <c r="I8" s="119">
        <f>1/$A$1*'[1]94Imp'!$H$269</f>
        <v>1.8863939473341849E-5</v>
      </c>
      <c r="J8" s="120">
        <f>1/$A$1*'[1]94Imp'!$I$269</f>
        <v>8.7622136191585425E-8</v>
      </c>
      <c r="K8" s="120">
        <f>1/$A$1*'[1]94Imp'!$J$269</f>
        <v>4.4420000000000001E-4</v>
      </c>
      <c r="L8" s="120">
        <f>1/$A$1*'[1]94Imp'!K$269</f>
        <v>3.0000000000000004E-7</v>
      </c>
      <c r="M8" s="119">
        <f>1/$A$1*'[1]94Imp'!L$269</f>
        <v>1.6060104298889545E-6</v>
      </c>
      <c r="N8" s="119">
        <f>1/$A$1*'[1]94Imp'!M$269</f>
        <v>1.0000000000000001E-7</v>
      </c>
      <c r="O8" s="119">
        <f>1/$A$1*'[1]94Imp'!N$269</f>
        <v>1.0000000000000001E-7</v>
      </c>
      <c r="P8" s="119">
        <f>1/$A$1*'[1]94Imp'!O$269</f>
        <v>3.5000000000000004E-6</v>
      </c>
      <c r="Q8" s="119">
        <f>1/$A$1*'[1]94Imp'!P$269</f>
        <v>3.2000000000000003E-6</v>
      </c>
      <c r="R8" s="119">
        <f>1/$A$1*'[1]94Imp'!Q$269</f>
        <v>1.2721654072483004E-6</v>
      </c>
      <c r="S8" s="119">
        <f>1/$A$1*'[1]94Imp'!R$269</f>
        <v>2.6238756243856735E-8</v>
      </c>
      <c r="T8" s="119">
        <f>1/$A$1*'[1]94Imp'!S$269</f>
        <v>1.3E-6</v>
      </c>
      <c r="U8" s="119">
        <f>1/$A$1*'[1]94Imp'!T$269</f>
        <v>1.7705244865527297E-5</v>
      </c>
      <c r="V8" s="119">
        <f>1/$A$1*'[1]94Imp'!U$269</f>
        <v>2.6678516497039248E-5</v>
      </c>
      <c r="W8" s="119">
        <f>1/$A$1*'[1]94Imp'!V$269</f>
        <v>0</v>
      </c>
      <c r="X8" s="119">
        <f>1/$A$1*'[1]94Imp'!W$269</f>
        <v>0</v>
      </c>
      <c r="Y8" s="119">
        <f>1/$A$1*'[1]94Imp'!X$269</f>
        <v>0</v>
      </c>
      <c r="Z8" s="119">
        <f>1/$A$1*'[1]94Imp'!Y$269</f>
        <v>0</v>
      </c>
      <c r="AA8" s="119">
        <f>1/$A$1*'[1]94Imp'!Z$269</f>
        <v>0</v>
      </c>
      <c r="AB8" s="119">
        <f>1/$A$1*'[1]94Imp'!AA$269</f>
        <v>0</v>
      </c>
      <c r="AC8" s="182"/>
      <c r="AD8" s="224">
        <f>1/1000*'[1]94Imp'!AB$269</f>
        <v>6.6961942499999996E-7</v>
      </c>
      <c r="AE8" s="119">
        <f>1/1000*'[1]94Imp'!AC$269</f>
        <v>3.9048159999999997E-7</v>
      </c>
      <c r="AF8" s="119">
        <f>1/1000*'[1]94Imp'!AD$269</f>
        <v>5.8986527999999998E-6</v>
      </c>
      <c r="AG8" s="119">
        <f>1/1000*'[1]94Imp'!AE$269</f>
        <v>5.1356479999999994E-7</v>
      </c>
      <c r="AH8" s="119">
        <f>1/1000*'[1]94Imp'!AF$269</f>
        <v>7.0491813000000006E-6</v>
      </c>
      <c r="AI8" s="119">
        <f>1/1000*'[1]94Imp'!AG$269</f>
        <v>4.0706952000000002E-6</v>
      </c>
      <c r="AJ8" s="119">
        <f>1/1000*'[1]94Imp'!AH$269</f>
        <v>4.0135254000000003E-5</v>
      </c>
      <c r="AK8" s="119">
        <f>1/1000*'[1]94Imp'!AI$269</f>
        <v>3.5632999999999996E-7</v>
      </c>
      <c r="AL8" s="119">
        <f>1/1000*'[1]94Imp'!AJ$269</f>
        <v>7.3098612920000007E-4</v>
      </c>
      <c r="AM8" s="119">
        <f>1/1000*'[1]94Imp'!AK$269</f>
        <v>3.2554631999999999E-6</v>
      </c>
      <c r="AN8" s="119">
        <f>1/1000*'[1]94Imp'!AL$269</f>
        <v>4.6704411000000006E-6</v>
      </c>
      <c r="AO8" s="119">
        <f>1/1000*'[1]94Imp'!AM$269</f>
        <v>9.047999999999999E-7</v>
      </c>
      <c r="AP8" s="119">
        <f>1/1000*'[1]94Imp'!AN$269</f>
        <v>9.7002399999999985E-7</v>
      </c>
      <c r="AQ8" s="119">
        <f>1/1000*'[1]94Imp'!AO$269</f>
        <v>2.3879238000000001E-5</v>
      </c>
      <c r="AR8" s="119">
        <f>1/1000*'[1]94Imp'!AP$269</f>
        <v>1.4276060999999999E-5</v>
      </c>
      <c r="AS8" s="119">
        <f>1/1000*'[1]94Imp'!AQ$269</f>
        <v>9.1200900000000003E-6</v>
      </c>
      <c r="AT8" s="119">
        <f>1/1000*'[1]94Imp'!AR$269</f>
        <v>1.9702819999999999E-7</v>
      </c>
      <c r="AU8" s="119">
        <f>1/1000*'[1]94Imp'!AS$269</f>
        <v>1.3515730799999998E-5</v>
      </c>
      <c r="AV8" s="119">
        <f>1/1000*'[1]94Imp'!AT$269</f>
        <v>2.94830745E-4</v>
      </c>
      <c r="AW8" s="119">
        <f>1/1000*'[1]94Imp'!AU$269</f>
        <v>8.8480670833333347E-5</v>
      </c>
      <c r="AX8" s="119">
        <f>1/1000*'[1]94Imp'!AV$269</f>
        <v>0</v>
      </c>
      <c r="AY8" s="119">
        <f>1/1000*'[1]94Imp'!AW$269</f>
        <v>0</v>
      </c>
      <c r="AZ8" s="119">
        <f>1/1000*'[1]94Imp'!AX$269</f>
        <v>0</v>
      </c>
      <c r="BA8" s="119">
        <f>1/1000*'[1]94Imp'!AY$269</f>
        <v>0</v>
      </c>
      <c r="BB8" s="119">
        <f>1/1000*'[1]94Imp'!AZ$269</f>
        <v>0</v>
      </c>
      <c r="BC8" s="119">
        <f>1/1000*'[1]94Imp'!BA$269</f>
        <v>0</v>
      </c>
      <c r="BD8" s="333"/>
    </row>
    <row r="9" spans="1:56" ht="17.149999999999999" customHeight="1">
      <c r="B9" s="12" t="s">
        <v>92</v>
      </c>
      <c r="C9" s="226">
        <f>1/$A$1*'[1]94Imp'!$B$267</f>
        <v>2.4030434837469671E-4</v>
      </c>
      <c r="D9" s="138">
        <f>1/$A$1*'[1]94Imp'!$C$267</f>
        <v>3.0037679254926844E-4</v>
      </c>
      <c r="E9" s="138">
        <f>1/$A$1*'[1]94Imp'!$D$267</f>
        <v>2.1187291893061158E-4</v>
      </c>
      <c r="F9" s="138">
        <f>1/$A$1*'[1]94Imp'!$E$267</f>
        <v>4.0959201140171585E-4</v>
      </c>
      <c r="G9" s="138">
        <f>1/$A$1*'[1]94Imp'!$F$267</f>
        <v>1.1986680312375808E-3</v>
      </c>
      <c r="H9" s="138">
        <f>1/$A$1*'[1]94Imp'!$G$267</f>
        <v>2.0981657877318801E-3</v>
      </c>
      <c r="I9" s="138">
        <f>1/$A$1*'[1]94Imp'!$H$267</f>
        <v>3.845611708222378E-3</v>
      </c>
      <c r="J9" s="139">
        <f>1/$A$1*'[1]94Imp'!$I$267</f>
        <v>9.4148056406215905E-3</v>
      </c>
      <c r="K9" s="139">
        <f>1/$A$1*'[1]94Imp'!$J$267</f>
        <v>1.4414976631365281E-2</v>
      </c>
      <c r="L9" s="139">
        <f>1/$A$1*'[1]94Imp'!K$267</f>
        <v>7.6296478807313045E-3</v>
      </c>
      <c r="M9" s="138">
        <f>1/$A$1*'[1]94Imp'!L$267</f>
        <v>6.8272047577869798E-3</v>
      </c>
      <c r="N9" s="138">
        <f>1/$A$1*'[1]94Imp'!M$267</f>
        <v>5.830875423790541E-3</v>
      </c>
      <c r="O9" s="138">
        <f>1/$A$1*'[1]94Imp'!N$267</f>
        <v>4.8949157795913321E-3</v>
      </c>
      <c r="P9" s="138">
        <f>1/$A$1*'[1]94Imp'!O$267</f>
        <v>5.3520188666162632E-3</v>
      </c>
      <c r="Q9" s="138">
        <f>1/$A$1*'[1]94Imp'!P$267</f>
        <v>4.5334319251699173E-3</v>
      </c>
      <c r="R9" s="138">
        <f>1/$A$1*'[1]94Imp'!Q$267</f>
        <v>5.873153869449292E-3</v>
      </c>
      <c r="S9" s="138">
        <f>1/$A$1*'[1]94Imp'!R$267</f>
        <v>7.2765103918336939E-3</v>
      </c>
      <c r="T9" s="138">
        <f>1/$A$1*'[1]94Imp'!S$267</f>
        <v>7.100586036976087E-3</v>
      </c>
      <c r="U9" s="138">
        <f>1/$A$1*'[1]94Imp'!T$267</f>
        <v>8.2165516790433032E-3</v>
      </c>
      <c r="V9" s="138">
        <f>1/$A$1*'[1]94Imp'!U$267</f>
        <v>9.615382444075048E-3</v>
      </c>
      <c r="W9" s="138">
        <f>1/$A$1*'[1]94Imp'!V$267</f>
        <v>0</v>
      </c>
      <c r="X9" s="138">
        <f>1/$A$1*'[1]94Imp'!W$267</f>
        <v>0</v>
      </c>
      <c r="Y9" s="138">
        <f>1/$A$1*'[1]94Imp'!X$267</f>
        <v>0</v>
      </c>
      <c r="Z9" s="138">
        <f>1/$A$1*'[1]94Imp'!Y$267</f>
        <v>0</v>
      </c>
      <c r="AA9" s="138">
        <f>1/$A$1*'[1]94Imp'!Z$267</f>
        <v>0</v>
      </c>
      <c r="AB9" s="138">
        <f>1/$A$1*'[1]94Imp'!AA$267</f>
        <v>0</v>
      </c>
      <c r="AC9" s="182"/>
      <c r="AD9" s="226">
        <f>1/1000*'[1]94Imp'!AB$267</f>
        <v>3.5846805949499999E-4</v>
      </c>
      <c r="AE9" s="138">
        <f>1/1000*'[1]94Imp'!AC$267</f>
        <v>3.8771777839999999E-4</v>
      </c>
      <c r="AF9" s="138">
        <f>1/1000*'[1]94Imp'!AD$267</f>
        <v>3.0005211840000007E-4</v>
      </c>
      <c r="AG9" s="138">
        <f>1/1000*'[1]94Imp'!AE$267</f>
        <v>5.6662599840000022E-4</v>
      </c>
      <c r="AH9" s="138">
        <f>1/1000*'[1]94Imp'!AF$267</f>
        <v>1.5477449652E-3</v>
      </c>
      <c r="AI9" s="138">
        <f>1/1000*'[1]94Imp'!AG$267</f>
        <v>3.9529585524000002E-3</v>
      </c>
      <c r="AJ9" s="138">
        <f>1/1000*'[1]94Imp'!AH$267</f>
        <v>7.2173984851999981E-3</v>
      </c>
      <c r="AK9" s="138">
        <f>1/1000*'[1]94Imp'!AI$267</f>
        <v>2.1389285230499998E-2</v>
      </c>
      <c r="AL9" s="138">
        <f>1/1000*'[1]94Imp'!AJ$267</f>
        <v>3.4654630724799997E-2</v>
      </c>
      <c r="AM9" s="138">
        <f>1/1000*'[1]94Imp'!AK$267</f>
        <v>1.9302838051200002E-2</v>
      </c>
      <c r="AN9" s="138">
        <f>1/1000*'[1]94Imp'!AL$267</f>
        <v>1.74928156578E-2</v>
      </c>
      <c r="AO9" s="138">
        <f>1/1000*'[1]94Imp'!AM$267</f>
        <v>1.6418815391999998E-2</v>
      </c>
      <c r="AP9" s="138">
        <f>1/1000*'[1]94Imp'!AN$267</f>
        <v>1.53216806864E-2</v>
      </c>
      <c r="AQ9" s="138">
        <f>1/1000*'[1]94Imp'!AO$267</f>
        <v>1.67305299102E-2</v>
      </c>
      <c r="AR9" s="138">
        <f>1/1000*'[1]94Imp'!AP$267</f>
        <v>1.4531842419000005E-2</v>
      </c>
      <c r="AS9" s="138">
        <f>1/1000*'[1]94Imp'!AQ$267</f>
        <v>1.8761768154499998E-2</v>
      </c>
      <c r="AT9" s="138">
        <f>1/1000*'[1]94Imp'!AR$267</f>
        <v>2.1953076858399995E-2</v>
      </c>
      <c r="AU9" s="138">
        <f>1/1000*'[1]94Imp'!AS$267</f>
        <v>2.2597038892999997E-2</v>
      </c>
      <c r="AV9" s="138">
        <f>1/1000*'[1]94Imp'!AT$267</f>
        <v>2.6081329186E-2</v>
      </c>
      <c r="AW9" s="138">
        <f>1/1000*'[1]94Imp'!AU$267</f>
        <v>3.0661963814166665E-2</v>
      </c>
      <c r="AX9" s="138">
        <f>1/1000*'[1]94Imp'!AV$267</f>
        <v>0</v>
      </c>
      <c r="AY9" s="138">
        <f>1/1000*'[1]94Imp'!AW$267</f>
        <v>0</v>
      </c>
      <c r="AZ9" s="138">
        <f>1/1000*'[1]94Imp'!AX$267</f>
        <v>0</v>
      </c>
      <c r="BA9" s="138">
        <f>1/1000*'[1]94Imp'!AY$267</f>
        <v>0</v>
      </c>
      <c r="BB9" s="138">
        <f>1/1000*'[1]94Imp'!AZ$267</f>
        <v>0</v>
      </c>
      <c r="BC9" s="138">
        <f>1/1000*'[1]94Imp'!BA$267</f>
        <v>0</v>
      </c>
      <c r="BD9" s="333"/>
    </row>
    <row r="10" spans="1:56">
      <c r="B10" s="29" t="s">
        <v>26</v>
      </c>
      <c r="C10" s="264">
        <f>1/$A$1*(SUM('[1]94Imp'!$B$47:$B$47)+SUM('[1]94Imp'!$B$105:$B$105))</f>
        <v>1.4563425152327257E-4</v>
      </c>
      <c r="D10" s="281">
        <f>1/$A$1*(SUM('[1]94Imp'!$C$47:$C$47)+SUM('[1]94Imp'!$C$105:$C$105))</f>
        <v>2.1476072904626879E-4</v>
      </c>
      <c r="E10" s="281">
        <f>1/$A$1*(SUM('[1]94Imp'!$D$47:$D$47)+SUM('[1]94Imp'!$D$105:$D$105))</f>
        <v>1.5821977491612858E-4</v>
      </c>
      <c r="F10" s="281">
        <f>1/$A$1*(SUM('[1]94Imp'!$E$47:$E$47)+SUM('[1]94Imp'!$E$105:$E$105))</f>
        <v>3.5041209234436629E-4</v>
      </c>
      <c r="G10" s="281">
        <f>1/$A$1*(SUM('[1]94Imp'!$F$47:$F$47)+SUM('[1]94Imp'!$F$105:$F$105))</f>
        <v>1.0789807783938496E-3</v>
      </c>
      <c r="H10" s="281">
        <f>1/$A$1*(SUM('[1]94Imp'!$G$47:$G$47)+SUM('[1]94Imp'!$G$105:$G$105))</f>
        <v>1.7583848716602526E-3</v>
      </c>
      <c r="I10" s="281">
        <f>1/$A$1*(SUM('[1]94Imp'!$H$47:$H$47)+SUM('[1]94Imp'!$H$105:$H$105))</f>
        <v>3.3662934553748292E-3</v>
      </c>
      <c r="J10" s="282">
        <f>1/$A$1*(SUM('[1]94Imp'!$I$47:$I$47)+SUM('[1]94Imp'!$I$105:$I$105))</f>
        <v>8.5140114151231825E-3</v>
      </c>
      <c r="K10" s="124">
        <f>1/$A$1*(SUM('[1]94Imp'!$J$47:$J$47)+SUM('[1]94Imp'!$J$105:$J$105))</f>
        <v>1.324140372374665E-2</v>
      </c>
      <c r="L10" s="124">
        <f>1/$A$1*(SUM('[1]94Imp'!K$47:K$47)+SUM('[1]94Imp'!K$105:K$105))</f>
        <v>6.4943001796857053E-3</v>
      </c>
      <c r="M10" s="123">
        <f>1/$A$1*(SUM('[1]94Imp'!L$47:L$47)+SUM('[1]94Imp'!L$105:L$105))</f>
        <v>5.9399770523397653E-3</v>
      </c>
      <c r="N10" s="123">
        <f>1/$A$1*(SUM('[1]94Imp'!M$47:M$47)+SUM('[1]94Imp'!M$105:M$105))</f>
        <v>4.7378546024233192E-3</v>
      </c>
      <c r="O10" s="123">
        <f>1/$A$1*(SUM('[1]94Imp'!N$47:N$47)+SUM('[1]94Imp'!N$105:N$105))</f>
        <v>4.2662987401391418E-3</v>
      </c>
      <c r="P10" s="123">
        <f>1/$A$1*(SUM('[1]94Imp'!O$47:O$47)+SUM('[1]94Imp'!O$105:O$105))</f>
        <v>4.5950669179844906E-3</v>
      </c>
      <c r="Q10" s="123">
        <f>1/$A$1*(SUM('[1]94Imp'!P$47:P$47)+SUM('[1]94Imp'!P$105:P$105))</f>
        <v>3.9693768268289483E-3</v>
      </c>
      <c r="R10" s="123">
        <f>1/$A$1*(SUM('[1]94Imp'!Q$47:Q$47)+SUM('[1]94Imp'!Q$105:Q$105))</f>
        <v>4.5903073216170334E-3</v>
      </c>
      <c r="S10" s="123">
        <f>1/$A$1*(SUM('[1]94Imp'!R$47:R$47)+SUM('[1]94Imp'!R$105:R$105))</f>
        <v>5.4200850430656785E-3</v>
      </c>
      <c r="T10" s="123">
        <f>1/$A$1*(SUM('[1]94Imp'!S$47:S$47)+SUM('[1]94Imp'!S$105:S$105))</f>
        <v>5.0196325195782298E-3</v>
      </c>
      <c r="U10" s="123">
        <f>1/$A$1*(SUM('[1]94Imp'!T$47:T$47)+SUM('[1]94Imp'!T$105:T$105))</f>
        <v>5.1528972275264968E-3</v>
      </c>
      <c r="V10" s="123">
        <f>1/$A$1*(SUM('[1]94Imp'!U$47:U$47)+SUM('[1]94Imp'!U$105:U$105))</f>
        <v>6.1393373178243891E-3</v>
      </c>
      <c r="W10" s="123">
        <f>1/$A$1*(SUM('[1]94Imp'!V$47:V$47)+SUM('[1]94Imp'!V$105:V$105))</f>
        <v>0</v>
      </c>
      <c r="X10" s="123">
        <f>1/$A$1*(SUM('[1]94Imp'!W$47:W$47)+SUM('[1]94Imp'!W$105:W$105))</f>
        <v>0</v>
      </c>
      <c r="Y10" s="123">
        <f>1/$A$1*(SUM('[1]94Imp'!X$47:X$47)+SUM('[1]94Imp'!X$105:X$105))</f>
        <v>0</v>
      </c>
      <c r="Z10" s="123">
        <f>1/$A$1*(SUM('[1]94Imp'!Y$47:Y$47)+SUM('[1]94Imp'!Y$105:Y$105))</f>
        <v>0</v>
      </c>
      <c r="AA10" s="123">
        <f>1/$A$1*(SUM('[1]94Imp'!Z$47:Z$47)+SUM('[1]94Imp'!Z$105:Z$105))</f>
        <v>0</v>
      </c>
      <c r="AB10" s="123">
        <f>1/$A$1*(SUM('[1]94Imp'!AA$47:AA$47)+SUM('[1]94Imp'!AA$105:AA$105))</f>
        <v>0</v>
      </c>
      <c r="AC10" s="182"/>
      <c r="AD10" s="281">
        <f>1/1000*(SUM('[1]94Imp'!AB$47:AB$47)+SUM('[1]94Imp'!AB$105:AB$105))</f>
        <v>1.0715203858200001E-4</v>
      </c>
      <c r="AE10" s="281">
        <f>1/1000*(SUM('[1]94Imp'!AC$47:AC$47)+SUM('[1]94Imp'!AC$105:AC$105))</f>
        <v>1.632607152E-4</v>
      </c>
      <c r="AF10" s="281">
        <f>1/1000*(SUM('[1]94Imp'!AD$47:AD$47)+SUM('[1]94Imp'!AD$105:AD$105))</f>
        <v>1.4462006400000002E-4</v>
      </c>
      <c r="AG10" s="281">
        <f>1/1000*(SUM('[1]94Imp'!AE$47:AE$47)+SUM('[1]94Imp'!AE$105:AE$105))</f>
        <v>4.5439512159999994E-4</v>
      </c>
      <c r="AH10" s="281">
        <f>1/1000*(SUM('[1]94Imp'!AF$47:AF$47)+SUM('[1]94Imp'!AF$105:AF$105))</f>
        <v>1.3043659789999998E-3</v>
      </c>
      <c r="AI10" s="281">
        <f>1/1000*(SUM('[1]94Imp'!AG$47:AG$47)+SUM('[1]94Imp'!AG$105:AG$105))</f>
        <v>2.6943349290000002E-3</v>
      </c>
      <c r="AJ10" s="281">
        <f>1/1000*(SUM('[1]94Imp'!AH$47:AH$47)+SUM('[1]94Imp'!AH$105:AH$105))</f>
        <v>5.4781488987999984E-3</v>
      </c>
      <c r="AK10" s="281">
        <f>1/1000*(SUM('[1]94Imp'!AI$47:AI$47)+SUM('[1]94Imp'!AI$105:AI$105))</f>
        <v>1.7515751997999995E-2</v>
      </c>
      <c r="AL10" s="281">
        <f>1/1000*(SUM('[1]94Imp'!AJ$47:AJ$47)+SUM('[1]94Imp'!AJ$105:AJ$105))</f>
        <v>2.9662941436799994E-2</v>
      </c>
      <c r="AM10" s="281">
        <f>1/1000*(SUM('[1]94Imp'!AK$47:AK$47)+SUM('[1]94Imp'!AK$105:AK$105))</f>
        <v>1.4626734786400003E-2</v>
      </c>
      <c r="AN10" s="281">
        <f>1/1000*(SUM('[1]94Imp'!AL$47:AL$47)+SUM('[1]94Imp'!AL$105:AL$105))</f>
        <v>1.4077874765699999E-2</v>
      </c>
      <c r="AO10" s="281">
        <f>1/1000*(SUM('[1]94Imp'!AM$47:AM$47)+SUM('[1]94Imp'!AM$105:AM$105))</f>
        <v>1.1900816303999997E-2</v>
      </c>
      <c r="AP10" s="281">
        <f>1/1000*(SUM('[1]94Imp'!AN$47:AN$47)+SUM('[1]94Imp'!AN$105:AN$105))</f>
        <v>1.2852982454400001E-2</v>
      </c>
      <c r="AQ10" s="281">
        <f>1/1000*(SUM('[1]94Imp'!AO$47:AO$47)+SUM('[1]94Imp'!AO$105:AO$105))</f>
        <v>1.3645244705999999E-2</v>
      </c>
      <c r="AR10" s="281">
        <f>1/1000*(SUM('[1]94Imp'!AP$47:AP$47)+SUM('[1]94Imp'!AP$105:AP$105))</f>
        <v>1.2027352890500003E-2</v>
      </c>
      <c r="AS10" s="281">
        <f>1/1000*(SUM('[1]94Imp'!AQ$47:AQ$47)+SUM('[1]94Imp'!AQ$105:AQ$105))</f>
        <v>1.3788877094999999E-2</v>
      </c>
      <c r="AT10" s="281">
        <f>1/1000*(SUM('[1]94Imp'!AR$47:AR$47)+SUM('[1]94Imp'!AR$105:AR$105))</f>
        <v>1.5701730707999999E-2</v>
      </c>
      <c r="AU10" s="281">
        <f>1/1000*(SUM('[1]94Imp'!AS$47:AS$47)+SUM('[1]94Imp'!AS$105:AS$105))</f>
        <v>1.5436503224999997E-2</v>
      </c>
      <c r="AV10" s="281">
        <f>1/1000*(SUM('[1]94Imp'!AT$47:AT$47)+SUM('[1]94Imp'!AT$105:AT$105))</f>
        <v>1.6177980463999996E-2</v>
      </c>
      <c r="AW10" s="281">
        <f>1/1000*(SUM('[1]94Imp'!AU$47:AU$47)+SUM('[1]94Imp'!AU$105:AU$105))</f>
        <v>1.9101431807916666E-2</v>
      </c>
      <c r="AX10" s="281">
        <f>1/1000*(SUM('[1]94Imp'!AV$47:AV$47)+SUM('[1]94Imp'!AV$105:AV$105))</f>
        <v>0</v>
      </c>
      <c r="AY10" s="281">
        <f>1/1000*(SUM('[1]94Imp'!AW$47:AW$47)+SUM('[1]94Imp'!AW$105:AW$105))</f>
        <v>0</v>
      </c>
      <c r="AZ10" s="281">
        <f>1/1000*(SUM('[1]94Imp'!AX$47:AX$47)+SUM('[1]94Imp'!AX$105:AX$105))</f>
        <v>0</v>
      </c>
      <c r="BA10" s="281">
        <f>1/1000*(SUM('[1]94Imp'!AY$47:AY$47)+SUM('[1]94Imp'!AY$105:AY$105))</f>
        <v>0</v>
      </c>
      <c r="BB10" s="281">
        <f>1/1000*(SUM('[1]94Imp'!AZ$47:AZ$47)+SUM('[1]94Imp'!AZ$105:AZ$105))</f>
        <v>0</v>
      </c>
      <c r="BC10" s="281">
        <f>1/1000*(SUM('[1]94Imp'!BA$47:BA$47)+SUM('[1]94Imp'!BA$105:BA$105))</f>
        <v>0</v>
      </c>
      <c r="BD10" s="333"/>
    </row>
    <row r="11" spans="1:56">
      <c r="B11" s="8" t="s">
        <v>15</v>
      </c>
      <c r="C11" s="253">
        <f t="shared" ref="C11:L11" si="2">SUM(C9:C9)-SUM(C10:C10)</f>
        <v>9.4670096851424138E-5</v>
      </c>
      <c r="D11" s="115">
        <f t="shared" si="2"/>
        <v>8.5616063502999654E-5</v>
      </c>
      <c r="E11" s="115">
        <f t="shared" si="2"/>
        <v>5.3653144014483006E-5</v>
      </c>
      <c r="F11" s="115">
        <f t="shared" si="2"/>
        <v>5.9179919057349563E-5</v>
      </c>
      <c r="G11" s="115">
        <f t="shared" si="2"/>
        <v>1.1968725284373124E-4</v>
      </c>
      <c r="H11" s="115">
        <f t="shared" si="2"/>
        <v>3.3978091607162744E-4</v>
      </c>
      <c r="I11" s="115">
        <f t="shared" si="2"/>
        <v>4.7931825284754873E-4</v>
      </c>
      <c r="J11" s="116">
        <f t="shared" si="2"/>
        <v>9.0079422549840804E-4</v>
      </c>
      <c r="K11" s="116">
        <f t="shared" si="2"/>
        <v>1.1735729076186308E-3</v>
      </c>
      <c r="L11" s="116">
        <f t="shared" si="2"/>
        <v>1.1353477010455993E-3</v>
      </c>
      <c r="M11" s="115">
        <f>SUM(M9:M9)-SUM(M10:M10)</f>
        <v>8.8722770544721451E-4</v>
      </c>
      <c r="N11" s="115">
        <f>SUM(N9:N9)-SUM(N10:N10)</f>
        <v>1.0930208213672217E-3</v>
      </c>
      <c r="O11" s="115">
        <f t="shared" ref="O11:AB11" si="3">SUM(O9:O9)-SUM(O10:O10)</f>
        <v>6.2861703945219036E-4</v>
      </c>
      <c r="P11" s="115">
        <f t="shared" si="3"/>
        <v>7.5695194863177259E-4</v>
      </c>
      <c r="Q11" s="115">
        <f t="shared" si="3"/>
        <v>5.6405509834096899E-4</v>
      </c>
      <c r="R11" s="115">
        <f t="shared" si="3"/>
        <v>1.2828465478322585E-3</v>
      </c>
      <c r="S11" s="115">
        <f t="shared" si="3"/>
        <v>1.8564253487680154E-3</v>
      </c>
      <c r="T11" s="115">
        <f t="shared" si="3"/>
        <v>2.0809535173978572E-3</v>
      </c>
      <c r="U11" s="115">
        <f t="shared" si="3"/>
        <v>3.0636544515168064E-3</v>
      </c>
      <c r="V11" s="115">
        <f t="shared" si="3"/>
        <v>3.4760451262506589E-3</v>
      </c>
      <c r="W11" s="115">
        <f t="shared" si="3"/>
        <v>0</v>
      </c>
      <c r="X11" s="115">
        <f t="shared" si="3"/>
        <v>0</v>
      </c>
      <c r="Y11" s="115">
        <f t="shared" si="3"/>
        <v>0</v>
      </c>
      <c r="Z11" s="115">
        <f t="shared" si="3"/>
        <v>0</v>
      </c>
      <c r="AA11" s="115">
        <f t="shared" si="3"/>
        <v>0</v>
      </c>
      <c r="AB11" s="115">
        <f t="shared" si="3"/>
        <v>0</v>
      </c>
      <c r="AC11" s="182"/>
      <c r="AD11" s="254">
        <f t="shared" ref="AD11:BC11" si="4">SUM(AD9:AD9)-SUM(AD10:AD10)</f>
        <v>2.5131602091299997E-4</v>
      </c>
      <c r="AE11" s="126">
        <f t="shared" si="4"/>
        <v>2.2445706319999998E-4</v>
      </c>
      <c r="AF11" s="126">
        <f t="shared" si="4"/>
        <v>1.5543205440000005E-4</v>
      </c>
      <c r="AG11" s="126">
        <f t="shared" si="4"/>
        <v>1.1223087680000028E-4</v>
      </c>
      <c r="AH11" s="126">
        <f t="shared" si="4"/>
        <v>2.4337898620000018E-4</v>
      </c>
      <c r="AI11" s="126">
        <f t="shared" si="4"/>
        <v>1.2586236234E-3</v>
      </c>
      <c r="AJ11" s="126">
        <f t="shared" si="4"/>
        <v>1.7392495863999997E-3</v>
      </c>
      <c r="AK11" s="126">
        <f t="shared" si="4"/>
        <v>3.8735332325000038E-3</v>
      </c>
      <c r="AL11" s="126">
        <f t="shared" si="4"/>
        <v>4.9916892880000029E-3</v>
      </c>
      <c r="AM11" s="126">
        <f t="shared" si="4"/>
        <v>4.6761032647999988E-3</v>
      </c>
      <c r="AN11" s="126">
        <f t="shared" si="4"/>
        <v>3.4149408921000015E-3</v>
      </c>
      <c r="AO11" s="126">
        <f t="shared" si="4"/>
        <v>4.5179990880000014E-3</v>
      </c>
      <c r="AP11" s="126">
        <f t="shared" si="4"/>
        <v>2.4686982319999991E-3</v>
      </c>
      <c r="AQ11" s="126">
        <f t="shared" si="4"/>
        <v>3.0852852042000008E-3</v>
      </c>
      <c r="AR11" s="126">
        <f t="shared" si="4"/>
        <v>2.5044895285000011E-3</v>
      </c>
      <c r="AS11" s="126">
        <f t="shared" si="4"/>
        <v>4.9728910594999988E-3</v>
      </c>
      <c r="AT11" s="126">
        <f t="shared" si="4"/>
        <v>6.2513461503999959E-3</v>
      </c>
      <c r="AU11" s="126">
        <f t="shared" si="4"/>
        <v>7.1605356679999999E-3</v>
      </c>
      <c r="AV11" s="126">
        <f t="shared" si="4"/>
        <v>9.9033487220000042E-3</v>
      </c>
      <c r="AW11" s="126">
        <f t="shared" si="4"/>
        <v>1.1560532006249999E-2</v>
      </c>
      <c r="AX11" s="126">
        <f t="shared" si="4"/>
        <v>0</v>
      </c>
      <c r="AY11" s="126">
        <f t="shared" si="4"/>
        <v>0</v>
      </c>
      <c r="AZ11" s="126">
        <f t="shared" si="4"/>
        <v>0</v>
      </c>
      <c r="BA11" s="126">
        <f t="shared" si="4"/>
        <v>0</v>
      </c>
      <c r="BB11" s="126">
        <f t="shared" si="4"/>
        <v>0</v>
      </c>
      <c r="BC11" s="126">
        <f t="shared" si="4"/>
        <v>0</v>
      </c>
      <c r="BD11" s="333"/>
    </row>
    <row r="12" spans="1:56" ht="17.149999999999999" customHeight="1">
      <c r="B12" s="12" t="s">
        <v>212</v>
      </c>
      <c r="C12" s="226">
        <f>1/$A$1*'[1]94Imp'!$B$264</f>
        <v>3.1007830182402846E-2</v>
      </c>
      <c r="D12" s="138">
        <f>1/$A$1*'[1]94Imp'!$C$264</f>
        <v>4.0717816632529574E-2</v>
      </c>
      <c r="E12" s="138">
        <f>1/$A$1*'[1]94Imp'!$D$264</f>
        <v>4.4404110633507902E-2</v>
      </c>
      <c r="F12" s="138">
        <f>1/$A$1*'[1]94Imp'!$E$264</f>
        <v>5.062914194927863E-2</v>
      </c>
      <c r="G12" s="138">
        <f>1/$A$1*'[1]94Imp'!$F$264</f>
        <v>5.6425048536278985E-2</v>
      </c>
      <c r="H12" s="138">
        <f>1/$A$1*'[1]94Imp'!$G$264</f>
        <v>6.9499203254603639E-2</v>
      </c>
      <c r="I12" s="138">
        <f>1/$A$1*'[1]94Imp'!$H$264</f>
        <v>7.9081603812780177E-2</v>
      </c>
      <c r="J12" s="139">
        <f>1/$A$1*'[1]94Imp'!$I$264</f>
        <v>8.9068210742125675E-2</v>
      </c>
      <c r="K12" s="139">
        <f>1/$A$1*'[1]94Imp'!$J$264</f>
        <v>8.2814784927633167E-2</v>
      </c>
      <c r="L12" s="139">
        <f>1/$A$1*'[1]94Imp'!K$264</f>
        <v>4.7500307812356785E-2</v>
      </c>
      <c r="M12" s="138">
        <f>1/$A$1*'[1]94Imp'!L$264</f>
        <v>3.9205890140856473E-2</v>
      </c>
      <c r="N12" s="138">
        <f>1/$A$1*'[1]94Imp'!M$264</f>
        <v>3.9905064454694342E-2</v>
      </c>
      <c r="O12" s="138">
        <f>1/$A$1*'[1]94Imp'!N$264</f>
        <v>3.2062654578262441E-2</v>
      </c>
      <c r="P12" s="138">
        <f>1/$A$1*'[1]94Imp'!O$264</f>
        <v>3.6204685421444747E-2</v>
      </c>
      <c r="Q12" s="138">
        <f>1/$A$1*'[1]94Imp'!P$264</f>
        <v>4.3571253057621447E-2</v>
      </c>
      <c r="R12" s="138">
        <f>1/$A$1*'[1]94Imp'!Q$264</f>
        <v>5.1119080337933789E-2</v>
      </c>
      <c r="S12" s="138">
        <f>1/$A$1*'[1]94Imp'!R$264</f>
        <v>5.9081049157627685E-2</v>
      </c>
      <c r="T12" s="138">
        <f>1/$A$1*'[1]94Imp'!S$264</f>
        <v>8.1195270888236748E-2</v>
      </c>
      <c r="U12" s="138">
        <f>1/$A$1*'[1]94Imp'!T$264</f>
        <v>9.7796027081000547E-2</v>
      </c>
      <c r="V12" s="138">
        <f>1/$A$1*'[1]94Imp'!U$264</f>
        <v>0.10340508678800171</v>
      </c>
      <c r="W12" s="138">
        <f>1/$A$1*'[1]94Imp'!V$264</f>
        <v>0</v>
      </c>
      <c r="X12" s="138">
        <f>1/$A$1*'[1]94Imp'!W$264</f>
        <v>0</v>
      </c>
      <c r="Y12" s="138">
        <f>1/$A$1*'[1]94Imp'!X$264</f>
        <v>0</v>
      </c>
      <c r="Z12" s="138">
        <f>1/$A$1*'[1]94Imp'!Y$264</f>
        <v>0</v>
      </c>
      <c r="AA12" s="138">
        <f>1/$A$1*'[1]94Imp'!Z$264</f>
        <v>0</v>
      </c>
      <c r="AB12" s="138">
        <f>1/$A$1*'[1]94Imp'!AA$264</f>
        <v>0</v>
      </c>
      <c r="AC12" s="251"/>
      <c r="AD12" s="226">
        <f>1/1000*'[1]94Imp'!AB$264</f>
        <v>2.9764721983200002E-2</v>
      </c>
      <c r="AE12" s="138">
        <f>1/1000*'[1]94Imp'!AC$264</f>
        <v>3.6338655644400003E-2</v>
      </c>
      <c r="AF12" s="138">
        <f>1/1000*'[1]94Imp'!AD$264</f>
        <v>4.406293168799999E-2</v>
      </c>
      <c r="AG12" s="138">
        <f>1/1000*'[1]94Imp'!AE$264</f>
        <v>6.0478491505600009E-2</v>
      </c>
      <c r="AH12" s="138">
        <f>1/1000*'[1]94Imp'!AF$264</f>
        <v>8.0008399315599985E-2</v>
      </c>
      <c r="AI12" s="138">
        <f>1/1000*'[1]94Imp'!AG$264</f>
        <v>0.11072577957869999</v>
      </c>
      <c r="AJ12" s="138">
        <f>1/1000*'[1]94Imp'!AH$264</f>
        <v>0.14328440744599996</v>
      </c>
      <c r="AK12" s="138">
        <f>1/1000*'[1]94Imp'!AI$264</f>
        <v>0.21115052566099995</v>
      </c>
      <c r="AL12" s="138">
        <f>1/1000*'[1]94Imp'!AJ$264</f>
        <v>0.23850304684680007</v>
      </c>
      <c r="AM12" s="138">
        <f>1/1000*'[1]94Imp'!AK$264</f>
        <v>0.13819838244080004</v>
      </c>
      <c r="AN12" s="138">
        <f>1/1000*'[1]94Imp'!AL$264</f>
        <v>0.10390158902160002</v>
      </c>
      <c r="AO12" s="138">
        <f>1/1000*'[1]94Imp'!AM$264</f>
        <v>0.14068653211199997</v>
      </c>
      <c r="AP12" s="138">
        <f>1/1000*'[1]94Imp'!AN$264</f>
        <v>0.102104713392</v>
      </c>
      <c r="AQ12" s="138">
        <f>1/1000*'[1]94Imp'!AO$264</f>
        <v>0.1144520761143</v>
      </c>
      <c r="AR12" s="138">
        <f>1/1000*'[1]94Imp'!AP$264</f>
        <v>0.1474054910475</v>
      </c>
      <c r="AS12" s="138">
        <f>1/1000*'[1]94Imp'!AQ$264</f>
        <v>0.13841518986749998</v>
      </c>
      <c r="AT12" s="138">
        <f>1/1000*'[1]94Imp'!AR$264</f>
        <v>0.15128403994010003</v>
      </c>
      <c r="AU12" s="138">
        <f>1/1000*'[1]94Imp'!AS$264</f>
        <v>0.19887636115490001</v>
      </c>
      <c r="AV12" s="138">
        <f>1/1000*'[1]94Imp'!AT$264</f>
        <v>0.27844075377799998</v>
      </c>
      <c r="AW12" s="138">
        <f>1/1000*'[1]94Imp'!AU$264</f>
        <v>0.26576530674208332</v>
      </c>
      <c r="AX12" s="138">
        <f>1/1000*'[1]94Imp'!AV$264</f>
        <v>0</v>
      </c>
      <c r="AY12" s="138">
        <f>1/1000*'[1]94Imp'!AW$264</f>
        <v>0</v>
      </c>
      <c r="AZ12" s="138">
        <f>1/1000*'[1]94Imp'!AX$264</f>
        <v>0</v>
      </c>
      <c r="BA12" s="138">
        <f>1/1000*'[1]94Imp'!AY$264</f>
        <v>0</v>
      </c>
      <c r="BB12" s="138">
        <f>1/1000*'[1]94Imp'!AZ$264</f>
        <v>0</v>
      </c>
      <c r="BC12" s="138">
        <f>1/1000*'[1]94Imp'!BA$264</f>
        <v>0</v>
      </c>
      <c r="BD12" s="333"/>
    </row>
    <row r="13" spans="1:56">
      <c r="B13" s="5" t="s">
        <v>30</v>
      </c>
      <c r="C13" s="108">
        <f>1/$A$1*'[1]94Imp'!$B$114</f>
        <v>3.4554066197616147E-3</v>
      </c>
      <c r="D13" s="104">
        <f>1/$A$1*'[1]94Imp'!$C$114</f>
        <v>4.1499560799864261E-3</v>
      </c>
      <c r="E13" s="104">
        <f>1/$A$1*'[1]94Imp'!$D$114</f>
        <v>4.5529065268630356E-3</v>
      </c>
      <c r="F13" s="104">
        <f>1/$A$1*'[1]94Imp'!$E$114</f>
        <v>5.3156000000000019E-3</v>
      </c>
      <c r="G13" s="104">
        <f>1/$A$1*'[1]94Imp'!$F$114</f>
        <v>6.2503000000000003E-3</v>
      </c>
      <c r="H13" s="104">
        <f>1/$A$1*'[1]94Imp'!$G$114</f>
        <v>7.9506999999999998E-3</v>
      </c>
      <c r="I13" s="104">
        <f>1/$A$1*'[1]94Imp'!$H$114</f>
        <v>9.5695999999999993E-3</v>
      </c>
      <c r="J13" s="105">
        <f>1/$A$1*'[1]94Imp'!$I$114</f>
        <v>1.3088299999999999E-2</v>
      </c>
      <c r="K13" s="105">
        <f>1/$A$1*'[1]94Imp'!$J$114</f>
        <v>1.3559100000000001E-2</v>
      </c>
      <c r="L13" s="105">
        <f>1/$A$1*'[1]94Imp'!K$114</f>
        <v>7.8694386666666675E-3</v>
      </c>
      <c r="M13" s="104">
        <f>1/$A$1*'[1]94Imp'!L$114</f>
        <v>5.8438000000000014E-3</v>
      </c>
      <c r="N13" s="104">
        <f>1/$A$1*'[1]94Imp'!M$114</f>
        <v>6.6964099999999999E-3</v>
      </c>
      <c r="O13" s="104">
        <f>1/$A$1*'[1]94Imp'!N$114</f>
        <v>4.1501977509267613E-3</v>
      </c>
      <c r="P13" s="104">
        <f>1/$A$1*'[1]94Imp'!O$114</f>
        <v>3.9981000000000001E-3</v>
      </c>
      <c r="Q13" s="104">
        <f>1/$A$1*'[1]94Imp'!P$114</f>
        <v>3.8043000000000005E-3</v>
      </c>
      <c r="R13" s="104">
        <f>1/$A$1*'[1]94Imp'!Q$114</f>
        <v>3.4319000000000003E-3</v>
      </c>
      <c r="S13" s="104">
        <f>1/$A$1*'[1]94Imp'!R$114</f>
        <v>3.0385000000000004E-3</v>
      </c>
      <c r="T13" s="104">
        <f>1/$A$1*'[1]94Imp'!S$114</f>
        <v>4.908780641554149E-3</v>
      </c>
      <c r="U13" s="104">
        <f>1/$A$1*'[1]94Imp'!T$114</f>
        <v>6.2273053868768221E-3</v>
      </c>
      <c r="V13" s="104">
        <f>1/$A$1*'[1]94Imp'!U$114</f>
        <v>6.6131793974600209E-3</v>
      </c>
      <c r="W13" s="104">
        <f>1/$A$1*'[1]94Imp'!V$114</f>
        <v>0</v>
      </c>
      <c r="X13" s="104">
        <f>1/$A$1*'[1]94Imp'!W$114</f>
        <v>0</v>
      </c>
      <c r="Y13" s="104">
        <f>1/$A$1*'[1]94Imp'!X$114</f>
        <v>0</v>
      </c>
      <c r="Z13" s="104">
        <f>1/$A$1*'[1]94Imp'!Y$114</f>
        <v>0</v>
      </c>
      <c r="AA13" s="104">
        <f>1/$A$1*'[1]94Imp'!Z$114</f>
        <v>0</v>
      </c>
      <c r="AB13" s="104">
        <f>1/$A$1*'[1]94Imp'!AA$114</f>
        <v>0</v>
      </c>
      <c r="AC13" s="182"/>
      <c r="AD13" s="108">
        <f>1/1000*'[1]94Imp'!AB$114</f>
        <v>8.816477197320002E-3</v>
      </c>
      <c r="AE13" s="104">
        <f>1/1000*'[1]94Imp'!AC$114</f>
        <v>1.0224569037600001E-2</v>
      </c>
      <c r="AF13" s="104">
        <f>1/1000*'[1]94Imp'!AD$114</f>
        <v>1.3907384577599999E-2</v>
      </c>
      <c r="AG13" s="104">
        <f>1/1000*'[1]94Imp'!AE$114</f>
        <v>2.0447837032E-2</v>
      </c>
      <c r="AH13" s="104">
        <f>1/1000*'[1]94Imp'!AF$114</f>
        <v>2.7492183971700002E-2</v>
      </c>
      <c r="AI13" s="104">
        <f>1/1000*'[1]94Imp'!AG$114</f>
        <v>3.5937789201599991E-2</v>
      </c>
      <c r="AJ13" s="104">
        <f>1/1000*'[1]94Imp'!AH$114</f>
        <v>4.5910894717999993E-2</v>
      </c>
      <c r="AK13" s="104">
        <f>1/1000*'[1]94Imp'!AI$114</f>
        <v>6.7235108698499982E-2</v>
      </c>
      <c r="AL13" s="104">
        <f>1/1000*'[1]94Imp'!AJ$114</f>
        <v>8.0425701692400001E-2</v>
      </c>
      <c r="AM13" s="104">
        <f>1/1000*'[1]94Imp'!AK$114</f>
        <v>5.1775483707199997E-2</v>
      </c>
      <c r="AN13" s="104">
        <f>1/1000*'[1]94Imp'!AL$114</f>
        <v>3.5423992580400007E-2</v>
      </c>
      <c r="AO13" s="104">
        <f>1/1000*'[1]94Imp'!AM$114</f>
        <v>3.9574470911999997E-2</v>
      </c>
      <c r="AP13" s="104">
        <f>1/1000*'[1]94Imp'!AN$114</f>
        <v>2.77103145792E-2</v>
      </c>
      <c r="AQ13" s="104">
        <f>1/1000*'[1]94Imp'!AO$114</f>
        <v>2.5103613390000005E-2</v>
      </c>
      <c r="AR13" s="104">
        <f>1/1000*'[1]94Imp'!AP$114</f>
        <v>2.4162189401999996E-2</v>
      </c>
      <c r="AS13" s="104">
        <f>1/1000*'[1]94Imp'!AQ$114</f>
        <v>1.8150758737999997E-2</v>
      </c>
      <c r="AT13" s="104">
        <f>1/1000*'[1]94Imp'!AR$114</f>
        <v>1.5605652894899999E-2</v>
      </c>
      <c r="AU13" s="104">
        <f>1/1000*'[1]94Imp'!AS$114</f>
        <v>2.2674845850800002E-2</v>
      </c>
      <c r="AV13" s="104">
        <f>1/1000*'[1]94Imp'!AT$114</f>
        <v>3.7593786864999999E-2</v>
      </c>
      <c r="AW13" s="104">
        <f>1/1000*'[1]94Imp'!AU$114</f>
        <v>3.138901563291667E-2</v>
      </c>
      <c r="AX13" s="104">
        <f>1/1000*'[1]94Imp'!AV$114</f>
        <v>0</v>
      </c>
      <c r="AY13" s="104">
        <f>1/1000*'[1]94Imp'!AW$114</f>
        <v>0</v>
      </c>
      <c r="AZ13" s="104">
        <f>1/1000*'[1]94Imp'!AX$114</f>
        <v>0</v>
      </c>
      <c r="BA13" s="104">
        <f>1/1000*'[1]94Imp'!AY$114</f>
        <v>0</v>
      </c>
      <c r="BB13" s="104">
        <f>1/1000*'[1]94Imp'!AZ$114</f>
        <v>0</v>
      </c>
      <c r="BC13" s="104">
        <f>1/1000*'[1]94Imp'!BA$114</f>
        <v>0</v>
      </c>
      <c r="BD13" s="333"/>
    </row>
    <row r="14" spans="1:56">
      <c r="B14" s="5" t="s">
        <v>29</v>
      </c>
      <c r="C14" s="108">
        <f>1/$A$1*'[1]94Imp'!$B$188</f>
        <v>1.0452638155467871E-2</v>
      </c>
      <c r="D14" s="104">
        <f>1/$A$1*'[1]94Imp'!$C$188</f>
        <v>1.5613708231486587E-2</v>
      </c>
      <c r="E14" s="104">
        <f>1/$A$1*'[1]94Imp'!$D$188</f>
        <v>1.7700652727975701E-2</v>
      </c>
      <c r="F14" s="104">
        <f>1/$A$1*'[1]94Imp'!$E$188</f>
        <v>2.351112381373336E-2</v>
      </c>
      <c r="G14" s="104">
        <f>1/$A$1*'[1]94Imp'!$F$188</f>
        <v>2.7866041691393312E-2</v>
      </c>
      <c r="H14" s="104">
        <f>1/$A$1*'[1]94Imp'!$G$188</f>
        <v>3.5085035537366624E-2</v>
      </c>
      <c r="I14" s="104">
        <f>1/$A$1*'[1]94Imp'!$H$188</f>
        <v>4.2052037817963295E-2</v>
      </c>
      <c r="J14" s="105">
        <f>1/$A$1*'[1]94Imp'!$I$188</f>
        <v>5.4414699999999996E-2</v>
      </c>
      <c r="K14" s="105">
        <f>1/$A$1*'[1]94Imp'!$J$188</f>
        <v>4.4197531891810887E-2</v>
      </c>
      <c r="L14" s="105">
        <f>1/$A$1*'[1]94Imp'!K$188</f>
        <v>2.0503532858002573E-2</v>
      </c>
      <c r="M14" s="104">
        <f>1/$A$1*'[1]94Imp'!L$188</f>
        <v>1.5895906976206825E-2</v>
      </c>
      <c r="N14" s="104">
        <f>1/$A$1*'[1]94Imp'!M$188</f>
        <v>1.4721000000000003E-2</v>
      </c>
      <c r="O14" s="104">
        <f>1/$A$1*'[1]94Imp'!N$188</f>
        <v>1.32561E-2</v>
      </c>
      <c r="P14" s="104">
        <f>1/$A$1*'[1]94Imp'!O$188</f>
        <v>1.5593566611010842E-2</v>
      </c>
      <c r="Q14" s="104">
        <f>1/$A$1*'[1]94Imp'!P$188</f>
        <v>2.156860186564204E-2</v>
      </c>
      <c r="R14" s="104">
        <f>1/$A$1*'[1]94Imp'!Q$188</f>
        <v>3.016734869883576E-2</v>
      </c>
      <c r="S14" s="104">
        <f>1/$A$1*'[1]94Imp'!R$188</f>
        <v>3.7990342338437608E-2</v>
      </c>
      <c r="T14" s="104">
        <f>1/$A$1*'[1]94Imp'!S$188</f>
        <v>5.1884131425984914E-2</v>
      </c>
      <c r="U14" s="104">
        <f>1/$A$1*'[1]94Imp'!T$188</f>
        <v>6.4014601538146865E-2</v>
      </c>
      <c r="V14" s="104">
        <f>1/$A$1*'[1]94Imp'!U$188</f>
        <v>5.9887270449595263E-2</v>
      </c>
      <c r="W14" s="104">
        <f>1/$A$1*'[1]94Imp'!V$188</f>
        <v>0</v>
      </c>
      <c r="X14" s="104">
        <f>1/$A$1*'[1]94Imp'!W$188</f>
        <v>0</v>
      </c>
      <c r="Y14" s="104">
        <f>1/$A$1*'[1]94Imp'!X$188</f>
        <v>0</v>
      </c>
      <c r="Z14" s="104">
        <f>1/$A$1*'[1]94Imp'!Y$188</f>
        <v>0</v>
      </c>
      <c r="AA14" s="104">
        <f>1/$A$1*'[1]94Imp'!Z$188</f>
        <v>0</v>
      </c>
      <c r="AB14" s="104">
        <f>1/$A$1*'[1]94Imp'!AA$188</f>
        <v>0</v>
      </c>
      <c r="AC14" s="182"/>
      <c r="AD14" s="108">
        <f>1/1000*'[1]94Imp'!AB$188</f>
        <v>8.3095595911739997E-3</v>
      </c>
      <c r="AE14" s="104">
        <f>1/1000*'[1]94Imp'!AC$188</f>
        <v>1.2781730937599999E-2</v>
      </c>
      <c r="AF14" s="104">
        <f>1/1000*'[1]94Imp'!AD$188</f>
        <v>1.5038573707199998E-2</v>
      </c>
      <c r="AG14" s="104">
        <f>1/1000*'[1]94Imp'!AE$188</f>
        <v>2.1768594478399999E-2</v>
      </c>
      <c r="AH14" s="104">
        <f>1/1000*'[1]94Imp'!AF$188</f>
        <v>3.0054447557400006E-2</v>
      </c>
      <c r="AI14" s="104">
        <f>1/1000*'[1]94Imp'!AG$188</f>
        <v>4.2152560121100004E-2</v>
      </c>
      <c r="AJ14" s="104">
        <f>1/1000*'[1]94Imp'!AH$188</f>
        <v>5.36072945584E-2</v>
      </c>
      <c r="AK14" s="104">
        <f>1/1000*'[1]94Imp'!AI$188</f>
        <v>8.5230375348000001E-2</v>
      </c>
      <c r="AL14" s="104">
        <f>1/1000*'[1]94Imp'!AJ$188</f>
        <v>7.992667984360001E-2</v>
      </c>
      <c r="AM14" s="104">
        <f>1/1000*'[1]94Imp'!AK$188</f>
        <v>3.2324418865200009E-2</v>
      </c>
      <c r="AN14" s="104">
        <f>1/1000*'[1]94Imp'!AL$188</f>
        <v>2.4326405424900003E-2</v>
      </c>
      <c r="AO14" s="104">
        <f>1/1000*'[1]94Imp'!AM$188</f>
        <v>2.7430586351999995E-2</v>
      </c>
      <c r="AP14" s="104">
        <f>1/1000*'[1]94Imp'!AN$188</f>
        <v>2.26282496352E-2</v>
      </c>
      <c r="AQ14" s="104">
        <f>1/1000*'[1]94Imp'!AO$188</f>
        <v>3.6198802504199996E-2</v>
      </c>
      <c r="AR14" s="104">
        <f>1/1000*'[1]94Imp'!AP$188</f>
        <v>5.377332252E-2</v>
      </c>
      <c r="AS14" s="104">
        <f>1/1000*'[1]94Imp'!AQ$188</f>
        <v>6.46748597215E-2</v>
      </c>
      <c r="AT14" s="104">
        <f>1/1000*'[1]94Imp'!AR$188</f>
        <v>7.2808219267900001E-2</v>
      </c>
      <c r="AU14" s="104">
        <f>1/1000*'[1]94Imp'!AS$188</f>
        <v>9.8827689002900024E-2</v>
      </c>
      <c r="AV14" s="104">
        <f>1/1000*'[1]94Imp'!AT$188</f>
        <v>0.14086183343599998</v>
      </c>
      <c r="AW14" s="104">
        <f>1/1000*'[1]94Imp'!AU$188</f>
        <v>0.13095847867624999</v>
      </c>
      <c r="AX14" s="104">
        <f>1/1000*'[1]94Imp'!AV$188</f>
        <v>0</v>
      </c>
      <c r="AY14" s="104">
        <f>1/1000*'[1]94Imp'!AW$188</f>
        <v>0</v>
      </c>
      <c r="AZ14" s="104">
        <f>1/1000*'[1]94Imp'!AX$188</f>
        <v>0</v>
      </c>
      <c r="BA14" s="104">
        <f>1/1000*'[1]94Imp'!AY$188</f>
        <v>0</v>
      </c>
      <c r="BB14" s="104">
        <f>1/1000*'[1]94Imp'!AZ$188</f>
        <v>0</v>
      </c>
      <c r="BC14" s="104">
        <f>1/1000*'[1]94Imp'!BA$188</f>
        <v>0</v>
      </c>
      <c r="BD14" s="333"/>
    </row>
    <row r="15" spans="1:56">
      <c r="B15" s="5" t="s">
        <v>15</v>
      </c>
      <c r="C15" s="205">
        <f t="shared" ref="C15:L15" si="5">SUM(C12:C12)-SUM(C13:C14)</f>
        <v>1.709978540717336E-2</v>
      </c>
      <c r="D15" s="125">
        <f t="shared" si="5"/>
        <v>2.095415232105656E-2</v>
      </c>
      <c r="E15" s="125">
        <f t="shared" si="5"/>
        <v>2.2150551378669166E-2</v>
      </c>
      <c r="F15" s="125">
        <f t="shared" si="5"/>
        <v>2.1802418135545266E-2</v>
      </c>
      <c r="G15" s="125">
        <f t="shared" si="5"/>
        <v>2.2308706844885673E-2</v>
      </c>
      <c r="H15" s="125">
        <f t="shared" si="5"/>
        <v>2.6463467717237017E-2</v>
      </c>
      <c r="I15" s="125">
        <f t="shared" si="5"/>
        <v>2.7459965994816884E-2</v>
      </c>
      <c r="J15" s="107">
        <f t="shared" si="5"/>
        <v>2.1565210742125682E-2</v>
      </c>
      <c r="K15" s="107">
        <f t="shared" si="5"/>
        <v>2.5058153035822275E-2</v>
      </c>
      <c r="L15" s="107">
        <f t="shared" si="5"/>
        <v>1.9127336287687542E-2</v>
      </c>
      <c r="M15" s="125">
        <f>SUM(M12:M12)-SUM(M13:M14)</f>
        <v>1.7466183164649644E-2</v>
      </c>
      <c r="N15" s="125">
        <f>SUM(N12:N12)-SUM(N13:N14)</f>
        <v>1.8487654454694337E-2</v>
      </c>
      <c r="O15" s="125">
        <f t="shared" ref="O15:AB15" si="6">SUM(O12:O12)-SUM(O13:O14)</f>
        <v>1.4656356827335681E-2</v>
      </c>
      <c r="P15" s="125">
        <f t="shared" si="6"/>
        <v>1.6613018810433904E-2</v>
      </c>
      <c r="Q15" s="125">
        <f t="shared" si="6"/>
        <v>1.8198351191979406E-2</v>
      </c>
      <c r="R15" s="125">
        <f t="shared" si="6"/>
        <v>1.7519831639098031E-2</v>
      </c>
      <c r="S15" s="125">
        <f t="shared" si="6"/>
        <v>1.8052206819190078E-2</v>
      </c>
      <c r="T15" s="125">
        <f t="shared" si="6"/>
        <v>2.4402358820697682E-2</v>
      </c>
      <c r="U15" s="125">
        <f t="shared" si="6"/>
        <v>2.7554120155976858E-2</v>
      </c>
      <c r="V15" s="125">
        <f t="shared" si="6"/>
        <v>3.6904636940946423E-2</v>
      </c>
      <c r="W15" s="125">
        <f t="shared" si="6"/>
        <v>0</v>
      </c>
      <c r="X15" s="125">
        <f t="shared" si="6"/>
        <v>0</v>
      </c>
      <c r="Y15" s="125">
        <f t="shared" si="6"/>
        <v>0</v>
      </c>
      <c r="Z15" s="125">
        <f t="shared" si="6"/>
        <v>0</v>
      </c>
      <c r="AA15" s="125">
        <f t="shared" si="6"/>
        <v>0</v>
      </c>
      <c r="AB15" s="125">
        <f t="shared" si="6"/>
        <v>0</v>
      </c>
      <c r="AC15" s="182"/>
      <c r="AD15" s="108">
        <f t="shared" ref="AD15:BC15" si="7">SUM(AD12:AD12)-SUM(AD13:AD14)</f>
        <v>1.2638685194705998E-2</v>
      </c>
      <c r="AE15" s="104">
        <f t="shared" si="7"/>
        <v>1.3332355669200005E-2</v>
      </c>
      <c r="AF15" s="104">
        <f t="shared" si="7"/>
        <v>1.5116973403199993E-2</v>
      </c>
      <c r="AG15" s="104">
        <f t="shared" si="7"/>
        <v>1.826205999520001E-2</v>
      </c>
      <c r="AH15" s="104">
        <f t="shared" si="7"/>
        <v>2.2461767786499977E-2</v>
      </c>
      <c r="AI15" s="104">
        <f t="shared" si="7"/>
        <v>3.2635430255999992E-2</v>
      </c>
      <c r="AJ15" s="104">
        <f t="shared" si="7"/>
        <v>4.3766218169599969E-2</v>
      </c>
      <c r="AK15" s="104">
        <f t="shared" si="7"/>
        <v>5.8685041614499972E-2</v>
      </c>
      <c r="AL15" s="104">
        <f t="shared" si="7"/>
        <v>7.815066531080006E-2</v>
      </c>
      <c r="AM15" s="104">
        <f t="shared" si="7"/>
        <v>5.4098479868400037E-2</v>
      </c>
      <c r="AN15" s="104">
        <f t="shared" si="7"/>
        <v>4.4151191016300009E-2</v>
      </c>
      <c r="AO15" s="104">
        <f t="shared" si="7"/>
        <v>7.3681474847999973E-2</v>
      </c>
      <c r="AP15" s="104">
        <f t="shared" si="7"/>
        <v>5.1766149177600002E-2</v>
      </c>
      <c r="AQ15" s="104">
        <f t="shared" si="7"/>
        <v>5.3149660220099995E-2</v>
      </c>
      <c r="AR15" s="104">
        <f t="shared" si="7"/>
        <v>6.9469979125500014E-2</v>
      </c>
      <c r="AS15" s="104">
        <f t="shared" si="7"/>
        <v>5.5589571407999985E-2</v>
      </c>
      <c r="AT15" s="104">
        <f t="shared" si="7"/>
        <v>6.2870167777300034E-2</v>
      </c>
      <c r="AU15" s="104">
        <f t="shared" si="7"/>
        <v>7.7373826301199988E-2</v>
      </c>
      <c r="AV15" s="104">
        <f t="shared" si="7"/>
        <v>9.9985133476999999E-2</v>
      </c>
      <c r="AW15" s="104">
        <f t="shared" si="7"/>
        <v>0.10341781243291664</v>
      </c>
      <c r="AX15" s="104">
        <f t="shared" si="7"/>
        <v>0</v>
      </c>
      <c r="AY15" s="104">
        <f t="shared" si="7"/>
        <v>0</v>
      </c>
      <c r="AZ15" s="104">
        <f t="shared" si="7"/>
        <v>0</v>
      </c>
      <c r="BA15" s="104">
        <f t="shared" si="7"/>
        <v>0</v>
      </c>
      <c r="BB15" s="104">
        <f t="shared" si="7"/>
        <v>0</v>
      </c>
      <c r="BC15" s="104">
        <f t="shared" si="7"/>
        <v>0</v>
      </c>
      <c r="BD15" s="333"/>
    </row>
    <row r="16" spans="1:56" ht="17.149999999999999" customHeight="1">
      <c r="B16" s="14" t="s">
        <v>19</v>
      </c>
      <c r="C16" s="224">
        <f>1/$A$1*'[1]94Imp'!$B$194</f>
        <v>9.1068678320323691E-7</v>
      </c>
      <c r="D16" s="119">
        <f>1/$A$1*'[1]94Imp'!$C$194</f>
        <v>3.546E-4</v>
      </c>
      <c r="E16" s="119">
        <f>1/$A$1*'[1]94Imp'!$D$194</f>
        <v>3.3270000000000001E-4</v>
      </c>
      <c r="F16" s="119">
        <f>1/$A$1*'[1]94Imp'!$E$194</f>
        <v>3.302E-4</v>
      </c>
      <c r="G16" s="119">
        <f>1/$A$1*'[1]94Imp'!$F$194</f>
        <v>9.2619999999999996E-4</v>
      </c>
      <c r="H16" s="119">
        <f>1/$A$1*'[1]94Imp'!$G$194</f>
        <v>2.4007178530202871E-4</v>
      </c>
      <c r="I16" s="119">
        <f>1/$A$1*'[1]94Imp'!$H$194</f>
        <v>5.9466234029998901E-5</v>
      </c>
      <c r="J16" s="120">
        <f>1/$A$1*'[1]94Imp'!$I$194</f>
        <v>4.0950000000000003E-4</v>
      </c>
      <c r="K16" s="120">
        <f>1/$A$1*'[1]94Imp'!$J$194</f>
        <v>1.1201047313348783E-3</v>
      </c>
      <c r="L16" s="120">
        <f>1/$A$1*'[1]94Imp'!K$194</f>
        <v>1.0719484284361475E-3</v>
      </c>
      <c r="M16" s="119">
        <f>1/$A$1*'[1]94Imp'!L$194</f>
        <v>3.5008168383009923E-3</v>
      </c>
      <c r="N16" s="119">
        <f>1/$A$1*'[1]94Imp'!M$194</f>
        <v>3.2960000000000003E-3</v>
      </c>
      <c r="O16" s="119">
        <f>1/$A$1*'[1]94Imp'!N$194</f>
        <v>2.0037422299129477E-4</v>
      </c>
      <c r="P16" s="119">
        <f>1/$A$1*'[1]94Imp'!O$194</f>
        <v>5.2899296720947871E-5</v>
      </c>
      <c r="Q16" s="119">
        <f>1/$A$1*'[1]94Imp'!P$194</f>
        <v>7.4093171715731288E-6</v>
      </c>
      <c r="R16" s="119">
        <f>1/$A$1*'[1]94Imp'!Q$194</f>
        <v>2.9361143268800131E-4</v>
      </c>
      <c r="S16" s="119">
        <f>1/$A$1*'[1]94Imp'!R$194</f>
        <v>1.0064074802873105E-3</v>
      </c>
      <c r="T16" s="119">
        <f>1/$A$1*'[1]94Imp'!S$194</f>
        <v>1.2763000000000004E-3</v>
      </c>
      <c r="U16" s="119">
        <f>1/$A$1*'[1]94Imp'!T$194</f>
        <v>1.5775327757742231E-3</v>
      </c>
      <c r="V16" s="119">
        <f>1/$A$1*'[1]94Imp'!U$194</f>
        <v>1.5635667411025857E-3</v>
      </c>
      <c r="W16" s="119">
        <f>1/$A$1*'[1]94Imp'!V$194</f>
        <v>0</v>
      </c>
      <c r="X16" s="119">
        <f>1/$A$1*'[1]94Imp'!W$194</f>
        <v>0</v>
      </c>
      <c r="Y16" s="119">
        <f>1/$A$1*'[1]94Imp'!X$194</f>
        <v>0</v>
      </c>
      <c r="Z16" s="119">
        <f>1/$A$1*'[1]94Imp'!Y$194</f>
        <v>0</v>
      </c>
      <c r="AA16" s="119">
        <f>1/$A$1*'[1]94Imp'!Z$194</f>
        <v>0</v>
      </c>
      <c r="AB16" s="119">
        <f>1/$A$1*'[1]94Imp'!AA$194</f>
        <v>0</v>
      </c>
      <c r="AC16" s="182"/>
      <c r="AD16" s="224">
        <f>1/1000*'[1]94Imp'!AB$194</f>
        <v>4.1008417199999997E-7</v>
      </c>
      <c r="AE16" s="119">
        <f>1/1000*'[1]94Imp'!AC$194</f>
        <v>2.052571904E-4</v>
      </c>
      <c r="AF16" s="119">
        <f>1/1000*'[1]94Imp'!AD$194</f>
        <v>2.0270827199999998E-4</v>
      </c>
      <c r="AG16" s="119">
        <f>1/1000*'[1]94Imp'!AE$194</f>
        <v>2.3792303359999997E-4</v>
      </c>
      <c r="AH16" s="119">
        <f>1/1000*'[1]94Imp'!AF$194</f>
        <v>7.5612202959999999E-4</v>
      </c>
      <c r="AI16" s="119">
        <f>1/1000*'[1]94Imp'!AG$194</f>
        <v>1.9107634259999998E-4</v>
      </c>
      <c r="AJ16" s="119">
        <f>1/1000*'[1]94Imp'!AH$194</f>
        <v>5.5130884799999993E-5</v>
      </c>
      <c r="AK16" s="119">
        <f>1/1000*'[1]94Imp'!AI$194</f>
        <v>4.9188478450000006E-4</v>
      </c>
      <c r="AL16" s="119">
        <f>1/1000*'[1]94Imp'!AJ$194</f>
        <v>1.8984777532E-3</v>
      </c>
      <c r="AM16" s="119">
        <f>1/1000*'[1]94Imp'!AK$194</f>
        <v>1.4846502264E-3</v>
      </c>
      <c r="AN16" s="119">
        <f>1/1000*'[1]94Imp'!AL$194</f>
        <v>4.8442629068999998E-3</v>
      </c>
      <c r="AO16" s="119">
        <f>1/1000*'[1]94Imp'!AM$194</f>
        <v>5.2591138079999995E-3</v>
      </c>
      <c r="AP16" s="119">
        <f>1/1000*'[1]94Imp'!AN$194</f>
        <v>2.9114467359999996E-4</v>
      </c>
      <c r="AQ16" s="119">
        <f>1/1000*'[1]94Imp'!AO$194</f>
        <v>4.0454324430000004E-4</v>
      </c>
      <c r="AR16" s="119">
        <f>1/1000*'[1]94Imp'!AP$194</f>
        <v>9.7262141999999993E-5</v>
      </c>
      <c r="AS16" s="119">
        <f>1/1000*'[1]94Imp'!AQ$194</f>
        <v>5.0792244300000003E-4</v>
      </c>
      <c r="AT16" s="119">
        <f>1/1000*'[1]94Imp'!AR$194</f>
        <v>1.0902699343999999E-3</v>
      </c>
      <c r="AU16" s="119">
        <f>1/1000*'[1]94Imp'!AS$194</f>
        <v>1.2759272382999998E-3</v>
      </c>
      <c r="AV16" s="119">
        <f>1/1000*'[1]94Imp'!AT$194</f>
        <v>1.7425796720000003E-3</v>
      </c>
      <c r="AW16" s="119">
        <f>1/1000*'[1]94Imp'!AU$194</f>
        <v>1.7142231508333334E-3</v>
      </c>
      <c r="AX16" s="119">
        <f>1/1000*'[1]94Imp'!AV$194</f>
        <v>0</v>
      </c>
      <c r="AY16" s="119">
        <f>1/1000*'[1]94Imp'!AW$194</f>
        <v>0</v>
      </c>
      <c r="AZ16" s="119">
        <f>1/1000*'[1]94Imp'!AX$194</f>
        <v>0</v>
      </c>
      <c r="BA16" s="119">
        <f>1/1000*'[1]94Imp'!AY$194</f>
        <v>0</v>
      </c>
      <c r="BB16" s="119">
        <f>1/1000*'[1]94Imp'!AZ$194</f>
        <v>0</v>
      </c>
      <c r="BC16" s="119">
        <f>1/1000*'[1]94Imp'!BA$194</f>
        <v>0</v>
      </c>
      <c r="BD16" s="333"/>
    </row>
    <row r="17" spans="2:56" ht="17.149999999999999" customHeight="1">
      <c r="B17" s="75" t="s">
        <v>111</v>
      </c>
      <c r="C17" s="263">
        <f>1/$A$1*'[1]94Imp'!$B$273</f>
        <v>1.6311355422493783E-4</v>
      </c>
      <c r="D17" s="160">
        <f>1/$A$1*'[1]94Imp'!$C$273</f>
        <v>1.4797922565888856E-4</v>
      </c>
      <c r="E17" s="160">
        <f>1/$A$1*'[1]94Imp'!$D$273</f>
        <v>5.4889461810675851E-5</v>
      </c>
      <c r="F17" s="160">
        <f>1/$A$1*'[1]94Imp'!$E$273</f>
        <v>1.0585156003061367E-4</v>
      </c>
      <c r="G17" s="160">
        <f>1/$A$1*'[1]94Imp'!$F$273</f>
        <v>4.0572806714534967E-4</v>
      </c>
      <c r="H17" s="160">
        <f>1/$A$1*'[1]94Imp'!$G$273</f>
        <v>5.6589034754919189E-4</v>
      </c>
      <c r="I17" s="160">
        <f>1/$A$1*'[1]94Imp'!$H$273</f>
        <v>6.1155153859373146E-4</v>
      </c>
      <c r="J17" s="161">
        <f>1/$A$1*'[1]94Imp'!$I$273</f>
        <v>3.3973689626268519E-3</v>
      </c>
      <c r="K17" s="161">
        <f>1/$A$1*'[1]94Imp'!$J$273</f>
        <v>6.6255885126776945E-3</v>
      </c>
      <c r="L17" s="161">
        <f>1/$A$1*'[1]94Imp'!K$273</f>
        <v>7.1667013205063638E-3</v>
      </c>
      <c r="M17" s="160">
        <f>1/$A$1*'[1]94Imp'!L$273</f>
        <v>9.0824930458426965E-3</v>
      </c>
      <c r="N17" s="160">
        <f>1/$A$1*'[1]94Imp'!M$273</f>
        <v>1.1366922199763698E-2</v>
      </c>
      <c r="O17" s="160">
        <f>1/$A$1*'[1]94Imp'!N$273</f>
        <v>1.1580273377094477E-2</v>
      </c>
      <c r="P17" s="160">
        <f>1/$A$1*'[1]94Imp'!O$273</f>
        <v>1.2013249258216903E-2</v>
      </c>
      <c r="Q17" s="160">
        <f>1/$A$1*'[1]94Imp'!P$273</f>
        <v>1.626448009986434E-2</v>
      </c>
      <c r="R17" s="160">
        <f>1/$A$1*'[1]94Imp'!Q$273</f>
        <v>2.0880289898695399E-2</v>
      </c>
      <c r="S17" s="160">
        <f>1/$A$1*'[1]94Imp'!R$273</f>
        <v>3.2398288478197208E-2</v>
      </c>
      <c r="T17" s="160">
        <f>1/$A$1*'[1]94Imp'!S$273</f>
        <v>3.5872161110979156E-2</v>
      </c>
      <c r="U17" s="160">
        <f>1/$A$1*'[1]94Imp'!T$273</f>
        <v>3.9185959310120644E-2</v>
      </c>
      <c r="V17" s="160">
        <f>1/$A$1*'[1]94Imp'!U$273</f>
        <v>4.3662739911622062E-2</v>
      </c>
      <c r="W17" s="160">
        <f>1/$A$1*'[1]94Imp'!V$273</f>
        <v>0</v>
      </c>
      <c r="X17" s="160">
        <f>1/$A$1*'[1]94Imp'!W$273</f>
        <v>0</v>
      </c>
      <c r="Y17" s="160">
        <f>1/$A$1*'[1]94Imp'!X$273</f>
        <v>0</v>
      </c>
      <c r="Z17" s="160">
        <f>1/$A$1*'[1]94Imp'!Y$273</f>
        <v>0</v>
      </c>
      <c r="AA17" s="160">
        <f>1/$A$1*'[1]94Imp'!Z$273</f>
        <v>0</v>
      </c>
      <c r="AB17" s="160">
        <f>1/$A$1*'[1]94Imp'!AA$273</f>
        <v>0</v>
      </c>
      <c r="AC17" s="284"/>
      <c r="AD17" s="263">
        <f>1/1000*'[1]94Imp'!AB$273</f>
        <v>3.33031757475E-4</v>
      </c>
      <c r="AE17" s="160">
        <f>1/1000*'[1]94Imp'!AC$273</f>
        <v>3.4011932519999996E-4</v>
      </c>
      <c r="AF17" s="160">
        <f>1/1000*'[1]94Imp'!AD$273</f>
        <v>8.8042924799999989E-5</v>
      </c>
      <c r="AG17" s="160">
        <f>1/1000*'[1]94Imp'!AE$273</f>
        <v>2.6419515360000002E-4</v>
      </c>
      <c r="AH17" s="160">
        <f>1/1000*'[1]94Imp'!AF$273</f>
        <v>9.9380644159999991E-4</v>
      </c>
      <c r="AI17" s="160">
        <f>1/1000*'[1]94Imp'!AG$273</f>
        <v>1.3154528673000004E-3</v>
      </c>
      <c r="AJ17" s="160">
        <f>1/1000*'[1]94Imp'!AH$273</f>
        <v>1.1598378992E-3</v>
      </c>
      <c r="AK17" s="160">
        <f>1/1000*'[1]94Imp'!AI$273</f>
        <v>5.6025231404999995E-3</v>
      </c>
      <c r="AL17" s="160">
        <f>1/1000*'[1]94Imp'!AJ$273</f>
        <v>1.1864367046400003E-2</v>
      </c>
      <c r="AM17" s="160">
        <f>1/1000*'[1]94Imp'!AK$273</f>
        <v>1.08922875028E-2</v>
      </c>
      <c r="AN17" s="160">
        <f>1/1000*'[1]94Imp'!AL$273</f>
        <v>1.3163896089E-2</v>
      </c>
      <c r="AO17" s="160">
        <f>1/1000*'[1]94Imp'!AM$273</f>
        <v>1.9787350992000002E-2</v>
      </c>
      <c r="AP17" s="160">
        <f>1/1000*'[1]94Imp'!AN$273</f>
        <v>2.0820186569599997E-2</v>
      </c>
      <c r="AQ17" s="160">
        <f>1/1000*'[1]94Imp'!AO$273</f>
        <v>2.3172659581799999E-2</v>
      </c>
      <c r="AR17" s="160">
        <f>1/1000*'[1]94Imp'!AP$273</f>
        <v>2.6992743313499996E-2</v>
      </c>
      <c r="AS17" s="160">
        <f>1/1000*'[1]94Imp'!AQ$273</f>
        <v>2.8780976983499997E-2</v>
      </c>
      <c r="AT17" s="160">
        <f>1/1000*'[1]94Imp'!AR$273</f>
        <v>3.9661310655099993E-2</v>
      </c>
      <c r="AU17" s="160">
        <f>1/1000*'[1]94Imp'!AS$273</f>
        <v>4.7865344941699993E-2</v>
      </c>
      <c r="AV17" s="160">
        <f>1/1000*'[1]94Imp'!AT$273</f>
        <v>6.0369292737999992E-2</v>
      </c>
      <c r="AW17" s="160">
        <f>1/1000*'[1]94Imp'!AU$273</f>
        <v>6.5975589255416675E-2</v>
      </c>
      <c r="AX17" s="160">
        <f>1/1000*'[1]94Imp'!AV$273</f>
        <v>0</v>
      </c>
      <c r="AY17" s="160">
        <f>1/1000*'[1]94Imp'!AW$273</f>
        <v>0</v>
      </c>
      <c r="AZ17" s="160">
        <f>1/1000*'[1]94Imp'!AX$273</f>
        <v>0</v>
      </c>
      <c r="BA17" s="160">
        <f>1/1000*'[1]94Imp'!AY$273</f>
        <v>0</v>
      </c>
      <c r="BB17" s="160">
        <f>1/1000*'[1]94Imp'!AZ$273</f>
        <v>0</v>
      </c>
      <c r="BC17" s="160">
        <f>1/1000*'[1]94Imp'!BA$273</f>
        <v>0</v>
      </c>
      <c r="BD17" s="333"/>
    </row>
    <row r="18" spans="2:56" ht="17.149999999999999" customHeight="1">
      <c r="B18" s="9" t="s">
        <v>95</v>
      </c>
      <c r="C18" s="231">
        <f t="shared" ref="C18:AB18" si="8">C5-SUM(C6,C7,C8,C9,C12,C16,C17)</f>
        <v>3.1490499024400126E-3</v>
      </c>
      <c r="D18" s="128">
        <f t="shared" si="8"/>
        <v>5.413784001571928E-3</v>
      </c>
      <c r="E18" s="128">
        <f t="shared" si="8"/>
        <v>4.0686104723004837E-3</v>
      </c>
      <c r="F18" s="128">
        <f t="shared" si="8"/>
        <v>4.0768066842504919E-3</v>
      </c>
      <c r="G18" s="128">
        <f t="shared" si="8"/>
        <v>4.5765107989331894E-3</v>
      </c>
      <c r="H18" s="128">
        <f t="shared" si="8"/>
        <v>5.4842573538520095E-3</v>
      </c>
      <c r="I18" s="128">
        <f t="shared" si="8"/>
        <v>6.1184778812011648E-3</v>
      </c>
      <c r="J18" s="106">
        <f t="shared" si="8"/>
        <v>7.1066852875423109E-3</v>
      </c>
      <c r="K18" s="106">
        <f t="shared" si="8"/>
        <v>8.9651902315064091E-3</v>
      </c>
      <c r="L18" s="106">
        <f t="shared" si="8"/>
        <v>4.3196778510396772E-3</v>
      </c>
      <c r="M18" s="128">
        <f t="shared" si="8"/>
        <v>3.4462339783532525E-3</v>
      </c>
      <c r="N18" s="128">
        <f t="shared" si="8"/>
        <v>2.4696217960229888E-3</v>
      </c>
      <c r="O18" s="128">
        <f t="shared" si="8"/>
        <v>2.5122683547917288E-3</v>
      </c>
      <c r="P18" s="128">
        <f t="shared" si="8"/>
        <v>2.2211264858261887E-3</v>
      </c>
      <c r="Q18" s="128">
        <f t="shared" si="8"/>
        <v>2.6952532596913187E-3</v>
      </c>
      <c r="R18" s="128">
        <f t="shared" si="8"/>
        <v>2.9127557069248411E-3</v>
      </c>
      <c r="S18" s="128">
        <f t="shared" si="8"/>
        <v>3.5123751721533591E-3</v>
      </c>
      <c r="T18" s="128">
        <f t="shared" si="8"/>
        <v>5.4774331339175475E-3</v>
      </c>
      <c r="U18" s="128">
        <f t="shared" si="8"/>
        <v>9.8933272790232285E-3</v>
      </c>
      <c r="V18" s="128">
        <f t="shared" si="8"/>
        <v>1.1566493060885641E-2</v>
      </c>
      <c r="W18" s="128">
        <f t="shared" si="8"/>
        <v>0</v>
      </c>
      <c r="X18" s="128">
        <f t="shared" si="8"/>
        <v>0</v>
      </c>
      <c r="Y18" s="128">
        <f t="shared" si="8"/>
        <v>0</v>
      </c>
      <c r="Z18" s="128">
        <f t="shared" si="8"/>
        <v>0</v>
      </c>
      <c r="AA18" s="128">
        <f t="shared" si="8"/>
        <v>0</v>
      </c>
      <c r="AB18" s="128">
        <f t="shared" si="8"/>
        <v>0</v>
      </c>
      <c r="AC18" s="182"/>
      <c r="AD18" s="231">
        <f t="shared" ref="AD18:BC18" si="9">AD5-SUM(AD6,AD7,AD8,AD9,AD12,AD16,AD17)</f>
        <v>4.0318801553550013E-3</v>
      </c>
      <c r="AE18" s="128">
        <f t="shared" si="9"/>
        <v>6.1002217743999845E-3</v>
      </c>
      <c r="AF18" s="128">
        <f t="shared" si="9"/>
        <v>6.1055254944000076E-3</v>
      </c>
      <c r="AG18" s="128">
        <f t="shared" si="9"/>
        <v>6.4428536703999909E-3</v>
      </c>
      <c r="AH18" s="128">
        <f t="shared" si="9"/>
        <v>8.988195010199998E-3</v>
      </c>
      <c r="AI18" s="128">
        <f t="shared" si="9"/>
        <v>1.166441163030002E-2</v>
      </c>
      <c r="AJ18" s="128">
        <f t="shared" si="9"/>
        <v>1.4039286737200063E-2</v>
      </c>
      <c r="AK18" s="128">
        <f t="shared" si="9"/>
        <v>2.274148357350006E-2</v>
      </c>
      <c r="AL18" s="128">
        <f t="shared" si="9"/>
        <v>3.2942157693599816E-2</v>
      </c>
      <c r="AM18" s="128">
        <f t="shared" si="9"/>
        <v>1.1810084035199925E-2</v>
      </c>
      <c r="AN18" s="128">
        <f t="shared" si="9"/>
        <v>8.5951507616999212E-3</v>
      </c>
      <c r="AO18" s="128">
        <f t="shared" si="9"/>
        <v>6.0676751040000532E-3</v>
      </c>
      <c r="AP18" s="128">
        <f t="shared" si="9"/>
        <v>5.5437308432000343E-3</v>
      </c>
      <c r="AQ18" s="128">
        <f t="shared" si="9"/>
        <v>6.3817064339999063E-3</v>
      </c>
      <c r="AR18" s="128">
        <f t="shared" si="9"/>
        <v>6.3313055174999966E-3</v>
      </c>
      <c r="AS18" s="128">
        <f t="shared" si="9"/>
        <v>6.2418983269999784E-3</v>
      </c>
      <c r="AT18" s="128">
        <f t="shared" si="9"/>
        <v>8.5059763706999691E-3</v>
      </c>
      <c r="AU18" s="128">
        <f t="shared" si="9"/>
        <v>1.1541276160699943E-2</v>
      </c>
      <c r="AV18" s="128">
        <f t="shared" si="9"/>
        <v>1.8622872492000175E-2</v>
      </c>
      <c r="AW18" s="128">
        <f t="shared" si="9"/>
        <v>2.2305349030833144E-2</v>
      </c>
      <c r="AX18" s="128">
        <f t="shared" si="9"/>
        <v>0</v>
      </c>
      <c r="AY18" s="128">
        <f t="shared" si="9"/>
        <v>0</v>
      </c>
      <c r="AZ18" s="128">
        <f t="shared" si="9"/>
        <v>0</v>
      </c>
      <c r="BA18" s="128">
        <f t="shared" si="9"/>
        <v>0</v>
      </c>
      <c r="BB18" s="128">
        <f t="shared" si="9"/>
        <v>0</v>
      </c>
      <c r="BC18" s="128">
        <f t="shared" si="9"/>
        <v>0</v>
      </c>
      <c r="BD18" s="333"/>
    </row>
    <row r="19" spans="2:56">
      <c r="B19" s="5" t="s">
        <v>58</v>
      </c>
      <c r="C19" s="108">
        <f>1/$A$1*'[1]94Imp'!$B$238</f>
        <v>5.296825741081657E-4</v>
      </c>
      <c r="D19" s="104">
        <f>1/$A$1*'[1]94Imp'!$C$238</f>
        <v>5.6657661171846967E-4</v>
      </c>
      <c r="E19" s="104">
        <f>1/$A$1*'[1]94Imp'!$D$238</f>
        <v>9.0590598111964455E-4</v>
      </c>
      <c r="F19" s="104">
        <f>1/$A$1*'[1]94Imp'!$E$238</f>
        <v>1.2663004358792695E-3</v>
      </c>
      <c r="G19" s="104">
        <f>1/$A$1*'[1]94Imp'!$F$238</f>
        <v>1.7850194900916861E-3</v>
      </c>
      <c r="H19" s="104">
        <f>1/$A$1*'[1]94Imp'!$G$238</f>
        <v>1.7945753818077652E-3</v>
      </c>
      <c r="I19" s="104">
        <f>1/$A$1*'[1]94Imp'!$H$238</f>
        <v>2.7882091773759948E-3</v>
      </c>
      <c r="J19" s="105">
        <f>1/$A$1*'[1]94Imp'!$I$238</f>
        <v>5.7103157448897129E-3</v>
      </c>
      <c r="K19" s="105">
        <f>1/$A$1*'[1]94Imp'!$J$238</f>
        <v>7.5361372592621708E-3</v>
      </c>
      <c r="L19" s="105">
        <f>1/$A$1*'[1]94Imp'!K$238</f>
        <v>2.9498762731531005E-3</v>
      </c>
      <c r="M19" s="104">
        <f>1/$A$1*'[1]94Imp'!L$238</f>
        <v>2.0739341558174479E-3</v>
      </c>
      <c r="N19" s="104">
        <f>1/$A$1*'[1]94Imp'!M$238</f>
        <v>1.4990081929315616E-3</v>
      </c>
      <c r="O19" s="104">
        <f>1/$A$1*'[1]94Imp'!N$238</f>
        <v>1.4232423282494176E-3</v>
      </c>
      <c r="P19" s="104">
        <f>1/$A$1*'[1]94Imp'!O$238</f>
        <v>1.3539493894790635E-3</v>
      </c>
      <c r="Q19" s="104">
        <f>1/$A$1*'[1]94Imp'!P$238</f>
        <v>1.8768760605739709E-3</v>
      </c>
      <c r="R19" s="104">
        <f>1/$A$1*'[1]94Imp'!Q$238</f>
        <v>2.2257201027115832E-3</v>
      </c>
      <c r="S19" s="104">
        <f>1/$A$1*'[1]94Imp'!R$238</f>
        <v>2.9473231956372529E-3</v>
      </c>
      <c r="T19" s="104">
        <f>1/$A$1*'[1]94Imp'!S$238</f>
        <v>4.7343369176655239E-3</v>
      </c>
      <c r="U19" s="104">
        <f>1/$A$1*'[1]94Imp'!T$238</f>
        <v>9.0495248638029994E-3</v>
      </c>
      <c r="V19" s="104">
        <f>1/$A$1*'[1]94Imp'!U$238</f>
        <v>1.08361E-2</v>
      </c>
      <c r="W19" s="104">
        <f>1/$A$1*'[1]94Imp'!V$238</f>
        <v>0</v>
      </c>
      <c r="X19" s="104">
        <f>1/$A$1*'[1]94Imp'!W$238</f>
        <v>0</v>
      </c>
      <c r="Y19" s="104">
        <f>1/$A$1*'[1]94Imp'!X$238</f>
        <v>0</v>
      </c>
      <c r="Z19" s="104">
        <f>1/$A$1*'[1]94Imp'!Y$238</f>
        <v>0</v>
      </c>
      <c r="AA19" s="104">
        <f>1/$A$1*'[1]94Imp'!Z$238</f>
        <v>0</v>
      </c>
      <c r="AB19" s="104">
        <f>1/$A$1*'[1]94Imp'!AA$238</f>
        <v>0</v>
      </c>
      <c r="AC19" s="182"/>
      <c r="AD19" s="108">
        <f>1/1000*'[1]94Imp'!AB$238</f>
        <v>1.1197246719030001E-3</v>
      </c>
      <c r="AE19" s="104">
        <f>1/1000*'[1]94Imp'!AC$238</f>
        <v>8.6543977439999993E-4</v>
      </c>
      <c r="AF19" s="104">
        <f>1/1000*'[1]94Imp'!AD$238</f>
        <v>1.5408854591999999E-3</v>
      </c>
      <c r="AG19" s="104">
        <f>1/1000*'[1]94Imp'!AE$238</f>
        <v>2.5863881231999999E-3</v>
      </c>
      <c r="AH19" s="104">
        <f>1/1000*'[1]94Imp'!AF$238</f>
        <v>4.7774342909999998E-3</v>
      </c>
      <c r="AI19" s="104">
        <f>1/1000*'[1]94Imp'!AG$238</f>
        <v>5.1938761445999996E-3</v>
      </c>
      <c r="AJ19" s="104">
        <f>1/1000*'[1]94Imp'!AH$238</f>
        <v>8.0573220604000014E-3</v>
      </c>
      <c r="AK19" s="104">
        <f>1/1000*'[1]94Imp'!AI$238</f>
        <v>2.0213038530000001E-2</v>
      </c>
      <c r="AL19" s="104">
        <f>1/1000*'[1]94Imp'!AJ$238</f>
        <v>3.0246175410399999E-2</v>
      </c>
      <c r="AM19" s="104">
        <f>1/1000*'[1]94Imp'!AK$238</f>
        <v>1.00024539208E-2</v>
      </c>
      <c r="AN19" s="104">
        <f>1/1000*'[1]94Imp'!AL$238</f>
        <v>6.7804318484999994E-3</v>
      </c>
      <c r="AO19" s="104">
        <f>1/1000*'[1]94Imp'!AM$238</f>
        <v>5.2107640799999985E-3</v>
      </c>
      <c r="AP19" s="104">
        <f>1/1000*'[1]94Imp'!AN$238</f>
        <v>4.5975514463999986E-3</v>
      </c>
      <c r="AQ19" s="104">
        <f>1/1000*'[1]94Imp'!AO$238</f>
        <v>5.5591569957000007E-3</v>
      </c>
      <c r="AR19" s="104">
        <f>1/1000*'[1]94Imp'!AP$238</f>
        <v>5.4553324724999994E-3</v>
      </c>
      <c r="AS19" s="104">
        <f>1/1000*'[1]94Imp'!AQ$238</f>
        <v>5.6884863839999997E-3</v>
      </c>
      <c r="AT19" s="104">
        <f>1/1000*'[1]94Imp'!AR$238</f>
        <v>8.0388490740999994E-3</v>
      </c>
      <c r="AU19" s="104">
        <f>1/1000*'[1]94Imp'!AS$238</f>
        <v>1.0576007384799999E-2</v>
      </c>
      <c r="AV19" s="104">
        <f>1/1000*'[1]94Imp'!AT$238</f>
        <v>1.7582119784999999E-2</v>
      </c>
      <c r="AW19" s="104">
        <f>1/1000*'[1]94Imp'!AU$238</f>
        <v>2.1201016661666669E-2</v>
      </c>
      <c r="AX19" s="104">
        <f>1/1000*'[1]94Imp'!AV$238</f>
        <v>0</v>
      </c>
      <c r="AY19" s="104">
        <f>1/1000*'[1]94Imp'!AW$238</f>
        <v>0</v>
      </c>
      <c r="AZ19" s="104">
        <f>1/1000*'[1]94Imp'!AX$238</f>
        <v>0</v>
      </c>
      <c r="BA19" s="104">
        <f>1/1000*'[1]94Imp'!AY$238</f>
        <v>0</v>
      </c>
      <c r="BB19" s="104">
        <f>1/1000*'[1]94Imp'!AZ$238</f>
        <v>0</v>
      </c>
      <c r="BC19" s="104">
        <f>1/1000*'[1]94Imp'!BA$238</f>
        <v>0</v>
      </c>
      <c r="BD19" s="333"/>
    </row>
    <row r="20" spans="2:56" ht="13" thickBot="1">
      <c r="B20" s="6" t="s">
        <v>96</v>
      </c>
      <c r="C20" s="283">
        <f t="shared" ref="C20:L20" si="10">SUM(C18:C18)-SUM(C19:C19)</f>
        <v>2.619367328331847E-3</v>
      </c>
      <c r="D20" s="149">
        <f t="shared" si="10"/>
        <v>4.8472073898534586E-3</v>
      </c>
      <c r="E20" s="149">
        <f t="shared" si="10"/>
        <v>3.1627044911808392E-3</v>
      </c>
      <c r="F20" s="149">
        <f t="shared" si="10"/>
        <v>2.8105062483712224E-3</v>
      </c>
      <c r="G20" s="149">
        <f t="shared" si="10"/>
        <v>2.7914913088415033E-3</v>
      </c>
      <c r="H20" s="149">
        <f t="shared" si="10"/>
        <v>3.6896819720442444E-3</v>
      </c>
      <c r="I20" s="149">
        <f t="shared" si="10"/>
        <v>3.33026870382517E-3</v>
      </c>
      <c r="J20" s="150">
        <f t="shared" si="10"/>
        <v>1.3963695426525979E-3</v>
      </c>
      <c r="K20" s="150">
        <f t="shared" si="10"/>
        <v>1.4290529722442383E-3</v>
      </c>
      <c r="L20" s="150">
        <f t="shared" si="10"/>
        <v>1.3698015778865766E-3</v>
      </c>
      <c r="M20" s="149">
        <f>SUM(M18:M18)-SUM(M19:M19)</f>
        <v>1.3722998225358047E-3</v>
      </c>
      <c r="N20" s="149">
        <f>SUM(N18:N18)-SUM(N19:N19)</f>
        <v>9.7061360309142722E-4</v>
      </c>
      <c r="O20" s="149">
        <f t="shared" ref="O20:AB20" si="11">SUM(O18:O18)-SUM(O19:O19)</f>
        <v>1.0890260265423112E-3</v>
      </c>
      <c r="P20" s="149">
        <f t="shared" si="11"/>
        <v>8.6717709634712517E-4</v>
      </c>
      <c r="Q20" s="149">
        <f t="shared" si="11"/>
        <v>8.1837719911734773E-4</v>
      </c>
      <c r="R20" s="149">
        <f t="shared" si="11"/>
        <v>6.8703560421325789E-4</v>
      </c>
      <c r="S20" s="149">
        <f t="shared" si="11"/>
        <v>5.6505197651610627E-4</v>
      </c>
      <c r="T20" s="149">
        <f t="shared" si="11"/>
        <v>7.4309621625202361E-4</v>
      </c>
      <c r="U20" s="149">
        <f t="shared" si="11"/>
        <v>8.4380241522022913E-4</v>
      </c>
      <c r="V20" s="149">
        <f t="shared" si="11"/>
        <v>7.3039306088564133E-4</v>
      </c>
      <c r="W20" s="149">
        <f t="shared" si="11"/>
        <v>0</v>
      </c>
      <c r="X20" s="149">
        <f t="shared" si="11"/>
        <v>0</v>
      </c>
      <c r="Y20" s="149">
        <f t="shared" si="11"/>
        <v>0</v>
      </c>
      <c r="Z20" s="149">
        <f t="shared" si="11"/>
        <v>0</v>
      </c>
      <c r="AA20" s="149">
        <f t="shared" si="11"/>
        <v>0</v>
      </c>
      <c r="AB20" s="149">
        <f t="shared" si="11"/>
        <v>0</v>
      </c>
      <c r="AC20" s="236"/>
      <c r="AD20" s="208">
        <f t="shared" ref="AD20:BC20" si="12">SUM(AD18:AD18)-SUM(AD19:AD19)</f>
        <v>2.9121554834520011E-3</v>
      </c>
      <c r="AE20" s="274">
        <f t="shared" si="12"/>
        <v>5.2347819999999847E-3</v>
      </c>
      <c r="AF20" s="274">
        <f t="shared" si="12"/>
        <v>4.5646400352000079E-3</v>
      </c>
      <c r="AG20" s="274">
        <f t="shared" si="12"/>
        <v>3.8564655471999909E-3</v>
      </c>
      <c r="AH20" s="274">
        <f t="shared" si="12"/>
        <v>4.2107607191999982E-3</v>
      </c>
      <c r="AI20" s="274">
        <f t="shared" si="12"/>
        <v>6.4705354857000205E-3</v>
      </c>
      <c r="AJ20" s="274">
        <f t="shared" si="12"/>
        <v>5.9819646768000615E-3</v>
      </c>
      <c r="AK20" s="274">
        <f t="shared" si="12"/>
        <v>2.5284450435000584E-3</v>
      </c>
      <c r="AL20" s="274">
        <f t="shared" si="12"/>
        <v>2.6959822831998173E-3</v>
      </c>
      <c r="AM20" s="274">
        <f t="shared" si="12"/>
        <v>1.8076301143999246E-3</v>
      </c>
      <c r="AN20" s="274">
        <f t="shared" si="12"/>
        <v>1.8147189131999218E-3</v>
      </c>
      <c r="AO20" s="274">
        <f t="shared" si="12"/>
        <v>8.5691102400005468E-4</v>
      </c>
      <c r="AP20" s="274">
        <f t="shared" si="12"/>
        <v>9.4617939680003565E-4</v>
      </c>
      <c r="AQ20" s="274">
        <f t="shared" si="12"/>
        <v>8.2254943829990559E-4</v>
      </c>
      <c r="AR20" s="274">
        <f t="shared" si="12"/>
        <v>8.7597304499999716E-4</v>
      </c>
      <c r="AS20" s="274">
        <f t="shared" si="12"/>
        <v>5.5341194299997863E-4</v>
      </c>
      <c r="AT20" s="274">
        <f t="shared" si="12"/>
        <v>4.6712729659996975E-4</v>
      </c>
      <c r="AU20" s="274">
        <f t="shared" si="12"/>
        <v>9.6526877589994328E-4</v>
      </c>
      <c r="AV20" s="274">
        <f t="shared" si="12"/>
        <v>1.0407527070001761E-3</v>
      </c>
      <c r="AW20" s="274">
        <f t="shared" si="12"/>
        <v>1.1043323691664747E-3</v>
      </c>
      <c r="AX20" s="274">
        <f t="shared" si="12"/>
        <v>0</v>
      </c>
      <c r="AY20" s="274">
        <f t="shared" si="12"/>
        <v>0</v>
      </c>
      <c r="AZ20" s="274">
        <f t="shared" si="12"/>
        <v>0</v>
      </c>
      <c r="BA20" s="274">
        <f t="shared" si="12"/>
        <v>0</v>
      </c>
      <c r="BB20" s="274">
        <f t="shared" si="12"/>
        <v>0</v>
      </c>
      <c r="BC20" s="274">
        <f t="shared" si="12"/>
        <v>0</v>
      </c>
      <c r="BD20" s="333"/>
    </row>
    <row r="21" spans="2:56" ht="13" thickTop="1"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  <c r="R21" s="151"/>
      <c r="S21" s="151"/>
      <c r="T21" s="151"/>
      <c r="U21" s="151"/>
      <c r="V21" s="151"/>
      <c r="W21" s="151"/>
      <c r="X21" s="151"/>
      <c r="Y21" s="151"/>
      <c r="Z21" s="151"/>
      <c r="AA21" s="151"/>
      <c r="AB21" s="151"/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</row>
    <row r="22" spans="2:56"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</row>
    <row r="23" spans="2:56">
      <c r="AD23" s="152"/>
      <c r="AE23" s="152"/>
      <c r="AF23" s="152"/>
      <c r="AG23" s="152"/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</row>
    <row r="24" spans="2:56"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</row>
    <row r="25" spans="2:56"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</row>
    <row r="26" spans="2:56">
      <c r="AD26" s="152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</row>
    <row r="27" spans="2:56"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</row>
    <row r="28" spans="2:56">
      <c r="AD28" s="152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</row>
    <row r="29" spans="2:56"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</row>
    <row r="30" spans="2:56"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</row>
    <row r="31" spans="2:56"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</row>
    <row r="32" spans="2:56">
      <c r="AD32" s="152"/>
      <c r="AE32" s="152"/>
      <c r="AF32" s="152"/>
      <c r="AG32" s="152"/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</row>
    <row r="33" spans="30:55"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</row>
    <row r="34" spans="30:55">
      <c r="AD34" s="152"/>
      <c r="AE34" s="152"/>
      <c r="AF34" s="152"/>
      <c r="AG34" s="152"/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</row>
    <row r="35" spans="30:55"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</row>
    <row r="36" spans="30:55">
      <c r="AD36" s="152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</row>
    <row r="37" spans="30:55">
      <c r="AD37" s="152"/>
      <c r="AE37" s="152"/>
      <c r="AF37" s="152"/>
      <c r="AG37" s="152"/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</row>
    <row r="38" spans="30:55"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</row>
    <row r="39" spans="30:55"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</row>
    <row r="40" spans="30:55"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</row>
    <row r="41" spans="30:55"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</row>
    <row r="42" spans="30:55"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</row>
    <row r="43" spans="30:55"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</row>
    <row r="44" spans="30:55">
      <c r="AD44" s="152"/>
      <c r="AE44" s="152"/>
      <c r="AF44" s="152"/>
      <c r="AG44" s="152"/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</row>
    <row r="45" spans="30:55">
      <c r="AD45" s="152"/>
      <c r="AE45" s="152"/>
      <c r="AF45" s="152"/>
      <c r="AG45" s="152"/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D18"/>
  <sheetViews>
    <sheetView workbookViewId="0">
      <pane xSplit="2" ySplit="4" topLeftCell="C5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71">
        <f>[2]ToM3!$A$2*[2]RWE!$A$1</f>
        <v>1.6099999999999999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27</v>
      </c>
      <c r="C2" s="536" t="s">
        <v>66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2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42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159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76" t="s">
        <v>12</v>
      </c>
      <c r="C5" s="243">
        <f>1/$A$1*'[1]440123Imp'!$B$263</f>
        <v>1.0430571428571427E-4</v>
      </c>
      <c r="D5" s="244">
        <f>1/$A$1*'[1]440123Imp'!$C$263</f>
        <v>2.4863571428571427E-4</v>
      </c>
      <c r="E5" s="244">
        <f>1/$A$1*'[1]440123Imp'!$D$263</f>
        <v>5.053407142857143E-4</v>
      </c>
      <c r="F5" s="244">
        <f>1/$A$1*'[1]440123Imp'!$E$263</f>
        <v>9.6282285714285702E-4</v>
      </c>
      <c r="G5" s="244">
        <f>1/$A$1*'[1]440123Imp'!$F$263</f>
        <v>8.6297714285714291E-4</v>
      </c>
      <c r="H5" s="244">
        <f>1/$A$1*'[1]440123Imp'!$G$263</f>
        <v>1.2091942857142856E-3</v>
      </c>
      <c r="I5" s="244">
        <f>1/$A$1*'[1]440123Imp'!$H$263</f>
        <v>1.2600385714285716E-3</v>
      </c>
      <c r="J5" s="245">
        <f>1/$A$1*'[1]440123Imp'!$I$263</f>
        <v>2.684947857142858E-3</v>
      </c>
      <c r="K5" s="245">
        <f>1/$A$1*'[1]440123Imp'!$J$263</f>
        <v>4.9202535714285723E-3</v>
      </c>
      <c r="L5" s="245">
        <f>1/$A$1*'[1]440123Imp'!K$263</f>
        <v>2.9541790278562008E-3</v>
      </c>
      <c r="M5" s="244">
        <f>1/$A$1*'[1]440123Imp'!L$263</f>
        <v>4.3069025707384405E-3</v>
      </c>
      <c r="N5" s="244">
        <f>1/$A$1*'[1]440123Imp'!M$263</f>
        <v>5.6013828393966271E-3</v>
      </c>
      <c r="O5" s="244">
        <f>1/$A$1*'[1]440123Imp'!N$263</f>
        <v>5.6289365380737299E-3</v>
      </c>
      <c r="P5" s="244">
        <f>1/$A$1*'[1]440123Imp'!O$263</f>
        <v>1.6782592932548079E-2</v>
      </c>
      <c r="Q5" s="244">
        <f>1/$A$1*'[1]440123Imp'!P$263</f>
        <v>1.302618091462672E-2</v>
      </c>
      <c r="R5" s="244">
        <f>1/$A$1*'[1]440123Imp'!Q$263</f>
        <v>1.8176909581977721E-2</v>
      </c>
      <c r="S5" s="244">
        <f>1/$A$1*'[1]440123Imp'!R$263</f>
        <v>4.0060456626518894E-2</v>
      </c>
      <c r="T5" s="244">
        <f>1/$A$1*'[1]440123Imp'!S$263</f>
        <v>0.15486125034013606</v>
      </c>
      <c r="U5" s="244">
        <f>1/$A$1*'[1]440123Imp'!T$263</f>
        <v>0.20455157340225566</v>
      </c>
      <c r="V5" s="244">
        <f>1/$A$1*'[1]440123Imp'!U$263</f>
        <v>0.21814229731281401</v>
      </c>
      <c r="W5" s="244">
        <f>1/$A$1*'[1]440123Imp'!V$263</f>
        <v>0</v>
      </c>
      <c r="X5" s="244">
        <f>1/$A$1*'[1]440123Imp'!W$263</f>
        <v>0</v>
      </c>
      <c r="Y5" s="244">
        <f>1/$A$1*'[1]440123Imp'!X$263</f>
        <v>0</v>
      </c>
      <c r="Z5" s="244">
        <f>1/$A$1*'[1]440123Imp'!Y$263</f>
        <v>0</v>
      </c>
      <c r="AA5" s="244">
        <f>1/$A$1*'[1]440123Imp'!Z$263</f>
        <v>0</v>
      </c>
      <c r="AB5" s="244">
        <f>1/$A$1*'[1]440123Imp'!AA$263</f>
        <v>0</v>
      </c>
      <c r="AC5" s="246"/>
      <c r="AD5" s="247">
        <f>'[1]440123Imp'!AB$263</f>
        <v>4.1125716050999996E-2</v>
      </c>
      <c r="AE5" s="248">
        <f>'[1]440123Imp'!AC$263</f>
        <v>9.0076761199999994E-2</v>
      </c>
      <c r="AF5" s="248">
        <f>'[1]440123Imp'!AD$263</f>
        <v>0.21234109920000002</v>
      </c>
      <c r="AG5" s="248">
        <f>'[1]440123Imp'!AE$263</f>
        <v>0.29682688000000007</v>
      </c>
      <c r="AH5" s="248">
        <f>'[1]440123Imp'!AF$263</f>
        <v>0.3816185688</v>
      </c>
      <c r="AI5" s="248">
        <f>'[1]440123Imp'!AG$263</f>
        <v>0.57354502919999995</v>
      </c>
      <c r="AJ5" s="248">
        <f>'[1]440123Imp'!AH$263</f>
        <v>0.58867048160000002</v>
      </c>
      <c r="AK5" s="248">
        <f>'[1]440123Imp'!AI$263</f>
        <v>0.76471981300000003</v>
      </c>
      <c r="AL5" s="248">
        <f>'[1]440123Imp'!AJ$263</f>
        <v>1.9965521680000002</v>
      </c>
      <c r="AM5" s="248">
        <f>'[1]440123Imp'!AK$263</f>
        <v>0.9586265128</v>
      </c>
      <c r="AN5" s="248">
        <f>'[1]440123Imp'!AL$263</f>
        <v>1.3171837032</v>
      </c>
      <c r="AO5" s="248">
        <f>'[1]440123Imp'!AM$263</f>
        <v>1.5334007520000001</v>
      </c>
      <c r="AP5" s="248">
        <f>'[1]440123Imp'!AN$263</f>
        <v>1.7383626656000004</v>
      </c>
      <c r="AQ5" s="248">
        <f>'[1]440123Imp'!AO$263</f>
        <v>2.3145675246000001</v>
      </c>
      <c r="AR5" s="248">
        <f>'[1]440123Imp'!AP$263</f>
        <v>2.0162936770000006</v>
      </c>
      <c r="AS5" s="248">
        <f>'[1]440123Imp'!AQ$263</f>
        <v>2.3260589834999998</v>
      </c>
      <c r="AT5" s="248">
        <f>'[1]440123Imp'!AR$263</f>
        <v>3.9341816146000004</v>
      </c>
      <c r="AU5" s="248">
        <f>'[1]440123Imp'!AS$263</f>
        <v>8.6658914198999994</v>
      </c>
      <c r="AV5" s="248">
        <f>'[1]440123Imp'!AT$263</f>
        <v>15.934328353999998</v>
      </c>
      <c r="AW5" s="248">
        <f>'[1]440123Imp'!AU$263</f>
        <v>15.115839415000002</v>
      </c>
      <c r="AX5" s="248">
        <f>'[1]440123Imp'!AV$263</f>
        <v>0</v>
      </c>
      <c r="AY5" s="248">
        <f>'[1]440123Imp'!AW$263</f>
        <v>0</v>
      </c>
      <c r="AZ5" s="248">
        <f>'[1]440123Imp'!AX$263</f>
        <v>0</v>
      </c>
      <c r="BA5" s="248">
        <f>'[1]440123Imp'!AY$263</f>
        <v>0</v>
      </c>
      <c r="BB5" s="248">
        <f>'[1]440123Imp'!AZ$263</f>
        <v>0</v>
      </c>
      <c r="BC5" s="248">
        <f>'[1]440123Imp'!BA$263</f>
        <v>0</v>
      </c>
      <c r="BD5" s="333"/>
    </row>
    <row r="6" spans="1:56" ht="13" thickTop="1"/>
    <row r="7" spans="1:56">
      <c r="AD7" s="295"/>
      <c r="AE7" s="295"/>
      <c r="AF7" s="295"/>
      <c r="AG7" s="295"/>
      <c r="AH7" s="295"/>
      <c r="AI7" s="295"/>
      <c r="AJ7" s="295"/>
      <c r="AK7" s="295"/>
      <c r="AL7" s="295"/>
      <c r="AM7" s="295"/>
      <c r="AN7" s="295"/>
      <c r="AO7" s="295"/>
      <c r="AP7" s="295"/>
      <c r="AQ7" s="295"/>
      <c r="AR7" s="295"/>
      <c r="AS7" s="295"/>
      <c r="AT7" s="295"/>
      <c r="AU7" s="295"/>
      <c r="AV7" s="295"/>
      <c r="AW7" s="295"/>
      <c r="AX7" s="295"/>
      <c r="AY7" s="295"/>
      <c r="AZ7" s="295"/>
      <c r="BA7" s="295"/>
      <c r="BB7" s="295"/>
      <c r="BC7" s="295"/>
    </row>
    <row r="8" spans="1:56">
      <c r="AD8" s="295"/>
      <c r="AE8" s="295"/>
      <c r="AF8" s="295"/>
      <c r="AG8" s="295"/>
      <c r="AH8" s="295"/>
      <c r="AI8" s="295"/>
      <c r="AJ8" s="295"/>
      <c r="AK8" s="295"/>
      <c r="AL8" s="295"/>
      <c r="AM8" s="295"/>
      <c r="AN8" s="295"/>
      <c r="AO8" s="295"/>
      <c r="AP8" s="295"/>
      <c r="AQ8" s="295"/>
      <c r="AR8" s="295"/>
      <c r="AS8" s="295"/>
      <c r="AT8" s="295"/>
      <c r="AU8" s="295"/>
      <c r="AV8" s="295"/>
      <c r="AW8" s="295"/>
      <c r="AX8" s="295"/>
      <c r="AY8" s="295"/>
      <c r="AZ8" s="295"/>
      <c r="BA8" s="295"/>
      <c r="BB8" s="295"/>
      <c r="BC8" s="295"/>
    </row>
    <row r="9" spans="1:56">
      <c r="AD9" s="295"/>
      <c r="AE9" s="295"/>
      <c r="AF9" s="295"/>
      <c r="AG9" s="295"/>
      <c r="AH9" s="295"/>
      <c r="AI9" s="295"/>
      <c r="AJ9" s="295"/>
      <c r="AK9" s="295"/>
      <c r="AL9" s="295"/>
      <c r="AM9" s="295"/>
      <c r="AN9" s="295"/>
      <c r="AO9" s="295"/>
      <c r="AP9" s="295"/>
      <c r="AQ9" s="295"/>
      <c r="AR9" s="295"/>
      <c r="AS9" s="295"/>
      <c r="AT9" s="295"/>
      <c r="AU9" s="295"/>
      <c r="AV9" s="295"/>
      <c r="AW9" s="295"/>
      <c r="AX9" s="295"/>
      <c r="AY9" s="295"/>
      <c r="AZ9" s="295"/>
      <c r="BA9" s="295"/>
      <c r="BB9" s="295"/>
      <c r="BC9" s="295"/>
    </row>
    <row r="10" spans="1:56">
      <c r="AD10" s="295"/>
      <c r="AE10" s="295"/>
      <c r="AF10" s="295"/>
      <c r="AG10" s="295"/>
      <c r="AH10" s="295"/>
      <c r="AI10" s="295"/>
      <c r="AJ10" s="295"/>
      <c r="AK10" s="295"/>
      <c r="AL10" s="295"/>
      <c r="AM10" s="295"/>
      <c r="AN10" s="295"/>
      <c r="AO10" s="295"/>
      <c r="AP10" s="295"/>
      <c r="AQ10" s="295"/>
      <c r="AR10" s="295"/>
      <c r="AS10" s="295"/>
      <c r="AT10" s="295"/>
      <c r="AU10" s="295"/>
      <c r="AV10" s="295"/>
      <c r="AW10" s="295"/>
      <c r="AX10" s="295"/>
      <c r="AY10" s="295"/>
      <c r="AZ10" s="295"/>
      <c r="BA10" s="295"/>
      <c r="BB10" s="295"/>
      <c r="BC10" s="295"/>
    </row>
    <row r="11" spans="1:56">
      <c r="AD11" s="295"/>
      <c r="AE11" s="295"/>
      <c r="AF11" s="295"/>
      <c r="AG11" s="295"/>
      <c r="AH11" s="295"/>
      <c r="AI11" s="295"/>
      <c r="AJ11" s="295"/>
      <c r="AK11" s="295"/>
      <c r="AL11" s="295"/>
      <c r="AM11" s="295"/>
      <c r="AN11" s="295"/>
      <c r="AO11" s="295"/>
      <c r="AP11" s="295"/>
      <c r="AQ11" s="295"/>
      <c r="AR11" s="295"/>
      <c r="AS11" s="295"/>
      <c r="AT11" s="295"/>
      <c r="AU11" s="295"/>
      <c r="AV11" s="295"/>
      <c r="AW11" s="295"/>
      <c r="AX11" s="295"/>
      <c r="AY11" s="295"/>
      <c r="AZ11" s="295"/>
      <c r="BA11" s="295"/>
      <c r="BB11" s="295"/>
      <c r="BC11" s="295"/>
    </row>
    <row r="12" spans="1:56">
      <c r="AD12" s="295"/>
      <c r="AE12" s="295"/>
      <c r="AF12" s="295"/>
      <c r="AG12" s="295"/>
      <c r="AH12" s="295"/>
      <c r="AI12" s="295"/>
      <c r="AJ12" s="295"/>
      <c r="AK12" s="295"/>
      <c r="AL12" s="295"/>
      <c r="AM12" s="295"/>
      <c r="AN12" s="295"/>
      <c r="AO12" s="295"/>
      <c r="AP12" s="295"/>
      <c r="AQ12" s="295"/>
      <c r="AR12" s="295"/>
      <c r="AS12" s="295"/>
      <c r="AT12" s="295"/>
      <c r="AU12" s="295"/>
      <c r="AV12" s="295"/>
      <c r="AW12" s="295"/>
      <c r="AX12" s="295"/>
      <c r="AY12" s="295"/>
      <c r="AZ12" s="295"/>
      <c r="BA12" s="295"/>
      <c r="BB12" s="295"/>
      <c r="BC12" s="295"/>
    </row>
    <row r="13" spans="1:56">
      <c r="AD13" s="295"/>
      <c r="AE13" s="295"/>
      <c r="AF13" s="295"/>
      <c r="AG13" s="295"/>
      <c r="AH13" s="295"/>
      <c r="AI13" s="295"/>
      <c r="AJ13" s="295"/>
      <c r="AK13" s="295"/>
      <c r="AL13" s="295"/>
      <c r="AM13" s="295"/>
      <c r="AN13" s="295"/>
      <c r="AO13" s="295"/>
      <c r="AP13" s="295"/>
      <c r="AQ13" s="295"/>
      <c r="AR13" s="295"/>
      <c r="AS13" s="295"/>
      <c r="AT13" s="295"/>
      <c r="AU13" s="295"/>
      <c r="AV13" s="295"/>
      <c r="AW13" s="295"/>
      <c r="AX13" s="295"/>
      <c r="AY13" s="295"/>
      <c r="AZ13" s="295"/>
      <c r="BA13" s="295"/>
      <c r="BB13" s="295"/>
      <c r="BC13" s="295"/>
    </row>
    <row r="14" spans="1:56">
      <c r="AD14" s="295"/>
      <c r="AE14" s="295"/>
      <c r="AF14" s="295"/>
      <c r="AG14" s="295"/>
      <c r="AH14" s="295"/>
      <c r="AI14" s="295"/>
      <c r="AJ14" s="295"/>
      <c r="AK14" s="295"/>
      <c r="AL14" s="295"/>
      <c r="AM14" s="295"/>
      <c r="AN14" s="295"/>
      <c r="AO14" s="295"/>
      <c r="AP14" s="295"/>
      <c r="AQ14" s="295"/>
      <c r="AR14" s="295"/>
      <c r="AS14" s="295"/>
      <c r="AT14" s="295"/>
      <c r="AU14" s="295"/>
      <c r="AV14" s="295"/>
      <c r="AW14" s="295"/>
      <c r="AX14" s="295"/>
      <c r="AY14" s="295"/>
      <c r="AZ14" s="295"/>
      <c r="BA14" s="295"/>
      <c r="BB14" s="295"/>
      <c r="BC14" s="295"/>
    </row>
    <row r="15" spans="1:56">
      <c r="AD15" s="295"/>
      <c r="AE15" s="295"/>
      <c r="AF15" s="295"/>
      <c r="AG15" s="295"/>
      <c r="AH15" s="295"/>
      <c r="AI15" s="295"/>
      <c r="AJ15" s="295"/>
      <c r="AK15" s="295"/>
      <c r="AL15" s="295"/>
      <c r="AM15" s="295"/>
      <c r="AN15" s="295"/>
      <c r="AO15" s="295"/>
      <c r="AP15" s="295"/>
      <c r="AQ15" s="295"/>
      <c r="AR15" s="295"/>
      <c r="AS15" s="295"/>
      <c r="AT15" s="295"/>
      <c r="AU15" s="295"/>
      <c r="AV15" s="295"/>
      <c r="AW15" s="295"/>
      <c r="AX15" s="295"/>
      <c r="AY15" s="295"/>
      <c r="AZ15" s="295"/>
      <c r="BA15" s="295"/>
      <c r="BB15" s="295"/>
      <c r="BC15" s="295"/>
    </row>
    <row r="16" spans="1:56">
      <c r="AD16" s="295"/>
      <c r="AE16" s="295"/>
      <c r="AF16" s="295"/>
      <c r="AG16" s="295"/>
      <c r="AH16" s="295"/>
      <c r="AI16" s="295"/>
      <c r="AJ16" s="295"/>
      <c r="AK16" s="295"/>
      <c r="AL16" s="295"/>
      <c r="AM16" s="295"/>
      <c r="AN16" s="295"/>
      <c r="AO16" s="295"/>
      <c r="AP16" s="295"/>
      <c r="AQ16" s="295"/>
      <c r="AR16" s="295"/>
      <c r="AS16" s="295"/>
      <c r="AT16" s="295"/>
      <c r="AU16" s="295"/>
      <c r="AV16" s="295"/>
      <c r="AW16" s="295"/>
      <c r="AX16" s="295"/>
      <c r="AY16" s="295"/>
      <c r="AZ16" s="295"/>
      <c r="BA16" s="295"/>
      <c r="BB16" s="295"/>
      <c r="BC16" s="295"/>
    </row>
    <row r="17" spans="30:55">
      <c r="AD17" s="295"/>
      <c r="AE17" s="295"/>
      <c r="AF17" s="295"/>
      <c r="AG17" s="295"/>
      <c r="AH17" s="295"/>
      <c r="AI17" s="295"/>
      <c r="AJ17" s="295"/>
      <c r="AK17" s="295"/>
      <c r="AL17" s="295"/>
      <c r="AM17" s="295"/>
      <c r="AN17" s="295"/>
      <c r="AO17" s="295"/>
      <c r="AP17" s="295"/>
      <c r="AQ17" s="295"/>
      <c r="AR17" s="295"/>
      <c r="AS17" s="295"/>
      <c r="AT17" s="295"/>
      <c r="AU17" s="295"/>
      <c r="AV17" s="295"/>
      <c r="AW17" s="295"/>
      <c r="AX17" s="295"/>
      <c r="AY17" s="295"/>
      <c r="AZ17" s="295"/>
      <c r="BA17" s="295"/>
      <c r="BB17" s="295"/>
      <c r="BC17" s="295"/>
    </row>
    <row r="18" spans="30:55">
      <c r="AD18" s="295"/>
      <c r="AE18" s="295"/>
      <c r="AF18" s="295"/>
      <c r="AG18" s="295"/>
      <c r="AH18" s="295"/>
      <c r="AI18" s="295"/>
      <c r="AJ18" s="295"/>
      <c r="AK18" s="295"/>
      <c r="AL18" s="295"/>
      <c r="AM18" s="295"/>
      <c r="AN18" s="295"/>
      <c r="AO18" s="295"/>
      <c r="AP18" s="295"/>
      <c r="AQ18" s="295"/>
      <c r="AR18" s="295"/>
      <c r="AS18" s="295"/>
      <c r="AT18" s="295"/>
      <c r="AU18" s="295"/>
      <c r="AV18" s="295"/>
      <c r="AW18" s="295"/>
      <c r="AX18" s="295"/>
      <c r="AY18" s="295"/>
      <c r="AZ18" s="295"/>
      <c r="BA18" s="295"/>
      <c r="BB18" s="295"/>
      <c r="BC18" s="295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D73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f>[2]RWE!$A$3</f>
        <v>1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27</v>
      </c>
      <c r="C2" s="536" t="s">
        <v>17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2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159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344">
        <f>1/$A$1*[1]PulpLogsImp!$B$263</f>
        <v>0</v>
      </c>
      <c r="D5" s="345">
        <f>1/$A$1*[1]PulpLogsImp!$C$263</f>
        <v>0</v>
      </c>
      <c r="E5" s="154">
        <f>1/$A$1*[1]PulpLogsImp!$D$263</f>
        <v>6.363611999999999E-2</v>
      </c>
      <c r="F5" s="154">
        <f>1/$A$1*[1]PulpLogsImp!$E$263</f>
        <v>1.0455999999999998E-2</v>
      </c>
      <c r="G5" s="154">
        <f>1/$A$1*[1]PulpLogsImp!$F$263</f>
        <v>8.6938999999999989E-2</v>
      </c>
      <c r="H5" s="154">
        <f>1/$A$1*[1]PulpLogsImp!$G$263</f>
        <v>0.125474</v>
      </c>
      <c r="I5" s="154">
        <f>1/$A$1*[1]PulpLogsImp!$H$263</f>
        <v>6.3491000000000006E-2</v>
      </c>
      <c r="J5" s="155">
        <f>1/$A$1*[1]PulpLogsImp!$I$263</f>
        <v>7.2702003999999987E-2</v>
      </c>
      <c r="K5" s="155">
        <f>1/$A$1*[1]PulpLogsImp!$J$263</f>
        <v>2.0797949000000003E-2</v>
      </c>
      <c r="L5" s="155">
        <f>1/$A$1*[1]PulpLogsImp!K$263</f>
        <v>4.6127E-3</v>
      </c>
      <c r="M5" s="154">
        <f>1/$A$1*[1]PulpLogsImp!L$263</f>
        <v>2.0207640000000002E-2</v>
      </c>
      <c r="N5" s="154">
        <f>1/$A$1*[1]PulpLogsImp!M$263</f>
        <v>1.7176240000000002E-2</v>
      </c>
      <c r="O5" s="154">
        <f>1/$A$1*[1]PulpLogsImp!N$263</f>
        <v>2.9285367999999996E-2</v>
      </c>
      <c r="P5" s="154">
        <f>1/$A$1*[1]PulpLogsImp!O$263</f>
        <v>0.12573657999999999</v>
      </c>
      <c r="Q5" s="154">
        <f>1/$A$1*[1]PulpLogsImp!P$263</f>
        <v>0.16155741999999998</v>
      </c>
      <c r="R5" s="154">
        <f>1/$A$1*[1]PulpLogsImp!Q$263</f>
        <v>0.59097639999999996</v>
      </c>
      <c r="S5" s="154">
        <f>1/$A$1*[1]PulpLogsImp!R$263</f>
        <v>0.66006051999999993</v>
      </c>
      <c r="T5" s="154">
        <f>1/$A$1*[1]PulpLogsImp!S$263</f>
        <v>0.5768321466666666</v>
      </c>
      <c r="U5" s="154">
        <f>1/$A$1*[1]PulpLogsImp!T$263</f>
        <v>0.54390698586080588</v>
      </c>
      <c r="V5" s="154">
        <f>1/$A$1*[1]PulpLogsImp!U$263</f>
        <v>0.27448587555555559</v>
      </c>
      <c r="W5" s="154">
        <f>1/$A$1*[1]PulpLogsImp!V$263</f>
        <v>0</v>
      </c>
      <c r="X5" s="154">
        <f>1/$A$1*[1]PulpLogsImp!W$263</f>
        <v>0</v>
      </c>
      <c r="Y5" s="154">
        <f>1/$A$1*[1]PulpLogsImp!X$263</f>
        <v>0</v>
      </c>
      <c r="Z5" s="154">
        <f>1/$A$1*[1]PulpLogsImp!Y$263</f>
        <v>0</v>
      </c>
      <c r="AA5" s="154">
        <f>1/$A$1*[1]PulpLogsImp!Z$263</f>
        <v>0</v>
      </c>
      <c r="AB5" s="154">
        <f>1/$A$1*[1]PulpLogsImp!AA$263</f>
        <v>0</v>
      </c>
      <c r="AC5" s="182"/>
      <c r="AD5" s="334">
        <f>[1]PulpLogsImp!AB$263</f>
        <v>0</v>
      </c>
      <c r="AE5" s="335">
        <f>[1]PulpLogsImp!AC$263</f>
        <v>0</v>
      </c>
      <c r="AF5" s="162">
        <f>[1]PulpLogsImp!AD$263</f>
        <v>1.6986692208</v>
      </c>
      <c r="AG5" s="162">
        <f>[1]PulpLogsImp!AE$263</f>
        <v>0.44407631520000002</v>
      </c>
      <c r="AH5" s="162">
        <f>[1]PulpLogsImp!AF$263</f>
        <v>2.7963158097000003</v>
      </c>
      <c r="AI5" s="162">
        <f>[1]PulpLogsImp!AG$263</f>
        <v>4.7760551123999999</v>
      </c>
      <c r="AJ5" s="162">
        <f>[1]PulpLogsImp!AH$263</f>
        <v>2.5005286556000001</v>
      </c>
      <c r="AK5" s="162">
        <f>[1]PulpLogsImp!AI$263</f>
        <v>3.2527474410000004</v>
      </c>
      <c r="AL5" s="162">
        <f>[1]PulpLogsImp!AJ$263</f>
        <v>1.1331675643999999</v>
      </c>
      <c r="AM5" s="162">
        <f>[1]PulpLogsImp!AK$263</f>
        <v>0.40363838239999994</v>
      </c>
      <c r="AN5" s="162">
        <f>[1]PulpLogsImp!AL$263</f>
        <v>1.2828440961000001</v>
      </c>
      <c r="AO5" s="162">
        <f>[1]PulpLogsImp!AM$263</f>
        <v>0.84047289599999997</v>
      </c>
      <c r="AP5" s="162">
        <f>[1]PulpLogsImp!AN$263</f>
        <v>1.8130570831999999</v>
      </c>
      <c r="AQ5" s="162">
        <f>[1]PulpLogsImp!AO$263</f>
        <v>4.7444951433</v>
      </c>
      <c r="AR5" s="162">
        <f>[1]PulpLogsImp!AP$263</f>
        <v>6.7690037555</v>
      </c>
      <c r="AS5" s="162">
        <f>[1]PulpLogsImp!AQ$263</f>
        <v>25.849631384499997</v>
      </c>
      <c r="AT5" s="162">
        <f>[1]PulpLogsImp!AR$263</f>
        <v>26.792780155999999</v>
      </c>
      <c r="AU5" s="162">
        <f>[1]PulpLogsImp!AS$263</f>
        <v>37.261061165900003</v>
      </c>
      <c r="AV5" s="162">
        <f>[1]PulpLogsImp!AT$263</f>
        <v>32.935540220999997</v>
      </c>
      <c r="AW5" s="162">
        <f>[1]PulpLogsImp!AU$263</f>
        <v>16.198579500000001</v>
      </c>
      <c r="AX5" s="162">
        <f>[1]PulpLogsImp!AV$263</f>
        <v>0</v>
      </c>
      <c r="AY5" s="162">
        <f>[1]PulpLogsImp!AW$263</f>
        <v>0</v>
      </c>
      <c r="AZ5" s="162">
        <f>[1]PulpLogsImp!AX$263</f>
        <v>0</v>
      </c>
      <c r="BA5" s="162">
        <f>[1]PulpLogsImp!AY$263</f>
        <v>0</v>
      </c>
      <c r="BB5" s="162">
        <f>[1]PulpLogsImp!AZ$263</f>
        <v>0</v>
      </c>
      <c r="BC5" s="162">
        <f>[1]PulpLogsImp!BA$263</f>
        <v>0</v>
      </c>
      <c r="BD5" s="333"/>
    </row>
    <row r="6" spans="1:56" ht="17.149999999999999" customHeight="1" thickTop="1">
      <c r="B6" s="73" t="s">
        <v>106</v>
      </c>
      <c r="C6" s="346">
        <f>1/$A$1*[1]PulpLogsImp!$B$266</f>
        <v>0</v>
      </c>
      <c r="D6" s="347">
        <f>1/$A$1*[1]PulpLogsImp!$C$266</f>
        <v>0</v>
      </c>
      <c r="E6" s="143">
        <f>1/$A$1*[1]PulpLogsImp!$D$266</f>
        <v>0</v>
      </c>
      <c r="F6" s="143">
        <f>1/$A$1*[1]PulpLogsImp!$E$266</f>
        <v>0</v>
      </c>
      <c r="G6" s="143">
        <f>1/$A$1*[1]PulpLogsImp!$F$266</f>
        <v>1.8999999999999998E-5</v>
      </c>
      <c r="H6" s="143">
        <f>1/$A$1*[1]PulpLogsImp!$G$266</f>
        <v>0</v>
      </c>
      <c r="I6" s="143">
        <f>1/$A$1*[1]PulpLogsImp!$H$266</f>
        <v>0</v>
      </c>
      <c r="J6" s="144">
        <f>1/$A$1*[1]PulpLogsImp!$I$266</f>
        <v>0</v>
      </c>
      <c r="K6" s="144">
        <f>1/$A$1*[1]PulpLogsImp!$J$266</f>
        <v>0</v>
      </c>
      <c r="L6" s="144">
        <f>1/$A$1*[1]PulpLogsImp!K$266</f>
        <v>0</v>
      </c>
      <c r="M6" s="143">
        <f>1/$A$1*[1]PulpLogsImp!L$266</f>
        <v>0</v>
      </c>
      <c r="N6" s="143">
        <f>1/$A$1*[1]PulpLogsImp!M$266</f>
        <v>0</v>
      </c>
      <c r="O6" s="143">
        <f>1/$A$1*[1]PulpLogsImp!N$266</f>
        <v>0</v>
      </c>
      <c r="P6" s="143">
        <f>1/$A$1*[1]PulpLogsImp!O$266</f>
        <v>0</v>
      </c>
      <c r="Q6" s="143">
        <f>1/$A$1*[1]PulpLogsImp!P$266</f>
        <v>0</v>
      </c>
      <c r="R6" s="143">
        <f>1/$A$1*[1]PulpLogsImp!Q$266</f>
        <v>0</v>
      </c>
      <c r="S6" s="143">
        <f>1/$A$1*[1]PulpLogsImp!R$266</f>
        <v>0</v>
      </c>
      <c r="T6" s="143">
        <f>1/$A$1*[1]PulpLogsImp!S$266</f>
        <v>0</v>
      </c>
      <c r="U6" s="143">
        <f>1/$A$1*[1]PulpLogsImp!T$266</f>
        <v>0</v>
      </c>
      <c r="V6" s="143">
        <f>1/$A$1*[1]PulpLogsImp!U$266</f>
        <v>0</v>
      </c>
      <c r="W6" s="143">
        <f>1/$A$1*[1]PulpLogsImp!V$266</f>
        <v>0</v>
      </c>
      <c r="X6" s="143">
        <f>1/$A$1*[1]PulpLogsImp!W$266</f>
        <v>0</v>
      </c>
      <c r="Y6" s="143">
        <f>1/$A$1*[1]PulpLogsImp!X$266</f>
        <v>0</v>
      </c>
      <c r="Z6" s="143">
        <f>1/$A$1*[1]PulpLogsImp!Y$266</f>
        <v>0</v>
      </c>
      <c r="AA6" s="143">
        <f>1/$A$1*[1]PulpLogsImp!Z$266</f>
        <v>0</v>
      </c>
      <c r="AB6" s="143">
        <f>1/$A$1*[1]PulpLogsImp!AA$266</f>
        <v>0</v>
      </c>
      <c r="AC6" s="182"/>
      <c r="AD6" s="336">
        <f>[1]PulpLogsImp!AB$266</f>
        <v>0</v>
      </c>
      <c r="AE6" s="337">
        <f>[1]PulpLogsImp!AC$266</f>
        <v>0</v>
      </c>
      <c r="AF6" s="290">
        <f>[1]PulpLogsImp!AD$266</f>
        <v>0</v>
      </c>
      <c r="AG6" s="290">
        <f>[1]PulpLogsImp!AE$266</f>
        <v>0</v>
      </c>
      <c r="AH6" s="290">
        <f>[1]PulpLogsImp!AF$266</f>
        <v>4.9065635500000003E-2</v>
      </c>
      <c r="AI6" s="290">
        <f>[1]PulpLogsImp!AG$266</f>
        <v>0</v>
      </c>
      <c r="AJ6" s="290">
        <f>[1]PulpLogsImp!AH$266</f>
        <v>0</v>
      </c>
      <c r="AK6" s="290">
        <f>[1]PulpLogsImp!AI$266</f>
        <v>0</v>
      </c>
      <c r="AL6" s="290">
        <f>[1]PulpLogsImp!AJ$266</f>
        <v>0</v>
      </c>
      <c r="AM6" s="290">
        <f>[1]PulpLogsImp!AK$266</f>
        <v>0</v>
      </c>
      <c r="AN6" s="290">
        <f>[1]PulpLogsImp!AL$266</f>
        <v>0</v>
      </c>
      <c r="AO6" s="290">
        <f>[1]PulpLogsImp!AM$266</f>
        <v>0</v>
      </c>
      <c r="AP6" s="290">
        <f>[1]PulpLogsImp!AN$266</f>
        <v>0</v>
      </c>
      <c r="AQ6" s="290">
        <f>[1]PulpLogsImp!AO$266</f>
        <v>0</v>
      </c>
      <c r="AR6" s="290">
        <f>[1]PulpLogsImp!AP$266</f>
        <v>0</v>
      </c>
      <c r="AS6" s="290">
        <f>[1]PulpLogsImp!AQ$266</f>
        <v>0</v>
      </c>
      <c r="AT6" s="290">
        <f>[1]PulpLogsImp!AR$266</f>
        <v>0</v>
      </c>
      <c r="AU6" s="290">
        <f>[1]PulpLogsImp!AS$266</f>
        <v>0</v>
      </c>
      <c r="AV6" s="290">
        <f>[1]PulpLogsImp!AT$266</f>
        <v>0</v>
      </c>
      <c r="AW6" s="290">
        <f>[1]PulpLogsImp!AU$266</f>
        <v>0</v>
      </c>
      <c r="AX6" s="290">
        <f>[1]PulpLogsImp!AV$266</f>
        <v>0</v>
      </c>
      <c r="AY6" s="290">
        <f>[1]PulpLogsImp!AW$266</f>
        <v>0</v>
      </c>
      <c r="AZ6" s="290">
        <f>[1]PulpLogsImp!AX$266</f>
        <v>0</v>
      </c>
      <c r="BA6" s="290">
        <f>[1]PulpLogsImp!AY$266</f>
        <v>0</v>
      </c>
      <c r="BB6" s="290">
        <f>[1]PulpLogsImp!AZ$266</f>
        <v>0</v>
      </c>
      <c r="BC6" s="290">
        <f>[1]PulpLogsImp!BA$266</f>
        <v>0</v>
      </c>
      <c r="BD6" s="333"/>
    </row>
    <row r="7" spans="1:56" ht="17.149999999999999" customHeight="1">
      <c r="B7" s="14" t="s">
        <v>107</v>
      </c>
      <c r="C7" s="348">
        <f>1/$A$1*[1]PulpLogsImp!$B$268</f>
        <v>0</v>
      </c>
      <c r="D7" s="349">
        <f>1/$A$1*[1]PulpLogsImp!$C$268</f>
        <v>0</v>
      </c>
      <c r="E7" s="119">
        <f>1/$A$1*[1]PulpLogsImp!$D$268</f>
        <v>1.1199999999999999E-6</v>
      </c>
      <c r="F7" s="119">
        <f>1/$A$1*[1]PulpLogsImp!$E$268</f>
        <v>0</v>
      </c>
      <c r="G7" s="119">
        <f>1/$A$1*[1]PulpLogsImp!$F$268</f>
        <v>0</v>
      </c>
      <c r="H7" s="119">
        <f>1/$A$1*[1]PulpLogsImp!$G$268</f>
        <v>0</v>
      </c>
      <c r="I7" s="119">
        <f>1/$A$1*[1]PulpLogsImp!$H$268</f>
        <v>0</v>
      </c>
      <c r="J7" s="120">
        <f>1/$A$1*[1]PulpLogsImp!$I$268</f>
        <v>0</v>
      </c>
      <c r="K7" s="120">
        <f>1/$A$1*[1]PulpLogsImp!$J$268</f>
        <v>0</v>
      </c>
      <c r="L7" s="120">
        <f>1/$A$1*[1]PulpLogsImp!K$268</f>
        <v>0</v>
      </c>
      <c r="M7" s="119">
        <f>1/$A$1*[1]PulpLogsImp!L$268</f>
        <v>0</v>
      </c>
      <c r="N7" s="119">
        <f>1/$A$1*[1]PulpLogsImp!M$268</f>
        <v>0</v>
      </c>
      <c r="O7" s="119">
        <f>1/$A$1*[1]PulpLogsImp!N$268</f>
        <v>0</v>
      </c>
      <c r="P7" s="119">
        <f>1/$A$1*[1]PulpLogsImp!O$268</f>
        <v>0</v>
      </c>
      <c r="Q7" s="119">
        <f>1/$A$1*[1]PulpLogsImp!P$268</f>
        <v>0</v>
      </c>
      <c r="R7" s="119">
        <f>1/$A$1*[1]PulpLogsImp!Q$268</f>
        <v>0</v>
      </c>
      <c r="S7" s="119">
        <f>1/$A$1*[1]PulpLogsImp!R$268</f>
        <v>0</v>
      </c>
      <c r="T7" s="119">
        <f>1/$A$1*[1]PulpLogsImp!S$268</f>
        <v>0</v>
      </c>
      <c r="U7" s="119">
        <f>1/$A$1*[1]PulpLogsImp!T$268</f>
        <v>0</v>
      </c>
      <c r="V7" s="119">
        <f>1/$A$1*[1]PulpLogsImp!U$268</f>
        <v>0</v>
      </c>
      <c r="W7" s="119">
        <f>1/$A$1*[1]PulpLogsImp!V$268</f>
        <v>0</v>
      </c>
      <c r="X7" s="119">
        <f>1/$A$1*[1]PulpLogsImp!W$268</f>
        <v>0</v>
      </c>
      <c r="Y7" s="119">
        <f>1/$A$1*[1]PulpLogsImp!X$268</f>
        <v>0</v>
      </c>
      <c r="Z7" s="119">
        <f>1/$A$1*[1]PulpLogsImp!Y$268</f>
        <v>0</v>
      </c>
      <c r="AA7" s="119">
        <f>1/$A$1*[1]PulpLogsImp!Z$268</f>
        <v>0</v>
      </c>
      <c r="AB7" s="119">
        <f>1/$A$1*[1]PulpLogsImp!AA$268</f>
        <v>0</v>
      </c>
      <c r="AC7" s="182"/>
      <c r="AD7" s="338">
        <f>[1]PulpLogsImp!AB$268</f>
        <v>0</v>
      </c>
      <c r="AE7" s="339">
        <f>[1]PulpLogsImp!AC$268</f>
        <v>0</v>
      </c>
      <c r="AF7" s="291">
        <f>[1]PulpLogsImp!AD$268</f>
        <v>4.7847359999999997E-4</v>
      </c>
      <c r="AG7" s="291">
        <f>[1]PulpLogsImp!AE$268</f>
        <v>0</v>
      </c>
      <c r="AH7" s="291">
        <f>[1]PulpLogsImp!AF$268</f>
        <v>0</v>
      </c>
      <c r="AI7" s="291">
        <f>[1]PulpLogsImp!AG$268</f>
        <v>0</v>
      </c>
      <c r="AJ7" s="291">
        <f>[1]PulpLogsImp!AH$268</f>
        <v>0</v>
      </c>
      <c r="AK7" s="291">
        <f>[1]PulpLogsImp!AI$268</f>
        <v>0</v>
      </c>
      <c r="AL7" s="291">
        <f>[1]PulpLogsImp!AJ$268</f>
        <v>0</v>
      </c>
      <c r="AM7" s="291">
        <f>[1]PulpLogsImp!AK$268</f>
        <v>0</v>
      </c>
      <c r="AN7" s="291">
        <f>[1]PulpLogsImp!AL$268</f>
        <v>0</v>
      </c>
      <c r="AO7" s="291">
        <f>[1]PulpLogsImp!AM$268</f>
        <v>0</v>
      </c>
      <c r="AP7" s="291">
        <f>[1]PulpLogsImp!AN$268</f>
        <v>0</v>
      </c>
      <c r="AQ7" s="291">
        <f>[1]PulpLogsImp!AO$268</f>
        <v>0</v>
      </c>
      <c r="AR7" s="291">
        <f>[1]PulpLogsImp!AP$268</f>
        <v>0</v>
      </c>
      <c r="AS7" s="291">
        <f>[1]PulpLogsImp!AQ$268</f>
        <v>0</v>
      </c>
      <c r="AT7" s="291">
        <f>[1]PulpLogsImp!AR$268</f>
        <v>0</v>
      </c>
      <c r="AU7" s="291">
        <f>[1]PulpLogsImp!AS$268</f>
        <v>0</v>
      </c>
      <c r="AV7" s="291">
        <f>[1]PulpLogsImp!AT$268</f>
        <v>0</v>
      </c>
      <c r="AW7" s="291">
        <f>[1]PulpLogsImp!AU$268</f>
        <v>0</v>
      </c>
      <c r="AX7" s="291">
        <f>[1]PulpLogsImp!AV$268</f>
        <v>0</v>
      </c>
      <c r="AY7" s="291">
        <f>[1]PulpLogsImp!AW$268</f>
        <v>0</v>
      </c>
      <c r="AZ7" s="291">
        <f>[1]PulpLogsImp!AX$268</f>
        <v>0</v>
      </c>
      <c r="BA7" s="291">
        <f>[1]PulpLogsImp!AY$268</f>
        <v>0</v>
      </c>
      <c r="BB7" s="291">
        <f>[1]PulpLogsImp!AZ$268</f>
        <v>0</v>
      </c>
      <c r="BC7" s="291">
        <f>[1]PulpLogsImp!BA$268</f>
        <v>0</v>
      </c>
      <c r="BD7" s="333"/>
    </row>
    <row r="8" spans="1:56" ht="17.149999999999999" customHeight="1">
      <c r="B8" s="14" t="s">
        <v>108</v>
      </c>
      <c r="C8" s="348">
        <f>1/$A$1*[1]PulpLogsImp!$B$269</f>
        <v>0</v>
      </c>
      <c r="D8" s="349">
        <f>1/$A$1*[1]PulpLogsImp!$C$269</f>
        <v>0</v>
      </c>
      <c r="E8" s="119">
        <f>1/$A$1*[1]PulpLogsImp!$D$269</f>
        <v>0</v>
      </c>
      <c r="F8" s="119">
        <f>1/$A$1*[1]PulpLogsImp!$E$269</f>
        <v>0</v>
      </c>
      <c r="G8" s="119">
        <f>1/$A$1*[1]PulpLogsImp!$F$269</f>
        <v>0</v>
      </c>
      <c r="H8" s="119">
        <f>1/$A$1*[1]PulpLogsImp!$G$269</f>
        <v>0</v>
      </c>
      <c r="I8" s="119">
        <f>1/$A$1*[1]PulpLogsImp!$H$269</f>
        <v>0</v>
      </c>
      <c r="J8" s="120">
        <f>1/$A$1*[1]PulpLogsImp!$I$269</f>
        <v>0</v>
      </c>
      <c r="K8" s="120">
        <f>1/$A$1*[1]PulpLogsImp!$J$269</f>
        <v>0</v>
      </c>
      <c r="L8" s="120">
        <f>1/$A$1*[1]PulpLogsImp!K$269</f>
        <v>0</v>
      </c>
      <c r="M8" s="119">
        <f>1/$A$1*[1]PulpLogsImp!L$269</f>
        <v>0</v>
      </c>
      <c r="N8" s="119">
        <f>1/$A$1*[1]PulpLogsImp!M$269</f>
        <v>0</v>
      </c>
      <c r="O8" s="119">
        <f>1/$A$1*[1]PulpLogsImp!N$269</f>
        <v>0</v>
      </c>
      <c r="P8" s="119">
        <f>1/$A$1*[1]PulpLogsImp!O$269</f>
        <v>0</v>
      </c>
      <c r="Q8" s="119">
        <f>1/$A$1*[1]PulpLogsImp!P$269</f>
        <v>0</v>
      </c>
      <c r="R8" s="119">
        <f>1/$A$1*[1]PulpLogsImp!Q$269</f>
        <v>0</v>
      </c>
      <c r="S8" s="119">
        <f>1/$A$1*[1]PulpLogsImp!R$269</f>
        <v>0</v>
      </c>
      <c r="T8" s="119">
        <f>1/$A$1*[1]PulpLogsImp!S$269</f>
        <v>0</v>
      </c>
      <c r="U8" s="119">
        <f>1/$A$1*[1]PulpLogsImp!T$269</f>
        <v>0</v>
      </c>
      <c r="V8" s="119">
        <f>1/$A$1*[1]PulpLogsImp!U$269</f>
        <v>0</v>
      </c>
      <c r="W8" s="119">
        <f>1/$A$1*[1]PulpLogsImp!V$269</f>
        <v>0</v>
      </c>
      <c r="X8" s="119">
        <f>1/$A$1*[1]PulpLogsImp!W$269</f>
        <v>0</v>
      </c>
      <c r="Y8" s="119">
        <f>1/$A$1*[1]PulpLogsImp!X$269</f>
        <v>0</v>
      </c>
      <c r="Z8" s="119">
        <f>1/$A$1*[1]PulpLogsImp!Y$269</f>
        <v>0</v>
      </c>
      <c r="AA8" s="119">
        <f>1/$A$1*[1]PulpLogsImp!Z$269</f>
        <v>0</v>
      </c>
      <c r="AB8" s="119">
        <f>1/$A$1*[1]PulpLogsImp!AA$269</f>
        <v>0</v>
      </c>
      <c r="AC8" s="182"/>
      <c r="AD8" s="338">
        <f>[1]PulpLogsImp!AB$269</f>
        <v>0</v>
      </c>
      <c r="AE8" s="339">
        <f>[1]PulpLogsImp!AC$269</f>
        <v>0</v>
      </c>
      <c r="AF8" s="291">
        <f>[1]PulpLogsImp!AD$269</f>
        <v>0</v>
      </c>
      <c r="AG8" s="291">
        <f>[1]PulpLogsImp!AE$269</f>
        <v>0</v>
      </c>
      <c r="AH8" s="291">
        <f>[1]PulpLogsImp!AF$269</f>
        <v>0</v>
      </c>
      <c r="AI8" s="291">
        <f>[1]PulpLogsImp!AG$269</f>
        <v>0</v>
      </c>
      <c r="AJ8" s="291">
        <f>[1]PulpLogsImp!AH$269</f>
        <v>0</v>
      </c>
      <c r="AK8" s="291">
        <f>[1]PulpLogsImp!AI$269</f>
        <v>0</v>
      </c>
      <c r="AL8" s="291">
        <f>[1]PulpLogsImp!AJ$269</f>
        <v>0</v>
      </c>
      <c r="AM8" s="291">
        <f>[1]PulpLogsImp!AK$269</f>
        <v>0</v>
      </c>
      <c r="AN8" s="291">
        <f>[1]PulpLogsImp!AL$269</f>
        <v>0</v>
      </c>
      <c r="AO8" s="291">
        <f>[1]PulpLogsImp!AM$269</f>
        <v>0</v>
      </c>
      <c r="AP8" s="291">
        <f>[1]PulpLogsImp!AN$269</f>
        <v>0</v>
      </c>
      <c r="AQ8" s="291">
        <f>[1]PulpLogsImp!AO$269</f>
        <v>0</v>
      </c>
      <c r="AR8" s="291">
        <f>[1]PulpLogsImp!AP$269</f>
        <v>0</v>
      </c>
      <c r="AS8" s="291">
        <f>[1]PulpLogsImp!AQ$269</f>
        <v>0</v>
      </c>
      <c r="AT8" s="291">
        <f>[1]PulpLogsImp!AR$269</f>
        <v>0</v>
      </c>
      <c r="AU8" s="291">
        <f>[1]PulpLogsImp!AS$269</f>
        <v>0</v>
      </c>
      <c r="AV8" s="291">
        <f>[1]PulpLogsImp!AT$269</f>
        <v>0</v>
      </c>
      <c r="AW8" s="291">
        <f>[1]PulpLogsImp!AU$269</f>
        <v>0</v>
      </c>
      <c r="AX8" s="291">
        <f>[1]PulpLogsImp!AV$269</f>
        <v>0</v>
      </c>
      <c r="AY8" s="291">
        <f>[1]PulpLogsImp!AW$269</f>
        <v>0</v>
      </c>
      <c r="AZ8" s="291">
        <f>[1]PulpLogsImp!AX$269</f>
        <v>0</v>
      </c>
      <c r="BA8" s="291">
        <f>[1]PulpLogsImp!AY$269</f>
        <v>0</v>
      </c>
      <c r="BB8" s="291">
        <f>[1]PulpLogsImp!AZ$269</f>
        <v>0</v>
      </c>
      <c r="BC8" s="291">
        <f>[1]PulpLogsImp!BA$269</f>
        <v>0</v>
      </c>
      <c r="BD8" s="333"/>
    </row>
    <row r="9" spans="1:56" ht="17.149999999999999" customHeight="1">
      <c r="B9" s="14" t="s">
        <v>109</v>
      </c>
      <c r="C9" s="348">
        <f>1/$A$1*[1]PulpLogsImp!$B$267</f>
        <v>0</v>
      </c>
      <c r="D9" s="349">
        <f>1/$A$1*[1]PulpLogsImp!$C$267</f>
        <v>0</v>
      </c>
      <c r="E9" s="119">
        <f>1/$A$1*[1]PulpLogsImp!$D$267</f>
        <v>0</v>
      </c>
      <c r="F9" s="119">
        <f>1/$A$1*[1]PulpLogsImp!$E$267</f>
        <v>0</v>
      </c>
      <c r="G9" s="119">
        <f>1/$A$1*[1]PulpLogsImp!$F$267</f>
        <v>0</v>
      </c>
      <c r="H9" s="119">
        <f>1/$A$1*[1]PulpLogsImp!$G$267</f>
        <v>0</v>
      </c>
      <c r="I9" s="119">
        <f>1/$A$1*[1]PulpLogsImp!$H$267</f>
        <v>0</v>
      </c>
      <c r="J9" s="120">
        <f>1/$A$1*[1]PulpLogsImp!$I$267</f>
        <v>0</v>
      </c>
      <c r="K9" s="120">
        <f>1/$A$1*[1]PulpLogsImp!$J$267</f>
        <v>0</v>
      </c>
      <c r="L9" s="120">
        <f>1/$A$1*[1]PulpLogsImp!K$267</f>
        <v>0</v>
      </c>
      <c r="M9" s="119">
        <f>1/$A$1*[1]PulpLogsImp!L$267</f>
        <v>0</v>
      </c>
      <c r="N9" s="119">
        <f>1/$A$1*[1]PulpLogsImp!M$267</f>
        <v>0</v>
      </c>
      <c r="O9" s="119">
        <f>1/$A$1*[1]PulpLogsImp!N$267</f>
        <v>0</v>
      </c>
      <c r="P9" s="119">
        <f>1/$A$1*[1]PulpLogsImp!O$267</f>
        <v>0</v>
      </c>
      <c r="Q9" s="119">
        <f>1/$A$1*[1]PulpLogsImp!P$267</f>
        <v>0</v>
      </c>
      <c r="R9" s="119">
        <f>1/$A$1*[1]PulpLogsImp!Q$267</f>
        <v>0</v>
      </c>
      <c r="S9" s="119">
        <f>1/$A$1*[1]PulpLogsImp!R$267</f>
        <v>0</v>
      </c>
      <c r="T9" s="119">
        <f>1/$A$1*[1]PulpLogsImp!S$267</f>
        <v>0</v>
      </c>
      <c r="U9" s="119">
        <f>1/$A$1*[1]PulpLogsImp!T$267</f>
        <v>0</v>
      </c>
      <c r="V9" s="119">
        <f>1/$A$1*[1]PulpLogsImp!U$267</f>
        <v>0</v>
      </c>
      <c r="W9" s="119">
        <f>1/$A$1*[1]PulpLogsImp!V$267</f>
        <v>0</v>
      </c>
      <c r="X9" s="119">
        <f>1/$A$1*[1]PulpLogsImp!W$267</f>
        <v>0</v>
      </c>
      <c r="Y9" s="119">
        <f>1/$A$1*[1]PulpLogsImp!X$267</f>
        <v>0</v>
      </c>
      <c r="Z9" s="119">
        <f>1/$A$1*[1]PulpLogsImp!Y$267</f>
        <v>0</v>
      </c>
      <c r="AA9" s="119">
        <f>1/$A$1*[1]PulpLogsImp!Z$267</f>
        <v>0</v>
      </c>
      <c r="AB9" s="119">
        <f>1/$A$1*[1]PulpLogsImp!AA$267</f>
        <v>0</v>
      </c>
      <c r="AC9" s="182"/>
      <c r="AD9" s="338">
        <f>[1]PulpLogsImp!AB$267</f>
        <v>0</v>
      </c>
      <c r="AE9" s="339">
        <f>[1]PulpLogsImp!AC$267</f>
        <v>0</v>
      </c>
      <c r="AF9" s="291">
        <f>[1]PulpLogsImp!AD$267</f>
        <v>0</v>
      </c>
      <c r="AG9" s="291">
        <f>[1]PulpLogsImp!AE$267</f>
        <v>0</v>
      </c>
      <c r="AH9" s="291">
        <f>[1]PulpLogsImp!AF$267</f>
        <v>0</v>
      </c>
      <c r="AI9" s="291">
        <f>[1]PulpLogsImp!AG$267</f>
        <v>0</v>
      </c>
      <c r="AJ9" s="291">
        <f>[1]PulpLogsImp!AH$267</f>
        <v>0</v>
      </c>
      <c r="AK9" s="291">
        <f>[1]PulpLogsImp!AI$267</f>
        <v>0</v>
      </c>
      <c r="AL9" s="291">
        <f>[1]PulpLogsImp!AJ$267</f>
        <v>0</v>
      </c>
      <c r="AM9" s="291">
        <f>[1]PulpLogsImp!AK$267</f>
        <v>0</v>
      </c>
      <c r="AN9" s="291">
        <f>[1]PulpLogsImp!AL$267</f>
        <v>0</v>
      </c>
      <c r="AO9" s="291">
        <f>[1]PulpLogsImp!AM$267</f>
        <v>0</v>
      </c>
      <c r="AP9" s="291">
        <f>[1]PulpLogsImp!AN$267</f>
        <v>0</v>
      </c>
      <c r="AQ9" s="291">
        <f>[1]PulpLogsImp!AO$267</f>
        <v>0</v>
      </c>
      <c r="AR9" s="291">
        <f>[1]PulpLogsImp!AP$267</f>
        <v>0</v>
      </c>
      <c r="AS9" s="291">
        <f>[1]PulpLogsImp!AQ$267</f>
        <v>0</v>
      </c>
      <c r="AT9" s="291">
        <f>[1]PulpLogsImp!AR$267</f>
        <v>0</v>
      </c>
      <c r="AU9" s="291">
        <f>[1]PulpLogsImp!AS$267</f>
        <v>0</v>
      </c>
      <c r="AV9" s="291">
        <f>[1]PulpLogsImp!AT$267</f>
        <v>0</v>
      </c>
      <c r="AW9" s="291">
        <f>[1]PulpLogsImp!AU$267</f>
        <v>0</v>
      </c>
      <c r="AX9" s="291">
        <f>[1]PulpLogsImp!AV$267</f>
        <v>0</v>
      </c>
      <c r="AY9" s="291">
        <f>[1]PulpLogsImp!AW$267</f>
        <v>0</v>
      </c>
      <c r="AZ9" s="291">
        <f>[1]PulpLogsImp!AX$267</f>
        <v>0</v>
      </c>
      <c r="BA9" s="291">
        <f>[1]PulpLogsImp!AY$267</f>
        <v>0</v>
      </c>
      <c r="BB9" s="291">
        <f>[1]PulpLogsImp!AZ$267</f>
        <v>0</v>
      </c>
      <c r="BC9" s="291">
        <f>[1]PulpLogsImp!BA$267</f>
        <v>0</v>
      </c>
      <c r="BD9" s="333"/>
    </row>
    <row r="10" spans="1:56" ht="17.149999999999999" customHeight="1">
      <c r="B10" s="12" t="s">
        <v>212</v>
      </c>
      <c r="C10" s="350">
        <f>1/$A$1*[1]PulpLogsImp!$B$264</f>
        <v>0</v>
      </c>
      <c r="D10" s="351">
        <f>1/$A$1*[1]PulpLogsImp!$C$264</f>
        <v>0</v>
      </c>
      <c r="E10" s="138">
        <f>1/$A$1*[1]PulpLogsImp!$D$264</f>
        <v>1.892E-3</v>
      </c>
      <c r="F10" s="138">
        <f>1/$A$1*[1]PulpLogsImp!$E$264</f>
        <v>2.4000000000000001E-5</v>
      </c>
      <c r="G10" s="138">
        <f>1/$A$1*[1]PulpLogsImp!$F$264</f>
        <v>1.3090000000000001E-3</v>
      </c>
      <c r="H10" s="138">
        <f>1/$A$1*[1]PulpLogsImp!$G$264</f>
        <v>4.7788999999999998E-2</v>
      </c>
      <c r="I10" s="138">
        <f>1/$A$1*[1]PulpLogsImp!$H$264</f>
        <v>2.1429999999999998E-2</v>
      </c>
      <c r="J10" s="139">
        <f>1/$A$1*[1]PulpLogsImp!$I$264</f>
        <v>2.0917003999999999E-2</v>
      </c>
      <c r="K10" s="139">
        <f>1/$A$1*[1]PulpLogsImp!$J$264</f>
        <v>9.1394900000000005E-4</v>
      </c>
      <c r="L10" s="139">
        <f>1/$A$1*[1]PulpLogsImp!K$264</f>
        <v>4.3869999999999993E-4</v>
      </c>
      <c r="M10" s="138">
        <f>1/$A$1*[1]PulpLogsImp!L$264</f>
        <v>2.6664000000000001E-4</v>
      </c>
      <c r="N10" s="138">
        <f>1/$A$1*[1]PulpLogsImp!M$264</f>
        <v>8.8239999999999995E-5</v>
      </c>
      <c r="O10" s="138">
        <f>1/$A$1*[1]PulpLogsImp!N$264</f>
        <v>4.0136800000000004E-4</v>
      </c>
      <c r="P10" s="138">
        <f>1/$A$1*[1]PulpLogsImp!O$264</f>
        <v>3.7757999999999997E-4</v>
      </c>
      <c r="Q10" s="138">
        <f>1/$A$1*[1]PulpLogsImp!P$264</f>
        <v>7.5420000000000006E-5</v>
      </c>
      <c r="R10" s="138">
        <f>1/$A$1*[1]PulpLogsImp!Q$264</f>
        <v>6.5400000000000004E-5</v>
      </c>
      <c r="S10" s="138">
        <f>1/$A$1*[1]PulpLogsImp!R$264</f>
        <v>5.6590520000000005E-2</v>
      </c>
      <c r="T10" s="138">
        <f>1/$A$1*[1]PulpLogsImp!S$264</f>
        <v>0.22084094666666665</v>
      </c>
      <c r="U10" s="138">
        <f>1/$A$1*[1]PulpLogsImp!T$264</f>
        <v>0.32326498586080588</v>
      </c>
      <c r="V10" s="138">
        <f>1/$A$1*[1]PulpLogsImp!U$264</f>
        <v>0.25360687555555556</v>
      </c>
      <c r="W10" s="138">
        <f>1/$A$1*[1]PulpLogsImp!V$264</f>
        <v>0</v>
      </c>
      <c r="X10" s="138">
        <f>1/$A$1*[1]PulpLogsImp!W$264</f>
        <v>0</v>
      </c>
      <c r="Y10" s="138">
        <f>1/$A$1*[1]PulpLogsImp!X$264</f>
        <v>0</v>
      </c>
      <c r="Z10" s="138">
        <f>1/$A$1*[1]PulpLogsImp!Y$264</f>
        <v>0</v>
      </c>
      <c r="AA10" s="138">
        <f>1/$A$1*[1]PulpLogsImp!Z$264</f>
        <v>0</v>
      </c>
      <c r="AB10" s="138">
        <f>1/$A$1*[1]PulpLogsImp!AA$264</f>
        <v>0</v>
      </c>
      <c r="AC10" s="182"/>
      <c r="AD10" s="340">
        <f>[1]PulpLogsImp!AB$264</f>
        <v>0</v>
      </c>
      <c r="AE10" s="341">
        <f>[1]PulpLogsImp!AC$264</f>
        <v>0</v>
      </c>
      <c r="AF10" s="292">
        <f>[1]PulpLogsImp!AD$264</f>
        <v>5.3055724800000002E-2</v>
      </c>
      <c r="AG10" s="292">
        <f>[1]PulpLogsImp!AE$264</f>
        <v>6.2792912000000003E-3</v>
      </c>
      <c r="AH10" s="292">
        <f>[1]PulpLogsImp!AF$264</f>
        <v>4.3939523600000002E-2</v>
      </c>
      <c r="AI10" s="292">
        <f>[1]PulpLogsImp!AG$264</f>
        <v>1.6175837964000002</v>
      </c>
      <c r="AJ10" s="292">
        <f>[1]PulpLogsImp!AH$264</f>
        <v>0.78579717040000008</v>
      </c>
      <c r="AK10" s="292">
        <f>[1]PulpLogsImp!AI$264</f>
        <v>1.0984338220000001</v>
      </c>
      <c r="AL10" s="292">
        <f>[1]PulpLogsImp!AJ$264</f>
        <v>0.12368398440000002</v>
      </c>
      <c r="AM10" s="292">
        <f>[1]PulpLogsImp!AK$264</f>
        <v>9.3946754000000021E-2</v>
      </c>
      <c r="AN10" s="292">
        <f>[1]PulpLogsImp!AL$264</f>
        <v>0.16473545910000001</v>
      </c>
      <c r="AO10" s="292">
        <f>[1]PulpLogsImp!AM$264</f>
        <v>9.7320288000000005E-2</v>
      </c>
      <c r="AP10" s="292">
        <f>[1]PulpLogsImp!AN$264</f>
        <v>0.26839857439999998</v>
      </c>
      <c r="AQ10" s="292">
        <f>[1]PulpLogsImp!AO$264</f>
        <v>0.27593269650000002</v>
      </c>
      <c r="AR10" s="292">
        <f>[1]PulpLogsImp!AP$264</f>
        <v>4.4811633500000003E-2</v>
      </c>
      <c r="AS10" s="292">
        <f>[1]PulpLogsImp!AQ$264</f>
        <v>2.1669644499999995E-2</v>
      </c>
      <c r="AT10" s="292">
        <f>[1]PulpLogsImp!AR$264</f>
        <v>2.4250917134000001</v>
      </c>
      <c r="AU10" s="292">
        <f>[1]PulpLogsImp!AS$264</f>
        <v>14.089047901500001</v>
      </c>
      <c r="AV10" s="292">
        <f>[1]PulpLogsImp!AT$264</f>
        <v>23.272826154000001</v>
      </c>
      <c r="AW10" s="292">
        <f>[1]PulpLogsImp!AU$264</f>
        <v>15.01631629375</v>
      </c>
      <c r="AX10" s="292">
        <f>[1]PulpLogsImp!AV$264</f>
        <v>0</v>
      </c>
      <c r="AY10" s="292">
        <f>[1]PulpLogsImp!AW$264</f>
        <v>0</v>
      </c>
      <c r="AZ10" s="292">
        <f>[1]PulpLogsImp!AX$264</f>
        <v>0</v>
      </c>
      <c r="BA10" s="292">
        <f>[1]PulpLogsImp!AY$264</f>
        <v>0</v>
      </c>
      <c r="BB10" s="292">
        <f>[1]PulpLogsImp!AZ$264</f>
        <v>0</v>
      </c>
      <c r="BC10" s="292">
        <f>[1]PulpLogsImp!BA$264</f>
        <v>0</v>
      </c>
      <c r="BD10" s="333"/>
    </row>
    <row r="11" spans="1:56">
      <c r="B11" s="5" t="s">
        <v>61</v>
      </c>
      <c r="C11" s="352">
        <f>1/$A$1*[1]PulpLogsImp!$B$106</f>
        <v>0</v>
      </c>
      <c r="D11" s="353">
        <f>1/$A$1*[1]PulpLogsImp!$C$106</f>
        <v>0</v>
      </c>
      <c r="E11" s="104">
        <f>1/$A$1*[1]PulpLogsImp!$D$106</f>
        <v>1.89E-3</v>
      </c>
      <c r="F11" s="104">
        <f>1/$A$1*[1]PulpLogsImp!$E$106</f>
        <v>0</v>
      </c>
      <c r="G11" s="104">
        <f>1/$A$1*[1]PulpLogsImp!$F$106</f>
        <v>1.305E-3</v>
      </c>
      <c r="H11" s="104">
        <f>1/$A$1*[1]PulpLogsImp!$G$106</f>
        <v>4.7788999999999998E-2</v>
      </c>
      <c r="I11" s="104">
        <f>1/$A$1*[1]PulpLogsImp!$H$106</f>
        <v>2.1407999999999996E-2</v>
      </c>
      <c r="J11" s="105">
        <f>1/$A$1*[1]PulpLogsImp!$I$106</f>
        <v>2.0787E-2</v>
      </c>
      <c r="K11" s="105">
        <f>1/$A$1*[1]PulpLogsImp!$J$106</f>
        <v>7.0400900000000001E-4</v>
      </c>
      <c r="L11" s="105">
        <f>1/$A$1*[1]PulpLogsImp!K$106</f>
        <v>0</v>
      </c>
      <c r="M11" s="104">
        <f>1/$A$1*[1]PulpLogsImp!L$106</f>
        <v>1.8E-5</v>
      </c>
      <c r="N11" s="104">
        <f>1/$A$1*[1]PulpLogsImp!M$106</f>
        <v>0</v>
      </c>
      <c r="O11" s="104">
        <f>1/$A$1*[1]PulpLogsImp!N$106</f>
        <v>3.9999999999999998E-6</v>
      </c>
      <c r="P11" s="104">
        <f>1/$A$1*[1]PulpLogsImp!O$106</f>
        <v>1.484E-5</v>
      </c>
      <c r="Q11" s="104">
        <f>1/$A$1*[1]PulpLogsImp!P$106</f>
        <v>1.8E-5</v>
      </c>
      <c r="R11" s="104">
        <f>1/$A$1*[1]PulpLogsImp!Q$106</f>
        <v>2.4999999999999998E-5</v>
      </c>
      <c r="S11" s="104">
        <f>1/$A$1*[1]PulpLogsImp!R$106</f>
        <v>2.8885259999999999E-2</v>
      </c>
      <c r="T11" s="104">
        <f>1/$A$1*[1]PulpLogsImp!S$106</f>
        <v>7.3860000000000002E-3</v>
      </c>
      <c r="U11" s="104">
        <f>1/$A$1*[1]PulpLogsImp!T$106</f>
        <v>2.0102683333333333E-2</v>
      </c>
      <c r="V11" s="104">
        <f>1/$A$1*[1]PulpLogsImp!U$106</f>
        <v>1.4976755555555556E-2</v>
      </c>
      <c r="W11" s="104">
        <f>1/$A$1*[1]PulpLogsImp!V$106</f>
        <v>0</v>
      </c>
      <c r="X11" s="104">
        <f>1/$A$1*[1]PulpLogsImp!W$106</f>
        <v>0</v>
      </c>
      <c r="Y11" s="104">
        <f>1/$A$1*[1]PulpLogsImp!X$106</f>
        <v>0</v>
      </c>
      <c r="Z11" s="104">
        <f>1/$A$1*[1]PulpLogsImp!Y$106</f>
        <v>0</v>
      </c>
      <c r="AA11" s="104">
        <f>1/$A$1*[1]PulpLogsImp!Z$106</f>
        <v>0</v>
      </c>
      <c r="AB11" s="104">
        <f>1/$A$1*[1]PulpLogsImp!AA$106</f>
        <v>0</v>
      </c>
      <c r="AC11" s="182"/>
      <c r="AD11" s="342">
        <f>[1]PulpLogsImp!AB$106</f>
        <v>0</v>
      </c>
      <c r="AE11" s="343">
        <f>[1]PulpLogsImp!AC$106</f>
        <v>0</v>
      </c>
      <c r="AF11" s="293">
        <f>[1]PulpLogsImp!AD$106</f>
        <v>5.2942252799999999E-2</v>
      </c>
      <c r="AG11" s="293">
        <f>[1]PulpLogsImp!AE$106</f>
        <v>0</v>
      </c>
      <c r="AH11" s="293">
        <f>[1]PulpLogsImp!AF$106</f>
        <v>4.3842499400000005E-2</v>
      </c>
      <c r="AI11" s="293">
        <f>[1]PulpLogsImp!AG$106</f>
        <v>1.6175837964000002</v>
      </c>
      <c r="AJ11" s="293">
        <f>[1]PulpLogsImp!AH$106</f>
        <v>0.77833262840000006</v>
      </c>
      <c r="AK11" s="293">
        <f>[1]PulpLogsImp!AI$106</f>
        <v>0.96789780850000007</v>
      </c>
      <c r="AL11" s="293">
        <f>[1]PulpLogsImp!AJ$106</f>
        <v>3.5413922400000006E-2</v>
      </c>
      <c r="AM11" s="293">
        <f>[1]PulpLogsImp!AK$106</f>
        <v>0</v>
      </c>
      <c r="AN11" s="293">
        <f>[1]PulpLogsImp!AL$106</f>
        <v>3.4534485000000002E-3</v>
      </c>
      <c r="AO11" s="293">
        <f>[1]PulpLogsImp!AM$106</f>
        <v>0</v>
      </c>
      <c r="AP11" s="293">
        <f>[1]PulpLogsImp!AN$106</f>
        <v>5.6479807999999998E-3</v>
      </c>
      <c r="AQ11" s="293">
        <f>[1]PulpLogsImp!AO$106</f>
        <v>3.44628669E-2</v>
      </c>
      <c r="AR11" s="293">
        <f>[1]PulpLogsImp!AP$106</f>
        <v>2.9230985500000001E-2</v>
      </c>
      <c r="AS11" s="293">
        <f>[1]PulpLogsImp!AQ$106</f>
        <v>1.8706169999999998E-3</v>
      </c>
      <c r="AT11" s="293">
        <f>[1]PulpLogsImp!AR$106</f>
        <v>0.87492143249999998</v>
      </c>
      <c r="AU11" s="293">
        <f>[1]PulpLogsImp!AS$106</f>
        <v>0.42190341049999996</v>
      </c>
      <c r="AV11" s="293">
        <f>[1]PulpLogsImp!AT$106</f>
        <v>1.6350330879999999</v>
      </c>
      <c r="AW11" s="293">
        <f>[1]PulpLogsImp!AU$106</f>
        <v>1.0992102754166666</v>
      </c>
      <c r="AX11" s="293">
        <f>[1]PulpLogsImp!AV$106</f>
        <v>0</v>
      </c>
      <c r="AY11" s="293">
        <f>[1]PulpLogsImp!AW$106</f>
        <v>0</v>
      </c>
      <c r="AZ11" s="293">
        <f>[1]PulpLogsImp!AX$106</f>
        <v>0</v>
      </c>
      <c r="BA11" s="293">
        <f>[1]PulpLogsImp!AY$106</f>
        <v>0</v>
      </c>
      <c r="BB11" s="293">
        <f>[1]PulpLogsImp!AZ$106</f>
        <v>0</v>
      </c>
      <c r="BC11" s="293">
        <f>[1]PulpLogsImp!BA$106</f>
        <v>0</v>
      </c>
      <c r="BD11" s="333"/>
    </row>
    <row r="12" spans="1:56">
      <c r="B12" s="5" t="s">
        <v>15</v>
      </c>
      <c r="C12" s="354">
        <f t="shared" ref="C12:L12" si="2">SUM(C10:C10)-SUM(C11:C11)</f>
        <v>0</v>
      </c>
      <c r="D12" s="355">
        <f t="shared" si="2"/>
        <v>0</v>
      </c>
      <c r="E12" s="125">
        <f t="shared" si="2"/>
        <v>2.0000000000000486E-6</v>
      </c>
      <c r="F12" s="125">
        <f t="shared" si="2"/>
        <v>2.4000000000000001E-5</v>
      </c>
      <c r="G12" s="125">
        <f t="shared" si="2"/>
        <v>4.0000000000000972E-6</v>
      </c>
      <c r="H12" s="125">
        <f t="shared" si="2"/>
        <v>0</v>
      </c>
      <c r="I12" s="125">
        <f t="shared" si="2"/>
        <v>2.2000000000001185E-5</v>
      </c>
      <c r="J12" s="107">
        <f t="shared" si="2"/>
        <v>1.3000399999999954E-4</v>
      </c>
      <c r="K12" s="107">
        <f t="shared" si="2"/>
        <v>2.0994000000000004E-4</v>
      </c>
      <c r="L12" s="107">
        <f t="shared" si="2"/>
        <v>4.3869999999999993E-4</v>
      </c>
      <c r="M12" s="125">
        <f>SUM(M10:M10)-SUM(M11:M11)</f>
        <v>2.4864E-4</v>
      </c>
      <c r="N12" s="125">
        <f>SUM(N10:N10)-SUM(N11:N11)</f>
        <v>8.8239999999999995E-5</v>
      </c>
      <c r="O12" s="125">
        <f t="shared" ref="O12:AB12" si="3">SUM(O10:O10)-SUM(O11:O11)</f>
        <v>3.9736800000000005E-4</v>
      </c>
      <c r="P12" s="125">
        <f t="shared" si="3"/>
        <v>3.6273999999999996E-4</v>
      </c>
      <c r="Q12" s="125">
        <f t="shared" si="3"/>
        <v>5.7420000000000003E-5</v>
      </c>
      <c r="R12" s="125">
        <f t="shared" si="3"/>
        <v>4.0400000000000006E-5</v>
      </c>
      <c r="S12" s="125">
        <f t="shared" si="3"/>
        <v>2.7705260000000006E-2</v>
      </c>
      <c r="T12" s="125">
        <f t="shared" si="3"/>
        <v>0.21345494666666665</v>
      </c>
      <c r="U12" s="125">
        <f t="shared" si="3"/>
        <v>0.30316230252747256</v>
      </c>
      <c r="V12" s="125">
        <f t="shared" si="3"/>
        <v>0.23863012</v>
      </c>
      <c r="W12" s="125">
        <f t="shared" si="3"/>
        <v>0</v>
      </c>
      <c r="X12" s="125">
        <f t="shared" si="3"/>
        <v>0</v>
      </c>
      <c r="Y12" s="125">
        <f t="shared" si="3"/>
        <v>0</v>
      </c>
      <c r="Z12" s="125">
        <f t="shared" si="3"/>
        <v>0</v>
      </c>
      <c r="AA12" s="125">
        <f t="shared" si="3"/>
        <v>0</v>
      </c>
      <c r="AB12" s="125">
        <f t="shared" si="3"/>
        <v>0</v>
      </c>
      <c r="AC12" s="182"/>
      <c r="AD12" s="342">
        <f t="shared" ref="AD12:BC12" si="4">SUM(AD10:AD10)-SUM(AD11:AD11)</f>
        <v>0</v>
      </c>
      <c r="AE12" s="343">
        <f t="shared" si="4"/>
        <v>0</v>
      </c>
      <c r="AF12" s="293">
        <f t="shared" si="4"/>
        <v>1.1347200000000335E-4</v>
      </c>
      <c r="AG12" s="293">
        <f t="shared" si="4"/>
        <v>6.2792912000000003E-3</v>
      </c>
      <c r="AH12" s="293">
        <f t="shared" si="4"/>
        <v>9.7024199999996841E-5</v>
      </c>
      <c r="AI12" s="293">
        <f t="shared" si="4"/>
        <v>0</v>
      </c>
      <c r="AJ12" s="293">
        <f t="shared" si="4"/>
        <v>7.4645420000000184E-3</v>
      </c>
      <c r="AK12" s="293">
        <f t="shared" si="4"/>
        <v>0.13053601349999999</v>
      </c>
      <c r="AL12" s="293">
        <f t="shared" si="4"/>
        <v>8.827006200000001E-2</v>
      </c>
      <c r="AM12" s="293">
        <f t="shared" si="4"/>
        <v>9.3946754000000021E-2</v>
      </c>
      <c r="AN12" s="293">
        <f t="shared" si="4"/>
        <v>0.1612820106</v>
      </c>
      <c r="AO12" s="293">
        <f t="shared" si="4"/>
        <v>9.7320288000000005E-2</v>
      </c>
      <c r="AP12" s="293">
        <f t="shared" si="4"/>
        <v>0.26275059359999997</v>
      </c>
      <c r="AQ12" s="293">
        <f t="shared" si="4"/>
        <v>0.24146982960000002</v>
      </c>
      <c r="AR12" s="293">
        <f t="shared" si="4"/>
        <v>1.5580648000000002E-2</v>
      </c>
      <c r="AS12" s="293">
        <f t="shared" si="4"/>
        <v>1.9799027499999997E-2</v>
      </c>
      <c r="AT12" s="293">
        <f t="shared" si="4"/>
        <v>1.5501702809000002</v>
      </c>
      <c r="AU12" s="293">
        <f t="shared" si="4"/>
        <v>13.667144491</v>
      </c>
      <c r="AV12" s="293">
        <f t="shared" si="4"/>
        <v>21.637793066</v>
      </c>
      <c r="AW12" s="293">
        <f t="shared" si="4"/>
        <v>13.917106018333333</v>
      </c>
      <c r="AX12" s="293">
        <f t="shared" si="4"/>
        <v>0</v>
      </c>
      <c r="AY12" s="293">
        <f t="shared" si="4"/>
        <v>0</v>
      </c>
      <c r="AZ12" s="293">
        <f t="shared" si="4"/>
        <v>0</v>
      </c>
      <c r="BA12" s="293">
        <f t="shared" si="4"/>
        <v>0</v>
      </c>
      <c r="BB12" s="293">
        <f t="shared" si="4"/>
        <v>0</v>
      </c>
      <c r="BC12" s="293">
        <f t="shared" si="4"/>
        <v>0</v>
      </c>
      <c r="BD12" s="333"/>
    </row>
    <row r="13" spans="1:56" ht="17.149999999999999" customHeight="1">
      <c r="B13" s="14" t="s">
        <v>19</v>
      </c>
      <c r="C13" s="348">
        <f>1/$A$1*[1]PulpLogsImp!$B$194</f>
        <v>0</v>
      </c>
      <c r="D13" s="349">
        <f>1/$A$1*[1]PulpLogsImp!$C$194</f>
        <v>0</v>
      </c>
      <c r="E13" s="119">
        <f>1/$A$1*[1]PulpLogsImp!$D$194</f>
        <v>0</v>
      </c>
      <c r="F13" s="119">
        <f>1/$A$1*[1]PulpLogsImp!$E$194</f>
        <v>0</v>
      </c>
      <c r="G13" s="119">
        <f>1/$A$1*[1]PulpLogsImp!$F$194</f>
        <v>0</v>
      </c>
      <c r="H13" s="119">
        <f>1/$A$1*[1]PulpLogsImp!$G$194</f>
        <v>7.9900000000000001E-4</v>
      </c>
      <c r="I13" s="119">
        <f>1/$A$1*[1]PulpLogsImp!$H$194</f>
        <v>2.3829999999999997E-3</v>
      </c>
      <c r="J13" s="120">
        <f>1/$A$1*[1]PulpLogsImp!$I$194</f>
        <v>1.85E-4</v>
      </c>
      <c r="K13" s="120">
        <f>1/$A$1*[1]PulpLogsImp!$J$194</f>
        <v>4.2999999999999995E-5</v>
      </c>
      <c r="L13" s="120">
        <f>1/$A$1*[1]PulpLogsImp!K$194</f>
        <v>0</v>
      </c>
      <c r="M13" s="119">
        <f>1/$A$1*[1]PulpLogsImp!L$194</f>
        <v>9.0999999999999989E-5</v>
      </c>
      <c r="N13" s="119">
        <f>1/$A$1*[1]PulpLogsImp!M$194</f>
        <v>0</v>
      </c>
      <c r="O13" s="119">
        <f>1/$A$1*[1]PulpLogsImp!N$194</f>
        <v>0</v>
      </c>
      <c r="P13" s="119">
        <f>1/$A$1*[1]PulpLogsImp!O$194</f>
        <v>2.1999999999999999E-5</v>
      </c>
      <c r="Q13" s="119">
        <f>1/$A$1*[1]PulpLogsImp!P$194</f>
        <v>1.54E-4</v>
      </c>
      <c r="R13" s="119">
        <f>1/$A$1*[1]PulpLogsImp!Q$194</f>
        <v>3.7100000000000002E-4</v>
      </c>
      <c r="S13" s="119">
        <f>1/$A$1*[1]PulpLogsImp!R$194</f>
        <v>1.7699999999999999E-4</v>
      </c>
      <c r="T13" s="119">
        <f>1/$A$1*[1]PulpLogsImp!S$194</f>
        <v>2.0219999999999999E-3</v>
      </c>
      <c r="U13" s="119">
        <f>1/$A$1*[1]PulpLogsImp!T$194</f>
        <v>0</v>
      </c>
      <c r="V13" s="119">
        <f>1/$A$1*[1]PulpLogsImp!U$194</f>
        <v>3.1219999999999998E-3</v>
      </c>
      <c r="W13" s="119">
        <f>1/$A$1*[1]PulpLogsImp!V$194</f>
        <v>0</v>
      </c>
      <c r="X13" s="119">
        <f>1/$A$1*[1]PulpLogsImp!W$194</f>
        <v>0</v>
      </c>
      <c r="Y13" s="119">
        <f>1/$A$1*[1]PulpLogsImp!X$194</f>
        <v>0</v>
      </c>
      <c r="Z13" s="119">
        <f>1/$A$1*[1]PulpLogsImp!Y$194</f>
        <v>0</v>
      </c>
      <c r="AA13" s="119">
        <f>1/$A$1*[1]PulpLogsImp!Z$194</f>
        <v>0</v>
      </c>
      <c r="AB13" s="119">
        <f>1/$A$1*[1]PulpLogsImp!AA$194</f>
        <v>0</v>
      </c>
      <c r="AC13" s="182"/>
      <c r="AD13" s="338">
        <f>[1]PulpLogsImp!AB$194</f>
        <v>0</v>
      </c>
      <c r="AE13" s="339">
        <f>[1]PulpLogsImp!AC$194</f>
        <v>0</v>
      </c>
      <c r="AF13" s="291">
        <f>[1]PulpLogsImp!AD$194</f>
        <v>0</v>
      </c>
      <c r="AG13" s="291">
        <f>[1]PulpLogsImp!AE$194</f>
        <v>0</v>
      </c>
      <c r="AH13" s="291">
        <f>[1]PulpLogsImp!AF$194</f>
        <v>0</v>
      </c>
      <c r="AI13" s="291">
        <f>[1]PulpLogsImp!AG$194</f>
        <v>8.7001157100000004E-2</v>
      </c>
      <c r="AJ13" s="291">
        <f>[1]PulpLogsImp!AH$194</f>
        <v>0.26731221760000001</v>
      </c>
      <c r="AK13" s="291">
        <f>[1]PulpLogsImp!AI$194</f>
        <v>2.3164191000000001E-2</v>
      </c>
      <c r="AL13" s="291">
        <f>[1]PulpLogsImp!AJ$194</f>
        <v>9.6087364000000015E-3</v>
      </c>
      <c r="AM13" s="291">
        <f>[1]PulpLogsImp!AK$194</f>
        <v>0</v>
      </c>
      <c r="AN13" s="291">
        <f>[1]PulpLogsImp!AL$194</f>
        <v>4.3627461300000003E-2</v>
      </c>
      <c r="AO13" s="291">
        <f>[1]PulpLogsImp!AM$194</f>
        <v>0</v>
      </c>
      <c r="AP13" s="291">
        <f>[1]PulpLogsImp!AN$194</f>
        <v>0</v>
      </c>
      <c r="AQ13" s="291">
        <f>[1]PulpLogsImp!AO$194</f>
        <v>1.20923505E-2</v>
      </c>
      <c r="AR13" s="291">
        <f>[1]PulpLogsImp!AP$194</f>
        <v>8.5118323500000009E-2</v>
      </c>
      <c r="AS13" s="291">
        <f>[1]PulpLogsImp!AQ$194</f>
        <v>0.1667323315</v>
      </c>
      <c r="AT13" s="291">
        <f>[1]PulpLogsImp!AR$194</f>
        <v>7.9613782499999994E-2</v>
      </c>
      <c r="AU13" s="291">
        <f>[1]PulpLogsImp!AS$194</f>
        <v>0.1989469482</v>
      </c>
      <c r="AV13" s="291">
        <f>[1]PulpLogsImp!AT$194</f>
        <v>0</v>
      </c>
      <c r="AW13" s="291">
        <f>[1]PulpLogsImp!AU$194</f>
        <v>0.31424465000000001</v>
      </c>
      <c r="AX13" s="291">
        <f>[1]PulpLogsImp!AV$194</f>
        <v>0</v>
      </c>
      <c r="AY13" s="291">
        <f>[1]PulpLogsImp!AW$194</f>
        <v>0</v>
      </c>
      <c r="AZ13" s="291">
        <f>[1]PulpLogsImp!AX$194</f>
        <v>0</v>
      </c>
      <c r="BA13" s="291">
        <f>[1]PulpLogsImp!AY$194</f>
        <v>0</v>
      </c>
      <c r="BB13" s="291">
        <f>[1]PulpLogsImp!AZ$194</f>
        <v>0</v>
      </c>
      <c r="BC13" s="291">
        <f>[1]PulpLogsImp!BA$194</f>
        <v>0</v>
      </c>
      <c r="BD13" s="333"/>
    </row>
    <row r="14" spans="1:56" ht="17.149999999999999" customHeight="1">
      <c r="B14" s="9" t="s">
        <v>94</v>
      </c>
      <c r="C14" s="350">
        <f>1/$A$1*[1]PulpLogsImp!$B$273</f>
        <v>0</v>
      </c>
      <c r="D14" s="351">
        <f>1/$A$1*[1]PulpLogsImp!$C$273</f>
        <v>0</v>
      </c>
      <c r="E14" s="138">
        <f>1/$A$1*[1]PulpLogsImp!$D$273</f>
        <v>6.1742999999999992E-2</v>
      </c>
      <c r="F14" s="138">
        <f>1/$A$1*[1]PulpLogsImp!$E$273</f>
        <v>1.0431999999999999E-2</v>
      </c>
      <c r="G14" s="138">
        <f>1/$A$1*[1]PulpLogsImp!$F$273</f>
        <v>8.5610999999999993E-2</v>
      </c>
      <c r="H14" s="138">
        <f>1/$A$1*[1]PulpLogsImp!$G$273</f>
        <v>7.2551000000000004E-2</v>
      </c>
      <c r="I14" s="138">
        <f>1/$A$1*[1]PulpLogsImp!$H$273</f>
        <v>3.9678000000000005E-2</v>
      </c>
      <c r="J14" s="139">
        <f>1/$A$1*[1]PulpLogsImp!$I$273</f>
        <v>5.1599999999999993E-2</v>
      </c>
      <c r="K14" s="139">
        <f>1/$A$1*[1]PulpLogsImp!$J$273</f>
        <v>1.9841000000000001E-2</v>
      </c>
      <c r="L14" s="139">
        <f>1/$A$1*[1]PulpLogsImp!K$273</f>
        <v>4.0080000000000003E-3</v>
      </c>
      <c r="M14" s="138">
        <f>1/$A$1*[1]PulpLogsImp!L$273</f>
        <v>1.985E-2</v>
      </c>
      <c r="N14" s="138">
        <f>1/$A$1*[1]PulpLogsImp!M$273</f>
        <v>1.7088000000000002E-2</v>
      </c>
      <c r="O14" s="138">
        <f>1/$A$1*[1]PulpLogsImp!N$273</f>
        <v>2.8635999999999995E-2</v>
      </c>
      <c r="P14" s="138">
        <f>1/$A$1*[1]PulpLogsImp!O$273</f>
        <v>0.12497099999999998</v>
      </c>
      <c r="Q14" s="138">
        <f>1/$A$1*[1]PulpLogsImp!P$273</f>
        <v>0.16102799999999998</v>
      </c>
      <c r="R14" s="138">
        <f>1/$A$1*[1]PulpLogsImp!Q$273</f>
        <v>0.59019900000000003</v>
      </c>
      <c r="S14" s="138">
        <f>1/$A$1*[1]PulpLogsImp!R$273</f>
        <v>0.60300799999999988</v>
      </c>
      <c r="T14" s="138">
        <f>1/$A$1*[1]PulpLogsImp!S$273</f>
        <v>0.35393119999999995</v>
      </c>
      <c r="U14" s="138">
        <f>1/$A$1*[1]PulpLogsImp!T$273</f>
        <v>0.22064199999999998</v>
      </c>
      <c r="V14" s="138">
        <f>1/$A$1*[1]PulpLogsImp!U$273</f>
        <v>1.7756999999999998E-2</v>
      </c>
      <c r="W14" s="138">
        <f>1/$A$1*[1]PulpLogsImp!V$273</f>
        <v>0</v>
      </c>
      <c r="X14" s="138">
        <f>1/$A$1*[1]PulpLogsImp!W$273</f>
        <v>0</v>
      </c>
      <c r="Y14" s="138">
        <f>1/$A$1*[1]PulpLogsImp!X$273</f>
        <v>0</v>
      </c>
      <c r="Z14" s="138">
        <f>1/$A$1*[1]PulpLogsImp!Y$273</f>
        <v>0</v>
      </c>
      <c r="AA14" s="138">
        <f>1/$A$1*[1]PulpLogsImp!Z$273</f>
        <v>0</v>
      </c>
      <c r="AB14" s="138">
        <f>1/$A$1*[1]PulpLogsImp!AA$273</f>
        <v>0</v>
      </c>
      <c r="AC14" s="251"/>
      <c r="AD14" s="340">
        <f>[1]PulpLogsImp!AB$273</f>
        <v>0</v>
      </c>
      <c r="AE14" s="341">
        <f>[1]PulpLogsImp!AC$273</f>
        <v>0</v>
      </c>
      <c r="AF14" s="292">
        <f>[1]PulpLogsImp!AD$273</f>
        <v>1.6451350224000001</v>
      </c>
      <c r="AG14" s="292">
        <f>[1]PulpLogsImp!AE$273</f>
        <v>0.43779702400000003</v>
      </c>
      <c r="AH14" s="292">
        <f>[1]PulpLogsImp!AF$273</f>
        <v>2.7033106506000002</v>
      </c>
      <c r="AI14" s="292">
        <f>[1]PulpLogsImp!AG$273</f>
        <v>2.8510168830000002</v>
      </c>
      <c r="AJ14" s="292">
        <f>[1]PulpLogsImp!AH$273</f>
        <v>1.4474192676000002</v>
      </c>
      <c r="AK14" s="292">
        <f>[1]PulpLogsImp!AI$273</f>
        <v>2.1311494280000001</v>
      </c>
      <c r="AL14" s="292">
        <f>[1]PulpLogsImp!AJ$273</f>
        <v>0.99987484360000012</v>
      </c>
      <c r="AM14" s="292">
        <f>[1]PulpLogsImp!AK$273</f>
        <v>0.21945643719999999</v>
      </c>
      <c r="AN14" s="292">
        <f>[1]PulpLogsImp!AL$273</f>
        <v>1.0744811756999999</v>
      </c>
      <c r="AO14" s="292">
        <f>[1]PulpLogsImp!AM$273</f>
        <v>0.74315260799999994</v>
      </c>
      <c r="AP14" s="292">
        <f>[1]PulpLogsImp!AN$273</f>
        <v>1.4462261263999998</v>
      </c>
      <c r="AQ14" s="292">
        <f>[1]PulpLogsImp!AO$273</f>
        <v>4.2805393455000003</v>
      </c>
      <c r="AR14" s="292">
        <f>[1]PulpLogsImp!AP$273</f>
        <v>6.4886504005000001</v>
      </c>
      <c r="AS14" s="292">
        <f>[1]PulpLogsImp!AQ$273</f>
        <v>25.564114873499996</v>
      </c>
      <c r="AT14" s="292">
        <f>[1]PulpLogsImp!AR$273</f>
        <v>24.107445183599996</v>
      </c>
      <c r="AU14" s="292">
        <f>[1]PulpLogsImp!AS$273</f>
        <v>22.940023720900001</v>
      </c>
      <c r="AV14" s="292">
        <f>[1]PulpLogsImp!AT$273</f>
        <v>9.6627140669999996</v>
      </c>
      <c r="AW14" s="292">
        <f>[1]PulpLogsImp!AU$273</f>
        <v>0.86801855625000002</v>
      </c>
      <c r="AX14" s="292">
        <f>[1]PulpLogsImp!AV$273</f>
        <v>0</v>
      </c>
      <c r="AY14" s="292">
        <f>[1]PulpLogsImp!AW$273</f>
        <v>0</v>
      </c>
      <c r="AZ14" s="292">
        <f>[1]PulpLogsImp!AX$273</f>
        <v>0</v>
      </c>
      <c r="BA14" s="292">
        <f>[1]PulpLogsImp!AY$273</f>
        <v>0</v>
      </c>
      <c r="BB14" s="292">
        <f>[1]PulpLogsImp!AZ$273</f>
        <v>0</v>
      </c>
      <c r="BC14" s="292">
        <f>[1]PulpLogsImp!BA$273</f>
        <v>0</v>
      </c>
      <c r="BD14" s="333"/>
    </row>
    <row r="15" spans="1:56" ht="17.149999999999999" customHeight="1">
      <c r="B15" s="5" t="s">
        <v>76</v>
      </c>
      <c r="C15" s="352">
        <f>1/$A$1*[1]PulpLogsImp!$B$22</f>
        <v>0</v>
      </c>
      <c r="D15" s="353">
        <f>1/$A$1*[1]PulpLogsImp!$C$22</f>
        <v>0</v>
      </c>
      <c r="E15" s="104">
        <f>1/$A$1*[1]PulpLogsImp!$D$22</f>
        <v>5.1454999999999994E-2</v>
      </c>
      <c r="F15" s="104">
        <f>1/$A$1*[1]PulpLogsImp!$E$22</f>
        <v>0</v>
      </c>
      <c r="G15" s="104">
        <f>1/$A$1*[1]PulpLogsImp!$F$22</f>
        <v>0</v>
      </c>
      <c r="H15" s="104">
        <f>1/$A$1*[1]PulpLogsImp!$G$22</f>
        <v>0</v>
      </c>
      <c r="I15" s="104">
        <f>1/$A$1*[1]PulpLogsImp!$H$22</f>
        <v>0</v>
      </c>
      <c r="J15" s="105">
        <f>1/$A$1*[1]PulpLogsImp!$I$22</f>
        <v>0</v>
      </c>
      <c r="K15" s="105">
        <f>1/$A$1*[1]PulpLogsImp!$J$22</f>
        <v>0</v>
      </c>
      <c r="L15" s="105">
        <f>1/$A$1*[1]PulpLogsImp!K$22</f>
        <v>9.9999999999999991E-5</v>
      </c>
      <c r="M15" s="104">
        <f>1/$A$1*[1]PulpLogsImp!L$22</f>
        <v>0</v>
      </c>
      <c r="N15" s="104">
        <f>1/$A$1*[1]PulpLogsImp!M$22</f>
        <v>0</v>
      </c>
      <c r="O15" s="104">
        <f>1/$A$1*[1]PulpLogsImp!N$22</f>
        <v>2.5669999999999998E-3</v>
      </c>
      <c r="P15" s="104">
        <f>1/$A$1*[1]PulpLogsImp!O$22</f>
        <v>3.8199999999999996E-4</v>
      </c>
      <c r="Q15" s="104">
        <f>1/$A$1*[1]PulpLogsImp!P$22</f>
        <v>1.01E-4</v>
      </c>
      <c r="R15" s="104">
        <f>1/$A$1*[1]PulpLogsImp!Q$22</f>
        <v>5.5084000000000001E-2</v>
      </c>
      <c r="S15" s="104">
        <f>1/$A$1*[1]PulpLogsImp!R$22</f>
        <v>3.3799999999999998E-4</v>
      </c>
      <c r="T15" s="104">
        <f>1/$A$1*[1]PulpLogsImp!S$22</f>
        <v>0.10469919999999999</v>
      </c>
      <c r="U15" s="104">
        <f>1/$A$1*[1]PulpLogsImp!T$22</f>
        <v>5.7759999999999999E-3</v>
      </c>
      <c r="V15" s="104">
        <f>1/$A$1*[1]PulpLogsImp!U$22</f>
        <v>1.7756999999999998E-2</v>
      </c>
      <c r="W15" s="104">
        <f>1/$A$1*[1]PulpLogsImp!V$22</f>
        <v>0</v>
      </c>
      <c r="X15" s="104">
        <f>1/$A$1*[1]PulpLogsImp!W$22</f>
        <v>0</v>
      </c>
      <c r="Y15" s="104">
        <f>1/$A$1*[1]PulpLogsImp!X$22</f>
        <v>0</v>
      </c>
      <c r="Z15" s="104">
        <f>1/$A$1*[1]PulpLogsImp!Y$22</f>
        <v>0</v>
      </c>
      <c r="AA15" s="104">
        <f>1/$A$1*[1]PulpLogsImp!Z$22</f>
        <v>0</v>
      </c>
      <c r="AB15" s="104">
        <f>1/$A$1*[1]PulpLogsImp!AA$22</f>
        <v>0</v>
      </c>
      <c r="AC15" s="182"/>
      <c r="AD15" s="342">
        <f>[1]PulpLogsImp!AB$22</f>
        <v>0</v>
      </c>
      <c r="AE15" s="343">
        <f>[1]PulpLogsImp!AC$22</f>
        <v>0</v>
      </c>
      <c r="AF15" s="293">
        <f>[1]PulpLogsImp!AD$22</f>
        <v>1.3869209760000001</v>
      </c>
      <c r="AG15" s="293">
        <f>[1]PulpLogsImp!AE$22</f>
        <v>0</v>
      </c>
      <c r="AH15" s="293">
        <f>[1]PulpLogsImp!AF$22</f>
        <v>0</v>
      </c>
      <c r="AI15" s="293">
        <f>[1]PulpLogsImp!AG$22</f>
        <v>0</v>
      </c>
      <c r="AJ15" s="293">
        <f>[1]PulpLogsImp!AH$22</f>
        <v>0</v>
      </c>
      <c r="AK15" s="293">
        <f>[1]PulpLogsImp!AI$22</f>
        <v>0</v>
      </c>
      <c r="AL15" s="293">
        <f>[1]PulpLogsImp!AJ$22</f>
        <v>0</v>
      </c>
      <c r="AM15" s="293">
        <f>[1]PulpLogsImp!AK$22</f>
        <v>7.2264588000000001E-3</v>
      </c>
      <c r="AN15" s="293">
        <f>[1]PulpLogsImp!AL$22</f>
        <v>0</v>
      </c>
      <c r="AO15" s="293">
        <f>[1]PulpLogsImp!AM$22</f>
        <v>0</v>
      </c>
      <c r="AP15" s="293">
        <f>[1]PulpLogsImp!AN$22</f>
        <v>0.17179317759999999</v>
      </c>
      <c r="AQ15" s="293">
        <f>[1]PulpLogsImp!AO$22</f>
        <v>2.69790234E-2</v>
      </c>
      <c r="AR15" s="293">
        <f>[1]PulpLogsImp!AP$22</f>
        <v>9.2370604999999998E-3</v>
      </c>
      <c r="AS15" s="293">
        <f>[1]PulpLogsImp!AQ$22</f>
        <v>3.8435010529999998</v>
      </c>
      <c r="AT15" s="293">
        <f>[1]PulpLogsImp!AR$22</f>
        <v>1.3344786399999999E-2</v>
      </c>
      <c r="AU15" s="293">
        <f>[1]PulpLogsImp!AS$22</f>
        <v>12.257194163499999</v>
      </c>
      <c r="AV15" s="293">
        <f>[1]PulpLogsImp!AT$22</f>
        <v>0.43013437199999999</v>
      </c>
      <c r="AW15" s="293">
        <f>[1]PulpLogsImp!AU$22</f>
        <v>0.86762446291666673</v>
      </c>
      <c r="AX15" s="293">
        <f>[1]PulpLogsImp!AV$22</f>
        <v>0</v>
      </c>
      <c r="AY15" s="293">
        <f>[1]PulpLogsImp!AW$22</f>
        <v>0</v>
      </c>
      <c r="AZ15" s="293">
        <f>[1]PulpLogsImp!AX$22</f>
        <v>0</v>
      </c>
      <c r="BA15" s="293">
        <f>[1]PulpLogsImp!AY$22</f>
        <v>0</v>
      </c>
      <c r="BB15" s="293">
        <f>[1]PulpLogsImp!AZ$22</f>
        <v>0</v>
      </c>
      <c r="BC15" s="293">
        <f>[1]PulpLogsImp!BA$22</f>
        <v>0</v>
      </c>
      <c r="BD15" s="333"/>
    </row>
    <row r="16" spans="1:56">
      <c r="B16" s="5" t="s">
        <v>59</v>
      </c>
      <c r="C16" s="352">
        <f>1/$A$1*[1]PulpLogsImp!$B$244</f>
        <v>0</v>
      </c>
      <c r="D16" s="353">
        <f>1/$A$1*[1]PulpLogsImp!$C$244</f>
        <v>0</v>
      </c>
      <c r="E16" s="104">
        <f>1/$A$1*[1]PulpLogsImp!$D$244</f>
        <v>1.0287999999999999E-2</v>
      </c>
      <c r="F16" s="104">
        <f>1/$A$1*[1]PulpLogsImp!$E$244</f>
        <v>1.0431999999999999E-2</v>
      </c>
      <c r="G16" s="104">
        <f>1/$A$1*[1]PulpLogsImp!$F$244</f>
        <v>8.5610999999999993E-2</v>
      </c>
      <c r="H16" s="104">
        <f>1/$A$1*[1]PulpLogsImp!$G$244</f>
        <v>7.2551000000000004E-2</v>
      </c>
      <c r="I16" s="104">
        <f>1/$A$1*[1]PulpLogsImp!$H$244</f>
        <v>3.9678000000000005E-2</v>
      </c>
      <c r="J16" s="105">
        <f>1/$A$1*[1]PulpLogsImp!$I$244</f>
        <v>5.1599999999999993E-2</v>
      </c>
      <c r="K16" s="105">
        <f>1/$A$1*[1]PulpLogsImp!$J$244</f>
        <v>1.9782000000000001E-2</v>
      </c>
      <c r="L16" s="105">
        <f>1/$A$1*[1]PulpLogsImp!K$244</f>
        <v>3.908E-3</v>
      </c>
      <c r="M16" s="104">
        <f>1/$A$1*[1]PulpLogsImp!L$244</f>
        <v>1.9796000000000001E-2</v>
      </c>
      <c r="N16" s="104">
        <f>1/$A$1*[1]PulpLogsImp!M$244</f>
        <v>1.7062000000000001E-2</v>
      </c>
      <c r="O16" s="104">
        <f>1/$A$1*[1]PulpLogsImp!N$244</f>
        <v>2.6068999999999995E-2</v>
      </c>
      <c r="P16" s="104">
        <f>1/$A$1*[1]PulpLogsImp!O$244</f>
        <v>0.12458899999999999</v>
      </c>
      <c r="Q16" s="104">
        <f>1/$A$1*[1]PulpLogsImp!P$244</f>
        <v>0.16092699999999999</v>
      </c>
      <c r="R16" s="104">
        <f>1/$A$1*[1]PulpLogsImp!Q$244</f>
        <v>0.53511500000000001</v>
      </c>
      <c r="S16" s="104">
        <f>1/$A$1*[1]PulpLogsImp!R$244</f>
        <v>0.60266999999999993</v>
      </c>
      <c r="T16" s="104">
        <f>1/$A$1*[1]PulpLogsImp!S$244</f>
        <v>0.24923199999999995</v>
      </c>
      <c r="U16" s="104">
        <f>1/$A$1*[1]PulpLogsImp!T$244</f>
        <v>0.21486599999999997</v>
      </c>
      <c r="V16" s="104">
        <f>1/$A$1*[1]PulpLogsImp!U$244</f>
        <v>0</v>
      </c>
      <c r="W16" s="104">
        <f>1/$A$1*[1]PulpLogsImp!V$244</f>
        <v>0</v>
      </c>
      <c r="X16" s="104">
        <f>1/$A$1*[1]PulpLogsImp!W$244</f>
        <v>0</v>
      </c>
      <c r="Y16" s="104">
        <f>1/$A$1*[1]PulpLogsImp!X$244</f>
        <v>0</v>
      </c>
      <c r="Z16" s="104">
        <f>1/$A$1*[1]PulpLogsImp!Y$244</f>
        <v>0</v>
      </c>
      <c r="AA16" s="104">
        <f>1/$A$1*[1]PulpLogsImp!Z$244</f>
        <v>0</v>
      </c>
      <c r="AB16" s="104">
        <f>1/$A$1*[1]PulpLogsImp!AA$244</f>
        <v>0</v>
      </c>
      <c r="AC16" s="182"/>
      <c r="AD16" s="342">
        <f>[1]PulpLogsImp!AB$244</f>
        <v>0</v>
      </c>
      <c r="AE16" s="343">
        <f>[1]PulpLogsImp!AC$244</f>
        <v>0</v>
      </c>
      <c r="AF16" s="293">
        <f>[1]PulpLogsImp!AD$244</f>
        <v>0.25821404640000001</v>
      </c>
      <c r="AG16" s="293">
        <f>[1]PulpLogsImp!AE$244</f>
        <v>0.43779702400000003</v>
      </c>
      <c r="AH16" s="293">
        <f>[1]PulpLogsImp!AF$244</f>
        <v>2.7033106506000002</v>
      </c>
      <c r="AI16" s="293">
        <f>[1]PulpLogsImp!AG$244</f>
        <v>2.8510168830000002</v>
      </c>
      <c r="AJ16" s="293">
        <f>[1]PulpLogsImp!AH$244</f>
        <v>1.4474192676000002</v>
      </c>
      <c r="AK16" s="293">
        <f>[1]PulpLogsImp!AI$244</f>
        <v>2.1311494280000001</v>
      </c>
      <c r="AL16" s="293">
        <f>[1]PulpLogsImp!AJ$244</f>
        <v>0.99656848520000008</v>
      </c>
      <c r="AM16" s="293">
        <f>[1]PulpLogsImp!AK$244</f>
        <v>0.21222997839999999</v>
      </c>
      <c r="AN16" s="293">
        <f>[1]PulpLogsImp!AL$244</f>
        <v>0.9625072509</v>
      </c>
      <c r="AO16" s="293">
        <f>[1]PulpLogsImp!AM$244</f>
        <v>0.74123582399999999</v>
      </c>
      <c r="AP16" s="293">
        <f>[1]PulpLogsImp!AN$244</f>
        <v>1.0869343759999999</v>
      </c>
      <c r="AQ16" s="293">
        <f>[1]PulpLogsImp!AO$244</f>
        <v>4.2235744802999999</v>
      </c>
      <c r="AR16" s="293">
        <f>[1]PulpLogsImp!AP$244</f>
        <v>6.4275035310000002</v>
      </c>
      <c r="AS16" s="293">
        <f>[1]PulpLogsImp!AQ$244</f>
        <v>21.678350746499998</v>
      </c>
      <c r="AT16" s="293">
        <f>[1]PulpLogsImp!AR$244</f>
        <v>24.093710768399998</v>
      </c>
      <c r="AU16" s="293">
        <f>[1]PulpLogsImp!AS$244</f>
        <v>10.682431902999999</v>
      </c>
      <c r="AV16" s="293">
        <f>[1]PulpLogsImp!AT$244</f>
        <v>9.2321639829999995</v>
      </c>
      <c r="AW16" s="293">
        <f>[1]PulpLogsImp!AU$244</f>
        <v>0</v>
      </c>
      <c r="AX16" s="293">
        <f>[1]PulpLogsImp!AV$244</f>
        <v>0</v>
      </c>
      <c r="AY16" s="293">
        <f>[1]PulpLogsImp!AW$244</f>
        <v>0</v>
      </c>
      <c r="AZ16" s="293">
        <f>[1]PulpLogsImp!AX$244</f>
        <v>0</v>
      </c>
      <c r="BA16" s="293">
        <f>[1]PulpLogsImp!AY$244</f>
        <v>0</v>
      </c>
      <c r="BB16" s="293">
        <f>[1]PulpLogsImp!AZ$244</f>
        <v>0</v>
      </c>
      <c r="BC16" s="293">
        <f>[1]PulpLogsImp!BA$244</f>
        <v>0</v>
      </c>
      <c r="BD16" s="333"/>
    </row>
    <row r="17" spans="2:56">
      <c r="B17" s="5" t="s">
        <v>15</v>
      </c>
      <c r="C17" s="354">
        <f t="shared" ref="C17:L17" si="5">SUM(C14:C14)-SUM(C15:C16)</f>
        <v>0</v>
      </c>
      <c r="D17" s="355">
        <f t="shared" si="5"/>
        <v>0</v>
      </c>
      <c r="E17" s="125">
        <f t="shared" si="5"/>
        <v>0</v>
      </c>
      <c r="F17" s="125">
        <f t="shared" si="5"/>
        <v>0</v>
      </c>
      <c r="G17" s="125">
        <f t="shared" si="5"/>
        <v>0</v>
      </c>
      <c r="H17" s="125">
        <f t="shared" si="5"/>
        <v>0</v>
      </c>
      <c r="I17" s="125">
        <f t="shared" si="5"/>
        <v>0</v>
      </c>
      <c r="J17" s="107">
        <f t="shared" si="5"/>
        <v>0</v>
      </c>
      <c r="K17" s="107">
        <f t="shared" si="5"/>
        <v>5.9000000000000025E-5</v>
      </c>
      <c r="L17" s="107">
        <f t="shared" si="5"/>
        <v>0</v>
      </c>
      <c r="M17" s="125">
        <f>SUM(M14:M14)-SUM(M15:M16)</f>
        <v>5.3999999999998494E-5</v>
      </c>
      <c r="N17" s="125">
        <f>SUM(N14:N14)-SUM(N15:N16)</f>
        <v>2.6000000000001716E-5</v>
      </c>
      <c r="O17" s="125">
        <f t="shared" ref="O17:AB17" si="6">SUM(O14:O14)-SUM(O15:O16)</f>
        <v>0</v>
      </c>
      <c r="P17" s="125">
        <f t="shared" si="6"/>
        <v>0</v>
      </c>
      <c r="Q17" s="125">
        <f t="shared" si="6"/>
        <v>0</v>
      </c>
      <c r="R17" s="125">
        <f t="shared" si="6"/>
        <v>0</v>
      </c>
      <c r="S17" s="125">
        <f t="shared" si="6"/>
        <v>0</v>
      </c>
      <c r="T17" s="125">
        <f t="shared" si="6"/>
        <v>0</v>
      </c>
      <c r="U17" s="125">
        <f t="shared" si="6"/>
        <v>0</v>
      </c>
      <c r="V17" s="125">
        <f t="shared" si="6"/>
        <v>0</v>
      </c>
      <c r="W17" s="125">
        <f t="shared" si="6"/>
        <v>0</v>
      </c>
      <c r="X17" s="125">
        <f t="shared" si="6"/>
        <v>0</v>
      </c>
      <c r="Y17" s="125">
        <f t="shared" si="6"/>
        <v>0</v>
      </c>
      <c r="Z17" s="125">
        <f t="shared" si="6"/>
        <v>0</v>
      </c>
      <c r="AA17" s="125">
        <f t="shared" si="6"/>
        <v>0</v>
      </c>
      <c r="AB17" s="125">
        <f t="shared" si="6"/>
        <v>0</v>
      </c>
      <c r="AC17" s="182"/>
      <c r="AD17" s="342">
        <f t="shared" ref="AD17:BC17" si="7">SUM(AD14:AD14)-SUM(AD15:AD16)</f>
        <v>0</v>
      </c>
      <c r="AE17" s="343">
        <f t="shared" si="7"/>
        <v>0</v>
      </c>
      <c r="AF17" s="293">
        <f t="shared" si="7"/>
        <v>0</v>
      </c>
      <c r="AG17" s="293">
        <f t="shared" si="7"/>
        <v>0</v>
      </c>
      <c r="AH17" s="293">
        <f t="shared" si="7"/>
        <v>0</v>
      </c>
      <c r="AI17" s="293">
        <f t="shared" si="7"/>
        <v>0</v>
      </c>
      <c r="AJ17" s="293">
        <f t="shared" si="7"/>
        <v>0</v>
      </c>
      <c r="AK17" s="293">
        <f t="shared" si="7"/>
        <v>0</v>
      </c>
      <c r="AL17" s="293">
        <f t="shared" si="7"/>
        <v>3.3063584000000423E-3</v>
      </c>
      <c r="AM17" s="293">
        <f t="shared" si="7"/>
        <v>0</v>
      </c>
      <c r="AN17" s="293">
        <f t="shared" si="7"/>
        <v>0.1119739247999999</v>
      </c>
      <c r="AO17" s="293">
        <f t="shared" si="7"/>
        <v>1.9167839999999492E-3</v>
      </c>
      <c r="AP17" s="293">
        <f t="shared" si="7"/>
        <v>0.18749857280000004</v>
      </c>
      <c r="AQ17" s="293">
        <f t="shared" si="7"/>
        <v>2.9985841800000301E-2</v>
      </c>
      <c r="AR17" s="293">
        <f t="shared" si="7"/>
        <v>5.190980899999964E-2</v>
      </c>
      <c r="AS17" s="293">
        <f t="shared" si="7"/>
        <v>4.2263073999997403E-2</v>
      </c>
      <c r="AT17" s="293">
        <f t="shared" si="7"/>
        <v>3.8962879999715483E-4</v>
      </c>
      <c r="AU17" s="293">
        <f t="shared" si="7"/>
        <v>3.9765440000394392E-4</v>
      </c>
      <c r="AV17" s="293">
        <f t="shared" si="7"/>
        <v>4.1571200000056763E-4</v>
      </c>
      <c r="AW17" s="293">
        <f t="shared" si="7"/>
        <v>3.9409333333328966E-4</v>
      </c>
      <c r="AX17" s="293">
        <f t="shared" si="7"/>
        <v>0</v>
      </c>
      <c r="AY17" s="293">
        <f t="shared" si="7"/>
        <v>0</v>
      </c>
      <c r="AZ17" s="293">
        <f t="shared" si="7"/>
        <v>0</v>
      </c>
      <c r="BA17" s="293">
        <f t="shared" si="7"/>
        <v>0</v>
      </c>
      <c r="BB17" s="293">
        <f t="shared" si="7"/>
        <v>0</v>
      </c>
      <c r="BC17" s="293">
        <f t="shared" si="7"/>
        <v>0</v>
      </c>
      <c r="BD17" s="333"/>
    </row>
    <row r="18" spans="2:56" ht="17.149999999999999" customHeight="1" thickBot="1">
      <c r="B18" s="69" t="s">
        <v>110</v>
      </c>
      <c r="C18" s="356">
        <f t="shared" ref="C18:AB18" si="8">C5-SUM(C6,C7,C8,C9,C10,C13,C14)</f>
        <v>0</v>
      </c>
      <c r="D18" s="357">
        <f t="shared" si="8"/>
        <v>0</v>
      </c>
      <c r="E18" s="158">
        <f t="shared" si="8"/>
        <v>0</v>
      </c>
      <c r="F18" s="158">
        <f t="shared" si="8"/>
        <v>0</v>
      </c>
      <c r="G18" s="158">
        <f t="shared" si="8"/>
        <v>0</v>
      </c>
      <c r="H18" s="158">
        <f t="shared" si="8"/>
        <v>4.3350000000000055E-3</v>
      </c>
      <c r="I18" s="158">
        <f t="shared" si="8"/>
        <v>0</v>
      </c>
      <c r="J18" s="159">
        <f t="shared" si="8"/>
        <v>0</v>
      </c>
      <c r="K18" s="159">
        <f t="shared" si="8"/>
        <v>0</v>
      </c>
      <c r="L18" s="159">
        <f t="shared" si="8"/>
        <v>1.6599999999999948E-4</v>
      </c>
      <c r="M18" s="158">
        <f t="shared" si="8"/>
        <v>0</v>
      </c>
      <c r="N18" s="158">
        <f t="shared" si="8"/>
        <v>0</v>
      </c>
      <c r="O18" s="158">
        <f t="shared" si="8"/>
        <v>2.4800000000000169E-4</v>
      </c>
      <c r="P18" s="158">
        <f t="shared" si="8"/>
        <v>3.6600000000000521E-4</v>
      </c>
      <c r="Q18" s="158">
        <f t="shared" si="8"/>
        <v>2.9999999999999472E-4</v>
      </c>
      <c r="R18" s="158">
        <f t="shared" si="8"/>
        <v>3.409999999999247E-4</v>
      </c>
      <c r="S18" s="158">
        <f t="shared" si="8"/>
        <v>2.8500000000009074E-4</v>
      </c>
      <c r="T18" s="158">
        <f t="shared" si="8"/>
        <v>3.7999999999982492E-5</v>
      </c>
      <c r="U18" s="158">
        <f t="shared" si="8"/>
        <v>0</v>
      </c>
      <c r="V18" s="158">
        <f t="shared" si="8"/>
        <v>0</v>
      </c>
      <c r="W18" s="158">
        <f t="shared" si="8"/>
        <v>0</v>
      </c>
      <c r="X18" s="158">
        <f t="shared" si="8"/>
        <v>0</v>
      </c>
      <c r="Y18" s="158">
        <f t="shared" si="8"/>
        <v>0</v>
      </c>
      <c r="Z18" s="158">
        <f t="shared" si="8"/>
        <v>0</v>
      </c>
      <c r="AA18" s="158">
        <f t="shared" si="8"/>
        <v>0</v>
      </c>
      <c r="AB18" s="158">
        <f t="shared" si="8"/>
        <v>0</v>
      </c>
      <c r="AC18" s="241"/>
      <c r="AD18" s="358">
        <f t="shared" ref="AD18:BC18" si="9">AD5-SUM(AD6,AD7,AD8,AD9,AD10,AD13,AD14)</f>
        <v>0</v>
      </c>
      <c r="AE18" s="359">
        <f t="shared" si="9"/>
        <v>0</v>
      </c>
      <c r="AF18" s="294">
        <f t="shared" si="9"/>
        <v>0</v>
      </c>
      <c r="AG18" s="294">
        <f t="shared" si="9"/>
        <v>0</v>
      </c>
      <c r="AH18" s="294">
        <f t="shared" si="9"/>
        <v>0</v>
      </c>
      <c r="AI18" s="294">
        <f t="shared" si="9"/>
        <v>0.22045327589999975</v>
      </c>
      <c r="AJ18" s="294">
        <f t="shared" si="9"/>
        <v>0</v>
      </c>
      <c r="AK18" s="294">
        <f t="shared" si="9"/>
        <v>0</v>
      </c>
      <c r="AL18" s="294">
        <f t="shared" si="9"/>
        <v>0</v>
      </c>
      <c r="AM18" s="294">
        <f t="shared" si="9"/>
        <v>9.0235191199999898E-2</v>
      </c>
      <c r="AN18" s="294">
        <f t="shared" si="9"/>
        <v>0</v>
      </c>
      <c r="AO18" s="294">
        <f t="shared" si="9"/>
        <v>0</v>
      </c>
      <c r="AP18" s="294">
        <f t="shared" si="9"/>
        <v>9.8432382400000185E-2</v>
      </c>
      <c r="AQ18" s="294">
        <f t="shared" si="9"/>
        <v>0.17593075080000009</v>
      </c>
      <c r="AR18" s="294">
        <f t="shared" si="9"/>
        <v>0.15042339800000004</v>
      </c>
      <c r="AS18" s="294">
        <f t="shared" si="9"/>
        <v>9.7114534999999336E-2</v>
      </c>
      <c r="AT18" s="294">
        <f t="shared" si="9"/>
        <v>0.18062947650000183</v>
      </c>
      <c r="AU18" s="294">
        <f t="shared" si="9"/>
        <v>3.3042595300003086E-2</v>
      </c>
      <c r="AV18" s="294">
        <f t="shared" si="9"/>
        <v>0</v>
      </c>
      <c r="AW18" s="294">
        <f t="shared" si="9"/>
        <v>0</v>
      </c>
      <c r="AX18" s="294">
        <f t="shared" si="9"/>
        <v>0</v>
      </c>
      <c r="AY18" s="294">
        <f t="shared" si="9"/>
        <v>0</v>
      </c>
      <c r="AZ18" s="294">
        <f t="shared" si="9"/>
        <v>0</v>
      </c>
      <c r="BA18" s="294">
        <f t="shared" si="9"/>
        <v>0</v>
      </c>
      <c r="BB18" s="294">
        <f t="shared" si="9"/>
        <v>0</v>
      </c>
      <c r="BC18" s="294">
        <f t="shared" si="9"/>
        <v>0</v>
      </c>
      <c r="BD18" s="333"/>
    </row>
    <row r="19" spans="2:56" ht="13.5" thickTop="1">
      <c r="B19" s="87" t="s">
        <v>145</v>
      </c>
      <c r="I19" s="151"/>
      <c r="J19" s="151"/>
      <c r="K19" s="151"/>
      <c r="L19" s="151"/>
      <c r="M19" s="151"/>
      <c r="N19" s="151"/>
      <c r="O19" s="151"/>
      <c r="P19" s="151"/>
      <c r="Q19" s="151"/>
      <c r="R19" s="151"/>
      <c r="S19" s="151"/>
      <c r="T19" s="151"/>
      <c r="U19" s="151"/>
      <c r="V19" s="151"/>
      <c r="W19" s="151"/>
      <c r="X19" s="151"/>
      <c r="Y19" s="151"/>
      <c r="Z19" s="151"/>
      <c r="AA19" s="151"/>
      <c r="AB19" s="151"/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</row>
    <row r="20" spans="2:56" s="72" customFormat="1">
      <c r="B20" s="61" t="s">
        <v>86</v>
      </c>
      <c r="C20" s="305">
        <f>1/$A$1*[1]PulpLogsImp!$B$152</f>
        <v>0</v>
      </c>
      <c r="D20" s="305">
        <f>1/$A$1*[1]PulpLogsImp!$C$152</f>
        <v>0</v>
      </c>
      <c r="E20" s="305">
        <f>1/$A$1*[1]PulpLogsImp!$D$152</f>
        <v>0</v>
      </c>
      <c r="F20" s="305">
        <f>1/$A$1*[1]PulpLogsImp!$E$152</f>
        <v>0</v>
      </c>
      <c r="G20" s="305">
        <f>1/$A$1*[1]PulpLogsImp!$F$152</f>
        <v>0</v>
      </c>
      <c r="H20" s="305">
        <f>1/$A$1*[1]PulpLogsImp!$G$152</f>
        <v>0</v>
      </c>
      <c r="I20" s="305">
        <f>1/$A$1*[1]PulpLogsImp!$H$152</f>
        <v>0</v>
      </c>
      <c r="J20" s="305">
        <f>1/$A$1*[1]PulpLogsImp!$I$152</f>
        <v>0</v>
      </c>
      <c r="K20" s="305">
        <f>1/$A$1*[1]PulpLogsImp!$J$152</f>
        <v>0</v>
      </c>
      <c r="L20" s="305">
        <f>1/$A$1*[1]PulpLogsImp!K$152</f>
        <v>0</v>
      </c>
      <c r="M20" s="305">
        <f>1/$A$1*[1]PulpLogsImp!L$152</f>
        <v>0</v>
      </c>
      <c r="N20" s="305">
        <f>1/$A$1*[1]PulpLogsImp!M$152</f>
        <v>0</v>
      </c>
      <c r="O20" s="305">
        <f>1/$A$1*[1]PulpLogsImp!N$152</f>
        <v>0</v>
      </c>
      <c r="P20" s="305">
        <f>1/$A$1*[1]PulpLogsImp!O$152</f>
        <v>0</v>
      </c>
      <c r="Q20" s="305">
        <f>1/$A$1*[1]PulpLogsImp!P$152</f>
        <v>0</v>
      </c>
      <c r="R20" s="305">
        <f>1/$A$1*[1]PulpLogsImp!Q$152</f>
        <v>0</v>
      </c>
      <c r="S20" s="305">
        <f>1/$A$1*[1]PulpLogsImp!R$152</f>
        <v>0</v>
      </c>
      <c r="T20" s="305">
        <f>1/$A$1*[1]PulpLogsImp!S$152</f>
        <v>0</v>
      </c>
      <c r="U20" s="305">
        <f>1/$A$1*[1]PulpLogsImp!T$152</f>
        <v>0</v>
      </c>
      <c r="V20" s="305">
        <f>1/$A$1*[1]PulpLogsImp!U$152</f>
        <v>0</v>
      </c>
      <c r="W20" s="305">
        <f>1/$A$1*[1]PulpLogsImp!V$152</f>
        <v>0</v>
      </c>
      <c r="X20" s="305">
        <f>1/$A$1*[1]PulpLogsImp!W$152</f>
        <v>0</v>
      </c>
      <c r="Y20" s="305">
        <f>1/$A$1*[1]PulpLogsImp!X$152</f>
        <v>0</v>
      </c>
      <c r="Z20" s="305">
        <f>1/$A$1*[1]PulpLogsImp!Y$152</f>
        <v>0</v>
      </c>
      <c r="AA20" s="305">
        <f>1/$A$1*[1]PulpLogsImp!Z$152</f>
        <v>0</v>
      </c>
      <c r="AB20" s="305">
        <f>1/$A$1*[1]PulpLogsImp!AA$152</f>
        <v>0</v>
      </c>
      <c r="AC20" s="306"/>
      <c r="AD20" s="305">
        <f>1/1000*[1]PulpLogsImp!AB$152</f>
        <v>0</v>
      </c>
      <c r="AE20" s="305">
        <f>1/1000*[1]PulpLogsImp!AC$152</f>
        <v>0</v>
      </c>
      <c r="AF20" s="305">
        <f>1/1000*[1]PulpLogsImp!AD$152</f>
        <v>0</v>
      </c>
      <c r="AG20" s="305">
        <f>1/1000*[1]PulpLogsImp!AE$152</f>
        <v>0</v>
      </c>
      <c r="AH20" s="305">
        <f>1/1000*[1]PulpLogsImp!AF$152</f>
        <v>0</v>
      </c>
      <c r="AI20" s="305">
        <f>1/1000*[1]PulpLogsImp!AG$152</f>
        <v>0</v>
      </c>
      <c r="AJ20" s="305">
        <f>1/1000*[1]PulpLogsImp!AH$152</f>
        <v>0</v>
      </c>
      <c r="AK20" s="305">
        <f>1/1000*[1]PulpLogsImp!AI$152</f>
        <v>0</v>
      </c>
      <c r="AL20" s="305">
        <f>1/1000*[1]PulpLogsImp!AJ$152</f>
        <v>0</v>
      </c>
      <c r="AM20" s="305">
        <f>1/1000*[1]PulpLogsImp!AK$152</f>
        <v>0</v>
      </c>
      <c r="AN20" s="305">
        <f>1/1000*[1]PulpLogsImp!AL$152</f>
        <v>1.0949221440000001E-4</v>
      </c>
      <c r="AO20" s="305">
        <f>1/1000*[1]PulpLogsImp!AM$152</f>
        <v>4.8998399999999995E-7</v>
      </c>
      <c r="AP20" s="305">
        <f>1/1000*[1]PulpLogsImp!AN$152</f>
        <v>1.8749857279999998E-4</v>
      </c>
      <c r="AQ20" s="305">
        <f>1/1000*[1]PulpLogsImp!AO$152</f>
        <v>2.9985841799999998E-5</v>
      </c>
      <c r="AR20" s="305">
        <f>1/1000*[1]PulpLogsImp!AP$152</f>
        <v>5.1909809E-5</v>
      </c>
      <c r="AS20" s="305">
        <f>1/1000*[1]PulpLogsImp!AQ$152</f>
        <v>4.2263074000000001E-5</v>
      </c>
      <c r="AT20" s="305">
        <f>1/1000*[1]PulpLogsImp!AR$152</f>
        <v>3.8962880000000002E-7</v>
      </c>
      <c r="AU20" s="305">
        <f>1/1000*[1]PulpLogsImp!AS$152</f>
        <v>3.9765439999999999E-7</v>
      </c>
      <c r="AV20" s="305">
        <f>1/1000*[1]PulpLogsImp!AT$152</f>
        <v>4.1571200000000001E-7</v>
      </c>
      <c r="AW20" s="305">
        <f>1/1000*[1]PulpLogsImp!AU$152</f>
        <v>3.9409333333333338E-7</v>
      </c>
      <c r="AX20" s="305">
        <f>1/1000*[1]PulpLogsImp!AV$152</f>
        <v>0</v>
      </c>
      <c r="AY20" s="305">
        <f>1/1000*[1]PulpLogsImp!AW$152</f>
        <v>0</v>
      </c>
      <c r="AZ20" s="305">
        <f>1/1000*[1]PulpLogsImp!AX$152</f>
        <v>0</v>
      </c>
      <c r="BA20" s="305">
        <f>1/1000*[1]PulpLogsImp!AY$152</f>
        <v>0</v>
      </c>
      <c r="BB20" s="305">
        <f>1/1000*[1]PulpLogsImp!AZ$152</f>
        <v>0</v>
      </c>
      <c r="BC20" s="305">
        <f>1/1000*[1]PulpLogsImp!BA$152</f>
        <v>0</v>
      </c>
    </row>
    <row r="21" spans="2:56" s="72" customFormat="1">
      <c r="B21" s="61" t="s">
        <v>87</v>
      </c>
      <c r="C21" s="305">
        <f>1/$A$1*[1]PulpLogsImp!$B$202</f>
        <v>0</v>
      </c>
      <c r="D21" s="305">
        <f>1/$A$1*[1]PulpLogsImp!$C$202</f>
        <v>0</v>
      </c>
      <c r="E21" s="305">
        <f>1/$A$1*[1]PulpLogsImp!$D$202</f>
        <v>0</v>
      </c>
      <c r="F21" s="305">
        <f>1/$A$1*[1]PulpLogsImp!$E$202</f>
        <v>0</v>
      </c>
      <c r="G21" s="305">
        <f>1/$A$1*[1]PulpLogsImp!$F$202</f>
        <v>0</v>
      </c>
      <c r="H21" s="305">
        <f>1/$A$1*[1]PulpLogsImp!$G$202</f>
        <v>0</v>
      </c>
      <c r="I21" s="305">
        <f>1/$A$1*[1]PulpLogsImp!$H$202</f>
        <v>0</v>
      </c>
      <c r="J21" s="305">
        <f>1/$A$1*[1]PulpLogsImp!$I$202</f>
        <v>0</v>
      </c>
      <c r="K21" s="305">
        <f>1/$A$1*[1]PulpLogsImp!$J$202</f>
        <v>5.8999999999999998E-5</v>
      </c>
      <c r="L21" s="305">
        <f>1/$A$1*[1]PulpLogsImp!K$202</f>
        <v>0</v>
      </c>
      <c r="M21" s="305">
        <f>1/$A$1*[1]PulpLogsImp!L$202</f>
        <v>5.3999999999999998E-5</v>
      </c>
      <c r="N21" s="305">
        <f>1/$A$1*[1]PulpLogsImp!M$202</f>
        <v>2.5999999999999998E-5</v>
      </c>
      <c r="O21" s="305">
        <f>1/$A$1*[1]PulpLogsImp!N$202</f>
        <v>0</v>
      </c>
      <c r="P21" s="305">
        <f>1/$A$1*[1]PulpLogsImp!O$202</f>
        <v>0</v>
      </c>
      <c r="Q21" s="305">
        <f>1/$A$1*[1]PulpLogsImp!P$202</f>
        <v>0</v>
      </c>
      <c r="R21" s="305">
        <f>1/$A$1*[1]PulpLogsImp!Q$202</f>
        <v>0</v>
      </c>
      <c r="S21" s="305">
        <f>1/$A$1*[1]PulpLogsImp!R$202</f>
        <v>0</v>
      </c>
      <c r="T21" s="305">
        <f>1/$A$1*[1]PulpLogsImp!S$202</f>
        <v>0</v>
      </c>
      <c r="U21" s="305">
        <f>1/$A$1*[1]PulpLogsImp!T$202</f>
        <v>0</v>
      </c>
      <c r="V21" s="305">
        <f>1/$A$1*[1]PulpLogsImp!U$202</f>
        <v>0</v>
      </c>
      <c r="W21" s="305">
        <f>1/$A$1*[1]PulpLogsImp!V$202</f>
        <v>0</v>
      </c>
      <c r="X21" s="305">
        <f>1/$A$1*[1]PulpLogsImp!W$202</f>
        <v>0</v>
      </c>
      <c r="Y21" s="305">
        <f>1/$A$1*[1]PulpLogsImp!X$202</f>
        <v>0</v>
      </c>
      <c r="Z21" s="305">
        <f>1/$A$1*[1]PulpLogsImp!Y$202</f>
        <v>0</v>
      </c>
      <c r="AA21" s="305">
        <f>1/$A$1*[1]PulpLogsImp!Z$202</f>
        <v>0</v>
      </c>
      <c r="AB21" s="305">
        <f>1/$A$1*[1]PulpLogsImp!AA$202</f>
        <v>0</v>
      </c>
      <c r="AC21" s="306"/>
      <c r="AD21" s="305">
        <f>1/1000*[1]PulpLogsImp!AB$202</f>
        <v>0</v>
      </c>
      <c r="AE21" s="305">
        <f>1/1000*[1]PulpLogsImp!AC$202</f>
        <v>0</v>
      </c>
      <c r="AF21" s="305">
        <f>1/1000*[1]PulpLogsImp!AD$202</f>
        <v>0</v>
      </c>
      <c r="AG21" s="305">
        <f>1/1000*[1]PulpLogsImp!AE$202</f>
        <v>0</v>
      </c>
      <c r="AH21" s="305">
        <f>1/1000*[1]PulpLogsImp!AF$202</f>
        <v>0</v>
      </c>
      <c r="AI21" s="305">
        <f>1/1000*[1]PulpLogsImp!AG$202</f>
        <v>0</v>
      </c>
      <c r="AJ21" s="305">
        <f>1/1000*[1]PulpLogsImp!AH$202</f>
        <v>0</v>
      </c>
      <c r="AK21" s="305">
        <f>1/1000*[1]PulpLogsImp!AI$202</f>
        <v>0</v>
      </c>
      <c r="AL21" s="305">
        <f>1/1000*[1]PulpLogsImp!AJ$202</f>
        <v>3.3063584000000005E-6</v>
      </c>
      <c r="AM21" s="305">
        <f>1/1000*[1]PulpLogsImp!AK$202</f>
        <v>0</v>
      </c>
      <c r="AN21" s="305">
        <f>1/1000*[1]PulpLogsImp!AL$202</f>
        <v>2.4817103999999999E-6</v>
      </c>
      <c r="AO21" s="305">
        <f>1/1000*[1]PulpLogsImp!AM$202</f>
        <v>1.4268E-6</v>
      </c>
      <c r="AP21" s="305">
        <f>1/1000*[1]PulpLogsImp!AN$202</f>
        <v>0</v>
      </c>
      <c r="AQ21" s="305">
        <f>1/1000*[1]PulpLogsImp!AO$202</f>
        <v>0</v>
      </c>
      <c r="AR21" s="305">
        <f>1/1000*[1]PulpLogsImp!AP$202</f>
        <v>0</v>
      </c>
      <c r="AS21" s="305">
        <f>1/1000*[1]PulpLogsImp!AQ$202</f>
        <v>0</v>
      </c>
      <c r="AT21" s="305">
        <f>1/1000*[1]PulpLogsImp!AR$202</f>
        <v>0</v>
      </c>
      <c r="AU21" s="305">
        <f>1/1000*[1]PulpLogsImp!AS$202</f>
        <v>0</v>
      </c>
      <c r="AV21" s="305">
        <f>1/1000*[1]PulpLogsImp!AT$202</f>
        <v>0</v>
      </c>
      <c r="AW21" s="305">
        <f>1/1000*[1]PulpLogsImp!AU$202</f>
        <v>0</v>
      </c>
      <c r="AX21" s="305">
        <f>1/1000*[1]PulpLogsImp!AV$202</f>
        <v>0</v>
      </c>
      <c r="AY21" s="305">
        <f>1/1000*[1]PulpLogsImp!AW$202</f>
        <v>0</v>
      </c>
      <c r="AZ21" s="305">
        <f>1/1000*[1]PulpLogsImp!AX$202</f>
        <v>0</v>
      </c>
      <c r="BA21" s="305">
        <f>1/1000*[1]PulpLogsImp!AY$202</f>
        <v>0</v>
      </c>
      <c r="BB21" s="305">
        <f>1/1000*[1]PulpLogsImp!AZ$202</f>
        <v>0</v>
      </c>
      <c r="BC21" s="305">
        <f>1/1000*[1]PulpLogsImp!BA$202</f>
        <v>0</v>
      </c>
    </row>
    <row r="22" spans="2:56" s="72" customFormat="1">
      <c r="B22" s="61" t="s">
        <v>88</v>
      </c>
      <c r="C22" s="305">
        <f>1/$A$1*[1]PulpLogsImp!$B$203</f>
        <v>0</v>
      </c>
      <c r="D22" s="305">
        <f>1/$A$1*[1]PulpLogsImp!$C$203</f>
        <v>0</v>
      </c>
      <c r="E22" s="305">
        <f>1/$A$1*[1]PulpLogsImp!$D$203</f>
        <v>0</v>
      </c>
      <c r="F22" s="305">
        <f>1/$A$1*[1]PulpLogsImp!$E$203</f>
        <v>0</v>
      </c>
      <c r="G22" s="305">
        <f>1/$A$1*[1]PulpLogsImp!$F$203</f>
        <v>0</v>
      </c>
      <c r="H22" s="305">
        <f>1/$A$1*[1]PulpLogsImp!$G$203</f>
        <v>0</v>
      </c>
      <c r="I22" s="305">
        <f>1/$A$1*[1]PulpLogsImp!$H$203</f>
        <v>0</v>
      </c>
      <c r="J22" s="305">
        <f>1/$A$1*[1]PulpLogsImp!$I$203</f>
        <v>0</v>
      </c>
      <c r="K22" s="305">
        <f>1/$A$1*[1]PulpLogsImp!$J$203</f>
        <v>0</v>
      </c>
      <c r="L22" s="305">
        <f>1/$A$1*[1]PulpLogsImp!K$203</f>
        <v>0</v>
      </c>
      <c r="M22" s="305">
        <f>1/$A$1*[1]PulpLogsImp!L$203</f>
        <v>0</v>
      </c>
      <c r="N22" s="305">
        <f>1/$A$1*[1]PulpLogsImp!M$203</f>
        <v>0</v>
      </c>
      <c r="O22" s="305">
        <f>1/$A$1*[1]PulpLogsImp!N$203</f>
        <v>0</v>
      </c>
      <c r="P22" s="305">
        <f>1/$A$1*[1]PulpLogsImp!O$203</f>
        <v>0</v>
      </c>
      <c r="Q22" s="305">
        <f>1/$A$1*[1]PulpLogsImp!P$203</f>
        <v>0</v>
      </c>
      <c r="R22" s="305">
        <f>1/$A$1*[1]PulpLogsImp!Q$203</f>
        <v>0</v>
      </c>
      <c r="S22" s="305">
        <f>1/$A$1*[1]PulpLogsImp!R$203</f>
        <v>0</v>
      </c>
      <c r="T22" s="305">
        <f>1/$A$1*[1]PulpLogsImp!S$203</f>
        <v>0</v>
      </c>
      <c r="U22" s="305">
        <f>1/$A$1*[1]PulpLogsImp!T$203</f>
        <v>0</v>
      </c>
      <c r="V22" s="305">
        <f>1/$A$1*[1]PulpLogsImp!U$203</f>
        <v>0</v>
      </c>
      <c r="W22" s="305">
        <f>1/$A$1*[1]PulpLogsImp!V$203</f>
        <v>0</v>
      </c>
      <c r="X22" s="305">
        <f>1/$A$1*[1]PulpLogsImp!W$203</f>
        <v>0</v>
      </c>
      <c r="Y22" s="305">
        <f>1/$A$1*[1]PulpLogsImp!X$203</f>
        <v>0</v>
      </c>
      <c r="Z22" s="305">
        <f>1/$A$1*[1]PulpLogsImp!Y$203</f>
        <v>0</v>
      </c>
      <c r="AA22" s="305">
        <f>1/$A$1*[1]PulpLogsImp!Z$203</f>
        <v>0</v>
      </c>
      <c r="AB22" s="305">
        <f>1/$A$1*[1]PulpLogsImp!AA$203</f>
        <v>0</v>
      </c>
      <c r="AC22" s="306"/>
      <c r="AD22" s="305">
        <f>1/1000*[1]PulpLogsImp!AB$203</f>
        <v>0</v>
      </c>
      <c r="AE22" s="305">
        <f>1/1000*[1]PulpLogsImp!AC$203</f>
        <v>0</v>
      </c>
      <c r="AF22" s="305">
        <f>1/1000*[1]PulpLogsImp!AD$203</f>
        <v>0</v>
      </c>
      <c r="AG22" s="305">
        <f>1/1000*[1]PulpLogsImp!AE$203</f>
        <v>0</v>
      </c>
      <c r="AH22" s="305">
        <f>1/1000*[1]PulpLogsImp!AF$203</f>
        <v>0</v>
      </c>
      <c r="AI22" s="305">
        <f>1/1000*[1]PulpLogsImp!AG$203</f>
        <v>0</v>
      </c>
      <c r="AJ22" s="305">
        <f>1/1000*[1]PulpLogsImp!AH$203</f>
        <v>0</v>
      </c>
      <c r="AK22" s="305">
        <f>1/1000*[1]PulpLogsImp!AI$203</f>
        <v>0</v>
      </c>
      <c r="AL22" s="305">
        <f>1/1000*[1]PulpLogsImp!AJ$203</f>
        <v>0</v>
      </c>
      <c r="AM22" s="305">
        <f>1/1000*[1]PulpLogsImp!AK$203</f>
        <v>0</v>
      </c>
      <c r="AN22" s="305">
        <f>1/1000*[1]PulpLogsImp!AL$203</f>
        <v>0</v>
      </c>
      <c r="AO22" s="305">
        <f>1/1000*[1]PulpLogsImp!AM$203</f>
        <v>0</v>
      </c>
      <c r="AP22" s="305">
        <f>1/1000*[1]PulpLogsImp!AN$203</f>
        <v>0</v>
      </c>
      <c r="AQ22" s="305">
        <f>1/1000*[1]PulpLogsImp!AO$203</f>
        <v>0</v>
      </c>
      <c r="AR22" s="305">
        <f>1/1000*[1]PulpLogsImp!AP$203</f>
        <v>0</v>
      </c>
      <c r="AS22" s="305">
        <f>1/1000*[1]PulpLogsImp!AQ$203</f>
        <v>0</v>
      </c>
      <c r="AT22" s="305">
        <f>1/1000*[1]PulpLogsImp!AR$203</f>
        <v>0</v>
      </c>
      <c r="AU22" s="305">
        <f>1/1000*[1]PulpLogsImp!AS$203</f>
        <v>0</v>
      </c>
      <c r="AV22" s="305">
        <f>1/1000*[1]PulpLogsImp!AT$203</f>
        <v>0</v>
      </c>
      <c r="AW22" s="305">
        <f>1/1000*[1]PulpLogsImp!AU$203</f>
        <v>0</v>
      </c>
      <c r="AX22" s="305">
        <f>1/1000*[1]PulpLogsImp!AV$203</f>
        <v>0</v>
      </c>
      <c r="AY22" s="305">
        <f>1/1000*[1]PulpLogsImp!AW$203</f>
        <v>0</v>
      </c>
      <c r="AZ22" s="305">
        <f>1/1000*[1]PulpLogsImp!AX$203</f>
        <v>0</v>
      </c>
      <c r="BA22" s="305">
        <f>1/1000*[1]PulpLogsImp!AY$203</f>
        <v>0</v>
      </c>
      <c r="BB22" s="305">
        <f>1/1000*[1]PulpLogsImp!AZ$203</f>
        <v>0</v>
      </c>
      <c r="BC22" s="305">
        <f>1/1000*[1]PulpLogsImp!BA$203</f>
        <v>0</v>
      </c>
    </row>
    <row r="23" spans="2:56" s="72" customFormat="1">
      <c r="B23" s="61" t="s">
        <v>78</v>
      </c>
      <c r="C23" s="305">
        <f>1/$A$1*[1]PulpLogsImp!$B$260</f>
        <v>0</v>
      </c>
      <c r="D23" s="305">
        <f>1/$A$1*[1]PulpLogsImp!$C$260</f>
        <v>0</v>
      </c>
      <c r="E23" s="305">
        <f>1/$A$1*[1]PulpLogsImp!$D$260</f>
        <v>0</v>
      </c>
      <c r="F23" s="305">
        <f>1/$A$1*[1]PulpLogsImp!$E$260</f>
        <v>0</v>
      </c>
      <c r="G23" s="305">
        <f>1/$A$1*[1]PulpLogsImp!$F$260</f>
        <v>0</v>
      </c>
      <c r="H23" s="305">
        <f>1/$A$1*[1]PulpLogsImp!$G$260</f>
        <v>0</v>
      </c>
      <c r="I23" s="305">
        <f>1/$A$1*[1]PulpLogsImp!$H$260</f>
        <v>0</v>
      </c>
      <c r="J23" s="305">
        <f>1/$A$1*[1]PulpLogsImp!$I$260</f>
        <v>0</v>
      </c>
      <c r="K23" s="305">
        <f>1/$A$1*[1]PulpLogsImp!$J$260</f>
        <v>0</v>
      </c>
      <c r="L23" s="305">
        <f>1/$A$1*[1]PulpLogsImp!K$260</f>
        <v>0</v>
      </c>
      <c r="M23" s="305">
        <f>1/$A$1*[1]PulpLogsImp!L$260</f>
        <v>0</v>
      </c>
      <c r="N23" s="305">
        <f>1/$A$1*[1]PulpLogsImp!M$260</f>
        <v>0</v>
      </c>
      <c r="O23" s="305">
        <f>1/$A$1*[1]PulpLogsImp!N$260</f>
        <v>0</v>
      </c>
      <c r="P23" s="305">
        <f>1/$A$1*[1]PulpLogsImp!O$260</f>
        <v>0</v>
      </c>
      <c r="Q23" s="305">
        <f>1/$A$1*[1]PulpLogsImp!P$260</f>
        <v>0</v>
      </c>
      <c r="R23" s="305">
        <f>1/$A$1*[1]PulpLogsImp!Q$260</f>
        <v>0</v>
      </c>
      <c r="S23" s="305">
        <f>1/$A$1*[1]PulpLogsImp!R$260</f>
        <v>0</v>
      </c>
      <c r="T23" s="305">
        <f>1/$A$1*[1]PulpLogsImp!S$260</f>
        <v>0</v>
      </c>
      <c r="U23" s="305">
        <f>1/$A$1*[1]PulpLogsImp!T$260</f>
        <v>0</v>
      </c>
      <c r="V23" s="305">
        <f>1/$A$1*[1]PulpLogsImp!U$260</f>
        <v>0</v>
      </c>
      <c r="W23" s="305">
        <f>1/$A$1*[1]PulpLogsImp!V$260</f>
        <v>0</v>
      </c>
      <c r="X23" s="305">
        <f>1/$A$1*[1]PulpLogsImp!W$260</f>
        <v>0</v>
      </c>
      <c r="Y23" s="305">
        <f>1/$A$1*[1]PulpLogsImp!X$260</f>
        <v>0</v>
      </c>
      <c r="Z23" s="305">
        <f>1/$A$1*[1]PulpLogsImp!Y$260</f>
        <v>0</v>
      </c>
      <c r="AA23" s="305">
        <f>1/$A$1*[1]PulpLogsImp!Z$260</f>
        <v>0</v>
      </c>
      <c r="AB23" s="305">
        <f>1/$A$1*[1]PulpLogsImp!AA$260</f>
        <v>0</v>
      </c>
      <c r="AC23" s="306"/>
      <c r="AD23" s="305">
        <f>1/1000*[1]PulpLogsImp!AB$260</f>
        <v>0</v>
      </c>
      <c r="AE23" s="305">
        <f>1/1000*[1]PulpLogsImp!AC$260</f>
        <v>0</v>
      </c>
      <c r="AF23" s="305">
        <f>1/1000*[1]PulpLogsImp!AD$260</f>
        <v>0</v>
      </c>
      <c r="AG23" s="305">
        <f>1/1000*[1]PulpLogsImp!AE$260</f>
        <v>0</v>
      </c>
      <c r="AH23" s="305">
        <f>1/1000*[1]PulpLogsImp!AF$260</f>
        <v>0</v>
      </c>
      <c r="AI23" s="305">
        <f>1/1000*[1]PulpLogsImp!AG$260</f>
        <v>0</v>
      </c>
      <c r="AJ23" s="305">
        <f>1/1000*[1]PulpLogsImp!AH$260</f>
        <v>0</v>
      </c>
      <c r="AK23" s="305">
        <f>1/1000*[1]PulpLogsImp!AI$260</f>
        <v>0</v>
      </c>
      <c r="AL23" s="305">
        <f>1/1000*[1]PulpLogsImp!AJ$260</f>
        <v>0</v>
      </c>
      <c r="AM23" s="305">
        <f>1/1000*[1]PulpLogsImp!AK$260</f>
        <v>0</v>
      </c>
      <c r="AN23" s="305">
        <f>1/1000*[1]PulpLogsImp!AL$260</f>
        <v>0</v>
      </c>
      <c r="AO23" s="305">
        <f>1/1000*[1]PulpLogsImp!AM$260</f>
        <v>0</v>
      </c>
      <c r="AP23" s="305">
        <f>1/1000*[1]PulpLogsImp!AN$260</f>
        <v>0</v>
      </c>
      <c r="AQ23" s="305">
        <f>1/1000*[1]PulpLogsImp!AO$260</f>
        <v>0</v>
      </c>
      <c r="AR23" s="305">
        <f>1/1000*[1]PulpLogsImp!AP$260</f>
        <v>0</v>
      </c>
      <c r="AS23" s="305">
        <f>1/1000*[1]PulpLogsImp!AQ$260</f>
        <v>0</v>
      </c>
      <c r="AT23" s="305">
        <f>1/1000*[1]PulpLogsImp!AR$260</f>
        <v>0</v>
      </c>
      <c r="AU23" s="305">
        <f>1/1000*[1]PulpLogsImp!AS$260</f>
        <v>0</v>
      </c>
      <c r="AV23" s="305">
        <f>1/1000*[1]PulpLogsImp!AT$260</f>
        <v>0</v>
      </c>
      <c r="AW23" s="305">
        <f>1/1000*[1]PulpLogsImp!AU$260</f>
        <v>0</v>
      </c>
      <c r="AX23" s="305">
        <f>1/1000*[1]PulpLogsImp!AV$260</f>
        <v>0</v>
      </c>
      <c r="AY23" s="305">
        <f>1/1000*[1]PulpLogsImp!AW$260</f>
        <v>0</v>
      </c>
      <c r="AZ23" s="305">
        <f>1/1000*[1]PulpLogsImp!AX$260</f>
        <v>0</v>
      </c>
      <c r="BA23" s="305">
        <f>1/1000*[1]PulpLogsImp!AY$260</f>
        <v>0</v>
      </c>
      <c r="BB23" s="305">
        <f>1/1000*[1]PulpLogsImp!AZ$260</f>
        <v>0</v>
      </c>
      <c r="BC23" s="305">
        <f>1/1000*[1]PulpLogsImp!BA$260</f>
        <v>0</v>
      </c>
    </row>
    <row r="24" spans="2:56"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  <c r="R24" s="151"/>
      <c r="S24" s="151"/>
      <c r="T24" s="151"/>
      <c r="U24" s="151"/>
      <c r="V24" s="151"/>
      <c r="W24" s="151"/>
      <c r="X24" s="151"/>
      <c r="Y24" s="151"/>
      <c r="Z24" s="151"/>
      <c r="AA24" s="151"/>
      <c r="AB24" s="151"/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</row>
    <row r="25" spans="2:56"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</row>
    <row r="26" spans="2:56">
      <c r="AD26" s="152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</row>
    <row r="27" spans="2:56"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</row>
    <row r="28" spans="2:56">
      <c r="AD28" s="152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</row>
    <row r="29" spans="2:56"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</row>
    <row r="30" spans="2:56"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</row>
    <row r="31" spans="2:56"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</row>
    <row r="32" spans="2:56">
      <c r="AD32" s="152"/>
      <c r="AE32" s="152"/>
      <c r="AF32" s="152"/>
      <c r="AG32" s="152"/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</row>
    <row r="33" spans="30:55"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</row>
    <row r="34" spans="30:55">
      <c r="AD34" s="152"/>
      <c r="AE34" s="152"/>
      <c r="AF34" s="152"/>
      <c r="AG34" s="152"/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</row>
    <row r="35" spans="30:55"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</row>
    <row r="36" spans="30:55">
      <c r="AD36" s="152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</row>
    <row r="37" spans="30:55">
      <c r="AD37" s="152"/>
      <c r="AE37" s="152"/>
      <c r="AF37" s="152"/>
      <c r="AG37" s="152"/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</row>
    <row r="38" spans="30:55"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</row>
    <row r="39" spans="30:55"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</row>
    <row r="40" spans="30:55"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</row>
    <row r="41" spans="30:55"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</row>
    <row r="42" spans="30:55"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</row>
    <row r="43" spans="30:55"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</row>
    <row r="44" spans="30:55">
      <c r="AD44" s="152"/>
      <c r="AE44" s="152"/>
      <c r="AF44" s="152"/>
      <c r="AG44" s="152"/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</row>
    <row r="45" spans="30:55">
      <c r="AD45" s="152"/>
      <c r="AE45" s="152"/>
      <c r="AF45" s="152"/>
      <c r="AG45" s="152"/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</row>
    <row r="46" spans="30:55">
      <c r="AD46" s="152"/>
      <c r="AE46" s="152"/>
      <c r="AF46" s="152"/>
      <c r="AG46" s="152"/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</row>
    <row r="47" spans="30:55">
      <c r="AD47" s="152"/>
      <c r="AE47" s="152"/>
      <c r="AF47" s="152"/>
      <c r="AG47" s="152"/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</row>
    <row r="48" spans="30:55">
      <c r="AD48" s="152"/>
      <c r="AE48" s="152"/>
      <c r="AF48" s="152"/>
      <c r="AG48" s="152"/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</row>
    <row r="49" spans="30:55">
      <c r="AD49" s="152"/>
      <c r="AE49" s="152"/>
      <c r="AF49" s="152"/>
      <c r="AG49" s="152"/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</row>
    <row r="50" spans="30:55">
      <c r="AD50" s="152"/>
      <c r="AE50" s="152"/>
      <c r="AF50" s="152"/>
      <c r="AG50" s="152"/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</row>
    <row r="51" spans="30:55">
      <c r="AD51" s="152"/>
      <c r="AE51" s="152"/>
      <c r="AF51" s="152"/>
      <c r="AG51" s="152"/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</row>
    <row r="52" spans="30:55">
      <c r="AD52" s="152"/>
      <c r="AE52" s="152"/>
      <c r="AF52" s="152"/>
      <c r="AG52" s="152"/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</row>
    <row r="53" spans="30:55">
      <c r="AD53" s="152"/>
      <c r="AE53" s="152"/>
      <c r="AF53" s="152"/>
      <c r="AG53" s="152"/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</row>
    <row r="54" spans="30:55">
      <c r="AD54" s="152"/>
      <c r="AE54" s="152"/>
      <c r="AF54" s="152"/>
      <c r="AG54" s="152"/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</row>
    <row r="55" spans="30:55">
      <c r="AD55" s="152"/>
      <c r="AE55" s="152"/>
      <c r="AF55" s="152"/>
      <c r="AG55" s="152"/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</row>
    <row r="56" spans="30:55">
      <c r="AD56" s="152"/>
      <c r="AE56" s="152"/>
      <c r="AF56" s="152"/>
      <c r="AG56" s="152"/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</row>
    <row r="57" spans="30:55">
      <c r="AD57" s="152"/>
      <c r="AE57" s="152"/>
      <c r="AF57" s="152"/>
      <c r="AG57" s="152"/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</row>
    <row r="58" spans="30:55">
      <c r="AD58" s="152"/>
      <c r="AE58" s="152"/>
      <c r="AF58" s="152"/>
      <c r="AG58" s="152"/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</row>
    <row r="59" spans="30:55">
      <c r="AD59" s="152"/>
      <c r="AE59" s="152"/>
      <c r="AF59" s="152"/>
      <c r="AG59" s="152"/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</row>
    <row r="60" spans="30:55">
      <c r="AD60" s="152"/>
      <c r="AE60" s="152"/>
      <c r="AF60" s="152"/>
      <c r="AG60" s="152"/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</row>
    <row r="61" spans="30:55">
      <c r="AD61" s="152"/>
      <c r="AE61" s="152"/>
      <c r="AF61" s="152"/>
      <c r="AG61" s="152"/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</row>
    <row r="62" spans="30:55">
      <c r="AD62" s="152"/>
      <c r="AE62" s="152"/>
      <c r="AF62" s="152"/>
      <c r="AG62" s="152"/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</row>
    <row r="63" spans="30:55">
      <c r="AD63" s="152"/>
      <c r="AE63" s="152"/>
      <c r="AF63" s="152"/>
      <c r="AG63" s="152"/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</row>
    <row r="64" spans="30:55">
      <c r="AD64" s="152"/>
      <c r="AE64" s="152"/>
      <c r="AF64" s="152"/>
      <c r="AG64" s="152"/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</row>
    <row r="65" spans="30:55">
      <c r="AD65" s="152"/>
      <c r="AE65" s="152"/>
      <c r="AF65" s="152"/>
      <c r="AG65" s="152"/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</row>
    <row r="66" spans="30:55">
      <c r="AD66" s="152"/>
      <c r="AE66" s="152"/>
      <c r="AF66" s="152"/>
      <c r="AG66" s="152"/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</row>
    <row r="67" spans="30:55">
      <c r="AD67" s="152"/>
      <c r="AE67" s="152"/>
      <c r="AF67" s="152"/>
      <c r="AG67" s="152"/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</row>
    <row r="68" spans="30:55">
      <c r="AD68" s="152"/>
      <c r="AE68" s="152"/>
      <c r="AF68" s="152"/>
      <c r="AG68" s="152"/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</row>
    <row r="69" spans="30:55">
      <c r="AD69" s="152"/>
      <c r="AE69" s="152"/>
      <c r="AF69" s="152"/>
      <c r="AG69" s="152"/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</row>
    <row r="70" spans="30:55">
      <c r="AD70" s="152"/>
      <c r="AE70" s="152"/>
      <c r="AF70" s="152"/>
      <c r="AG70" s="152"/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</row>
    <row r="71" spans="30:55">
      <c r="AD71" s="152"/>
      <c r="AE71" s="152"/>
      <c r="AF71" s="152"/>
      <c r="AG71" s="152"/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</row>
    <row r="72" spans="30:55">
      <c r="AD72" s="152"/>
      <c r="AE72" s="152"/>
      <c r="AF72" s="152"/>
      <c r="AG72" s="152"/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</row>
    <row r="73" spans="30:55">
      <c r="AD73" s="152"/>
      <c r="AE73" s="152"/>
      <c r="AF73" s="152"/>
      <c r="AG73" s="152"/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D57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f>[2]RWE!$A$23</f>
        <v>4.5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27</v>
      </c>
      <c r="C2" s="536" t="s">
        <v>66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2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42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159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20">
        <f>1/$A$1*'[1]4701-5Imp'!$B$263</f>
        <v>9.9673066666666667E-4</v>
      </c>
      <c r="D5" s="154">
        <f>1/$A$1*'[1]4701-5Imp'!$C$263</f>
        <v>2.1186600000000001E-3</v>
      </c>
      <c r="E5" s="154">
        <f>1/$A$1*'[1]4701-5Imp'!$D$263</f>
        <v>1.5757988000000001E-2</v>
      </c>
      <c r="F5" s="154">
        <f>1/$A$1*'[1]4701-5Imp'!$E$263</f>
        <v>1.4027130000000001E-2</v>
      </c>
      <c r="G5" s="154">
        <f>1/$A$1*'[1]4701-5Imp'!$F$263</f>
        <v>7.4154506666666668E-3</v>
      </c>
      <c r="H5" s="154">
        <f>1/$A$1*'[1]4701-5Imp'!$G$263</f>
        <v>1.5008242000000001E-2</v>
      </c>
      <c r="I5" s="154">
        <f>1/$A$1*'[1]4701-5Imp'!$H$263</f>
        <v>1.4475706571428573E-2</v>
      </c>
      <c r="J5" s="155">
        <f>1/$A$1*'[1]4701-5Imp'!$I$263</f>
        <v>2.7612206666666667E-2</v>
      </c>
      <c r="K5" s="155">
        <f>1/$A$1*'[1]4701-5Imp'!$J$263</f>
        <v>2.5031037500000002E-2</v>
      </c>
      <c r="L5" s="155">
        <f>1/$A$1*'[1]4701-5Imp'!K$263</f>
        <v>6.6617183499999996E-2</v>
      </c>
      <c r="M5" s="154">
        <f>1/$A$1*'[1]4701-5Imp'!L$263</f>
        <v>7.3677561666666627E-2</v>
      </c>
      <c r="N5" s="154">
        <f>1/$A$1*'[1]4701-5Imp'!M$263</f>
        <v>7.1559936888888884E-2</v>
      </c>
      <c r="O5" s="154">
        <f>1/$A$1*'[1]4701-5Imp'!N$263</f>
        <v>7.4833834769230764E-2</v>
      </c>
      <c r="P5" s="154">
        <f>1/$A$1*'[1]4701-5Imp'!O$263</f>
        <v>8.9877756984126991E-2</v>
      </c>
      <c r="Q5" s="154">
        <f>1/$A$1*'[1]4701-5Imp'!P$263</f>
        <v>0.11571830365079365</v>
      </c>
      <c r="R5" s="154">
        <f>1/$A$1*'[1]4701-5Imp'!Q$263</f>
        <v>0.11013701531868134</v>
      </c>
      <c r="S5" s="154">
        <f>1/$A$1*'[1]4701-5Imp'!R$263</f>
        <v>0.13566194442857143</v>
      </c>
      <c r="T5" s="154">
        <f>1/$A$1*'[1]4701-5Imp'!S$263</f>
        <v>0.12536069824999999</v>
      </c>
      <c r="U5" s="154">
        <f>1/$A$1*'[1]4701-5Imp'!T$263</f>
        <v>0.15424834911904761</v>
      </c>
      <c r="V5" s="154">
        <f>1/$A$1*'[1]4701-5Imp'!U$263</f>
        <v>0.1197277707936508</v>
      </c>
      <c r="W5" s="154">
        <f>1/$A$1*'[1]4701-5Imp'!V$263</f>
        <v>0</v>
      </c>
      <c r="X5" s="154">
        <f>1/$A$1*'[1]4701-5Imp'!W$263</f>
        <v>0</v>
      </c>
      <c r="Y5" s="154">
        <f>1/$A$1*'[1]4701-5Imp'!X$263</f>
        <v>0</v>
      </c>
      <c r="Z5" s="154">
        <f>1/$A$1*'[1]4701-5Imp'!Y$263</f>
        <v>0</v>
      </c>
      <c r="AA5" s="154">
        <f>1/$A$1*'[1]4701-5Imp'!Z$263</f>
        <v>0</v>
      </c>
      <c r="AB5" s="154">
        <f>1/$A$1*'[1]4701-5Imp'!AA$263</f>
        <v>0</v>
      </c>
      <c r="AC5" s="239"/>
      <c r="AD5" s="221">
        <f>'[1]4701-5Imp'!AB$263</f>
        <v>0.75579436512599996</v>
      </c>
      <c r="AE5" s="162">
        <f>'[1]4701-5Imp'!AC$263</f>
        <v>1.0060722600000001</v>
      </c>
      <c r="AF5" s="162">
        <f>'[1]4701-5Imp'!AD$263</f>
        <v>6.8996715791999996</v>
      </c>
      <c r="AG5" s="162">
        <f>'[1]4701-5Imp'!AE$263</f>
        <v>7.4414996544000003</v>
      </c>
      <c r="AH5" s="162">
        <f>'[1]4701-5Imp'!AF$263</f>
        <v>3.8661096144999996</v>
      </c>
      <c r="AI5" s="162">
        <f>'[1]4701-5Imp'!AG$263</f>
        <v>8.2827711681</v>
      </c>
      <c r="AJ5" s="162">
        <f>'[1]4701-5Imp'!AH$263</f>
        <v>9.2193334032000021</v>
      </c>
      <c r="AK5" s="162">
        <f>'[1]4701-5Imp'!AI$263</f>
        <v>19.886041341499997</v>
      </c>
      <c r="AL5" s="162">
        <f>'[1]4701-5Imp'!AJ$263</f>
        <v>19.041838688799999</v>
      </c>
      <c r="AM5" s="162">
        <f>'[1]4701-5Imp'!AK$263</f>
        <v>38.104850845599998</v>
      </c>
      <c r="AN5" s="162">
        <f>'[1]4701-5Imp'!AL$263</f>
        <v>58.483629347400012</v>
      </c>
      <c r="AO5" s="162">
        <f>'[1]4701-5Imp'!AM$263</f>
        <v>53.448579455999983</v>
      </c>
      <c r="AP5" s="162">
        <f>'[1]4701-5Imp'!AN$263</f>
        <v>46.930611657599997</v>
      </c>
      <c r="AQ5" s="162">
        <f>'[1]4701-5Imp'!AO$263</f>
        <v>60.187130638200003</v>
      </c>
      <c r="AR5" s="162">
        <f>'[1]4701-5Imp'!AP$263</f>
        <v>76.310958353999993</v>
      </c>
      <c r="AS5" s="162">
        <f>'[1]4701-5Imp'!AQ$263</f>
        <v>69.463319705499998</v>
      </c>
      <c r="AT5" s="162">
        <f>'[1]4701-5Imp'!AR$263</f>
        <v>77.382365079599992</v>
      </c>
      <c r="AU5" s="162">
        <f>'[1]4701-5Imp'!AS$263</f>
        <v>93.287809657899999</v>
      </c>
      <c r="AV5" s="162">
        <f>'[1]4701-5Imp'!AT$263</f>
        <v>120.99726581100002</v>
      </c>
      <c r="AW5" s="162">
        <f>'[1]4701-5Imp'!AU$263</f>
        <v>80.956327430000002</v>
      </c>
      <c r="AX5" s="162">
        <f>'[1]4701-5Imp'!AV$263</f>
        <v>0</v>
      </c>
      <c r="AY5" s="162">
        <f>'[1]4701-5Imp'!AW$263</f>
        <v>0</v>
      </c>
      <c r="AZ5" s="162">
        <f>'[1]4701-5Imp'!AX$263</f>
        <v>0</v>
      </c>
      <c r="BA5" s="162">
        <f>'[1]4701-5Imp'!AY$263</f>
        <v>0</v>
      </c>
      <c r="BB5" s="162">
        <f>'[1]4701-5Imp'!AZ$263</f>
        <v>0</v>
      </c>
      <c r="BC5" s="162">
        <f>'[1]4701-5Imp'!BA$263</f>
        <v>0</v>
      </c>
      <c r="BD5" s="333"/>
    </row>
    <row r="6" spans="1:56" ht="17.149999999999999" customHeight="1" thickTop="1">
      <c r="B6" s="73" t="s">
        <v>106</v>
      </c>
      <c r="C6" s="222">
        <f>1/$A$1*'[1]4701-5Imp'!$B$266</f>
        <v>0</v>
      </c>
      <c r="D6" s="143">
        <f>1/$A$1*'[1]4701-5Imp'!$C$266</f>
        <v>0</v>
      </c>
      <c r="E6" s="143">
        <f>1/$A$1*'[1]4701-5Imp'!$D$266</f>
        <v>0</v>
      </c>
      <c r="F6" s="143">
        <f>1/$A$1*'[1]4701-5Imp'!$E$266</f>
        <v>0</v>
      </c>
      <c r="G6" s="143">
        <f>1/$A$1*'[1]4701-5Imp'!$F$266</f>
        <v>0</v>
      </c>
      <c r="H6" s="143">
        <f>1/$A$1*'[1]4701-5Imp'!$G$266</f>
        <v>0</v>
      </c>
      <c r="I6" s="143">
        <f>1/$A$1*'[1]4701-5Imp'!$H$266</f>
        <v>0</v>
      </c>
      <c r="J6" s="144">
        <f>1/$A$1*'[1]4701-5Imp'!$I$266</f>
        <v>5.02E-5</v>
      </c>
      <c r="K6" s="144">
        <f>1/$A$1*'[1]4701-5Imp'!$J$266</f>
        <v>0</v>
      </c>
      <c r="L6" s="144">
        <f>1/$A$1*'[1]4701-5Imp'!K$266</f>
        <v>5.8829999999999993E-4</v>
      </c>
      <c r="M6" s="143">
        <f>1/$A$1*'[1]4701-5Imp'!L$266</f>
        <v>0</v>
      </c>
      <c r="N6" s="143">
        <f>1/$A$1*'[1]4701-5Imp'!M$266</f>
        <v>1.197E-4</v>
      </c>
      <c r="O6" s="143">
        <f>1/$A$1*'[1]4701-5Imp'!N$266</f>
        <v>0</v>
      </c>
      <c r="P6" s="143">
        <f>1/$A$1*'[1]4701-5Imp'!O$266</f>
        <v>0</v>
      </c>
      <c r="Q6" s="143">
        <f>1/$A$1*'[1]4701-5Imp'!P$266</f>
        <v>0</v>
      </c>
      <c r="R6" s="143">
        <f>1/$A$1*'[1]4701-5Imp'!Q$266</f>
        <v>0</v>
      </c>
      <c r="S6" s="143">
        <f>1/$A$1*'[1]4701-5Imp'!R$266</f>
        <v>0</v>
      </c>
      <c r="T6" s="143">
        <f>1/$A$1*'[1]4701-5Imp'!S$266</f>
        <v>0</v>
      </c>
      <c r="U6" s="143">
        <f>1/$A$1*'[1]4701-5Imp'!T$266</f>
        <v>0</v>
      </c>
      <c r="V6" s="143">
        <f>1/$A$1*'[1]4701-5Imp'!U$266</f>
        <v>0</v>
      </c>
      <c r="W6" s="143">
        <f>1/$A$1*'[1]4701-5Imp'!V$266</f>
        <v>0</v>
      </c>
      <c r="X6" s="143">
        <f>1/$A$1*'[1]4701-5Imp'!W$266</f>
        <v>0</v>
      </c>
      <c r="Y6" s="143">
        <f>1/$A$1*'[1]4701-5Imp'!X$266</f>
        <v>0</v>
      </c>
      <c r="Z6" s="143">
        <f>1/$A$1*'[1]4701-5Imp'!Y$266</f>
        <v>0</v>
      </c>
      <c r="AA6" s="143">
        <f>1/$A$1*'[1]4701-5Imp'!Z$266</f>
        <v>0</v>
      </c>
      <c r="AB6" s="143">
        <f>1/$A$1*'[1]4701-5Imp'!AA$266</f>
        <v>0</v>
      </c>
      <c r="AC6" s="284"/>
      <c r="AD6" s="223">
        <f>'[1]4701-5Imp'!AB$266</f>
        <v>0</v>
      </c>
      <c r="AE6" s="163">
        <f>'[1]4701-5Imp'!AC$266</f>
        <v>0</v>
      </c>
      <c r="AF6" s="163">
        <f>'[1]4701-5Imp'!AD$266</f>
        <v>0</v>
      </c>
      <c r="AG6" s="163">
        <f>'[1]4701-5Imp'!AE$266</f>
        <v>0</v>
      </c>
      <c r="AH6" s="163">
        <f>'[1]4701-5Imp'!AF$266</f>
        <v>0</v>
      </c>
      <c r="AI6" s="163">
        <f>'[1]4701-5Imp'!AG$266</f>
        <v>0</v>
      </c>
      <c r="AJ6" s="163">
        <f>'[1]4701-5Imp'!AH$266</f>
        <v>0</v>
      </c>
      <c r="AK6" s="163">
        <f>'[1]4701-5Imp'!AI$266</f>
        <v>4.1652236000000002E-2</v>
      </c>
      <c r="AL6" s="163">
        <f>'[1]4701-5Imp'!AJ$266</f>
        <v>0</v>
      </c>
      <c r="AM6" s="163">
        <f>'[1]4701-5Imp'!AK$266</f>
        <v>0.24166583760000002</v>
      </c>
      <c r="AN6" s="163">
        <f>'[1]4701-5Imp'!AL$266</f>
        <v>0</v>
      </c>
      <c r="AO6" s="163">
        <f>'[1]4701-5Imp'!AM$266</f>
        <v>9.8779103999999993E-2</v>
      </c>
      <c r="AP6" s="163">
        <f>'[1]4701-5Imp'!AN$266</f>
        <v>0</v>
      </c>
      <c r="AQ6" s="163">
        <f>'[1]4701-5Imp'!AO$266</f>
        <v>0</v>
      </c>
      <c r="AR6" s="163">
        <f>'[1]4701-5Imp'!AP$266</f>
        <v>0</v>
      </c>
      <c r="AS6" s="163">
        <f>'[1]4701-5Imp'!AQ$266</f>
        <v>0</v>
      </c>
      <c r="AT6" s="163">
        <f>'[1]4701-5Imp'!AR$266</f>
        <v>0</v>
      </c>
      <c r="AU6" s="163">
        <f>'[1]4701-5Imp'!AS$266</f>
        <v>0</v>
      </c>
      <c r="AV6" s="163">
        <f>'[1]4701-5Imp'!AT$266</f>
        <v>0</v>
      </c>
      <c r="AW6" s="163">
        <f>'[1]4701-5Imp'!AU$266</f>
        <v>0</v>
      </c>
      <c r="AX6" s="163">
        <f>'[1]4701-5Imp'!AV$266</f>
        <v>0</v>
      </c>
      <c r="AY6" s="163">
        <f>'[1]4701-5Imp'!AW$266</f>
        <v>0</v>
      </c>
      <c r="AZ6" s="163">
        <f>'[1]4701-5Imp'!AX$266</f>
        <v>0</v>
      </c>
      <c r="BA6" s="163">
        <f>'[1]4701-5Imp'!AY$266</f>
        <v>0</v>
      </c>
      <c r="BB6" s="163">
        <f>'[1]4701-5Imp'!AZ$266</f>
        <v>0</v>
      </c>
      <c r="BC6" s="163">
        <f>'[1]4701-5Imp'!BA$266</f>
        <v>0</v>
      </c>
      <c r="BD6" s="333"/>
    </row>
    <row r="7" spans="1:56" ht="17.149999999999999" customHeight="1">
      <c r="B7" s="14" t="s">
        <v>107</v>
      </c>
      <c r="C7" s="224">
        <f>1/$A$1*'[1]4701-5Imp'!$B$268</f>
        <v>6.2400000000000008E-7</v>
      </c>
      <c r="D7" s="119">
        <f>1/$A$1*'[1]4701-5Imp'!$C$268</f>
        <v>4.3999999999999999E-5</v>
      </c>
      <c r="E7" s="119">
        <f>1/$A$1*'[1]4701-5Imp'!$D$268</f>
        <v>5.7800000000000002E-5</v>
      </c>
      <c r="F7" s="119">
        <f>1/$A$1*'[1]4701-5Imp'!$E$268</f>
        <v>1.096E-6</v>
      </c>
      <c r="G7" s="119">
        <f>1/$A$1*'[1]4701-5Imp'!$F$268</f>
        <v>2.6005333333333333E-5</v>
      </c>
      <c r="H7" s="119">
        <f>1/$A$1*'[1]4701-5Imp'!$G$268</f>
        <v>2.8179999999999995E-6</v>
      </c>
      <c r="I7" s="119">
        <f>1/$A$1*'[1]4701-5Imp'!$H$268</f>
        <v>9.98E-5</v>
      </c>
      <c r="J7" s="120">
        <f>1/$A$1*'[1]4701-5Imp'!$I$268</f>
        <v>1.9081716666666667E-3</v>
      </c>
      <c r="K7" s="120">
        <f>1/$A$1*'[1]4701-5Imp'!$J$268</f>
        <v>6.4340000000000003E-4</v>
      </c>
      <c r="L7" s="120">
        <f>1/$A$1*'[1]4701-5Imp'!K$268</f>
        <v>4.0669999999999997E-4</v>
      </c>
      <c r="M7" s="119">
        <f>1/$A$1*'[1]4701-5Imp'!L$268</f>
        <v>0</v>
      </c>
      <c r="N7" s="119">
        <f>1/$A$1*'[1]4701-5Imp'!M$268</f>
        <v>0</v>
      </c>
      <c r="O7" s="119">
        <f>1/$A$1*'[1]4701-5Imp'!N$268</f>
        <v>0</v>
      </c>
      <c r="P7" s="119">
        <f>1/$A$1*'[1]4701-5Imp'!O$268</f>
        <v>0</v>
      </c>
      <c r="Q7" s="119">
        <f>1/$A$1*'[1]4701-5Imp'!P$268</f>
        <v>0</v>
      </c>
      <c r="R7" s="119">
        <f>1/$A$1*'[1]4701-5Imp'!Q$268</f>
        <v>0</v>
      </c>
      <c r="S7" s="119">
        <f>1/$A$1*'[1]4701-5Imp'!R$268</f>
        <v>0</v>
      </c>
      <c r="T7" s="119">
        <f>1/$A$1*'[1]4701-5Imp'!S$268</f>
        <v>0</v>
      </c>
      <c r="U7" s="119">
        <f>1/$A$1*'[1]4701-5Imp'!T$268</f>
        <v>0</v>
      </c>
      <c r="V7" s="119">
        <f>1/$A$1*'[1]4701-5Imp'!U$268</f>
        <v>0</v>
      </c>
      <c r="W7" s="119">
        <f>1/$A$1*'[1]4701-5Imp'!V$268</f>
        <v>0</v>
      </c>
      <c r="X7" s="119">
        <f>1/$A$1*'[1]4701-5Imp'!W$268</f>
        <v>0</v>
      </c>
      <c r="Y7" s="119">
        <f>1/$A$1*'[1]4701-5Imp'!X$268</f>
        <v>0</v>
      </c>
      <c r="Z7" s="119">
        <f>1/$A$1*'[1]4701-5Imp'!Y$268</f>
        <v>0</v>
      </c>
      <c r="AA7" s="119">
        <f>1/$A$1*'[1]4701-5Imp'!Z$268</f>
        <v>0</v>
      </c>
      <c r="AB7" s="119">
        <f>1/$A$1*'[1]4701-5Imp'!AA$268</f>
        <v>0</v>
      </c>
      <c r="AC7" s="284"/>
      <c r="AD7" s="225">
        <f>'[1]4701-5Imp'!AB$268</f>
        <v>1.8841705199999998E-3</v>
      </c>
      <c r="AE7" s="165">
        <f>'[1]4701-5Imp'!AC$268</f>
        <v>2.9797507599999998E-2</v>
      </c>
      <c r="AF7" s="165">
        <f>'[1]4701-5Imp'!AD$268</f>
        <v>3.1437417599999996E-2</v>
      </c>
      <c r="AG7" s="165">
        <f>'[1]4701-5Imp'!AE$268</f>
        <v>1.0735088E-3</v>
      </c>
      <c r="AH7" s="165">
        <f>'[1]4701-5Imp'!AF$268</f>
        <v>1.9258059799999998E-2</v>
      </c>
      <c r="AI7" s="165">
        <f>'[1]4701-5Imp'!AG$268</f>
        <v>6.5626274999999994E-3</v>
      </c>
      <c r="AJ7" s="165">
        <f>'[1]4701-5Imp'!AH$268</f>
        <v>8.3189778000000006E-2</v>
      </c>
      <c r="AK7" s="165">
        <f>'[1]4701-5Imp'!AI$268</f>
        <v>1.493376289</v>
      </c>
      <c r="AL7" s="165">
        <f>'[1]4701-5Imp'!AJ$268</f>
        <v>0.52041169320000003</v>
      </c>
      <c r="AM7" s="165">
        <f>'[1]4701-5Imp'!AK$268</f>
        <v>0.22758533160000002</v>
      </c>
      <c r="AN7" s="165">
        <f>'[1]4701-5Imp'!AL$268</f>
        <v>0</v>
      </c>
      <c r="AO7" s="165">
        <f>'[1]4701-5Imp'!AM$268</f>
        <v>0</v>
      </c>
      <c r="AP7" s="165">
        <f>'[1]4701-5Imp'!AN$268</f>
        <v>0</v>
      </c>
      <c r="AQ7" s="165">
        <f>'[1]4701-5Imp'!AO$268</f>
        <v>0</v>
      </c>
      <c r="AR7" s="165">
        <f>'[1]4701-5Imp'!AP$268</f>
        <v>0</v>
      </c>
      <c r="AS7" s="165">
        <f>'[1]4701-5Imp'!AQ$268</f>
        <v>0</v>
      </c>
      <c r="AT7" s="165">
        <f>'[1]4701-5Imp'!AR$268</f>
        <v>0</v>
      </c>
      <c r="AU7" s="165">
        <f>'[1]4701-5Imp'!AS$268</f>
        <v>0</v>
      </c>
      <c r="AV7" s="165">
        <f>'[1]4701-5Imp'!AT$268</f>
        <v>0</v>
      </c>
      <c r="AW7" s="165">
        <f>'[1]4701-5Imp'!AU$268</f>
        <v>0</v>
      </c>
      <c r="AX7" s="165">
        <f>'[1]4701-5Imp'!AV$268</f>
        <v>0</v>
      </c>
      <c r="AY7" s="165">
        <f>'[1]4701-5Imp'!AW$268</f>
        <v>0</v>
      </c>
      <c r="AZ7" s="165">
        <f>'[1]4701-5Imp'!AX$268</f>
        <v>0</v>
      </c>
      <c r="BA7" s="165">
        <f>'[1]4701-5Imp'!AY$268</f>
        <v>0</v>
      </c>
      <c r="BB7" s="165">
        <f>'[1]4701-5Imp'!AZ$268</f>
        <v>0</v>
      </c>
      <c r="BC7" s="165">
        <f>'[1]4701-5Imp'!BA$268</f>
        <v>0</v>
      </c>
      <c r="BD7" s="333"/>
    </row>
    <row r="8" spans="1:56" ht="17.149999999999999" customHeight="1">
      <c r="B8" s="14" t="s">
        <v>108</v>
      </c>
      <c r="C8" s="224">
        <f>1/$A$1*'[1]4701-5Imp'!$B$269</f>
        <v>0</v>
      </c>
      <c r="D8" s="119">
        <f>1/$A$1*'[1]4701-5Imp'!$C$269</f>
        <v>0</v>
      </c>
      <c r="E8" s="119">
        <f>1/$A$1*'[1]4701-5Imp'!$D$269</f>
        <v>0</v>
      </c>
      <c r="F8" s="119">
        <f>1/$A$1*'[1]4701-5Imp'!$E$269</f>
        <v>0</v>
      </c>
      <c r="G8" s="119">
        <f>1/$A$1*'[1]4701-5Imp'!$F$269</f>
        <v>0</v>
      </c>
      <c r="H8" s="119">
        <f>1/$A$1*'[1]4701-5Imp'!$G$269</f>
        <v>0</v>
      </c>
      <c r="I8" s="119">
        <f>1/$A$1*'[1]4701-5Imp'!$H$269</f>
        <v>0</v>
      </c>
      <c r="J8" s="120">
        <f>1/$A$1*'[1]4701-5Imp'!$I$269</f>
        <v>4.0999999999999997E-6</v>
      </c>
      <c r="K8" s="120">
        <f>1/$A$1*'[1]4701-5Imp'!$J$269</f>
        <v>5.5900000000000004E-5</v>
      </c>
      <c r="L8" s="120">
        <f>1/$A$1*'[1]4701-5Imp'!K$269</f>
        <v>2.9249999999999996E-3</v>
      </c>
      <c r="M8" s="119">
        <f>1/$A$1*'[1]4701-5Imp'!L$269</f>
        <v>0</v>
      </c>
      <c r="N8" s="119">
        <f>1/$A$1*'[1]4701-5Imp'!M$269</f>
        <v>0</v>
      </c>
      <c r="O8" s="119">
        <f>1/$A$1*'[1]4701-5Imp'!N$269</f>
        <v>0</v>
      </c>
      <c r="P8" s="119">
        <f>1/$A$1*'[1]4701-5Imp'!O$269</f>
        <v>2.3468999999999994E-3</v>
      </c>
      <c r="Q8" s="119">
        <f>1/$A$1*'[1]4701-5Imp'!P$269</f>
        <v>1.5367899999999999E-2</v>
      </c>
      <c r="R8" s="119">
        <f>1/$A$1*'[1]4701-5Imp'!Q$269</f>
        <v>1.01619E-2</v>
      </c>
      <c r="S8" s="119">
        <f>1/$A$1*'[1]4701-5Imp'!R$269</f>
        <v>1.1103499999999999E-2</v>
      </c>
      <c r="T8" s="119">
        <f>1/$A$1*'[1]4701-5Imp'!S$269</f>
        <v>7.9988000000000004E-3</v>
      </c>
      <c r="U8" s="119">
        <f>1/$A$1*'[1]4701-5Imp'!T$269</f>
        <v>1.1021999999999999E-2</v>
      </c>
      <c r="V8" s="119">
        <f>1/$A$1*'[1]4701-5Imp'!U$269</f>
        <v>9.5040000000000003E-3</v>
      </c>
      <c r="W8" s="119">
        <f>1/$A$1*'[1]4701-5Imp'!V$269</f>
        <v>0</v>
      </c>
      <c r="X8" s="119">
        <f>1/$A$1*'[1]4701-5Imp'!W$269</f>
        <v>0</v>
      </c>
      <c r="Y8" s="119">
        <f>1/$A$1*'[1]4701-5Imp'!X$269</f>
        <v>0</v>
      </c>
      <c r="Z8" s="119">
        <f>1/$A$1*'[1]4701-5Imp'!Y$269</f>
        <v>0</v>
      </c>
      <c r="AA8" s="119">
        <f>1/$A$1*'[1]4701-5Imp'!Z$269</f>
        <v>0</v>
      </c>
      <c r="AB8" s="119">
        <f>1/$A$1*'[1]4701-5Imp'!AA$269</f>
        <v>0</v>
      </c>
      <c r="AC8" s="229"/>
      <c r="AD8" s="225">
        <f>'[1]4701-5Imp'!AB$269</f>
        <v>0</v>
      </c>
      <c r="AE8" s="165">
        <f>'[1]4701-5Imp'!AC$269</f>
        <v>0</v>
      </c>
      <c r="AF8" s="165">
        <f>'[1]4701-5Imp'!AD$269</f>
        <v>0</v>
      </c>
      <c r="AG8" s="165">
        <f>'[1]4701-5Imp'!AE$269</f>
        <v>0</v>
      </c>
      <c r="AH8" s="165">
        <f>'[1]4701-5Imp'!AF$269</f>
        <v>0</v>
      </c>
      <c r="AI8" s="165">
        <f>'[1]4701-5Imp'!AG$269</f>
        <v>0</v>
      </c>
      <c r="AJ8" s="165">
        <f>'[1]4701-5Imp'!AH$269</f>
        <v>0</v>
      </c>
      <c r="AK8" s="165">
        <f>'[1]4701-5Imp'!AI$269</f>
        <v>1.1553315000000001E-3</v>
      </c>
      <c r="AL8" s="165">
        <f>'[1]4701-5Imp'!AJ$269</f>
        <v>4.0636733199999997E-2</v>
      </c>
      <c r="AM8" s="165">
        <f>'[1]4701-5Imp'!AK$269</f>
        <v>1.6171827276000001</v>
      </c>
      <c r="AN8" s="165">
        <f>'[1]4701-5Imp'!AL$269</f>
        <v>0</v>
      </c>
      <c r="AO8" s="165">
        <f>'[1]4701-5Imp'!AM$269</f>
        <v>0</v>
      </c>
      <c r="AP8" s="165">
        <f>'[1]4701-5Imp'!AN$269</f>
        <v>0</v>
      </c>
      <c r="AQ8" s="165">
        <f>'[1]4701-5Imp'!AO$269</f>
        <v>1.6160267676</v>
      </c>
      <c r="AR8" s="165">
        <f>'[1]4701-5Imp'!AP$269</f>
        <v>9.916496583499999</v>
      </c>
      <c r="AS8" s="165">
        <f>'[1]4701-5Imp'!AQ$269</f>
        <v>6.9184825219999997</v>
      </c>
      <c r="AT8" s="165">
        <f>'[1]4701-5Imp'!AR$269</f>
        <v>6.5311151254000004</v>
      </c>
      <c r="AU8" s="165">
        <f>'[1]4701-5Imp'!AS$269</f>
        <v>4.8028856589999993</v>
      </c>
      <c r="AV8" s="165">
        <f>'[1]4701-5Imp'!AT$269</f>
        <v>8.7190643609999992</v>
      </c>
      <c r="AW8" s="165">
        <f>'[1]4701-5Imp'!AU$269</f>
        <v>6.0812934120833333</v>
      </c>
      <c r="AX8" s="165">
        <f>'[1]4701-5Imp'!AV$269</f>
        <v>0</v>
      </c>
      <c r="AY8" s="165">
        <f>'[1]4701-5Imp'!AW$269</f>
        <v>0</v>
      </c>
      <c r="AZ8" s="165">
        <f>'[1]4701-5Imp'!AX$269</f>
        <v>0</v>
      </c>
      <c r="BA8" s="165">
        <f>'[1]4701-5Imp'!AY$269</f>
        <v>0</v>
      </c>
      <c r="BB8" s="165">
        <f>'[1]4701-5Imp'!AZ$269</f>
        <v>0</v>
      </c>
      <c r="BC8" s="165">
        <f>'[1]4701-5Imp'!BA$269</f>
        <v>0</v>
      </c>
      <c r="BD8" s="333"/>
    </row>
    <row r="9" spans="1:56" ht="17.149999999999999" customHeight="1">
      <c r="B9" s="14" t="s">
        <v>109</v>
      </c>
      <c r="C9" s="224">
        <f>1/$A$1*'[1]4701-5Imp'!$B$267</f>
        <v>0</v>
      </c>
      <c r="D9" s="119">
        <f>1/$A$1*'[1]4701-5Imp'!$C$267</f>
        <v>0</v>
      </c>
      <c r="E9" s="119">
        <f>1/$A$1*'[1]4701-5Imp'!$D$267</f>
        <v>0</v>
      </c>
      <c r="F9" s="119">
        <f>1/$A$1*'[1]4701-5Imp'!$E$267</f>
        <v>0</v>
      </c>
      <c r="G9" s="119">
        <f>1/$A$1*'[1]4701-5Imp'!$F$267</f>
        <v>0</v>
      </c>
      <c r="H9" s="119">
        <f>1/$A$1*'[1]4701-5Imp'!$G$267</f>
        <v>0</v>
      </c>
      <c r="I9" s="119">
        <f>1/$A$1*'[1]4701-5Imp'!$H$267</f>
        <v>6.800000000000001E-6</v>
      </c>
      <c r="J9" s="120">
        <f>1/$A$1*'[1]4701-5Imp'!$I$267</f>
        <v>0</v>
      </c>
      <c r="K9" s="120">
        <f>1/$A$1*'[1]4701-5Imp'!$J$267</f>
        <v>0</v>
      </c>
      <c r="L9" s="120">
        <f>1/$A$1*'[1]4701-5Imp'!K$267</f>
        <v>1.9999999999999999E-6</v>
      </c>
      <c r="M9" s="119">
        <f>1/$A$1*'[1]4701-5Imp'!L$267</f>
        <v>1.1979999999999998E-4</v>
      </c>
      <c r="N9" s="119">
        <f>1/$A$1*'[1]4701-5Imp'!M$267</f>
        <v>4.8159999999999994E-4</v>
      </c>
      <c r="O9" s="119">
        <f>1/$A$1*'[1]4701-5Imp'!N$267</f>
        <v>1.5069999999999998E-4</v>
      </c>
      <c r="P9" s="119">
        <f>1/$A$1*'[1]4701-5Imp'!O$267</f>
        <v>1.1059999999999999E-4</v>
      </c>
      <c r="Q9" s="119">
        <f>1/$A$1*'[1]4701-5Imp'!P$267</f>
        <v>0</v>
      </c>
      <c r="R9" s="119">
        <f>1/$A$1*'[1]4701-5Imp'!Q$267</f>
        <v>0</v>
      </c>
      <c r="S9" s="119">
        <f>1/$A$1*'[1]4701-5Imp'!R$267</f>
        <v>0</v>
      </c>
      <c r="T9" s="119">
        <f>1/$A$1*'[1]4701-5Imp'!S$267</f>
        <v>0</v>
      </c>
      <c r="U9" s="119">
        <f>1/$A$1*'[1]4701-5Imp'!T$267</f>
        <v>0</v>
      </c>
      <c r="V9" s="119">
        <f>1/$A$1*'[1]4701-5Imp'!U$267</f>
        <v>0</v>
      </c>
      <c r="W9" s="119">
        <f>1/$A$1*'[1]4701-5Imp'!V$267</f>
        <v>0</v>
      </c>
      <c r="X9" s="119">
        <f>1/$A$1*'[1]4701-5Imp'!W$267</f>
        <v>0</v>
      </c>
      <c r="Y9" s="119">
        <f>1/$A$1*'[1]4701-5Imp'!X$267</f>
        <v>0</v>
      </c>
      <c r="Z9" s="119">
        <f>1/$A$1*'[1]4701-5Imp'!Y$267</f>
        <v>0</v>
      </c>
      <c r="AA9" s="119">
        <f>1/$A$1*'[1]4701-5Imp'!Z$267</f>
        <v>0</v>
      </c>
      <c r="AB9" s="119">
        <f>1/$A$1*'[1]4701-5Imp'!AA$267</f>
        <v>0</v>
      </c>
      <c r="AC9" s="182"/>
      <c r="AD9" s="225">
        <f>'[1]4701-5Imp'!AB$267</f>
        <v>0</v>
      </c>
      <c r="AE9" s="165">
        <f>'[1]4701-5Imp'!AC$267</f>
        <v>0</v>
      </c>
      <c r="AF9" s="165">
        <f>'[1]4701-5Imp'!AD$267</f>
        <v>0</v>
      </c>
      <c r="AG9" s="165">
        <f>'[1]4701-5Imp'!AE$267</f>
        <v>0</v>
      </c>
      <c r="AH9" s="165">
        <f>'[1]4701-5Imp'!AF$267</f>
        <v>0</v>
      </c>
      <c r="AI9" s="165">
        <f>'[1]4701-5Imp'!AG$267</f>
        <v>0</v>
      </c>
      <c r="AJ9" s="165">
        <f>'[1]4701-5Imp'!AH$267</f>
        <v>1.4096621199999999E-2</v>
      </c>
      <c r="AK9" s="165">
        <f>'[1]4701-5Imp'!AI$267</f>
        <v>0</v>
      </c>
      <c r="AL9" s="165">
        <f>'[1]4701-5Imp'!AJ$267</f>
        <v>0</v>
      </c>
      <c r="AM9" s="165">
        <f>'[1]4701-5Imp'!AK$267</f>
        <v>2.0350132000000001E-3</v>
      </c>
      <c r="AN9" s="165">
        <f>'[1]4701-5Imp'!AL$267</f>
        <v>7.9434618300000009E-2</v>
      </c>
      <c r="AO9" s="165">
        <f>'[1]4701-5Imp'!AM$267</f>
        <v>0.30899894399999994</v>
      </c>
      <c r="AP9" s="165">
        <f>'[1]4701-5Imp'!AN$267</f>
        <v>0.10647009119999999</v>
      </c>
      <c r="AQ9" s="165">
        <f>'[1]4701-5Imp'!AO$267</f>
        <v>8.0335440899999999E-2</v>
      </c>
      <c r="AR9" s="165">
        <f>'[1]4701-5Imp'!AP$267</f>
        <v>0</v>
      </c>
      <c r="AS9" s="165">
        <f>'[1]4701-5Imp'!AQ$267</f>
        <v>0</v>
      </c>
      <c r="AT9" s="165">
        <f>'[1]4701-5Imp'!AR$267</f>
        <v>0</v>
      </c>
      <c r="AU9" s="165">
        <f>'[1]4701-5Imp'!AS$267</f>
        <v>0</v>
      </c>
      <c r="AV9" s="165">
        <f>'[1]4701-5Imp'!AT$267</f>
        <v>0</v>
      </c>
      <c r="AW9" s="165">
        <f>'[1]4701-5Imp'!AU$267</f>
        <v>0</v>
      </c>
      <c r="AX9" s="165">
        <f>'[1]4701-5Imp'!AV$267</f>
        <v>0</v>
      </c>
      <c r="AY9" s="165">
        <f>'[1]4701-5Imp'!AW$267</f>
        <v>0</v>
      </c>
      <c r="AZ9" s="165">
        <f>'[1]4701-5Imp'!AX$267</f>
        <v>0</v>
      </c>
      <c r="BA9" s="165">
        <f>'[1]4701-5Imp'!AY$267</f>
        <v>0</v>
      </c>
      <c r="BB9" s="165">
        <f>'[1]4701-5Imp'!AZ$267</f>
        <v>0</v>
      </c>
      <c r="BC9" s="165">
        <f>'[1]4701-5Imp'!BA$267</f>
        <v>0</v>
      </c>
      <c r="BD9" s="333"/>
    </row>
    <row r="10" spans="1:56" ht="17.149999999999999" customHeight="1">
      <c r="B10" s="9" t="s">
        <v>213</v>
      </c>
      <c r="C10" s="203">
        <f>1/$A$1*'[1]4701-5Imp'!$B$264</f>
        <v>9.5990666666666659E-4</v>
      </c>
      <c r="D10" s="128">
        <f>1/$A$1*'[1]4701-5Imp'!$C$264</f>
        <v>1.82066E-3</v>
      </c>
      <c r="E10" s="128">
        <f>1/$A$1*'[1]4701-5Imp'!$D$264</f>
        <v>1.2017087999999999E-2</v>
      </c>
      <c r="F10" s="128">
        <f>1/$A$1*'[1]4701-5Imp'!$E$264</f>
        <v>9.7247340000000005E-3</v>
      </c>
      <c r="G10" s="128">
        <f>1/$A$1*'[1]4701-5Imp'!$F$264</f>
        <v>5.354645333333333E-3</v>
      </c>
      <c r="H10" s="128">
        <f>1/$A$1*'[1]4701-5Imp'!$G$264</f>
        <v>1.3349624000000001E-2</v>
      </c>
      <c r="I10" s="128">
        <f>1/$A$1*'[1]4701-5Imp'!$H$264</f>
        <v>1.3810506571428571E-2</v>
      </c>
      <c r="J10" s="106">
        <f>1/$A$1*'[1]4701-5Imp'!$I$264</f>
        <v>2.2525135000000002E-2</v>
      </c>
      <c r="K10" s="106">
        <f>1/$A$1*'[1]4701-5Imp'!$J$264</f>
        <v>2.0339037500000001E-2</v>
      </c>
      <c r="L10" s="106">
        <f>1/$A$1*'[1]4701-5Imp'!K$264</f>
        <v>4.6353283500000002E-2</v>
      </c>
      <c r="M10" s="128">
        <f>1/$A$1*'[1]4701-5Imp'!L$264</f>
        <v>5.6121961666666657E-2</v>
      </c>
      <c r="N10" s="128">
        <f>1/$A$1*'[1]4701-5Imp'!M$264</f>
        <v>5.6676836888888887E-2</v>
      </c>
      <c r="O10" s="128">
        <f>1/$A$1*'[1]4701-5Imp'!N$264</f>
        <v>5.9979834769230765E-2</v>
      </c>
      <c r="P10" s="128">
        <f>1/$A$1*'[1]4701-5Imp'!O$264</f>
        <v>6.9906056984126982E-2</v>
      </c>
      <c r="Q10" s="128">
        <f>1/$A$1*'[1]4701-5Imp'!P$264</f>
        <v>8.9642903650793651E-2</v>
      </c>
      <c r="R10" s="128">
        <f>1/$A$1*'[1]4701-5Imp'!Q$264</f>
        <v>9.2723615318681327E-2</v>
      </c>
      <c r="S10" s="128">
        <f>1/$A$1*'[1]4701-5Imp'!R$264</f>
        <v>0.11544374442857143</v>
      </c>
      <c r="T10" s="128">
        <f>1/$A$1*'[1]4701-5Imp'!S$264</f>
        <v>0.11212899825000001</v>
      </c>
      <c r="U10" s="128">
        <f>1/$A$1*'[1]4701-5Imp'!T$264</f>
        <v>0.14198264911904759</v>
      </c>
      <c r="V10" s="128">
        <f>1/$A$1*'[1]4701-5Imp'!U$264</f>
        <v>0.1085394707936508</v>
      </c>
      <c r="W10" s="128">
        <f>1/$A$1*'[1]4701-5Imp'!V$264</f>
        <v>0</v>
      </c>
      <c r="X10" s="128">
        <f>1/$A$1*'[1]4701-5Imp'!W$264</f>
        <v>0</v>
      </c>
      <c r="Y10" s="128">
        <f>1/$A$1*'[1]4701-5Imp'!X$264</f>
        <v>0</v>
      </c>
      <c r="Z10" s="128">
        <f>1/$A$1*'[1]4701-5Imp'!Y$264</f>
        <v>0</v>
      </c>
      <c r="AA10" s="128">
        <f>1/$A$1*'[1]4701-5Imp'!Z$264</f>
        <v>0</v>
      </c>
      <c r="AB10" s="128">
        <f>1/$A$1*'[1]4701-5Imp'!AA$264</f>
        <v>0</v>
      </c>
      <c r="AC10" s="182"/>
      <c r="AD10" s="260">
        <f>'[1]4701-5Imp'!AB$264</f>
        <v>0.72889506011399996</v>
      </c>
      <c r="AE10" s="100">
        <f>'[1]4701-5Imp'!AC$264</f>
        <v>0.90672514319999997</v>
      </c>
      <c r="AF10" s="100">
        <f>'[1]4701-5Imp'!AD$264</f>
        <v>5.4816687311999992</v>
      </c>
      <c r="AG10" s="100">
        <f>'[1]4701-5Imp'!AE$264</f>
        <v>5.3226014239999992</v>
      </c>
      <c r="AH10" s="100">
        <f>'[1]4701-5Imp'!AF$264</f>
        <v>2.9704195170999999</v>
      </c>
      <c r="AI10" s="100">
        <f>'[1]4701-5Imp'!AG$264</f>
        <v>7.5527034297000002</v>
      </c>
      <c r="AJ10" s="100">
        <f>'[1]4701-5Imp'!AH$264</f>
        <v>8.8243467552000023</v>
      </c>
      <c r="AK10" s="100">
        <f>'[1]4701-5Imp'!AI$264</f>
        <v>16.339031104499998</v>
      </c>
      <c r="AL10" s="100">
        <f>'[1]4701-5Imp'!AJ$264</f>
        <v>15.668288261599997</v>
      </c>
      <c r="AM10" s="100">
        <f>'[1]4701-5Imp'!AK$264</f>
        <v>27.637872732800002</v>
      </c>
      <c r="AN10" s="100">
        <f>'[1]4701-5Imp'!AL$264</f>
        <v>46.098155133000006</v>
      </c>
      <c r="AO10" s="100">
        <f>'[1]4701-5Imp'!AM$264</f>
        <v>43.337387951999986</v>
      </c>
      <c r="AP10" s="100">
        <f>'[1]4701-5Imp'!AN$264</f>
        <v>38.698075785599997</v>
      </c>
      <c r="AQ10" s="100">
        <f>'[1]4701-5Imp'!AO$264</f>
        <v>47.408683678199999</v>
      </c>
      <c r="AR10" s="100">
        <f>'[1]4701-5Imp'!AP$264</f>
        <v>60.584860859999992</v>
      </c>
      <c r="AS10" s="100">
        <f>'[1]4701-5Imp'!AQ$264</f>
        <v>58.446215481499998</v>
      </c>
      <c r="AT10" s="100">
        <f>'[1]4701-5Imp'!AR$264</f>
        <v>65.95982343339999</v>
      </c>
      <c r="AU10" s="100">
        <f>'[1]4701-5Imp'!AS$264</f>
        <v>84.351003751299999</v>
      </c>
      <c r="AV10" s="100">
        <f>'[1]4701-5Imp'!AT$264</f>
        <v>111.28902419400002</v>
      </c>
      <c r="AW10" s="100">
        <f>'[1]4701-5Imp'!AU$264</f>
        <v>73.671575979583324</v>
      </c>
      <c r="AX10" s="100">
        <f>'[1]4701-5Imp'!AV$264</f>
        <v>0</v>
      </c>
      <c r="AY10" s="100">
        <f>'[1]4701-5Imp'!AW$264</f>
        <v>0</v>
      </c>
      <c r="AZ10" s="100">
        <f>'[1]4701-5Imp'!AX$264</f>
        <v>0</v>
      </c>
      <c r="BA10" s="100">
        <f>'[1]4701-5Imp'!AY$264</f>
        <v>0</v>
      </c>
      <c r="BB10" s="100">
        <f>'[1]4701-5Imp'!AZ$264</f>
        <v>0</v>
      </c>
      <c r="BC10" s="100">
        <f>'[1]4701-5Imp'!BA$264</f>
        <v>0</v>
      </c>
      <c r="BD10" s="333"/>
    </row>
    <row r="11" spans="1:56">
      <c r="B11" s="5" t="s">
        <v>161</v>
      </c>
      <c r="C11" s="108">
        <f>1/$A$1*'[1]4701-5Imp'!$B$16</f>
        <v>5.8000000000000003E-8</v>
      </c>
      <c r="D11" s="104">
        <f>1/$A$1*'[1]4701-5Imp'!$C$16</f>
        <v>5.9999999999999995E-8</v>
      </c>
      <c r="E11" s="104">
        <f>1/$A$1*'[1]4701-5Imp'!$D$16</f>
        <v>9.5950000000000007E-4</v>
      </c>
      <c r="F11" s="104">
        <f>1/$A$1*'[1]4701-5Imp'!$E$16</f>
        <v>0</v>
      </c>
      <c r="G11" s="104">
        <f>1/$A$1*'[1]4701-5Imp'!$F$16</f>
        <v>0</v>
      </c>
      <c r="H11" s="104">
        <f>1/$A$1*'[1]4701-5Imp'!$G$16</f>
        <v>1.5678000000000001E-3</v>
      </c>
      <c r="I11" s="104">
        <f>1/$A$1*'[1]4701-5Imp'!$H$16</f>
        <v>2.4018999999999998E-3</v>
      </c>
      <c r="J11" s="105">
        <f>1/$A$1*'[1]4701-5Imp'!$I$16</f>
        <v>8.7075E-3</v>
      </c>
      <c r="K11" s="105">
        <f>1/$A$1*'[1]4701-5Imp'!$J$16</f>
        <v>9.7061999999999999E-3</v>
      </c>
      <c r="L11" s="104">
        <f>1/$A$1*'[1]4701-5Imp'!K$16</f>
        <v>2.36268E-2</v>
      </c>
      <c r="M11" s="104">
        <f>1/$A$1*'[1]4701-5Imp'!L$16</f>
        <v>2.2831599999999997E-2</v>
      </c>
      <c r="N11" s="104">
        <f>1/$A$1*'[1]4701-5Imp'!M$16</f>
        <v>1.7408299999999998E-2</v>
      </c>
      <c r="O11" s="104">
        <f>1/$A$1*'[1]4701-5Imp'!N$16</f>
        <v>6.2003999999999991E-3</v>
      </c>
      <c r="P11" s="104">
        <f>1/$A$1*'[1]4701-5Imp'!O$16</f>
        <v>3.8801999999999994E-3</v>
      </c>
      <c r="Q11" s="104">
        <f>1/$A$1*'[1]4701-5Imp'!P$16</f>
        <v>1.6603E-3</v>
      </c>
      <c r="R11" s="104">
        <f>1/$A$1*'[1]4701-5Imp'!Q$16</f>
        <v>2.3851999999999996E-3</v>
      </c>
      <c r="S11" s="104">
        <f>1/$A$1*'[1]4701-5Imp'!R$16</f>
        <v>3.7057999999999995E-3</v>
      </c>
      <c r="T11" s="104">
        <f>1/$A$1*'[1]4701-5Imp'!S$16</f>
        <v>2.2519999999999997E-3</v>
      </c>
      <c r="U11" s="104">
        <f>1/$A$1*'[1]4701-5Imp'!T$16</f>
        <v>2.5045846666666661E-3</v>
      </c>
      <c r="V11" s="104">
        <f>1/$A$1*'[1]4701-5Imp'!U$16</f>
        <v>1.5358004761904761E-3</v>
      </c>
      <c r="W11" s="104">
        <f>1/$A$1*'[1]4701-5Imp'!V$16</f>
        <v>0</v>
      </c>
      <c r="X11" s="104">
        <f>1/$A$1*'[1]4701-5Imp'!W$16</f>
        <v>0</v>
      </c>
      <c r="Y11" s="104">
        <f>1/$A$1*'[1]4701-5Imp'!X$16</f>
        <v>0</v>
      </c>
      <c r="Z11" s="104">
        <f>1/$A$1*'[1]4701-5Imp'!Y$16</f>
        <v>0</v>
      </c>
      <c r="AA11" s="104">
        <f>1/$A$1*'[1]4701-5Imp'!Z$16</f>
        <v>0</v>
      </c>
      <c r="AB11" s="104">
        <f>1/$A$1*'[1]4701-5Imp'!AA$16</f>
        <v>0</v>
      </c>
      <c r="AC11" s="182"/>
      <c r="AD11" s="173">
        <f>'[1]4701-5Imp'!AB$16</f>
        <v>2.6784777000000002E-5</v>
      </c>
      <c r="AE11" s="169">
        <f>'[1]4701-5Imp'!AC$16</f>
        <v>2.6867999999999998E-5</v>
      </c>
      <c r="AF11" s="169">
        <f>'[1]4701-5Imp'!AD$16</f>
        <v>0.44570099520000001</v>
      </c>
      <c r="AG11" s="169">
        <f>'[1]4701-5Imp'!AE$16</f>
        <v>0</v>
      </c>
      <c r="AH11" s="169">
        <f>'[1]4701-5Imp'!AF$16</f>
        <v>0</v>
      </c>
      <c r="AI11" s="169">
        <f>'[1]4701-5Imp'!AG$16</f>
        <v>0.84267620580000002</v>
      </c>
      <c r="AJ11" s="169">
        <f>'[1]4701-5Imp'!AH$16</f>
        <v>1.489982852</v>
      </c>
      <c r="AK11" s="169">
        <f>'[1]4701-5Imp'!AI$16</f>
        <v>6.3785673950000001</v>
      </c>
      <c r="AL11" s="169">
        <f>'[1]4701-5Imp'!AJ$16</f>
        <v>7.3941631355999995</v>
      </c>
      <c r="AM11" s="169">
        <f>'[1]4701-5Imp'!AK$16</f>
        <v>14.178320534399999</v>
      </c>
      <c r="AN11" s="169">
        <f>'[1]4701-5Imp'!AL$16</f>
        <v>19.035617592600001</v>
      </c>
      <c r="AO11" s="169">
        <f>'[1]4701-5Imp'!AM$16</f>
        <v>13.840931615999997</v>
      </c>
      <c r="AP11" s="169">
        <f>'[1]4701-5Imp'!AN$16</f>
        <v>4.3615927871999993</v>
      </c>
      <c r="AQ11" s="169">
        <f>'[1]4701-5Imp'!AO$16</f>
        <v>2.8677198465</v>
      </c>
      <c r="AR11" s="169">
        <f>'[1]4701-5Imp'!AP$16</f>
        <v>1.2491845644999999</v>
      </c>
      <c r="AS11" s="169">
        <f>'[1]4701-5Imp'!AQ$16</f>
        <v>1.5917419559999999</v>
      </c>
      <c r="AT11" s="169">
        <f>'[1]4701-5Imp'!AR$16</f>
        <v>2.2514113551000001</v>
      </c>
      <c r="AU11" s="169">
        <f>'[1]4701-5Imp'!AS$16</f>
        <v>1.9375179680999997</v>
      </c>
      <c r="AV11" s="169">
        <f>'[1]4701-5Imp'!AT$16</f>
        <v>2.0708882239999999</v>
      </c>
      <c r="AW11" s="169">
        <f>'[1]4701-5Imp'!AU$16</f>
        <v>1.1599532691666665</v>
      </c>
      <c r="AX11" s="169">
        <f>'[1]4701-5Imp'!AV$16</f>
        <v>0</v>
      </c>
      <c r="AY11" s="169">
        <f>'[1]4701-5Imp'!AW$16</f>
        <v>0</v>
      </c>
      <c r="AZ11" s="169">
        <f>'[1]4701-5Imp'!AX$16</f>
        <v>0</v>
      </c>
      <c r="BA11" s="169">
        <f>'[1]4701-5Imp'!AY$16</f>
        <v>0</v>
      </c>
      <c r="BB11" s="169">
        <f>'[1]4701-5Imp'!AZ$16</f>
        <v>0</v>
      </c>
      <c r="BC11" s="169">
        <f>'[1]4701-5Imp'!BA$16</f>
        <v>0</v>
      </c>
      <c r="BD11" s="333"/>
    </row>
    <row r="12" spans="1:56">
      <c r="B12" s="5" t="s">
        <v>160</v>
      </c>
      <c r="C12" s="108">
        <f>1/$A$1*'[1]4701-5Imp'!$B$34</f>
        <v>9.8099999999999999E-5</v>
      </c>
      <c r="D12" s="104">
        <f>1/$A$1*'[1]4701-5Imp'!$C$34</f>
        <v>1.5051000000000001E-3</v>
      </c>
      <c r="E12" s="104">
        <f>1/$A$1*'[1]4701-5Imp'!$D$34</f>
        <v>7.3100999999999999E-3</v>
      </c>
      <c r="F12" s="104">
        <f>1/$A$1*'[1]4701-5Imp'!$E$34</f>
        <v>6.3393E-3</v>
      </c>
      <c r="G12" s="104">
        <f>1/$A$1*'[1]4701-5Imp'!$F$34</f>
        <v>4.1790999999999998E-3</v>
      </c>
      <c r="H12" s="104">
        <f>1/$A$1*'[1]4701-5Imp'!$G$34</f>
        <v>2.6905000000000002E-3</v>
      </c>
      <c r="I12" s="104">
        <f>1/$A$1*'[1]4701-5Imp'!$H$34</f>
        <v>1.8291999999999998E-3</v>
      </c>
      <c r="J12" s="105">
        <f>1/$A$1*'[1]4701-5Imp'!$I$34</f>
        <v>4.8158999999999997E-3</v>
      </c>
      <c r="K12" s="105">
        <f>1/$A$1*'[1]4701-5Imp'!$J$34</f>
        <v>5.6766000000000004E-3</v>
      </c>
      <c r="L12" s="104">
        <f>1/$A$1*'[1]4701-5Imp'!K$34</f>
        <v>4.4390999999999996E-3</v>
      </c>
      <c r="M12" s="104">
        <f>1/$A$1*'[1]4701-5Imp'!L$34</f>
        <v>1.0434299999999999E-2</v>
      </c>
      <c r="N12" s="104">
        <f>1/$A$1*'[1]4701-5Imp'!M$34</f>
        <v>1.1154599999999999E-2</v>
      </c>
      <c r="O12" s="104">
        <f>1/$A$1*'[1]4701-5Imp'!N$34</f>
        <v>6.5089999999999992E-3</v>
      </c>
      <c r="P12" s="104">
        <f>1/$A$1*'[1]4701-5Imp'!O$34</f>
        <v>9.5989999999999982E-3</v>
      </c>
      <c r="Q12" s="104">
        <f>1/$A$1*'[1]4701-5Imp'!P$34</f>
        <v>8.3574999999999986E-3</v>
      </c>
      <c r="R12" s="104">
        <f>1/$A$1*'[1]4701-5Imp'!Q$34</f>
        <v>1.4976325999999998E-2</v>
      </c>
      <c r="S12" s="104">
        <f>1/$A$1*'[1]4701-5Imp'!R$34</f>
        <v>1.3891248999999996E-2</v>
      </c>
      <c r="T12" s="104">
        <f>1/$A$1*'[1]4701-5Imp'!S$34</f>
        <v>1.5657899999999999E-2</v>
      </c>
      <c r="U12" s="104">
        <f>1/$A$1*'[1]4701-5Imp'!T$34</f>
        <v>2.3950526666666666E-2</v>
      </c>
      <c r="V12" s="104">
        <f>1/$A$1*'[1]4701-5Imp'!U$34</f>
        <v>1.7171973333333333E-2</v>
      </c>
      <c r="W12" s="104">
        <f>1/$A$1*'[1]4701-5Imp'!V$34</f>
        <v>0</v>
      </c>
      <c r="X12" s="104">
        <f>1/$A$1*'[1]4701-5Imp'!W$34</f>
        <v>0</v>
      </c>
      <c r="Y12" s="104">
        <f>1/$A$1*'[1]4701-5Imp'!X$34</f>
        <v>0</v>
      </c>
      <c r="Z12" s="104">
        <f>1/$A$1*'[1]4701-5Imp'!Y$34</f>
        <v>0</v>
      </c>
      <c r="AA12" s="104">
        <f>1/$A$1*'[1]4701-5Imp'!Z$34</f>
        <v>0</v>
      </c>
      <c r="AB12" s="104">
        <f>1/$A$1*'[1]4701-5Imp'!AA$34</f>
        <v>0</v>
      </c>
      <c r="AC12" s="182"/>
      <c r="AD12" s="173">
        <f>'[1]4701-5Imp'!AB$34</f>
        <v>5.6623018577999999E-2</v>
      </c>
      <c r="AE12" s="169">
        <f>'[1]4701-5Imp'!AC$34</f>
        <v>0.4998200304</v>
      </c>
      <c r="AF12" s="169">
        <f>'[1]4701-5Imp'!AD$34</f>
        <v>2.9491694303999996</v>
      </c>
      <c r="AG12" s="169">
        <f>'[1]4701-5Imp'!AE$34</f>
        <v>3.2375781087999997</v>
      </c>
      <c r="AH12" s="169">
        <f>'[1]4701-5Imp'!AF$34</f>
        <v>1.8743632515999997</v>
      </c>
      <c r="AI12" s="169">
        <f>'[1]4701-5Imp'!AG$34</f>
        <v>1.2945121761</v>
      </c>
      <c r="AJ12" s="169">
        <f>'[1]4701-5Imp'!AH$34</f>
        <v>1.0194191288000001</v>
      </c>
      <c r="AK12" s="169">
        <f>'[1]4701-5Imp'!AI$34</f>
        <v>2.9946713269999998</v>
      </c>
      <c r="AL12" s="169">
        <f>'[1]4701-5Imp'!AJ$34</f>
        <v>3.8500028500000001</v>
      </c>
      <c r="AM12" s="169">
        <f>'[1]4701-5Imp'!AK$34</f>
        <v>2.5168803351999998</v>
      </c>
      <c r="AN12" s="169">
        <f>'[1]4701-5Imp'!AL$34</f>
        <v>8.3460066579000003</v>
      </c>
      <c r="AO12" s="169">
        <f>'[1]4701-5Imp'!AM$34</f>
        <v>7.889719583999999</v>
      </c>
      <c r="AP12" s="169">
        <f>'[1]4701-5Imp'!AN$34</f>
        <v>3.6602101887999998</v>
      </c>
      <c r="AQ12" s="169">
        <f>'[1]4701-5Imp'!AO$34</f>
        <v>5.9211133854</v>
      </c>
      <c r="AR12" s="169">
        <f>'[1]4701-5Imp'!AP$34</f>
        <v>4.8373767120000002</v>
      </c>
      <c r="AS12" s="169">
        <f>'[1]4701-5Imp'!AQ$34</f>
        <v>8.6886842244999993</v>
      </c>
      <c r="AT12" s="169">
        <f>'[1]4701-5Imp'!AR$34</f>
        <v>6.9906867225999996</v>
      </c>
      <c r="AU12" s="169">
        <f>'[1]4701-5Imp'!AS$34</f>
        <v>11.262558836099998</v>
      </c>
      <c r="AV12" s="169">
        <f>'[1]4701-5Imp'!AT$34</f>
        <v>17.510019735</v>
      </c>
      <c r="AW12" s="169">
        <f>'[1]4701-5Imp'!AU$34</f>
        <v>10.320970764166667</v>
      </c>
      <c r="AX12" s="169">
        <f>'[1]4701-5Imp'!AV$34</f>
        <v>0</v>
      </c>
      <c r="AY12" s="169">
        <f>'[1]4701-5Imp'!AW$34</f>
        <v>0</v>
      </c>
      <c r="AZ12" s="169">
        <f>'[1]4701-5Imp'!AX$34</f>
        <v>0</v>
      </c>
      <c r="BA12" s="169">
        <f>'[1]4701-5Imp'!AY$34</f>
        <v>0</v>
      </c>
      <c r="BB12" s="169">
        <f>'[1]4701-5Imp'!AZ$34</f>
        <v>0</v>
      </c>
      <c r="BC12" s="169">
        <f>'[1]4701-5Imp'!BA$34</f>
        <v>0</v>
      </c>
      <c r="BD12" s="333"/>
    </row>
    <row r="13" spans="1:56">
      <c r="B13" s="8" t="s">
        <v>15</v>
      </c>
      <c r="C13" s="253">
        <f t="shared" ref="C13:N13" si="2">SUM(C10:C10)-SUM(C11:C12)</f>
        <v>8.617486666666666E-4</v>
      </c>
      <c r="D13" s="115">
        <f t="shared" si="2"/>
        <v>3.1549999999999981E-4</v>
      </c>
      <c r="E13" s="115">
        <f t="shared" si="2"/>
        <v>3.7474879999999985E-3</v>
      </c>
      <c r="F13" s="115">
        <f t="shared" si="2"/>
        <v>3.3854340000000005E-3</v>
      </c>
      <c r="G13" s="115">
        <f t="shared" si="2"/>
        <v>1.1755453333333332E-3</v>
      </c>
      <c r="H13" s="115">
        <f t="shared" si="2"/>
        <v>9.0913240000000013E-3</v>
      </c>
      <c r="I13" s="115">
        <f t="shared" si="2"/>
        <v>9.5794065714285715E-3</v>
      </c>
      <c r="J13" s="116">
        <f t="shared" si="2"/>
        <v>9.001735000000002E-3</v>
      </c>
      <c r="K13" s="116">
        <f t="shared" si="2"/>
        <v>4.9562375000000002E-3</v>
      </c>
      <c r="L13" s="115">
        <f t="shared" si="2"/>
        <v>1.8287383500000004E-2</v>
      </c>
      <c r="M13" s="115">
        <f t="shared" si="2"/>
        <v>2.2856061666666663E-2</v>
      </c>
      <c r="N13" s="115">
        <f t="shared" si="2"/>
        <v>2.8113936888888892E-2</v>
      </c>
      <c r="O13" s="115">
        <f t="shared" ref="O13:AB13" si="3">SUM(O10:O10)-SUM(O11:O12)</f>
        <v>4.7270434769230762E-2</v>
      </c>
      <c r="P13" s="115">
        <f t="shared" si="3"/>
        <v>5.6426856984126986E-2</v>
      </c>
      <c r="Q13" s="115">
        <f t="shared" si="3"/>
        <v>7.9625103650793658E-2</v>
      </c>
      <c r="R13" s="115">
        <f t="shared" si="3"/>
        <v>7.5362089318681325E-2</v>
      </c>
      <c r="S13" s="115">
        <f t="shared" si="3"/>
        <v>9.784669542857144E-2</v>
      </c>
      <c r="T13" s="115">
        <f t="shared" si="3"/>
        <v>9.4219098250000022E-2</v>
      </c>
      <c r="U13" s="115">
        <f t="shared" si="3"/>
        <v>0.11552753778571426</v>
      </c>
      <c r="V13" s="115">
        <f t="shared" si="3"/>
        <v>8.9831696984126991E-2</v>
      </c>
      <c r="W13" s="115">
        <f t="shared" si="3"/>
        <v>0</v>
      </c>
      <c r="X13" s="115">
        <f t="shared" si="3"/>
        <v>0</v>
      </c>
      <c r="Y13" s="115">
        <f t="shared" si="3"/>
        <v>0</v>
      </c>
      <c r="Z13" s="115">
        <f t="shared" si="3"/>
        <v>0</v>
      </c>
      <c r="AA13" s="115">
        <f t="shared" si="3"/>
        <v>0</v>
      </c>
      <c r="AB13" s="115">
        <f t="shared" si="3"/>
        <v>0</v>
      </c>
      <c r="AC13" s="182"/>
      <c r="AD13" s="258">
        <f t="shared" ref="AD13:BC13" si="4">SUM(AD10:AD10)-SUM(AD11:AD12)</f>
        <v>0.67224525675899993</v>
      </c>
      <c r="AE13" s="168">
        <f t="shared" si="4"/>
        <v>0.40687824479999996</v>
      </c>
      <c r="AF13" s="168">
        <f t="shared" si="4"/>
        <v>2.0867983055999995</v>
      </c>
      <c r="AG13" s="168">
        <f t="shared" si="4"/>
        <v>2.0850233151999995</v>
      </c>
      <c r="AH13" s="168">
        <f t="shared" si="4"/>
        <v>1.0960562655000001</v>
      </c>
      <c r="AI13" s="168">
        <f t="shared" si="4"/>
        <v>5.4155150477999996</v>
      </c>
      <c r="AJ13" s="168">
        <f t="shared" si="4"/>
        <v>6.3149447744000025</v>
      </c>
      <c r="AK13" s="168">
        <f t="shared" si="4"/>
        <v>6.9657923824999983</v>
      </c>
      <c r="AL13" s="168">
        <f t="shared" si="4"/>
        <v>4.4241222759999985</v>
      </c>
      <c r="AM13" s="168">
        <f t="shared" si="4"/>
        <v>10.942671863200001</v>
      </c>
      <c r="AN13" s="168">
        <f t="shared" si="4"/>
        <v>18.716530882500003</v>
      </c>
      <c r="AO13" s="168">
        <f t="shared" si="4"/>
        <v>21.606736751999989</v>
      </c>
      <c r="AP13" s="168">
        <f t="shared" si="4"/>
        <v>30.676272809599997</v>
      </c>
      <c r="AQ13" s="168">
        <f t="shared" si="4"/>
        <v>38.619850446299999</v>
      </c>
      <c r="AR13" s="168">
        <f t="shared" si="4"/>
        <v>54.498299583499993</v>
      </c>
      <c r="AS13" s="168">
        <f t="shared" si="4"/>
        <v>48.165789300999997</v>
      </c>
      <c r="AT13" s="168">
        <f t="shared" si="4"/>
        <v>56.71772535569999</v>
      </c>
      <c r="AU13" s="168">
        <f t="shared" si="4"/>
        <v>71.150926947100004</v>
      </c>
      <c r="AV13" s="168">
        <f t="shared" si="4"/>
        <v>91.70811623500002</v>
      </c>
      <c r="AW13" s="168">
        <f t="shared" si="4"/>
        <v>62.190651946249986</v>
      </c>
      <c r="AX13" s="168">
        <f t="shared" si="4"/>
        <v>0</v>
      </c>
      <c r="AY13" s="168">
        <f t="shared" si="4"/>
        <v>0</v>
      </c>
      <c r="AZ13" s="168">
        <f t="shared" si="4"/>
        <v>0</v>
      </c>
      <c r="BA13" s="168">
        <f t="shared" si="4"/>
        <v>0</v>
      </c>
      <c r="BB13" s="168">
        <f t="shared" si="4"/>
        <v>0</v>
      </c>
      <c r="BC13" s="168">
        <f t="shared" si="4"/>
        <v>0</v>
      </c>
      <c r="BD13" s="333"/>
    </row>
    <row r="14" spans="1:56" ht="17.149999999999999" customHeight="1">
      <c r="B14" s="14" t="s">
        <v>19</v>
      </c>
      <c r="C14" s="224">
        <f>1/$A$1*'[1]4701-5Imp'!$B$194</f>
        <v>1.8099999999999999E-5</v>
      </c>
      <c r="D14" s="119">
        <f>1/$A$1*'[1]4701-5Imp'!$C$194</f>
        <v>2.5399999999999999E-4</v>
      </c>
      <c r="E14" s="119">
        <f>1/$A$1*'[1]4701-5Imp'!$D$194</f>
        <v>3.4153E-3</v>
      </c>
      <c r="F14" s="119">
        <f>1/$A$1*'[1]4701-5Imp'!$E$194</f>
        <v>4.3010000000000001E-3</v>
      </c>
      <c r="G14" s="119">
        <f>1/$A$1*'[1]4701-5Imp'!$F$194</f>
        <v>8.9609999999999993E-4</v>
      </c>
      <c r="H14" s="119">
        <f>1/$A$1*'[1]4701-5Imp'!$G$194</f>
        <v>1.6558E-3</v>
      </c>
      <c r="I14" s="119">
        <f>1/$A$1*'[1]4701-5Imp'!$H$194</f>
        <v>5.5860000000000003E-4</v>
      </c>
      <c r="J14" s="120">
        <f>1/$A$1*'[1]4701-5Imp'!$I$194</f>
        <v>3.1245999999999999E-3</v>
      </c>
      <c r="K14" s="120">
        <f>1/$A$1*'[1]4701-5Imp'!$J$194</f>
        <v>3.9915000000000003E-3</v>
      </c>
      <c r="L14" s="120">
        <f>1/$A$1*'[1]4701-5Imp'!K$194</f>
        <v>1.5987999999999999E-2</v>
      </c>
      <c r="M14" s="119">
        <f>1/$A$1*'[1]4701-5Imp'!L$194</f>
        <v>1.7435799999999998E-2</v>
      </c>
      <c r="N14" s="119">
        <f>1/$A$1*'[1]4701-5Imp'!M$194</f>
        <v>1.3749799999999998E-2</v>
      </c>
      <c r="O14" s="119">
        <f>1/$A$1*'[1]4701-5Imp'!N$194</f>
        <v>1.4107299999999998E-2</v>
      </c>
      <c r="P14" s="119">
        <f>1/$A$1*'[1]4701-5Imp'!O$194</f>
        <v>1.67222E-2</v>
      </c>
      <c r="Q14" s="119">
        <f>1/$A$1*'[1]4701-5Imp'!P$194</f>
        <v>1.0659299999999998E-2</v>
      </c>
      <c r="R14" s="119">
        <f>1/$A$1*'[1]4701-5Imp'!Q$194</f>
        <v>7.2515000000000001E-3</v>
      </c>
      <c r="S14" s="119">
        <f>1/$A$1*'[1]4701-5Imp'!R$194</f>
        <v>9.1146999999999999E-3</v>
      </c>
      <c r="T14" s="119">
        <f>1/$A$1*'[1]4701-5Imp'!S$194</f>
        <v>5.2328999999999995E-3</v>
      </c>
      <c r="U14" s="119">
        <f>1/$A$1*'[1]4701-5Imp'!T$194</f>
        <v>1.2436999999999999E-3</v>
      </c>
      <c r="V14" s="119">
        <f>1/$A$1*'[1]4701-5Imp'!U$194</f>
        <v>1.6411999999999998E-3</v>
      </c>
      <c r="W14" s="119">
        <f>1/$A$1*'[1]4701-5Imp'!V$194</f>
        <v>0</v>
      </c>
      <c r="X14" s="119">
        <f>1/$A$1*'[1]4701-5Imp'!W$194</f>
        <v>0</v>
      </c>
      <c r="Y14" s="119">
        <f>1/$A$1*'[1]4701-5Imp'!X$194</f>
        <v>0</v>
      </c>
      <c r="Z14" s="119">
        <f>1/$A$1*'[1]4701-5Imp'!Y$194</f>
        <v>0</v>
      </c>
      <c r="AA14" s="119">
        <f>1/$A$1*'[1]4701-5Imp'!Z$194</f>
        <v>0</v>
      </c>
      <c r="AB14" s="119">
        <f>1/$A$1*'[1]4701-5Imp'!AA$194</f>
        <v>0</v>
      </c>
      <c r="AC14" s="229"/>
      <c r="AD14" s="225">
        <f>'[1]4701-5Imp'!AB$194</f>
        <v>1.2530657571E-2</v>
      </c>
      <c r="AE14" s="165">
        <f>'[1]4701-5Imp'!AC$194</f>
        <v>6.9549609199999987E-2</v>
      </c>
      <c r="AF14" s="165">
        <f>'[1]4701-5Imp'!AD$194</f>
        <v>1.2950275679999999</v>
      </c>
      <c r="AG14" s="165">
        <f>'[1]4701-5Imp'!AE$194</f>
        <v>2.1176595664</v>
      </c>
      <c r="AH14" s="165">
        <f>'[1]4701-5Imp'!AF$194</f>
        <v>0.34192571980000003</v>
      </c>
      <c r="AI14" s="165">
        <f>'[1]4701-5Imp'!AG$194</f>
        <v>0.72350511089999991</v>
      </c>
      <c r="AJ14" s="165">
        <f>'[1]4701-5Imp'!AH$194</f>
        <v>0.29770024879999996</v>
      </c>
      <c r="AK14" s="165">
        <f>'[1]4701-5Imp'!AI$194</f>
        <v>2.0108263804999997</v>
      </c>
      <c r="AL14" s="165">
        <f>'[1]4701-5Imp'!AJ$194</f>
        <v>2.8112709412000001</v>
      </c>
      <c r="AM14" s="165">
        <f>'[1]4701-5Imp'!AK$194</f>
        <v>8.1863294744000008</v>
      </c>
      <c r="AN14" s="165">
        <f>'[1]4701-5Imp'!AL$194</f>
        <v>12.3060395961</v>
      </c>
      <c r="AO14" s="165">
        <f>'[1]4701-5Imp'!AM$194</f>
        <v>9.2774461439999989</v>
      </c>
      <c r="AP14" s="165">
        <f>'[1]4701-5Imp'!AN$194</f>
        <v>7.8154422543999988</v>
      </c>
      <c r="AQ14" s="165">
        <f>'[1]4701-5Imp'!AO$194</f>
        <v>10.4943965172</v>
      </c>
      <c r="AR14" s="165">
        <f>'[1]4701-5Imp'!AP$194</f>
        <v>5.7699491709999995</v>
      </c>
      <c r="AS14" s="165">
        <f>'[1]4701-5Imp'!AQ$194</f>
        <v>4.0986217019999991</v>
      </c>
      <c r="AT14" s="165">
        <f>'[1]4701-5Imp'!AR$194</f>
        <v>4.8914265207999996</v>
      </c>
      <c r="AU14" s="165">
        <f>'[1]4701-5Imp'!AS$194</f>
        <v>4.1339202475999999</v>
      </c>
      <c r="AV14" s="165">
        <f>'[1]4701-5Imp'!AT$194</f>
        <v>0.98917725600000006</v>
      </c>
      <c r="AW14" s="165">
        <f>'[1]4701-5Imp'!AU$194</f>
        <v>1.1788495966666666</v>
      </c>
      <c r="AX14" s="165">
        <f>'[1]4701-5Imp'!AV$194</f>
        <v>0</v>
      </c>
      <c r="AY14" s="165">
        <f>'[1]4701-5Imp'!AW$194</f>
        <v>0</v>
      </c>
      <c r="AZ14" s="165">
        <f>'[1]4701-5Imp'!AX$194</f>
        <v>0</v>
      </c>
      <c r="BA14" s="165">
        <f>'[1]4701-5Imp'!AY$194</f>
        <v>0</v>
      </c>
      <c r="BB14" s="165">
        <f>'[1]4701-5Imp'!AZ$194</f>
        <v>0</v>
      </c>
      <c r="BC14" s="165">
        <f>'[1]4701-5Imp'!BA$194</f>
        <v>0</v>
      </c>
      <c r="BD14" s="333"/>
    </row>
    <row r="15" spans="1:56" ht="17.149999999999999" customHeight="1">
      <c r="B15" s="14" t="s">
        <v>111</v>
      </c>
      <c r="C15" s="224">
        <f>1/$A$1*'[1]4701-5Imp'!$B$273</f>
        <v>0</v>
      </c>
      <c r="D15" s="119">
        <f>1/$A$1*'[1]4701-5Imp'!$C$273</f>
        <v>0</v>
      </c>
      <c r="E15" s="119">
        <f>1/$A$1*'[1]4701-5Imp'!$D$273</f>
        <v>0</v>
      </c>
      <c r="F15" s="119">
        <f>1/$A$1*'[1]4701-5Imp'!$E$273</f>
        <v>0</v>
      </c>
      <c r="G15" s="119">
        <f>1/$A$1*'[1]4701-5Imp'!$F$273</f>
        <v>1.1317E-3</v>
      </c>
      <c r="H15" s="119">
        <f>1/$A$1*'[1]4701-5Imp'!$G$273</f>
        <v>0</v>
      </c>
      <c r="I15" s="119">
        <f>1/$A$1*'[1]4701-5Imp'!$H$273</f>
        <v>0</v>
      </c>
      <c r="J15" s="120">
        <f>1/$A$1*'[1]4701-5Imp'!$I$273</f>
        <v>0</v>
      </c>
      <c r="K15" s="120">
        <f>1/$A$1*'[1]4701-5Imp'!$J$273</f>
        <v>0</v>
      </c>
      <c r="L15" s="120">
        <f>1/$A$1*'[1]4701-5Imp'!K$273</f>
        <v>3.5389999999999993E-4</v>
      </c>
      <c r="M15" s="119">
        <f>1/$A$1*'[1]4701-5Imp'!L$273</f>
        <v>0</v>
      </c>
      <c r="N15" s="119">
        <f>1/$A$1*'[1]4701-5Imp'!M$273</f>
        <v>0</v>
      </c>
      <c r="O15" s="119">
        <f>1/$A$1*'[1]4701-5Imp'!N$273</f>
        <v>0</v>
      </c>
      <c r="P15" s="119">
        <f>1/$A$1*'[1]4701-5Imp'!O$273</f>
        <v>0</v>
      </c>
      <c r="Q15" s="119">
        <f>1/$A$1*'[1]4701-5Imp'!P$273</f>
        <v>4.8199999999999993E-5</v>
      </c>
      <c r="R15" s="119">
        <f>1/$A$1*'[1]4701-5Imp'!Q$273</f>
        <v>0</v>
      </c>
      <c r="S15" s="119">
        <f>1/$A$1*'[1]4701-5Imp'!R$273</f>
        <v>0</v>
      </c>
      <c r="T15" s="119">
        <f>1/$A$1*'[1]4701-5Imp'!S$273</f>
        <v>0</v>
      </c>
      <c r="U15" s="119">
        <f>1/$A$1*'[1]4701-5Imp'!T$273</f>
        <v>0</v>
      </c>
      <c r="V15" s="119">
        <f>1/$A$1*'[1]4701-5Imp'!U$273</f>
        <v>4.3099999999999997E-5</v>
      </c>
      <c r="W15" s="119">
        <f>1/$A$1*'[1]4701-5Imp'!V$273</f>
        <v>0</v>
      </c>
      <c r="X15" s="119">
        <f>1/$A$1*'[1]4701-5Imp'!W$273</f>
        <v>0</v>
      </c>
      <c r="Y15" s="119">
        <f>1/$A$1*'[1]4701-5Imp'!X$273</f>
        <v>0</v>
      </c>
      <c r="Z15" s="119">
        <f>1/$A$1*'[1]4701-5Imp'!Y$273</f>
        <v>0</v>
      </c>
      <c r="AA15" s="119">
        <f>1/$A$1*'[1]4701-5Imp'!Z$273</f>
        <v>0</v>
      </c>
      <c r="AB15" s="119">
        <f>1/$A$1*'[1]4701-5Imp'!AA$273</f>
        <v>0</v>
      </c>
      <c r="AC15" s="284"/>
      <c r="AD15" s="225">
        <f>'[1]4701-5Imp'!AB$273</f>
        <v>0</v>
      </c>
      <c r="AE15" s="165">
        <f>'[1]4701-5Imp'!AC$273</f>
        <v>0</v>
      </c>
      <c r="AF15" s="165">
        <f>'[1]4701-5Imp'!AD$273</f>
        <v>0</v>
      </c>
      <c r="AG15" s="165">
        <f>'[1]4701-5Imp'!AE$273</f>
        <v>0</v>
      </c>
      <c r="AH15" s="165">
        <f>'[1]4701-5Imp'!AF$273</f>
        <v>0.52148019700000003</v>
      </c>
      <c r="AI15" s="165">
        <f>'[1]4701-5Imp'!AG$273</f>
        <v>0</v>
      </c>
      <c r="AJ15" s="165">
        <f>'[1]4701-5Imp'!AH$273</f>
        <v>0</v>
      </c>
      <c r="AK15" s="165">
        <f>'[1]4701-5Imp'!AI$273</f>
        <v>0</v>
      </c>
      <c r="AL15" s="165">
        <f>'[1]4701-5Imp'!AJ$273</f>
        <v>0</v>
      </c>
      <c r="AM15" s="165">
        <f>'[1]4701-5Imp'!AK$273</f>
        <v>0.1921797284</v>
      </c>
      <c r="AN15" s="165">
        <f>'[1]4701-5Imp'!AL$273</f>
        <v>0</v>
      </c>
      <c r="AO15" s="165">
        <f>'[1]4701-5Imp'!AM$273</f>
        <v>0</v>
      </c>
      <c r="AP15" s="165">
        <f>'[1]4701-5Imp'!AN$273</f>
        <v>0</v>
      </c>
      <c r="AQ15" s="165">
        <f>'[1]4701-5Imp'!AO$273</f>
        <v>0</v>
      </c>
      <c r="AR15" s="165">
        <f>'[1]4701-5Imp'!AP$273</f>
        <v>3.9651739499999998E-2</v>
      </c>
      <c r="AS15" s="165">
        <f>'[1]4701-5Imp'!AQ$273</f>
        <v>0</v>
      </c>
      <c r="AT15" s="165">
        <f>'[1]4701-5Imp'!AR$273</f>
        <v>0</v>
      </c>
      <c r="AU15" s="165">
        <f>'[1]4701-5Imp'!AS$273</f>
        <v>0</v>
      </c>
      <c r="AV15" s="165">
        <f>'[1]4701-5Imp'!AT$273</f>
        <v>0</v>
      </c>
      <c r="AW15" s="165">
        <f>'[1]4701-5Imp'!AU$273</f>
        <v>2.4608441666666668E-2</v>
      </c>
      <c r="AX15" s="165">
        <f>'[1]4701-5Imp'!AV$273</f>
        <v>0</v>
      </c>
      <c r="AY15" s="165">
        <f>'[1]4701-5Imp'!AW$273</f>
        <v>0</v>
      </c>
      <c r="AZ15" s="165">
        <f>'[1]4701-5Imp'!AX$273</f>
        <v>0</v>
      </c>
      <c r="BA15" s="165">
        <f>'[1]4701-5Imp'!AY$273</f>
        <v>0</v>
      </c>
      <c r="BB15" s="165">
        <f>'[1]4701-5Imp'!AZ$273</f>
        <v>0</v>
      </c>
      <c r="BC15" s="165">
        <f>'[1]4701-5Imp'!BA$273</f>
        <v>0</v>
      </c>
      <c r="BD15" s="333"/>
    </row>
    <row r="16" spans="1:56" ht="17.149999999999999" customHeight="1" thickBot="1">
      <c r="B16" s="63" t="s">
        <v>110</v>
      </c>
      <c r="C16" s="285">
        <f t="shared" ref="C16:AB16" si="5">C5-SUM(C6,C7,C8,C9,C10,C14,C15)</f>
        <v>1.810000000000006E-5</v>
      </c>
      <c r="D16" s="286">
        <f t="shared" si="5"/>
        <v>0</v>
      </c>
      <c r="E16" s="286">
        <f t="shared" si="5"/>
        <v>2.6780000000000206E-4</v>
      </c>
      <c r="F16" s="286">
        <f t="shared" si="5"/>
        <v>2.9999999999995308E-7</v>
      </c>
      <c r="G16" s="286">
        <f t="shared" si="5"/>
        <v>7.0000000000009291E-6</v>
      </c>
      <c r="H16" s="286">
        <f t="shared" si="5"/>
        <v>0</v>
      </c>
      <c r="I16" s="286">
        <f t="shared" si="5"/>
        <v>0</v>
      </c>
      <c r="J16" s="287">
        <f t="shared" si="5"/>
        <v>0</v>
      </c>
      <c r="K16" s="287">
        <f t="shared" si="5"/>
        <v>1.2000000000032818E-6</v>
      </c>
      <c r="L16" s="287">
        <f t="shared" si="5"/>
        <v>0</v>
      </c>
      <c r="M16" s="286">
        <f t="shared" si="5"/>
        <v>0</v>
      </c>
      <c r="N16" s="286">
        <f t="shared" si="5"/>
        <v>5.3200000000000469E-4</v>
      </c>
      <c r="O16" s="286">
        <f t="shared" si="5"/>
        <v>5.9599999999999931E-4</v>
      </c>
      <c r="P16" s="286">
        <f t="shared" si="5"/>
        <v>7.9200000000000104E-4</v>
      </c>
      <c r="Q16" s="286">
        <f t="shared" si="5"/>
        <v>0</v>
      </c>
      <c r="R16" s="286">
        <f t="shared" si="5"/>
        <v>0</v>
      </c>
      <c r="S16" s="286">
        <f t="shared" si="5"/>
        <v>0</v>
      </c>
      <c r="T16" s="286">
        <f t="shared" si="5"/>
        <v>0</v>
      </c>
      <c r="U16" s="286">
        <f t="shared" si="5"/>
        <v>0</v>
      </c>
      <c r="V16" s="286">
        <f t="shared" si="5"/>
        <v>0</v>
      </c>
      <c r="W16" s="286">
        <f t="shared" si="5"/>
        <v>0</v>
      </c>
      <c r="X16" s="286">
        <f t="shared" si="5"/>
        <v>0</v>
      </c>
      <c r="Y16" s="286">
        <f t="shared" si="5"/>
        <v>0</v>
      </c>
      <c r="Z16" s="286">
        <f t="shared" si="5"/>
        <v>0</v>
      </c>
      <c r="AA16" s="286">
        <f t="shared" si="5"/>
        <v>0</v>
      </c>
      <c r="AB16" s="286">
        <f t="shared" si="5"/>
        <v>0</v>
      </c>
      <c r="AC16" s="241"/>
      <c r="AD16" s="288">
        <f t="shared" ref="AD16:BC16" si="6">AD5-SUM(AD6,AD7,AD8,AD9,AD10,AD14,AD15)</f>
        <v>1.2484476920999965E-2</v>
      </c>
      <c r="AE16" s="289">
        <f t="shared" si="6"/>
        <v>0</v>
      </c>
      <c r="AF16" s="289">
        <f t="shared" si="6"/>
        <v>9.1537862400000058E-2</v>
      </c>
      <c r="AG16" s="289">
        <f t="shared" si="6"/>
        <v>1.6515520000037753E-4</v>
      </c>
      <c r="AH16" s="289">
        <f t="shared" si="6"/>
        <v>1.3026120799999763E-2</v>
      </c>
      <c r="AI16" s="289">
        <f t="shared" si="6"/>
        <v>0</v>
      </c>
      <c r="AJ16" s="289">
        <f t="shared" si="6"/>
        <v>0</v>
      </c>
      <c r="AK16" s="289">
        <f t="shared" si="6"/>
        <v>0</v>
      </c>
      <c r="AL16" s="289">
        <f t="shared" si="6"/>
        <v>1.2310596000020269E-3</v>
      </c>
      <c r="AM16" s="289">
        <f t="shared" si="6"/>
        <v>0</v>
      </c>
      <c r="AN16" s="289">
        <f t="shared" si="6"/>
        <v>0</v>
      </c>
      <c r="AO16" s="289">
        <f t="shared" si="6"/>
        <v>0.42596731200000448</v>
      </c>
      <c r="AP16" s="289">
        <f t="shared" si="6"/>
        <v>0.31062352640000057</v>
      </c>
      <c r="AQ16" s="289">
        <f t="shared" si="6"/>
        <v>0.58768823430000339</v>
      </c>
      <c r="AR16" s="289">
        <f t="shared" si="6"/>
        <v>0</v>
      </c>
      <c r="AS16" s="289">
        <f t="shared" si="6"/>
        <v>0</v>
      </c>
      <c r="AT16" s="289">
        <f t="shared" si="6"/>
        <v>0</v>
      </c>
      <c r="AU16" s="289">
        <f t="shared" si="6"/>
        <v>0</v>
      </c>
      <c r="AV16" s="289">
        <f t="shared" si="6"/>
        <v>0</v>
      </c>
      <c r="AW16" s="289">
        <f t="shared" si="6"/>
        <v>0</v>
      </c>
      <c r="AX16" s="289">
        <f t="shared" si="6"/>
        <v>0</v>
      </c>
      <c r="AY16" s="289">
        <f t="shared" si="6"/>
        <v>0</v>
      </c>
      <c r="AZ16" s="289">
        <f t="shared" si="6"/>
        <v>0</v>
      </c>
      <c r="BA16" s="289">
        <f t="shared" si="6"/>
        <v>0</v>
      </c>
      <c r="BB16" s="289">
        <f t="shared" si="6"/>
        <v>0</v>
      </c>
      <c r="BC16" s="289">
        <f t="shared" si="6"/>
        <v>0</v>
      </c>
      <c r="BD16" s="333"/>
    </row>
    <row r="17" spans="30:55" ht="13" thickTop="1">
      <c r="AD17" s="152"/>
      <c r="AE17" s="152"/>
      <c r="AF17" s="152"/>
      <c r="AG17" s="152"/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</row>
    <row r="18" spans="30:55">
      <c r="AD18" s="152"/>
      <c r="AE18" s="152"/>
      <c r="AF18" s="152"/>
      <c r="AG18" s="152"/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</row>
    <row r="19" spans="30:55">
      <c r="AD19" s="152"/>
      <c r="AE19" s="152"/>
      <c r="AF19" s="152"/>
      <c r="AG19" s="152"/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</row>
    <row r="20" spans="30:55">
      <c r="AD20" s="152"/>
      <c r="AE20" s="152"/>
      <c r="AF20" s="152"/>
      <c r="AG20" s="152"/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</row>
    <row r="21" spans="30:55">
      <c r="AD21" s="152"/>
      <c r="AE21" s="152"/>
      <c r="AF21" s="152"/>
      <c r="AG21" s="152"/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</row>
    <row r="22" spans="30:55"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</row>
    <row r="23" spans="30:55">
      <c r="AD23" s="152"/>
      <c r="AE23" s="152"/>
      <c r="AF23" s="152"/>
      <c r="AG23" s="152"/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</row>
    <row r="24" spans="30:55"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</row>
    <row r="25" spans="30:55"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</row>
    <row r="26" spans="30:55">
      <c r="AD26" s="152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</row>
    <row r="27" spans="30:55"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</row>
    <row r="28" spans="30:55">
      <c r="AD28" s="152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</row>
    <row r="29" spans="30:55"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</row>
    <row r="30" spans="30:55"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</row>
    <row r="31" spans="30:55"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</row>
    <row r="32" spans="30:55">
      <c r="AD32" s="152"/>
      <c r="AE32" s="152"/>
      <c r="AF32" s="152"/>
      <c r="AG32" s="152"/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</row>
    <row r="33" spans="30:55"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</row>
    <row r="34" spans="30:55">
      <c r="AD34" s="152"/>
      <c r="AE34" s="152"/>
      <c r="AF34" s="152"/>
      <c r="AG34" s="152"/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</row>
    <row r="35" spans="30:55"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</row>
    <row r="36" spans="30:55">
      <c r="AD36" s="152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</row>
    <row r="37" spans="30:55">
      <c r="AD37" s="152"/>
      <c r="AE37" s="152"/>
      <c r="AF37" s="152"/>
      <c r="AG37" s="152"/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</row>
    <row r="38" spans="30:55"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</row>
    <row r="39" spans="30:55"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</row>
    <row r="40" spans="30:55"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</row>
    <row r="41" spans="30:55"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</row>
    <row r="42" spans="30:55"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</row>
    <row r="43" spans="30:55"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</row>
    <row r="44" spans="30:55">
      <c r="AD44" s="152"/>
      <c r="AE44" s="152"/>
      <c r="AF44" s="152"/>
      <c r="AG44" s="152"/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</row>
    <row r="45" spans="30:55">
      <c r="AD45" s="152"/>
      <c r="AE45" s="152"/>
      <c r="AF45" s="152"/>
      <c r="AG45" s="152"/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</row>
    <row r="46" spans="30:55">
      <c r="AD46" s="152"/>
      <c r="AE46" s="152"/>
      <c r="AF46" s="152"/>
      <c r="AG46" s="152"/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</row>
    <row r="47" spans="30:55">
      <c r="AD47" s="152"/>
      <c r="AE47" s="152"/>
      <c r="AF47" s="152"/>
      <c r="AG47" s="152"/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</row>
    <row r="48" spans="30:55">
      <c r="AD48" s="152"/>
      <c r="AE48" s="152"/>
      <c r="AF48" s="152"/>
      <c r="AG48" s="152"/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</row>
    <row r="49" spans="30:55">
      <c r="AD49" s="152"/>
      <c r="AE49" s="152"/>
      <c r="AF49" s="152"/>
      <c r="AG49" s="152"/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</row>
    <row r="50" spans="30:55">
      <c r="AD50" s="152"/>
      <c r="AE50" s="152"/>
      <c r="AF50" s="152"/>
      <c r="AG50" s="152"/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</row>
    <row r="51" spans="30:55">
      <c r="AD51" s="152"/>
      <c r="AE51" s="152"/>
      <c r="AF51" s="152"/>
      <c r="AG51" s="152"/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</row>
    <row r="52" spans="30:55">
      <c r="AD52" s="152"/>
      <c r="AE52" s="152"/>
      <c r="AF52" s="152"/>
      <c r="AG52" s="152"/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</row>
    <row r="53" spans="30:55">
      <c r="AD53" s="152"/>
      <c r="AE53" s="152"/>
      <c r="AF53" s="152"/>
      <c r="AG53" s="152"/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</row>
    <row r="54" spans="30:55">
      <c r="AD54" s="152"/>
      <c r="AE54" s="152"/>
      <c r="AF54" s="152"/>
      <c r="AG54" s="152"/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</row>
    <row r="55" spans="30:55">
      <c r="AD55" s="152"/>
      <c r="AE55" s="152"/>
      <c r="AF55" s="152"/>
      <c r="AG55" s="152"/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</row>
    <row r="56" spans="30:55">
      <c r="AD56" s="152"/>
      <c r="AE56" s="152"/>
      <c r="AF56" s="152"/>
      <c r="AG56" s="152"/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</row>
    <row r="57" spans="30:55">
      <c r="AD57" s="152"/>
      <c r="AE57" s="152"/>
      <c r="AF57" s="152"/>
      <c r="AG57" s="152"/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D45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f>[2]RWE!$A$24</f>
        <v>3.5</v>
      </c>
      <c r="B1" s="2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  <c r="AN1" s="134"/>
      <c r="AO1" s="134"/>
      <c r="AP1" s="134"/>
      <c r="AQ1" s="134"/>
      <c r="AR1" s="134"/>
      <c r="AS1" s="134"/>
      <c r="AT1" s="134"/>
      <c r="AU1" s="134"/>
      <c r="AV1" s="134"/>
      <c r="AW1" s="134"/>
      <c r="AX1" s="134"/>
      <c r="AY1" s="134"/>
      <c r="AZ1" s="134"/>
      <c r="BA1" s="134"/>
      <c r="BB1" s="134"/>
      <c r="BC1" s="134"/>
      <c r="BD1" s="134"/>
    </row>
    <row r="2" spans="1:56" ht="16" thickTop="1">
      <c r="B2" s="527" t="s">
        <v>27</v>
      </c>
      <c r="C2" s="536" t="s">
        <v>66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2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42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158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62">
        <f>1/$A$1*'[1]48Imp'!$B$263</f>
        <v>0.21310862387518034</v>
      </c>
      <c r="D5" s="111">
        <f>1/$A$1*'[1]48Imp'!$C$263</f>
        <v>0.25430097579307342</v>
      </c>
      <c r="E5" s="111">
        <f>1/$A$1*'[1]48Imp'!$D$263</f>
        <v>0.30907487101111109</v>
      </c>
      <c r="F5" s="111">
        <f>1/$A$1*'[1]48Imp'!$E$263</f>
        <v>0.37159522003160383</v>
      </c>
      <c r="G5" s="111">
        <f>1/$A$1*'[1]48Imp'!$F$263</f>
        <v>0.44402175680952355</v>
      </c>
      <c r="H5" s="111">
        <f>1/$A$1*'[1]48Imp'!$G$263</f>
        <v>0.51427737052896838</v>
      </c>
      <c r="I5" s="111">
        <f>1/$A$1*'[1]48Imp'!$H$263</f>
        <v>0.57165552198391034</v>
      </c>
      <c r="J5" s="112">
        <f>1/$A$1*'[1]48Imp'!$I$263</f>
        <v>0.68907823787409794</v>
      </c>
      <c r="K5" s="112">
        <f>1/$A$1*'[1]48Imp'!$J$263</f>
        <v>0.69889147835411181</v>
      </c>
      <c r="L5" s="111">
        <f>1/$A$1*'[1]48Imp'!K$263</f>
        <v>0.66180507350367979</v>
      </c>
      <c r="M5" s="111">
        <f>1/$A$1*'[1]48Imp'!L$263</f>
        <v>0.7365444257967787</v>
      </c>
      <c r="N5" s="111">
        <f>1/$A$1*'[1]48Imp'!M$263</f>
        <v>0.778500462180159</v>
      </c>
      <c r="O5" s="111">
        <f>1/$A$1*'[1]48Imp'!N$263</f>
        <v>0.68295148435400943</v>
      </c>
      <c r="P5" s="111">
        <f>1/$A$1*'[1]48Imp'!O$263</f>
        <v>0.70231595255555568</v>
      </c>
      <c r="Q5" s="111">
        <f>1/$A$1*'[1]48Imp'!P$263</f>
        <v>0.79017996666363588</v>
      </c>
      <c r="R5" s="111">
        <f>1/$A$1*'[1]48Imp'!Q$263</f>
        <v>0.78560728002833002</v>
      </c>
      <c r="S5" s="111">
        <f>1/$A$1*'[1]48Imp'!R$263</f>
        <v>0.83762978970436452</v>
      </c>
      <c r="T5" s="111">
        <f>1/$A$1*'[1]48Imp'!S$263</f>
        <v>0.76108420925279108</v>
      </c>
      <c r="U5" s="111">
        <f>1/$A$1*'[1]48Imp'!T$263</f>
        <v>0.88617644406991358</v>
      </c>
      <c r="V5" s="111">
        <f>1/$A$1*'[1]48Imp'!U$263</f>
        <v>0.84415503249787183</v>
      </c>
      <c r="W5" s="111">
        <f>1/$A$1*'[1]48Imp'!V$263</f>
        <v>0</v>
      </c>
      <c r="X5" s="111">
        <f>1/$A$1*'[1]48Imp'!W$263</f>
        <v>0</v>
      </c>
      <c r="Y5" s="111">
        <f>1/$A$1*'[1]48Imp'!X$263</f>
        <v>0</v>
      </c>
      <c r="Z5" s="111">
        <f>1/$A$1*'[1]48Imp'!Y$263</f>
        <v>0</v>
      </c>
      <c r="AA5" s="111">
        <f>1/$A$1*'[1]48Imp'!Z$263</f>
        <v>0</v>
      </c>
      <c r="AB5" s="111">
        <f>1/$A$1*'[1]48Imp'!AA$263</f>
        <v>0</v>
      </c>
      <c r="AC5" s="277"/>
      <c r="AD5" s="279">
        <f>1/1000*'[1]48Imp'!AB$263</f>
        <v>0.24210579825765011</v>
      </c>
      <c r="AE5" s="111">
        <f>1/1000*'[1]48Imp'!AC$263</f>
        <v>0.2940915116924</v>
      </c>
      <c r="AF5" s="111">
        <f>1/1000*'[1]48Imp'!AD$263</f>
        <v>0.35642533612319988</v>
      </c>
      <c r="AG5" s="111">
        <f>1/1000*'[1]48Imp'!AE$263</f>
        <v>0.49058302406399973</v>
      </c>
      <c r="AH5" s="111">
        <f>1/1000*'[1]48Imp'!AF$263</f>
        <v>0.60237047912300012</v>
      </c>
      <c r="AI5" s="111">
        <f>1/1000*'[1]48Imp'!AG$263</f>
        <v>0.6861090237573001</v>
      </c>
      <c r="AJ5" s="111">
        <f>1/1000*'[1]48Imp'!AH$263</f>
        <v>0.8021613725543999</v>
      </c>
      <c r="AK5" s="111">
        <f>1/1000*'[1]48Imp'!AI$263</f>
        <v>0.99826537490999989</v>
      </c>
      <c r="AL5" s="111">
        <f>1/1000*'[1]48Imp'!AJ$263</f>
        <v>1.1565763230111998</v>
      </c>
      <c r="AM5" s="111">
        <f>1/1000*'[1]48Imp'!AK$263</f>
        <v>1.0107927413584001</v>
      </c>
      <c r="AN5" s="111">
        <f>1/1000*'[1]48Imp'!AL$263</f>
        <v>1.0400808502143</v>
      </c>
      <c r="AO5" s="111">
        <f>1/1000*'[1]48Imp'!AM$263</f>
        <v>1.2344276058719998</v>
      </c>
      <c r="AP5" s="111">
        <f>1/1000*'[1]48Imp'!AN$263</f>
        <v>0.97152339115039976</v>
      </c>
      <c r="AQ5" s="111">
        <f>1/1000*'[1]48Imp'!AO$263</f>
        <v>1.0378624260545999</v>
      </c>
      <c r="AR5" s="111">
        <f>1/1000*'[1]48Imp'!AP$263</f>
        <v>1.1468517890864995</v>
      </c>
      <c r="AS5" s="111">
        <f>1/1000*'[1]48Imp'!AQ$263</f>
        <v>0.94127651492349984</v>
      </c>
      <c r="AT5" s="111">
        <f>1/1000*'[1]48Imp'!AR$263</f>
        <v>1.0081335954278001</v>
      </c>
      <c r="AU5" s="111">
        <f>1/1000*'[1]48Imp'!AS$263</f>
        <v>1.1236011530028995</v>
      </c>
      <c r="AV5" s="111">
        <f>1/1000*'[1]48Imp'!AT$263</f>
        <v>1.2210434855630004</v>
      </c>
      <c r="AW5" s="111">
        <f>1/1000*'[1]48Imp'!AU$263</f>
        <v>1.12890136455375</v>
      </c>
      <c r="AX5" s="111">
        <f>1/1000*'[1]48Imp'!AV$263</f>
        <v>0</v>
      </c>
      <c r="AY5" s="111">
        <f>1/1000*'[1]48Imp'!AW$263</f>
        <v>0</v>
      </c>
      <c r="AZ5" s="111">
        <f>1/1000*'[1]48Imp'!AX$263</f>
        <v>0</v>
      </c>
      <c r="BA5" s="111">
        <f>1/1000*'[1]48Imp'!AY$263</f>
        <v>0</v>
      </c>
      <c r="BB5" s="111">
        <f>1/1000*'[1]48Imp'!AZ$263</f>
        <v>0</v>
      </c>
      <c r="BC5" s="111">
        <f>1/1000*'[1]48Imp'!BA$263</f>
        <v>0</v>
      </c>
      <c r="BD5" s="333"/>
    </row>
    <row r="6" spans="1:56" ht="17.149999999999999" customHeight="1" thickTop="1">
      <c r="B6" s="73" t="s">
        <v>106</v>
      </c>
      <c r="C6" s="222">
        <f>1/$A$1*'[1]48Imp'!$B$266</f>
        <v>1.4343333333333332E-5</v>
      </c>
      <c r="D6" s="143">
        <f>1/$A$1*'[1]48Imp'!$C$266</f>
        <v>7.0133333333333326E-7</v>
      </c>
      <c r="E6" s="143">
        <f>1/$A$1*'[1]48Imp'!$D$266</f>
        <v>6.1031111111111106E-6</v>
      </c>
      <c r="F6" s="143">
        <f>1/$A$1*'[1]48Imp'!$E$266</f>
        <v>9.9828623529411758E-5</v>
      </c>
      <c r="G6" s="143">
        <f>1/$A$1*'[1]48Imp'!$F$266</f>
        <v>1.3363406666666664E-4</v>
      </c>
      <c r="H6" s="143">
        <f>1/$A$1*'[1]48Imp'!$G$266</f>
        <v>2.8229666666666672E-5</v>
      </c>
      <c r="I6" s="143">
        <f>1/$A$1*'[1]48Imp'!$H$266</f>
        <v>5.2341500000000005E-6</v>
      </c>
      <c r="J6" s="144">
        <f>1/$A$1*'[1]48Imp'!$I$266</f>
        <v>9.7284999999999984E-6</v>
      </c>
      <c r="K6" s="144">
        <f>1/$A$1*'[1]48Imp'!$J$266</f>
        <v>8.2862333333333338E-6</v>
      </c>
      <c r="L6" s="143">
        <f>1/$A$1*'[1]48Imp'!K$266</f>
        <v>2.7012575757575755E-6</v>
      </c>
      <c r="M6" s="143">
        <f>1/$A$1*'[1]48Imp'!L$266</f>
        <v>4.5456100000000003E-4</v>
      </c>
      <c r="N6" s="143">
        <f>1/$A$1*'[1]48Imp'!M$266</f>
        <v>1.1308903333333333E-4</v>
      </c>
      <c r="O6" s="143">
        <f>1/$A$1*'[1]48Imp'!N$266</f>
        <v>3.5873237062937057E-5</v>
      </c>
      <c r="P6" s="143">
        <f>1/$A$1*'[1]48Imp'!O$266</f>
        <v>1.6057976190476187E-5</v>
      </c>
      <c r="Q6" s="143">
        <f>1/$A$1*'[1]48Imp'!P$266</f>
        <v>2.1970353333333336E-4</v>
      </c>
      <c r="R6" s="143">
        <f>1/$A$1*'[1]48Imp'!Q$266</f>
        <v>6.7375355555555536E-5</v>
      </c>
      <c r="S6" s="143">
        <f>1/$A$1*'[1]48Imp'!R$266</f>
        <v>3.979778333333333E-5</v>
      </c>
      <c r="T6" s="143">
        <f>1/$A$1*'[1]48Imp'!S$266</f>
        <v>8.7677916666666653E-5</v>
      </c>
      <c r="U6" s="143">
        <f>1/$A$1*'[1]48Imp'!T$266</f>
        <v>6.4345599999999982E-5</v>
      </c>
      <c r="V6" s="143">
        <f>1/$A$1*'[1]48Imp'!U$266</f>
        <v>4.1052439393939391E-5</v>
      </c>
      <c r="W6" s="143">
        <f>1/$A$1*'[1]48Imp'!V$266</f>
        <v>0</v>
      </c>
      <c r="X6" s="143">
        <f>1/$A$1*'[1]48Imp'!W$266</f>
        <v>0</v>
      </c>
      <c r="Y6" s="143">
        <f>1/$A$1*'[1]48Imp'!X$266</f>
        <v>0</v>
      </c>
      <c r="Z6" s="143">
        <f>1/$A$1*'[1]48Imp'!Y$266</f>
        <v>0</v>
      </c>
      <c r="AA6" s="143">
        <f>1/$A$1*'[1]48Imp'!Z$266</f>
        <v>0</v>
      </c>
      <c r="AB6" s="143">
        <f>1/$A$1*'[1]48Imp'!AA$266</f>
        <v>0</v>
      </c>
      <c r="AC6" s="280"/>
      <c r="AD6" s="275">
        <f>1/1000*'[1]48Imp'!AB$266</f>
        <v>3.9059593769999999E-6</v>
      </c>
      <c r="AE6" s="143">
        <f>1/1000*'[1]48Imp'!AC$266</f>
        <v>5.3135948E-6</v>
      </c>
      <c r="AF6" s="143">
        <f>1/1000*'[1]48Imp'!AD$266</f>
        <v>7.2782831999999995E-6</v>
      </c>
      <c r="AG6" s="143">
        <f>1/1000*'[1]48Imp'!AE$266</f>
        <v>3.7927665439999996E-4</v>
      </c>
      <c r="AH6" s="143">
        <f>1/1000*'[1]48Imp'!AF$266</f>
        <v>5.7897076719999998E-4</v>
      </c>
      <c r="AI6" s="143">
        <f>1/1000*'[1]48Imp'!AG$266</f>
        <v>5.1544307099999998E-5</v>
      </c>
      <c r="AJ6" s="143">
        <f>1/1000*'[1]48Imp'!AH$266</f>
        <v>3.1648653600000002E-5</v>
      </c>
      <c r="AK6" s="143">
        <f>1/1000*'[1]48Imp'!AI$266</f>
        <v>6.2326228499999994E-5</v>
      </c>
      <c r="AL6" s="143">
        <f>1/1000*'[1]48Imp'!AJ$266</f>
        <v>3.6409653999999999E-5</v>
      </c>
      <c r="AM6" s="143">
        <f>1/1000*'[1]48Imp'!AK$266</f>
        <v>2.3107651600000001E-5</v>
      </c>
      <c r="AN6" s="143">
        <f>1/1000*'[1]48Imp'!AL$266</f>
        <v>5.3385408719999999E-4</v>
      </c>
      <c r="AO6" s="143">
        <f>1/1000*'[1]48Imp'!AM$266</f>
        <v>1.3802932800000001E-4</v>
      </c>
      <c r="AP6" s="143">
        <f>1/1000*'[1]48Imp'!AN$266</f>
        <v>9.7138588799999985E-5</v>
      </c>
      <c r="AQ6" s="143">
        <f>1/1000*'[1]48Imp'!AO$266</f>
        <v>8.3574676800000019E-5</v>
      </c>
      <c r="AR6" s="143">
        <f>1/1000*'[1]48Imp'!AP$266</f>
        <v>3.3661533E-4</v>
      </c>
      <c r="AS6" s="143">
        <f>1/1000*'[1]48Imp'!AQ$266</f>
        <v>1.00511824E-4</v>
      </c>
      <c r="AT6" s="143">
        <f>1/1000*'[1]48Imp'!AR$266</f>
        <v>7.3922102699999995E-5</v>
      </c>
      <c r="AU6" s="143">
        <f>1/1000*'[1]48Imp'!AS$266</f>
        <v>1.28153168E-4</v>
      </c>
      <c r="AV6" s="143">
        <f>1/1000*'[1]48Imp'!AT$266</f>
        <v>1.10094001E-4</v>
      </c>
      <c r="AW6" s="143">
        <f>1/1000*'[1]48Imp'!AU$266</f>
        <v>8.2915222083333319E-5</v>
      </c>
      <c r="AX6" s="143">
        <f>1/1000*'[1]48Imp'!AV$266</f>
        <v>0</v>
      </c>
      <c r="AY6" s="143">
        <f>1/1000*'[1]48Imp'!AW$266</f>
        <v>0</v>
      </c>
      <c r="AZ6" s="143">
        <f>1/1000*'[1]48Imp'!AX$266</f>
        <v>0</v>
      </c>
      <c r="BA6" s="143">
        <f>1/1000*'[1]48Imp'!AY$266</f>
        <v>0</v>
      </c>
      <c r="BB6" s="143">
        <f>1/1000*'[1]48Imp'!AZ$266</f>
        <v>0</v>
      </c>
      <c r="BC6" s="143">
        <f>1/1000*'[1]48Imp'!BA$266</f>
        <v>0</v>
      </c>
      <c r="BD6" s="333"/>
    </row>
    <row r="7" spans="1:56" ht="17.149999999999999" customHeight="1">
      <c r="B7" s="14" t="s">
        <v>107</v>
      </c>
      <c r="C7" s="224">
        <f>1/$A$1*'[1]48Imp'!$B$268</f>
        <v>3.7110473333333322E-4</v>
      </c>
      <c r="D7" s="119">
        <f>1/$A$1*'[1]48Imp'!$C$268</f>
        <v>7.9100267142857145E-4</v>
      </c>
      <c r="E7" s="119">
        <f>1/$A$1*'[1]48Imp'!$D$268</f>
        <v>3.1248119047619046E-4</v>
      </c>
      <c r="F7" s="119">
        <f>1/$A$1*'[1]48Imp'!$E$268</f>
        <v>2.1176281189202949E-4</v>
      </c>
      <c r="G7" s="119">
        <f>1/$A$1*'[1]48Imp'!$F$268</f>
        <v>5.4505666666666657E-4</v>
      </c>
      <c r="H7" s="119">
        <f>1/$A$1*'[1]48Imp'!$G$268</f>
        <v>4.6548105833333324E-4</v>
      </c>
      <c r="I7" s="119">
        <f>1/$A$1*'[1]48Imp'!$H$268</f>
        <v>3.8603381666666667E-4</v>
      </c>
      <c r="J7" s="120">
        <f>1/$A$1*'[1]48Imp'!$I$268</f>
        <v>2.7462315952380946E-4</v>
      </c>
      <c r="K7" s="120">
        <f>1/$A$1*'[1]48Imp'!$J$268</f>
        <v>3.9617331190476183E-4</v>
      </c>
      <c r="L7" s="119">
        <f>1/$A$1*'[1]48Imp'!K$268</f>
        <v>1.8168393363636359E-3</v>
      </c>
      <c r="M7" s="119">
        <f>1/$A$1*'[1]48Imp'!L$268</f>
        <v>1.9852170928571413E-3</v>
      </c>
      <c r="N7" s="119">
        <f>1/$A$1*'[1]48Imp'!M$268</f>
        <v>3.9089115730158728E-3</v>
      </c>
      <c r="O7" s="119">
        <f>1/$A$1*'[1]48Imp'!N$268</f>
        <v>3.2415411927079465E-3</v>
      </c>
      <c r="P7" s="119">
        <f>1/$A$1*'[1]48Imp'!O$268</f>
        <v>2.1386424738095229E-3</v>
      </c>
      <c r="Q7" s="119">
        <f>1/$A$1*'[1]48Imp'!P$268</f>
        <v>3.9161847055555546E-3</v>
      </c>
      <c r="R7" s="119">
        <f>1/$A$1*'[1]48Imp'!Q$268</f>
        <v>1.7787258716727712E-3</v>
      </c>
      <c r="S7" s="119">
        <f>1/$A$1*'[1]48Imp'!R$268</f>
        <v>1.0054196531746027E-3</v>
      </c>
      <c r="T7" s="119">
        <f>1/$A$1*'[1]48Imp'!S$268</f>
        <v>5.3311952835497823E-4</v>
      </c>
      <c r="U7" s="119">
        <f>1/$A$1*'[1]48Imp'!T$268</f>
        <v>6.9084085238095214E-4</v>
      </c>
      <c r="V7" s="119">
        <f>1/$A$1*'[1]48Imp'!U$268</f>
        <v>3.2589041648629143E-4</v>
      </c>
      <c r="W7" s="119">
        <f>1/$A$1*'[1]48Imp'!V$268</f>
        <v>0</v>
      </c>
      <c r="X7" s="119">
        <f>1/$A$1*'[1]48Imp'!W$268</f>
        <v>0</v>
      </c>
      <c r="Y7" s="119">
        <f>1/$A$1*'[1]48Imp'!X$268</f>
        <v>0</v>
      </c>
      <c r="Z7" s="119">
        <f>1/$A$1*'[1]48Imp'!Y$268</f>
        <v>0</v>
      </c>
      <c r="AA7" s="119">
        <f>1/$A$1*'[1]48Imp'!Z$268</f>
        <v>0</v>
      </c>
      <c r="AB7" s="119">
        <f>1/$A$1*'[1]48Imp'!AA$268</f>
        <v>0</v>
      </c>
      <c r="AC7" s="280"/>
      <c r="AD7" s="224">
        <f>1/1000*'[1]48Imp'!AB$268</f>
        <v>1.0752748726650001E-3</v>
      </c>
      <c r="AE7" s="119">
        <f>1/1000*'[1]48Imp'!AC$268</f>
        <v>1.3192411900000002E-3</v>
      </c>
      <c r="AF7" s="119">
        <f>1/1000*'[1]48Imp'!AD$268</f>
        <v>1.0990018511999999E-3</v>
      </c>
      <c r="AG7" s="119">
        <f>1/1000*'[1]48Imp'!AE$268</f>
        <v>1.0733040528E-3</v>
      </c>
      <c r="AH7" s="119">
        <f>1/1000*'[1]48Imp'!AF$268</f>
        <v>1.9563300421000002E-3</v>
      </c>
      <c r="AI7" s="119">
        <f>1/1000*'[1]48Imp'!AG$268</f>
        <v>1.9329071618999999E-3</v>
      </c>
      <c r="AJ7" s="119">
        <f>1/1000*'[1]48Imp'!AH$268</f>
        <v>2.3040360448000003E-3</v>
      </c>
      <c r="AK7" s="119">
        <f>1/1000*'[1]48Imp'!AI$268</f>
        <v>1.2125622095000002E-3</v>
      </c>
      <c r="AL7" s="119">
        <f>1/1000*'[1]48Imp'!AJ$268</f>
        <v>1.6145118680000001E-3</v>
      </c>
      <c r="AM7" s="119">
        <f>1/1000*'[1]48Imp'!AK$268</f>
        <v>1.9496821255999999E-3</v>
      </c>
      <c r="AN7" s="119">
        <f>1/1000*'[1]48Imp'!AL$268</f>
        <v>3.0697206579000003E-3</v>
      </c>
      <c r="AO7" s="119">
        <f>1/1000*'[1]48Imp'!AM$268</f>
        <v>5.7515157119999993E-3</v>
      </c>
      <c r="AP7" s="119">
        <f>1/1000*'[1]48Imp'!AN$268</f>
        <v>4.8665448832000005E-3</v>
      </c>
      <c r="AQ7" s="119">
        <f>1/1000*'[1]48Imp'!AO$268</f>
        <v>4.3210211616000003E-3</v>
      </c>
      <c r="AR7" s="119">
        <f>1/1000*'[1]48Imp'!AP$268</f>
        <v>4.957737483499999E-3</v>
      </c>
      <c r="AS7" s="119">
        <f>1/1000*'[1]48Imp'!AQ$268</f>
        <v>2.8323049719999995E-3</v>
      </c>
      <c r="AT7" s="119">
        <f>1/1000*'[1]48Imp'!AR$268</f>
        <v>1.7963714065000001E-3</v>
      </c>
      <c r="AU7" s="119">
        <f>1/1000*'[1]48Imp'!AS$268</f>
        <v>1.6113024069999999E-3</v>
      </c>
      <c r="AV7" s="119">
        <f>1/1000*'[1]48Imp'!AT$268</f>
        <v>2.3735714380000001E-3</v>
      </c>
      <c r="AW7" s="119">
        <f>1/1000*'[1]48Imp'!AU$268</f>
        <v>1.8840001262499999E-3</v>
      </c>
      <c r="AX7" s="119">
        <f>1/1000*'[1]48Imp'!AV$268</f>
        <v>0</v>
      </c>
      <c r="AY7" s="119">
        <f>1/1000*'[1]48Imp'!AW$268</f>
        <v>0</v>
      </c>
      <c r="AZ7" s="119">
        <f>1/1000*'[1]48Imp'!AX$268</f>
        <v>0</v>
      </c>
      <c r="BA7" s="119">
        <f>1/1000*'[1]48Imp'!AY$268</f>
        <v>0</v>
      </c>
      <c r="BB7" s="119">
        <f>1/1000*'[1]48Imp'!AZ$268</f>
        <v>0</v>
      </c>
      <c r="BC7" s="119">
        <f>1/1000*'[1]48Imp'!BA$268</f>
        <v>0</v>
      </c>
      <c r="BD7" s="333"/>
    </row>
    <row r="8" spans="1:56" ht="17.149999999999999" customHeight="1">
      <c r="B8" s="14" t="s">
        <v>108</v>
      </c>
      <c r="C8" s="224">
        <f>1/$A$1*'[1]48Imp'!$B$269</f>
        <v>1.1555999999999998E-6</v>
      </c>
      <c r="D8" s="119">
        <f>1/$A$1*'[1]48Imp'!$C$269</f>
        <v>4.0122333333333329E-6</v>
      </c>
      <c r="E8" s="119">
        <f>1/$A$1*'[1]48Imp'!$D$269</f>
        <v>1.6355444444444442E-6</v>
      </c>
      <c r="F8" s="119">
        <f>1/$A$1*'[1]48Imp'!$E$269</f>
        <v>5.6375042780748653E-6</v>
      </c>
      <c r="G8" s="119">
        <f>1/$A$1*'[1]48Imp'!$F$269</f>
        <v>4.2233557142857125E-5</v>
      </c>
      <c r="H8" s="119">
        <f>1/$A$1*'[1]48Imp'!$G$269</f>
        <v>3.289523333333333E-5</v>
      </c>
      <c r="I8" s="119">
        <f>1/$A$1*'[1]48Imp'!$H$269</f>
        <v>7.950565000000001E-5</v>
      </c>
      <c r="J8" s="120">
        <f>1/$A$1*'[1]48Imp'!$I$269</f>
        <v>4.8750839999999997E-4</v>
      </c>
      <c r="K8" s="120">
        <f>1/$A$1*'[1]48Imp'!$J$269</f>
        <v>2.3841800739130433E-3</v>
      </c>
      <c r="L8" s="119">
        <f>1/$A$1*'[1]48Imp'!K$269</f>
        <v>1.1762593030303031E-3</v>
      </c>
      <c r="M8" s="119">
        <f>1/$A$1*'[1]48Imp'!L$269</f>
        <v>2.0759077666666664E-3</v>
      </c>
      <c r="N8" s="119">
        <f>1/$A$1*'[1]48Imp'!M$269</f>
        <v>1.3315665428571427E-3</v>
      </c>
      <c r="O8" s="119">
        <f>1/$A$1*'[1]48Imp'!N$269</f>
        <v>8.3005793613053576E-4</v>
      </c>
      <c r="P8" s="119">
        <f>1/$A$1*'[1]48Imp'!O$269</f>
        <v>1.2371882690476188E-3</v>
      </c>
      <c r="Q8" s="119">
        <f>1/$A$1*'[1]48Imp'!P$269</f>
        <v>1.3279046666666667E-3</v>
      </c>
      <c r="R8" s="119">
        <f>1/$A$1*'[1]48Imp'!Q$269</f>
        <v>3.2381788500000005E-3</v>
      </c>
      <c r="S8" s="119">
        <f>1/$A$1*'[1]48Imp'!R$269</f>
        <v>1.6290476E-3</v>
      </c>
      <c r="T8" s="119">
        <f>1/$A$1*'[1]48Imp'!S$269</f>
        <v>1.3679652500000002E-3</v>
      </c>
      <c r="U8" s="119">
        <f>1/$A$1*'[1]48Imp'!T$269</f>
        <v>1.1129849583333331E-3</v>
      </c>
      <c r="V8" s="119">
        <f>1/$A$1*'[1]48Imp'!U$269</f>
        <v>2.412023966666667E-3</v>
      </c>
      <c r="W8" s="119">
        <f>1/$A$1*'[1]48Imp'!V$269</f>
        <v>0</v>
      </c>
      <c r="X8" s="119">
        <f>1/$A$1*'[1]48Imp'!W$269</f>
        <v>0</v>
      </c>
      <c r="Y8" s="119">
        <f>1/$A$1*'[1]48Imp'!X$269</f>
        <v>0</v>
      </c>
      <c r="Z8" s="119">
        <f>1/$A$1*'[1]48Imp'!Y$269</f>
        <v>0</v>
      </c>
      <c r="AA8" s="119">
        <f>1/$A$1*'[1]48Imp'!Z$269</f>
        <v>0</v>
      </c>
      <c r="AB8" s="119">
        <f>1/$A$1*'[1]48Imp'!AA$269</f>
        <v>0</v>
      </c>
      <c r="AC8" s="280"/>
      <c r="AD8" s="224">
        <f>1/1000*'[1]48Imp'!AB$269</f>
        <v>7.5098973029999999E-6</v>
      </c>
      <c r="AE8" s="119">
        <f>1/1000*'[1]48Imp'!AC$269</f>
        <v>1.6359029599999996E-5</v>
      </c>
      <c r="AF8" s="119">
        <f>1/1000*'[1]48Imp'!AD$269</f>
        <v>7.6291007999999999E-6</v>
      </c>
      <c r="AG8" s="119">
        <f>1/1000*'[1]48Imp'!AE$269</f>
        <v>4.1843088E-5</v>
      </c>
      <c r="AH8" s="119">
        <f>1/1000*'[1]48Imp'!AF$269</f>
        <v>4.2068697999999994E-5</v>
      </c>
      <c r="AI8" s="119">
        <f>1/1000*'[1]48Imp'!AG$269</f>
        <v>1.6953723929999997E-4</v>
      </c>
      <c r="AJ8" s="119">
        <f>1/1000*'[1]48Imp'!AH$269</f>
        <v>2.4939480559999996E-4</v>
      </c>
      <c r="AK8" s="119">
        <f>1/1000*'[1]48Imp'!AI$269</f>
        <v>5.2284437950000007E-4</v>
      </c>
      <c r="AL8" s="119">
        <f>1/1000*'[1]48Imp'!AJ$269</f>
        <v>2.6061855308000003E-3</v>
      </c>
      <c r="AM8" s="119">
        <f>1/1000*'[1]48Imp'!AK$269</f>
        <v>1.2409424015999999E-3</v>
      </c>
      <c r="AN8" s="119">
        <f>1/1000*'[1]48Imp'!AL$269</f>
        <v>1.9604425086E-3</v>
      </c>
      <c r="AO8" s="119">
        <f>1/1000*'[1]48Imp'!AM$269</f>
        <v>1.4252145119999999E-3</v>
      </c>
      <c r="AP8" s="119">
        <f>1/1000*'[1]48Imp'!AN$269</f>
        <v>7.7573782879999985E-4</v>
      </c>
      <c r="AQ8" s="119">
        <f>1/1000*'[1]48Imp'!AO$269</f>
        <v>1.1513630925000001E-3</v>
      </c>
      <c r="AR8" s="119">
        <f>1/1000*'[1]48Imp'!AP$269</f>
        <v>1.2300847200000002E-3</v>
      </c>
      <c r="AS8" s="119">
        <f>1/1000*'[1]48Imp'!AQ$269</f>
        <v>2.5123229530000001E-3</v>
      </c>
      <c r="AT8" s="119">
        <f>1/1000*'[1]48Imp'!AR$269</f>
        <v>1.5227988577000003E-3</v>
      </c>
      <c r="AU8" s="119">
        <f>1/1000*'[1]48Imp'!AS$269</f>
        <v>1.2859781792E-3</v>
      </c>
      <c r="AV8" s="119">
        <f>1/1000*'[1]48Imp'!AT$269</f>
        <v>1.0386812330000002E-3</v>
      </c>
      <c r="AW8" s="119">
        <f>1/1000*'[1]48Imp'!AU$269</f>
        <v>2.2364931016666664E-3</v>
      </c>
      <c r="AX8" s="119">
        <f>1/1000*'[1]48Imp'!AV$269</f>
        <v>0</v>
      </c>
      <c r="AY8" s="119">
        <f>1/1000*'[1]48Imp'!AW$269</f>
        <v>0</v>
      </c>
      <c r="AZ8" s="119">
        <f>1/1000*'[1]48Imp'!AX$269</f>
        <v>0</v>
      </c>
      <c r="BA8" s="119">
        <f>1/1000*'[1]48Imp'!AY$269</f>
        <v>0</v>
      </c>
      <c r="BB8" s="119">
        <f>1/1000*'[1]48Imp'!AZ$269</f>
        <v>0</v>
      </c>
      <c r="BC8" s="119">
        <f>1/1000*'[1]48Imp'!BA$269</f>
        <v>0</v>
      </c>
      <c r="BD8" s="333"/>
    </row>
    <row r="9" spans="1:56" ht="17.149999999999999" customHeight="1">
      <c r="B9" s="12" t="s">
        <v>92</v>
      </c>
      <c r="C9" s="226">
        <f>1/$A$1*'[1]48Imp'!$B$267</f>
        <v>8.3383466666666695E-4</v>
      </c>
      <c r="D9" s="138">
        <f>1/$A$1*'[1]48Imp'!$C$267</f>
        <v>6.6525440692640717E-4</v>
      </c>
      <c r="E9" s="138">
        <f>1/$A$1*'[1]48Imp'!$D$267</f>
        <v>8.0542089999999982E-4</v>
      </c>
      <c r="F9" s="138">
        <f>1/$A$1*'[1]48Imp'!$E$267</f>
        <v>1.5152266388719123E-3</v>
      </c>
      <c r="G9" s="138">
        <f>1/$A$1*'[1]48Imp'!$F$267</f>
        <v>1.6969060833333326E-3</v>
      </c>
      <c r="H9" s="138">
        <f>1/$A$1*'[1]48Imp'!$G$267</f>
        <v>2.0086548956349203E-3</v>
      </c>
      <c r="I9" s="138">
        <f>1/$A$1*'[1]48Imp'!$H$267</f>
        <v>2.2886703000000001E-3</v>
      </c>
      <c r="J9" s="139">
        <f>1/$A$1*'[1]48Imp'!$I$267</f>
        <v>1.0475940621428571E-2</v>
      </c>
      <c r="K9" s="139">
        <f>1/$A$1*'[1]48Imp'!$J$267</f>
        <v>2.0844578375914427E-2</v>
      </c>
      <c r="L9" s="138">
        <f>1/$A$1*'[1]48Imp'!K$267</f>
        <v>2.3078613425974032E-2</v>
      </c>
      <c r="M9" s="138">
        <f>1/$A$1*'[1]48Imp'!L$267</f>
        <v>2.0711554547619044E-2</v>
      </c>
      <c r="N9" s="138">
        <f>1/$A$1*'[1]48Imp'!M$267</f>
        <v>2.2481882903968253E-2</v>
      </c>
      <c r="O9" s="138">
        <f>1/$A$1*'[1]48Imp'!N$267</f>
        <v>1.8129935408888815E-2</v>
      </c>
      <c r="P9" s="138">
        <f>1/$A$1*'[1]48Imp'!O$267</f>
        <v>2.7035305687179493E-2</v>
      </c>
      <c r="Q9" s="138">
        <f>1/$A$1*'[1]48Imp'!P$267</f>
        <v>3.5092162855555546E-2</v>
      </c>
      <c r="R9" s="138">
        <f>1/$A$1*'[1]48Imp'!Q$267</f>
        <v>3.1506176944017084E-2</v>
      </c>
      <c r="S9" s="138">
        <f>1/$A$1*'[1]48Imp'!R$267</f>
        <v>4.2967351884126988E-2</v>
      </c>
      <c r="T9" s="138">
        <f>1/$A$1*'[1]48Imp'!S$267</f>
        <v>3.2179570509740268E-2</v>
      </c>
      <c r="U9" s="138">
        <f>1/$A$1*'[1]48Imp'!T$267</f>
        <v>3.5254685511688304E-2</v>
      </c>
      <c r="V9" s="138">
        <f>1/$A$1*'[1]48Imp'!U$267</f>
        <v>4.2160451407720047E-2</v>
      </c>
      <c r="W9" s="138">
        <f>1/$A$1*'[1]48Imp'!V$267</f>
        <v>0</v>
      </c>
      <c r="X9" s="138">
        <f>1/$A$1*'[1]48Imp'!W$267</f>
        <v>0</v>
      </c>
      <c r="Y9" s="138">
        <f>1/$A$1*'[1]48Imp'!X$267</f>
        <v>0</v>
      </c>
      <c r="Z9" s="138">
        <f>1/$A$1*'[1]48Imp'!Y$267</f>
        <v>0</v>
      </c>
      <c r="AA9" s="138">
        <f>1/$A$1*'[1]48Imp'!Z$267</f>
        <v>0</v>
      </c>
      <c r="AB9" s="138">
        <f>1/$A$1*'[1]48Imp'!AA$267</f>
        <v>0</v>
      </c>
      <c r="AC9" s="280"/>
      <c r="AD9" s="226">
        <f>1/1000*'[1]48Imp'!AB$267</f>
        <v>1.150697110245E-3</v>
      </c>
      <c r="AE9" s="138">
        <f>1/1000*'[1]48Imp'!AC$267</f>
        <v>1.0074487972E-3</v>
      </c>
      <c r="AF9" s="138">
        <f>1/1000*'[1]48Imp'!AD$267</f>
        <v>1.3901199408E-3</v>
      </c>
      <c r="AG9" s="138">
        <f>1/1000*'[1]48Imp'!AE$267</f>
        <v>2.4373253743999995E-3</v>
      </c>
      <c r="AH9" s="138">
        <f>1/1000*'[1]48Imp'!AF$267</f>
        <v>3.3526015725999993E-3</v>
      </c>
      <c r="AI9" s="138">
        <f>1/1000*'[1]48Imp'!AG$267</f>
        <v>4.5176020460999987E-3</v>
      </c>
      <c r="AJ9" s="138">
        <f>1/1000*'[1]48Imp'!AH$267</f>
        <v>6.0685433192000007E-3</v>
      </c>
      <c r="AK9" s="138">
        <f>1/1000*'[1]48Imp'!AI$267</f>
        <v>1.4287709189999999E-2</v>
      </c>
      <c r="AL9" s="138">
        <f>1/1000*'[1]48Imp'!AJ$267</f>
        <v>2.8338478682800004E-2</v>
      </c>
      <c r="AM9" s="138">
        <f>1/1000*'[1]48Imp'!AK$267</f>
        <v>2.6437790997199999E-2</v>
      </c>
      <c r="AN9" s="138">
        <f>1/1000*'[1]48Imp'!AL$267</f>
        <v>2.7083066004900003E-2</v>
      </c>
      <c r="AO9" s="138">
        <f>1/1000*'[1]48Imp'!AM$267</f>
        <v>3.1788274368000004E-2</v>
      </c>
      <c r="AP9" s="138">
        <f>1/1000*'[1]48Imp'!AN$267</f>
        <v>2.37424204864E-2</v>
      </c>
      <c r="AQ9" s="138">
        <f>1/1000*'[1]48Imp'!AO$267</f>
        <v>3.1530050232E-2</v>
      </c>
      <c r="AR9" s="138">
        <f>1/1000*'[1]48Imp'!AP$267</f>
        <v>4.0182662568499998E-2</v>
      </c>
      <c r="AS9" s="138">
        <f>1/1000*'[1]48Imp'!AQ$267</f>
        <v>3.3928461182000005E-2</v>
      </c>
      <c r="AT9" s="138">
        <f>1/1000*'[1]48Imp'!AR$267</f>
        <v>4.5085646432599998E-2</v>
      </c>
      <c r="AU9" s="138">
        <f>1/1000*'[1]48Imp'!AS$267</f>
        <v>4.3311366083700002E-2</v>
      </c>
      <c r="AV9" s="138">
        <f>1/1000*'[1]48Imp'!AT$267</f>
        <v>5.2462555607000007E-2</v>
      </c>
      <c r="AW9" s="138">
        <f>1/1000*'[1]48Imp'!AU$267</f>
        <v>5.7774279713333321E-2</v>
      </c>
      <c r="AX9" s="138">
        <f>1/1000*'[1]48Imp'!AV$267</f>
        <v>0</v>
      </c>
      <c r="AY9" s="138">
        <f>1/1000*'[1]48Imp'!AW$267</f>
        <v>0</v>
      </c>
      <c r="AZ9" s="138">
        <f>1/1000*'[1]48Imp'!AX$267</f>
        <v>0</v>
      </c>
      <c r="BA9" s="138">
        <f>1/1000*'[1]48Imp'!AY$267</f>
        <v>0</v>
      </c>
      <c r="BB9" s="138">
        <f>1/1000*'[1]48Imp'!AZ$267</f>
        <v>0</v>
      </c>
      <c r="BC9" s="138">
        <f>1/1000*'[1]48Imp'!BA$267</f>
        <v>0</v>
      </c>
      <c r="BD9" s="333"/>
    </row>
    <row r="10" spans="1:56">
      <c r="B10" s="29" t="s">
        <v>26</v>
      </c>
      <c r="C10" s="264">
        <f>1/$A$1*(SUM('[1]48Imp'!$B$47:$B$47)+SUM('[1]48Imp'!$B$105:$B$105))</f>
        <v>2.5400960000000002E-4</v>
      </c>
      <c r="D10" s="281">
        <f>1/$A$1*(SUM('[1]48Imp'!$C$47:$C$47)+SUM('[1]48Imp'!$C$105:$C$105))</f>
        <v>4.1137299393939402E-4</v>
      </c>
      <c r="E10" s="281">
        <f>1/$A$1*(SUM('[1]48Imp'!$D$47:$D$47)+SUM('[1]48Imp'!$D$105:$D$105))</f>
        <v>6.5880112222222191E-4</v>
      </c>
      <c r="F10" s="281">
        <f>1/$A$1*(SUM('[1]48Imp'!$E$47:$E$47)+SUM('[1]48Imp'!$E$105:$E$105))</f>
        <v>1.0951973179271709E-3</v>
      </c>
      <c r="G10" s="281">
        <f>1/$A$1*(SUM('[1]48Imp'!$F$47:$F$47)+SUM('[1]48Imp'!$F$105:$F$105))</f>
        <v>1.5076558333333326E-3</v>
      </c>
      <c r="H10" s="281">
        <f>1/$A$1*(SUM('[1]48Imp'!$G$47:$G$47)+SUM('[1]48Imp'!$G$105:$G$105))</f>
        <v>1.6976806015873013E-3</v>
      </c>
      <c r="I10" s="281">
        <f>1/$A$1*(SUM('[1]48Imp'!$H$47:$H$47)+SUM('[1]48Imp'!$H$105:$H$105))</f>
        <v>1.924652583333333E-3</v>
      </c>
      <c r="J10" s="282">
        <f>1/$A$1*(SUM('[1]48Imp'!$I$47:$I$47)+SUM('[1]48Imp'!$I$105:$I$105))</f>
        <v>4.2944884095238089E-3</v>
      </c>
      <c r="K10" s="124">
        <f>1/$A$1*(SUM('[1]48Imp'!$J$47:$J$47)+SUM('[1]48Imp'!$J$105:$J$105))</f>
        <v>9.9856362647688084E-3</v>
      </c>
      <c r="L10" s="123">
        <f>1/$A$1*(SUM('[1]48Imp'!K$47:K$47)+SUM('[1]48Imp'!K$105:K$105))</f>
        <v>1.0839075162770566E-2</v>
      </c>
      <c r="M10" s="123">
        <f>1/$A$1*(SUM('[1]48Imp'!L$47:L$47)+SUM('[1]48Imp'!L$105:L$105))</f>
        <v>1.46376466E-2</v>
      </c>
      <c r="N10" s="123">
        <f>1/$A$1*(SUM('[1]48Imp'!M$47:M$47)+SUM('[1]48Imp'!M$105:M$105))</f>
        <v>1.5341910235714285E-2</v>
      </c>
      <c r="O10" s="123">
        <f>1/$A$1*(SUM('[1]48Imp'!N$47:N$47)+SUM('[1]48Imp'!N$105:N$105))</f>
        <v>9.28057176849033E-3</v>
      </c>
      <c r="P10" s="123">
        <f>1/$A$1*(SUM('[1]48Imp'!O$47:O$47)+SUM('[1]48Imp'!O$105:O$105))</f>
        <v>1.3552150206227107E-2</v>
      </c>
      <c r="Q10" s="123">
        <f>1/$A$1*(SUM('[1]48Imp'!P$47:P$47)+SUM('[1]48Imp'!P$105:P$105))</f>
        <v>1.3383258249999995E-2</v>
      </c>
      <c r="R10" s="123">
        <f>1/$A$1*(SUM('[1]48Imp'!Q$47:Q$47)+SUM('[1]48Imp'!Q$105:Q$105))</f>
        <v>1.3464047983760682E-2</v>
      </c>
      <c r="S10" s="123">
        <f>1/$A$1*(SUM('[1]48Imp'!R$47:R$47)+SUM('[1]48Imp'!R$105:R$105))</f>
        <v>1.7922491834126985E-2</v>
      </c>
      <c r="T10" s="123">
        <f>1/$A$1*(SUM('[1]48Imp'!S$47:S$47)+SUM('[1]48Imp'!S$105:S$105))</f>
        <v>1.3477497481168832E-2</v>
      </c>
      <c r="U10" s="123">
        <f>1/$A$1*(SUM('[1]48Imp'!T$47:T$47)+SUM('[1]48Imp'!T$105:T$105))</f>
        <v>1.6351828030735927E-2</v>
      </c>
      <c r="V10" s="123">
        <f>1/$A$1*(SUM('[1]48Imp'!U$47:U$47)+SUM('[1]48Imp'!U$105:U$105))</f>
        <v>2.3073338122619042E-2</v>
      </c>
      <c r="W10" s="123">
        <f>1/$A$1*(SUM('[1]48Imp'!V$47:V$47)+SUM('[1]48Imp'!V$105:V$105))</f>
        <v>0</v>
      </c>
      <c r="X10" s="123">
        <f>1/$A$1*(SUM('[1]48Imp'!W$47:W$47)+SUM('[1]48Imp'!W$105:W$105))</f>
        <v>0</v>
      </c>
      <c r="Y10" s="123">
        <f>1/$A$1*(SUM('[1]48Imp'!X$47:X$47)+SUM('[1]48Imp'!X$105:X$105))</f>
        <v>0</v>
      </c>
      <c r="Z10" s="123">
        <f>1/$A$1*(SUM('[1]48Imp'!Y$47:Y$47)+SUM('[1]48Imp'!Y$105:Y$105))</f>
        <v>0</v>
      </c>
      <c r="AA10" s="123">
        <f>1/$A$1*(SUM('[1]48Imp'!Z$47:Z$47)+SUM('[1]48Imp'!Z$105:Z$105))</f>
        <v>0</v>
      </c>
      <c r="AB10" s="123">
        <f>1/$A$1*(SUM('[1]48Imp'!AA$47:AA$47)+SUM('[1]48Imp'!AA$105:AA$105))</f>
        <v>0</v>
      </c>
      <c r="AC10" s="280"/>
      <c r="AD10" s="281">
        <f>1/1000*(SUM('[1]48Imp'!AB$47:AB$47)+SUM('[1]48Imp'!AB$105:AB$105))</f>
        <v>3.3790658688899998E-4</v>
      </c>
      <c r="AE10" s="281">
        <f>1/1000*(SUM('[1]48Imp'!AC$47:AC$47)+SUM('[1]48Imp'!AC$105:AC$105))</f>
        <v>5.7230899879999995E-4</v>
      </c>
      <c r="AF10" s="281">
        <f>1/1000*(SUM('[1]48Imp'!AD$47:AD$47)+SUM('[1]48Imp'!AD$105:AD$105))</f>
        <v>7.6241931359999999E-4</v>
      </c>
      <c r="AG10" s="281">
        <f>1/1000*(SUM('[1]48Imp'!AE$47:AE$47)+SUM('[1]48Imp'!AE$105:AE$105))</f>
        <v>1.32966904E-3</v>
      </c>
      <c r="AH10" s="281">
        <f>1/1000*(SUM('[1]48Imp'!AF$47:AF$47)+SUM('[1]48Imp'!AF$105:AF$105))</f>
        <v>2.1357340074000001E-3</v>
      </c>
      <c r="AI10" s="281">
        <f>1/1000*(SUM('[1]48Imp'!AG$47:AG$47)+SUM('[1]48Imp'!AG$105:AG$105))</f>
        <v>3.2243812457999998E-3</v>
      </c>
      <c r="AJ10" s="281">
        <f>1/1000*(SUM('[1]48Imp'!AH$47:AH$47)+SUM('[1]48Imp'!AH$105:AH$105))</f>
        <v>4.2912126404000004E-3</v>
      </c>
      <c r="AK10" s="281">
        <f>1/1000*(SUM('[1]48Imp'!AI$47:AI$47)+SUM('[1]48Imp'!AI$105:AI$105))</f>
        <v>7.4264338785000007E-3</v>
      </c>
      <c r="AL10" s="281">
        <f>1/1000*(SUM('[1]48Imp'!AJ$47:AJ$47)+SUM('[1]48Imp'!AJ$105:AJ$105))</f>
        <v>1.5684695035600001E-2</v>
      </c>
      <c r="AM10" s="281">
        <f>1/1000*(SUM('[1]48Imp'!AK$47:AK$47)+SUM('[1]48Imp'!AK$105:AK$105))</f>
        <v>1.50153511728E-2</v>
      </c>
      <c r="AN10" s="281">
        <f>1/1000*(SUM('[1]48Imp'!AL$47:AL$47)+SUM('[1]48Imp'!AL$105:AL$105))</f>
        <v>2.0674776706200004E-2</v>
      </c>
      <c r="AO10" s="281">
        <f>1/1000*(SUM('[1]48Imp'!AM$47:AM$47)+SUM('[1]48Imp'!AM$105:AM$105))</f>
        <v>2.3120691263999998E-2</v>
      </c>
      <c r="AP10" s="281">
        <f>1/1000*(SUM('[1]48Imp'!AN$47:AN$47)+SUM('[1]48Imp'!AN$105:AN$105))</f>
        <v>1.5019876027199999E-2</v>
      </c>
      <c r="AQ10" s="281">
        <f>1/1000*(SUM('[1]48Imp'!AO$47:AO$47)+SUM('[1]48Imp'!AO$105:AO$105))</f>
        <v>1.8445089744900001E-2</v>
      </c>
      <c r="AR10" s="281">
        <f>1/1000*(SUM('[1]48Imp'!AP$47:AP$47)+SUM('[1]48Imp'!AP$105:AP$105))</f>
        <v>2.0410437648499997E-2</v>
      </c>
      <c r="AS10" s="281">
        <f>1/1000*(SUM('[1]48Imp'!AQ$47:AQ$47)+SUM('[1]48Imp'!AQ$105:AQ$105))</f>
        <v>1.9237588324499996E-2</v>
      </c>
      <c r="AT10" s="281">
        <f>1/1000*(SUM('[1]48Imp'!AR$47:AR$47)+SUM('[1]48Imp'!AR$105:AR$105))</f>
        <v>2.4853116116899998E-2</v>
      </c>
      <c r="AU10" s="281">
        <f>1/1000*(SUM('[1]48Imp'!AS$47:AS$47)+SUM('[1]48Imp'!AS$105:AS$105))</f>
        <v>2.5918658522899995E-2</v>
      </c>
      <c r="AV10" s="281">
        <f>1/1000*(SUM('[1]48Imp'!AT$47:AT$47)+SUM('[1]48Imp'!AT$105:AT$105))</f>
        <v>3.2821724889000002E-2</v>
      </c>
      <c r="AW10" s="281">
        <f>1/1000*(SUM('[1]48Imp'!AU$47:AU$47)+SUM('[1]48Imp'!AU$105:AU$105))</f>
        <v>3.9883128684583324E-2</v>
      </c>
      <c r="AX10" s="281">
        <f>1/1000*(SUM('[1]48Imp'!AV$47:AV$47)+SUM('[1]48Imp'!AV$105:AV$105))</f>
        <v>0</v>
      </c>
      <c r="AY10" s="281">
        <f>1/1000*(SUM('[1]48Imp'!AW$47:AW$47)+SUM('[1]48Imp'!AW$105:AW$105))</f>
        <v>0</v>
      </c>
      <c r="AZ10" s="281">
        <f>1/1000*(SUM('[1]48Imp'!AX$47:AX$47)+SUM('[1]48Imp'!AX$105:AX$105))</f>
        <v>0</v>
      </c>
      <c r="BA10" s="281">
        <f>1/1000*(SUM('[1]48Imp'!AY$47:AY$47)+SUM('[1]48Imp'!AY$105:AY$105))</f>
        <v>0</v>
      </c>
      <c r="BB10" s="281">
        <f>1/1000*(SUM('[1]48Imp'!AZ$47:AZ$47)+SUM('[1]48Imp'!AZ$105:AZ$105))</f>
        <v>0</v>
      </c>
      <c r="BC10" s="281">
        <f>1/1000*(SUM('[1]48Imp'!BA$47:BA$47)+SUM('[1]48Imp'!BA$105:BA$105))</f>
        <v>0</v>
      </c>
      <c r="BD10" s="333"/>
    </row>
    <row r="11" spans="1:56">
      <c r="B11" s="8" t="s">
        <v>15</v>
      </c>
      <c r="C11" s="253">
        <f t="shared" ref="C11:L11" si="2">SUM(C9:C9)-SUM(C10:C10)</f>
        <v>5.7982506666666694E-4</v>
      </c>
      <c r="D11" s="115">
        <f t="shared" si="2"/>
        <v>2.5388141298701315E-4</v>
      </c>
      <c r="E11" s="115">
        <f t="shared" si="2"/>
        <v>1.4661977777777791E-4</v>
      </c>
      <c r="F11" s="115">
        <f t="shared" si="2"/>
        <v>4.2002932094474142E-4</v>
      </c>
      <c r="G11" s="115">
        <f t="shared" si="2"/>
        <v>1.8925025000000005E-4</v>
      </c>
      <c r="H11" s="115">
        <f t="shared" si="2"/>
        <v>3.1097429404761904E-4</v>
      </c>
      <c r="I11" s="115">
        <f t="shared" si="2"/>
        <v>3.640177166666671E-4</v>
      </c>
      <c r="J11" s="116">
        <f t="shared" si="2"/>
        <v>6.1814522119047624E-3</v>
      </c>
      <c r="K11" s="116">
        <f t="shared" si="2"/>
        <v>1.0858942111145619E-2</v>
      </c>
      <c r="L11" s="115">
        <f t="shared" si="2"/>
        <v>1.2239538263203465E-2</v>
      </c>
      <c r="M11" s="115">
        <f>SUM(M9:M9)-SUM(M10:M10)</f>
        <v>6.0739079476190439E-3</v>
      </c>
      <c r="N11" s="115">
        <f>SUM(N9:N9)-SUM(N10:N10)</f>
        <v>7.1399726682539674E-3</v>
      </c>
      <c r="O11" s="115">
        <f t="shared" ref="O11:AB11" si="3">SUM(O9:O9)-SUM(O10:O10)</f>
        <v>8.849363640398485E-3</v>
      </c>
      <c r="P11" s="115">
        <f t="shared" si="3"/>
        <v>1.3483155480952386E-2</v>
      </c>
      <c r="Q11" s="115">
        <f t="shared" si="3"/>
        <v>2.1708904605555551E-2</v>
      </c>
      <c r="R11" s="115">
        <f t="shared" si="3"/>
        <v>1.80421289602564E-2</v>
      </c>
      <c r="S11" s="115">
        <f t="shared" si="3"/>
        <v>2.5044860050000003E-2</v>
      </c>
      <c r="T11" s="115">
        <f t="shared" si="3"/>
        <v>1.8702073028571436E-2</v>
      </c>
      <c r="U11" s="115">
        <f t="shared" si="3"/>
        <v>1.8902857480952377E-2</v>
      </c>
      <c r="V11" s="115">
        <f t="shared" si="3"/>
        <v>1.9087113285101005E-2</v>
      </c>
      <c r="W11" s="115">
        <f t="shared" si="3"/>
        <v>0</v>
      </c>
      <c r="X11" s="115">
        <f t="shared" si="3"/>
        <v>0</v>
      </c>
      <c r="Y11" s="115">
        <f t="shared" si="3"/>
        <v>0</v>
      </c>
      <c r="Z11" s="115">
        <f t="shared" si="3"/>
        <v>0</v>
      </c>
      <c r="AA11" s="115">
        <f t="shared" si="3"/>
        <v>0</v>
      </c>
      <c r="AB11" s="115">
        <f t="shared" si="3"/>
        <v>0</v>
      </c>
      <c r="AC11" s="182"/>
      <c r="AD11" s="254">
        <f t="shared" ref="AD11:BC11" si="4">SUM(AD9:AD9)-SUM(AD10:AD10)</f>
        <v>8.1279052335600001E-4</v>
      </c>
      <c r="AE11" s="126">
        <f t="shared" si="4"/>
        <v>4.3513979840000005E-4</v>
      </c>
      <c r="AF11" s="126">
        <f t="shared" si="4"/>
        <v>6.2770062719999997E-4</v>
      </c>
      <c r="AG11" s="126">
        <f t="shared" si="4"/>
        <v>1.1076563343999995E-3</v>
      </c>
      <c r="AH11" s="126">
        <f t="shared" si="4"/>
        <v>1.2168675651999992E-3</v>
      </c>
      <c r="AI11" s="126">
        <f t="shared" si="4"/>
        <v>1.2932208002999989E-3</v>
      </c>
      <c r="AJ11" s="126">
        <f t="shared" si="4"/>
        <v>1.7773306788000003E-3</v>
      </c>
      <c r="AK11" s="126">
        <f t="shared" si="4"/>
        <v>6.8612753114999986E-3</v>
      </c>
      <c r="AL11" s="126">
        <f t="shared" si="4"/>
        <v>1.2653783647200004E-2</v>
      </c>
      <c r="AM11" s="126">
        <f t="shared" si="4"/>
        <v>1.1422439824399999E-2</v>
      </c>
      <c r="AN11" s="126">
        <f t="shared" si="4"/>
        <v>6.4082892986999998E-3</v>
      </c>
      <c r="AO11" s="126">
        <f t="shared" si="4"/>
        <v>8.6675831040000061E-3</v>
      </c>
      <c r="AP11" s="126">
        <f t="shared" si="4"/>
        <v>8.7225444592000014E-3</v>
      </c>
      <c r="AQ11" s="126">
        <f t="shared" si="4"/>
        <v>1.3084960487099999E-2</v>
      </c>
      <c r="AR11" s="126">
        <f t="shared" si="4"/>
        <v>1.9772224920000001E-2</v>
      </c>
      <c r="AS11" s="126">
        <f t="shared" si="4"/>
        <v>1.4690872857500009E-2</v>
      </c>
      <c r="AT11" s="126">
        <f t="shared" si="4"/>
        <v>2.0232530315699999E-2</v>
      </c>
      <c r="AU11" s="126">
        <f t="shared" si="4"/>
        <v>1.7392707560800007E-2</v>
      </c>
      <c r="AV11" s="126">
        <f t="shared" si="4"/>
        <v>1.9640830718000005E-2</v>
      </c>
      <c r="AW11" s="126">
        <f t="shared" si="4"/>
        <v>1.7891151028749996E-2</v>
      </c>
      <c r="AX11" s="126">
        <f t="shared" si="4"/>
        <v>0</v>
      </c>
      <c r="AY11" s="126">
        <f t="shared" si="4"/>
        <v>0</v>
      </c>
      <c r="AZ11" s="126">
        <f t="shared" si="4"/>
        <v>0</v>
      </c>
      <c r="BA11" s="126">
        <f t="shared" si="4"/>
        <v>0</v>
      </c>
      <c r="BB11" s="126">
        <f t="shared" si="4"/>
        <v>0</v>
      </c>
      <c r="BC11" s="126">
        <f t="shared" si="4"/>
        <v>0</v>
      </c>
      <c r="BD11" s="333"/>
    </row>
    <row r="12" spans="1:56" ht="17.149999999999999" customHeight="1">
      <c r="B12" s="12" t="s">
        <v>212</v>
      </c>
      <c r="C12" s="256">
        <f>1/$A$1*'[1]48Imp'!$B$264</f>
        <v>0.19180682253073597</v>
      </c>
      <c r="D12" s="121">
        <f>1/$A$1*'[1]48Imp'!$C$264</f>
        <v>0.23018116886666662</v>
      </c>
      <c r="E12" s="121">
        <f>1/$A$1*'[1]48Imp'!$D$264</f>
        <v>0.27392491018730158</v>
      </c>
      <c r="F12" s="121">
        <f>1/$A$1*'[1]48Imp'!$E$264</f>
        <v>0.31857919523709155</v>
      </c>
      <c r="G12" s="121">
        <f>1/$A$1*'[1]48Imp'!$F$264</f>
        <v>0.38484739900714277</v>
      </c>
      <c r="H12" s="121">
        <f>1/$A$1*'[1]48Imp'!$G$264</f>
        <v>0.45438272627936516</v>
      </c>
      <c r="I12" s="121">
        <f>1/$A$1*'[1]48Imp'!$H$264</f>
        <v>0.50851495611724384</v>
      </c>
      <c r="J12" s="122">
        <f>1/$A$1*'[1]48Imp'!$I$264</f>
        <v>0.59466695829552663</v>
      </c>
      <c r="K12" s="122">
        <f>1/$A$1*'[1]48Imp'!$J$264</f>
        <v>0.58382206832429806</v>
      </c>
      <c r="L12" s="121">
        <f>1/$A$1*'[1]48Imp'!K$264</f>
        <v>0.55633109714220763</v>
      </c>
      <c r="M12" s="121">
        <f>1/$A$1*'[1]48Imp'!L$264</f>
        <v>0.62964956238725478</v>
      </c>
      <c r="N12" s="121">
        <f>1/$A$1*'[1]48Imp'!M$264</f>
        <v>0.66924799442777783</v>
      </c>
      <c r="O12" s="121">
        <f>1/$A$1*'[1]48Imp'!N$264</f>
        <v>0.57671893279385245</v>
      </c>
      <c r="P12" s="121">
        <f>1/$A$1*'[1]48Imp'!O$264</f>
        <v>0.58865124552460302</v>
      </c>
      <c r="Q12" s="121">
        <f>1/$A$1*'[1]48Imp'!P$264</f>
        <v>0.66404700804141403</v>
      </c>
      <c r="R12" s="121">
        <f>1/$A$1*'[1]48Imp'!Q$264</f>
        <v>0.65542153239041778</v>
      </c>
      <c r="S12" s="121">
        <f>1/$A$1*'[1]48Imp'!R$264</f>
        <v>0.69176254867896825</v>
      </c>
      <c r="T12" s="121">
        <f>1/$A$1*'[1]48Imp'!S$264</f>
        <v>0.63066599521426281</v>
      </c>
      <c r="U12" s="121">
        <f>1/$A$1*'[1]48Imp'!T$264</f>
        <v>0.73338407901017322</v>
      </c>
      <c r="V12" s="121">
        <f>1/$A$1*'[1]48Imp'!U$264</f>
        <v>0.67936615050714289</v>
      </c>
      <c r="W12" s="121">
        <f>1/$A$1*'[1]48Imp'!V$264</f>
        <v>0</v>
      </c>
      <c r="X12" s="121">
        <f>1/$A$1*'[1]48Imp'!W$264</f>
        <v>0</v>
      </c>
      <c r="Y12" s="121">
        <f>1/$A$1*'[1]48Imp'!X$264</f>
        <v>0</v>
      </c>
      <c r="Z12" s="121">
        <f>1/$A$1*'[1]48Imp'!Y$264</f>
        <v>0</v>
      </c>
      <c r="AA12" s="121">
        <f>1/$A$1*'[1]48Imp'!Z$264</f>
        <v>0</v>
      </c>
      <c r="AB12" s="121">
        <f>1/$A$1*'[1]48Imp'!AA$264</f>
        <v>0</v>
      </c>
      <c r="AC12" s="301"/>
      <c r="AD12" s="256">
        <f>1/1000*'[1]48Imp'!AB$264</f>
        <v>0.22324490592118804</v>
      </c>
      <c r="AE12" s="121">
        <f>1/1000*'[1]48Imp'!AC$264</f>
        <v>0.27166611220679993</v>
      </c>
      <c r="AF12" s="121">
        <f>1/1000*'[1]48Imp'!AD$264</f>
        <v>0.32042355365759995</v>
      </c>
      <c r="AG12" s="121">
        <f>1/1000*'[1]48Imp'!AE$264</f>
        <v>0.44107589995839996</v>
      </c>
      <c r="AH12" s="121">
        <f>1/1000*'[1]48Imp'!AF$264</f>
        <v>0.54102460631170013</v>
      </c>
      <c r="AI12" s="121">
        <f>1/1000*'[1]48Imp'!AG$264</f>
        <v>0.61512045381929992</v>
      </c>
      <c r="AJ12" s="121">
        <f>1/1000*'[1]48Imp'!AH$264</f>
        <v>0.71466734501920004</v>
      </c>
      <c r="AK12" s="121">
        <f>1/1000*'[1]48Imp'!AI$264</f>
        <v>0.87639653771899995</v>
      </c>
      <c r="AL12" s="121">
        <f>1/1000*'[1]48Imp'!AJ$264</f>
        <v>0.98674289846040009</v>
      </c>
      <c r="AM12" s="121">
        <f>1/1000*'[1]48Imp'!AK$264</f>
        <v>0.86808885085119991</v>
      </c>
      <c r="AN12" s="121">
        <f>1/1000*'[1]48Imp'!AL$264</f>
        <v>0.90445709098439997</v>
      </c>
      <c r="AO12" s="121">
        <f>1/1000*'[1]48Imp'!AM$264</f>
        <v>1.0970939994720001</v>
      </c>
      <c r="AP12" s="121">
        <f>1/1000*'[1]48Imp'!AN$264</f>
        <v>0.85310129248959998</v>
      </c>
      <c r="AQ12" s="121">
        <f>1/1000*'[1]48Imp'!AO$264</f>
        <v>0.9045610941315001</v>
      </c>
      <c r="AR12" s="121">
        <f>1/1000*'[1]48Imp'!AP$264</f>
        <v>1.0044768572499998</v>
      </c>
      <c r="AS12" s="121">
        <f>1/1000*'[1]48Imp'!AQ$264</f>
        <v>0.81599546401099998</v>
      </c>
      <c r="AT12" s="121">
        <f>1/1000*'[1]48Imp'!AR$264</f>
        <v>0.86784043712709991</v>
      </c>
      <c r="AU12" s="121">
        <f>1/1000*'[1]48Imp'!AS$264</f>
        <v>0.97198189388299983</v>
      </c>
      <c r="AV12" s="121">
        <f>1/1000*'[1]48Imp'!AT$264</f>
        <v>1.0459765215529999</v>
      </c>
      <c r="AW12" s="121">
        <f>1/1000*'[1]48Imp'!AU$264</f>
        <v>0.94403565707375003</v>
      </c>
      <c r="AX12" s="121">
        <f>1/1000*'[1]48Imp'!AV$264</f>
        <v>0</v>
      </c>
      <c r="AY12" s="121">
        <f>1/1000*'[1]48Imp'!AW$264</f>
        <v>0</v>
      </c>
      <c r="AZ12" s="121">
        <f>1/1000*'[1]48Imp'!AX$264</f>
        <v>0</v>
      </c>
      <c r="BA12" s="121">
        <f>1/1000*'[1]48Imp'!AY$264</f>
        <v>0</v>
      </c>
      <c r="BB12" s="121">
        <f>1/1000*'[1]48Imp'!AZ$264</f>
        <v>0</v>
      </c>
      <c r="BC12" s="121">
        <f>1/1000*'[1]48Imp'!BA$264</f>
        <v>0</v>
      </c>
      <c r="BD12" s="333"/>
    </row>
    <row r="13" spans="1:56">
      <c r="B13" s="5" t="s">
        <v>39</v>
      </c>
      <c r="C13" s="108">
        <f>1/$A$1*'[1]48Imp'!$B$16</f>
        <v>2.2750512264935081E-2</v>
      </c>
      <c r="D13" s="104">
        <f>1/$A$1*'[1]48Imp'!$C$16</f>
        <v>3.0348009158333304E-2</v>
      </c>
      <c r="E13" s="104">
        <f>1/$A$1*'[1]48Imp'!$D$16</f>
        <v>4.7081506330952379E-2</v>
      </c>
      <c r="F13" s="104">
        <f>1/$A$1*'[1]48Imp'!$E$16</f>
        <v>4.4751003376827088E-2</v>
      </c>
      <c r="G13" s="104">
        <f>1/$A$1*'[1]48Imp'!$F$16</f>
        <v>5.4470177742857145E-2</v>
      </c>
      <c r="H13" s="104">
        <f>1/$A$1*'[1]48Imp'!$G$16</f>
        <v>5.6685865638888853E-2</v>
      </c>
      <c r="I13" s="104">
        <f>1/$A$1*'[1]48Imp'!$H$16</f>
        <v>6.0097045190548315E-2</v>
      </c>
      <c r="J13" s="105">
        <f>1/$A$1*'[1]48Imp'!$I$16</f>
        <v>6.5199406222655118E-2</v>
      </c>
      <c r="K13" s="105">
        <f>1/$A$1*'[1]48Imp'!$J$16</f>
        <v>7.1580096242368704E-2</v>
      </c>
      <c r="L13" s="104">
        <f>1/$A$1*'[1]48Imp'!K$16</f>
        <v>6.6560334823160164E-2</v>
      </c>
      <c r="M13" s="104">
        <f>1/$A$1*'[1]48Imp'!L$16</f>
        <v>7.81657313453782E-2</v>
      </c>
      <c r="N13" s="104">
        <f>1/$A$1*'[1]48Imp'!M$16</f>
        <v>9.2499729092857128E-2</v>
      </c>
      <c r="O13" s="104">
        <f>1/$A$1*'[1]48Imp'!N$16</f>
        <v>8.4397240825744804E-2</v>
      </c>
      <c r="P13" s="104">
        <f>1/$A$1*'[1]48Imp'!O$16</f>
        <v>8.372152451587303E-2</v>
      </c>
      <c r="Q13" s="104">
        <f>1/$A$1*'[1]48Imp'!P$16</f>
        <v>0.10696347511601731</v>
      </c>
      <c r="R13" s="104">
        <f>1/$A$1*'[1]48Imp'!Q$16</f>
        <v>0.11177710123336938</v>
      </c>
      <c r="S13" s="104">
        <f>1/$A$1*'[1]48Imp'!R$16</f>
        <v>0.11522326027301585</v>
      </c>
      <c r="T13" s="104">
        <f>1/$A$1*'[1]48Imp'!S$16</f>
        <v>0.10100484459493046</v>
      </c>
      <c r="U13" s="104">
        <f>1/$A$1*'[1]48Imp'!T$16</f>
        <v>0.11981155590656561</v>
      </c>
      <c r="V13" s="104">
        <f>1/$A$1*'[1]48Imp'!U$16</f>
        <v>0.10287697925833329</v>
      </c>
      <c r="W13" s="104">
        <f>1/$A$1*'[1]48Imp'!V$16</f>
        <v>0</v>
      </c>
      <c r="X13" s="104">
        <f>1/$A$1*'[1]48Imp'!W$16</f>
        <v>0</v>
      </c>
      <c r="Y13" s="104">
        <f>1/$A$1*'[1]48Imp'!X$16</f>
        <v>0</v>
      </c>
      <c r="Z13" s="104">
        <f>1/$A$1*'[1]48Imp'!Y$16</f>
        <v>0</v>
      </c>
      <c r="AA13" s="104">
        <f>1/$A$1*'[1]48Imp'!Z$16</f>
        <v>0</v>
      </c>
      <c r="AB13" s="104">
        <f>1/$A$1*'[1]48Imp'!AA$16</f>
        <v>0</v>
      </c>
      <c r="AC13" s="182"/>
      <c r="AD13" s="108">
        <f>1/1000*'[1]48Imp'!AB$16</f>
        <v>1.5742938327962998E-2</v>
      </c>
      <c r="AE13" s="104">
        <f>1/1000*'[1]48Imp'!AC$16</f>
        <v>2.0769437772399996E-2</v>
      </c>
      <c r="AF13" s="104">
        <f>1/1000*'[1]48Imp'!AD$16</f>
        <v>3.1037625484800001E-2</v>
      </c>
      <c r="AG13" s="104">
        <f>1/1000*'[1]48Imp'!AE$16</f>
        <v>3.6147716584000004E-2</v>
      </c>
      <c r="AH13" s="104">
        <f>1/1000*'[1]48Imp'!AF$16</f>
        <v>4.7492645584300004E-2</v>
      </c>
      <c r="AI13" s="104">
        <f>1/1000*'[1]48Imp'!AG$16</f>
        <v>5.1408736278900004E-2</v>
      </c>
      <c r="AJ13" s="104">
        <f>1/1000*'[1]48Imp'!AH$16</f>
        <v>6.0484220780799999E-2</v>
      </c>
      <c r="AK13" s="104">
        <f>1/1000*'[1]48Imp'!AI$16</f>
        <v>8.2198594992499999E-2</v>
      </c>
      <c r="AL13" s="104">
        <f>1/1000*'[1]48Imp'!AJ$16</f>
        <v>9.2992493402799997E-2</v>
      </c>
      <c r="AM13" s="104">
        <f>1/1000*'[1]48Imp'!AK$16</f>
        <v>8.1766112054000001E-2</v>
      </c>
      <c r="AN13" s="104">
        <f>1/1000*'[1]48Imp'!AL$16</f>
        <v>9.0021622706100007E-2</v>
      </c>
      <c r="AO13" s="104">
        <f>1/1000*'[1]48Imp'!AM$16</f>
        <v>0.128960059632</v>
      </c>
      <c r="AP13" s="104">
        <f>1/1000*'[1]48Imp'!AN$16</f>
        <v>0.11800944916639999</v>
      </c>
      <c r="AQ13" s="104">
        <f>1/1000*'[1]48Imp'!AO$16</f>
        <v>0.1134972426036</v>
      </c>
      <c r="AR13" s="104">
        <f>1/1000*'[1]48Imp'!AP$16</f>
        <v>0.1410263900855</v>
      </c>
      <c r="AS13" s="104">
        <f>1/1000*'[1]48Imp'!AQ$16</f>
        <v>0.11986001172249999</v>
      </c>
      <c r="AT13" s="104">
        <f>1/1000*'[1]48Imp'!AR$16</f>
        <v>0.12055456772029999</v>
      </c>
      <c r="AU13" s="104">
        <f>1/1000*'[1]48Imp'!AS$16</f>
        <v>0.1352507353197</v>
      </c>
      <c r="AV13" s="104">
        <f>1/1000*'[1]48Imp'!AT$16</f>
        <v>0.13772179772199999</v>
      </c>
      <c r="AW13" s="104">
        <f>1/1000*'[1]48Imp'!AU$16</f>
        <v>0.11469020959208334</v>
      </c>
      <c r="AX13" s="104">
        <f>1/1000*'[1]48Imp'!AV$16</f>
        <v>0</v>
      </c>
      <c r="AY13" s="104">
        <f>1/1000*'[1]48Imp'!AW$16</f>
        <v>0</v>
      </c>
      <c r="AZ13" s="104">
        <f>1/1000*'[1]48Imp'!AX$16</f>
        <v>0</v>
      </c>
      <c r="BA13" s="104">
        <f>1/1000*'[1]48Imp'!AY$16</f>
        <v>0</v>
      </c>
      <c r="BB13" s="104">
        <f>1/1000*'[1]48Imp'!AZ$16</f>
        <v>0</v>
      </c>
      <c r="BC13" s="104">
        <f>1/1000*'[1]48Imp'!BA$16</f>
        <v>0</v>
      </c>
      <c r="BD13" s="333"/>
    </row>
    <row r="14" spans="1:56">
      <c r="B14" s="5" t="s">
        <v>41</v>
      </c>
      <c r="C14" s="108">
        <f>1/$A$1*'[1]48Imp'!$B$67</f>
        <v>7.2887299936507917E-3</v>
      </c>
      <c r="D14" s="104">
        <f>1/$A$1*'[1]48Imp'!$C$67</f>
        <v>9.6043603083333286E-3</v>
      </c>
      <c r="E14" s="104">
        <f>1/$A$1*'[1]48Imp'!$D$67</f>
        <v>1.3270850204761904E-2</v>
      </c>
      <c r="F14" s="104">
        <f>1/$A$1*'[1]48Imp'!$E$67</f>
        <v>1.2589999734893045E-2</v>
      </c>
      <c r="G14" s="104">
        <f>1/$A$1*'[1]48Imp'!$F$67</f>
        <v>2.0321581780952381E-2</v>
      </c>
      <c r="H14" s="104">
        <f>1/$A$1*'[1]48Imp'!$G$67</f>
        <v>2.1410205872222216E-2</v>
      </c>
      <c r="I14" s="104">
        <f>1/$A$1*'[1]48Imp'!$H$67</f>
        <v>2.6125745045743141E-2</v>
      </c>
      <c r="J14" s="105">
        <f>1/$A$1*'[1]48Imp'!$I$67</f>
        <v>2.1675526077922069E-2</v>
      </c>
      <c r="K14" s="105">
        <f>1/$A$1*'[1]48Imp'!$J$67</f>
        <v>1.8706906214285713E-2</v>
      </c>
      <c r="L14" s="104">
        <f>1/$A$1*'[1]48Imp'!K$67</f>
        <v>1.1619846462121211E-2</v>
      </c>
      <c r="M14" s="104">
        <f>1/$A$1*'[1]48Imp'!L$67</f>
        <v>1.0636018510224089E-2</v>
      </c>
      <c r="N14" s="104">
        <f>1/$A$1*'[1]48Imp'!M$67</f>
        <v>8.9142901904761904E-3</v>
      </c>
      <c r="O14" s="104">
        <f>1/$A$1*'[1]48Imp'!N$67</f>
        <v>6.8990861379148605E-3</v>
      </c>
      <c r="P14" s="104">
        <f>1/$A$1*'[1]48Imp'!O$67</f>
        <v>6.0753508269841272E-3</v>
      </c>
      <c r="Q14" s="104">
        <f>1/$A$1*'[1]48Imp'!P$67</f>
        <v>6.2960394841269814E-3</v>
      </c>
      <c r="R14" s="104">
        <f>1/$A$1*'[1]48Imp'!Q$67</f>
        <v>7.1453672652597409E-3</v>
      </c>
      <c r="S14" s="104">
        <f>1/$A$1*'[1]48Imp'!R$67</f>
        <v>7.0128731269841274E-3</v>
      </c>
      <c r="T14" s="104">
        <f>1/$A$1*'[1]48Imp'!S$67</f>
        <v>6.0416636399749368E-3</v>
      </c>
      <c r="U14" s="104">
        <f>1/$A$1*'[1]48Imp'!T$67</f>
        <v>8.3762031691197707E-3</v>
      </c>
      <c r="V14" s="104">
        <f>1/$A$1*'[1]48Imp'!U$67</f>
        <v>9.1713193214285667E-3</v>
      </c>
      <c r="W14" s="104">
        <f>1/$A$1*'[1]48Imp'!V$67</f>
        <v>0</v>
      </c>
      <c r="X14" s="104">
        <f>1/$A$1*'[1]48Imp'!W$67</f>
        <v>0</v>
      </c>
      <c r="Y14" s="104">
        <f>1/$A$1*'[1]48Imp'!X$67</f>
        <v>0</v>
      </c>
      <c r="Z14" s="104">
        <f>1/$A$1*'[1]48Imp'!Y$67</f>
        <v>0</v>
      </c>
      <c r="AA14" s="104">
        <f>1/$A$1*'[1]48Imp'!Z$67</f>
        <v>0</v>
      </c>
      <c r="AB14" s="104">
        <f>1/$A$1*'[1]48Imp'!AA$67</f>
        <v>0</v>
      </c>
      <c r="AC14" s="182"/>
      <c r="AD14" s="108">
        <f>1/1000*'[1]48Imp'!AB$67</f>
        <v>7.842968775834E-3</v>
      </c>
      <c r="AE14" s="104">
        <f>1/1000*'[1]48Imp'!AC$67</f>
        <v>1.18410106096E-2</v>
      </c>
      <c r="AF14" s="104">
        <f>1/1000*'[1]48Imp'!AD$67</f>
        <v>1.5687675153599999E-2</v>
      </c>
      <c r="AG14" s="104">
        <f>1/1000*'[1]48Imp'!AE$67</f>
        <v>1.82441135072E-2</v>
      </c>
      <c r="AH14" s="104">
        <f>1/1000*'[1]48Imp'!AF$67</f>
        <v>2.4772667791899999E-2</v>
      </c>
      <c r="AI14" s="104">
        <f>1/1000*'[1]48Imp'!AG$67</f>
        <v>2.5881553483499999E-2</v>
      </c>
      <c r="AJ14" s="104">
        <f>1/1000*'[1]48Imp'!AH$67</f>
        <v>3.1552693114400003E-2</v>
      </c>
      <c r="AK14" s="104">
        <f>1/1000*'[1]48Imp'!AI$67</f>
        <v>3.0062527372500002E-2</v>
      </c>
      <c r="AL14" s="104">
        <f>1/1000*'[1]48Imp'!AJ$67</f>
        <v>4.2987083366400003E-2</v>
      </c>
      <c r="AM14" s="104">
        <f>1/1000*'[1]48Imp'!AK$67</f>
        <v>2.7641958101999996E-2</v>
      </c>
      <c r="AN14" s="104">
        <f>1/1000*'[1]48Imp'!AL$67</f>
        <v>2.17627627878E-2</v>
      </c>
      <c r="AO14" s="104">
        <f>1/1000*'[1]48Imp'!AM$67</f>
        <v>2.7632959487999997E-2</v>
      </c>
      <c r="AP14" s="104">
        <f>1/1000*'[1]48Imp'!AN$67</f>
        <v>1.7743427187199998E-2</v>
      </c>
      <c r="AQ14" s="104">
        <f>1/1000*'[1]48Imp'!AO$67</f>
        <v>1.80555115314E-2</v>
      </c>
      <c r="AR14" s="104">
        <f>1/1000*'[1]48Imp'!AP$67</f>
        <v>1.5616295640499999E-2</v>
      </c>
      <c r="AS14" s="104">
        <f>1/1000*'[1]48Imp'!AQ$67</f>
        <v>1.3619000440499998E-2</v>
      </c>
      <c r="AT14" s="104">
        <f>1/1000*'[1]48Imp'!AR$67</f>
        <v>1.2452891762899999E-2</v>
      </c>
      <c r="AU14" s="104">
        <f>1/1000*'[1]48Imp'!AS$67</f>
        <v>1.2911902760899999E-2</v>
      </c>
      <c r="AV14" s="104">
        <f>1/1000*'[1]48Imp'!AT$67</f>
        <v>1.5298320880999999E-2</v>
      </c>
      <c r="AW14" s="104">
        <f>1/1000*'[1]48Imp'!AU$67</f>
        <v>1.5229521906666668E-2</v>
      </c>
      <c r="AX14" s="104">
        <f>1/1000*'[1]48Imp'!AV$67</f>
        <v>0</v>
      </c>
      <c r="AY14" s="104">
        <f>1/1000*'[1]48Imp'!AW$67</f>
        <v>0</v>
      </c>
      <c r="AZ14" s="104">
        <f>1/1000*'[1]48Imp'!AX$67</f>
        <v>0</v>
      </c>
      <c r="BA14" s="104">
        <f>1/1000*'[1]48Imp'!AY$67</f>
        <v>0</v>
      </c>
      <c r="BB14" s="104">
        <f>1/1000*'[1]48Imp'!AZ$67</f>
        <v>0</v>
      </c>
      <c r="BC14" s="104">
        <f>1/1000*'[1]48Imp'!BA$67</f>
        <v>0</v>
      </c>
      <c r="BD14" s="333"/>
    </row>
    <row r="15" spans="1:56">
      <c r="B15" s="5" t="s">
        <v>40</v>
      </c>
      <c r="C15" s="108">
        <f>1/$A$1*'[1]48Imp'!$B$84</f>
        <v>1.3523739885714287E-2</v>
      </c>
      <c r="D15" s="104">
        <f>1/$A$1*'[1]48Imp'!$C$84</f>
        <v>1.0990943291666668E-2</v>
      </c>
      <c r="E15" s="104">
        <f>1/$A$1*'[1]48Imp'!$D$84</f>
        <v>9.8865040222222197E-3</v>
      </c>
      <c r="F15" s="104">
        <f>1/$A$1*'[1]48Imp'!$E$84</f>
        <v>1.8760046859313723E-2</v>
      </c>
      <c r="G15" s="104">
        <f>1/$A$1*'[1]48Imp'!$F$84</f>
        <v>2.7053243238095232E-2</v>
      </c>
      <c r="H15" s="104">
        <f>1/$A$1*'[1]48Imp'!$G$84</f>
        <v>3.0700834333333333E-2</v>
      </c>
      <c r="I15" s="104">
        <f>1/$A$1*'[1]48Imp'!$H$84</f>
        <v>4.5225444796897538E-2</v>
      </c>
      <c r="J15" s="105">
        <f>1/$A$1*'[1]48Imp'!$I$84</f>
        <v>2.0550712199999994E-2</v>
      </c>
      <c r="K15" s="105">
        <f>1/$A$1*'[1]48Imp'!$J$84</f>
        <v>2.9281674252380936E-2</v>
      </c>
      <c r="L15" s="104">
        <f>1/$A$1*'[1]48Imp'!K$84</f>
        <v>1.9444490133333329E-2</v>
      </c>
      <c r="M15" s="104">
        <f>1/$A$1*'[1]48Imp'!L$84</f>
        <v>3.1886975623809509E-2</v>
      </c>
      <c r="N15" s="104">
        <f>1/$A$1*'[1]48Imp'!M$84</f>
        <v>2.8460886440476185E-2</v>
      </c>
      <c r="O15" s="104">
        <f>1/$A$1*'[1]48Imp'!N$84</f>
        <v>2.4791492633333332E-2</v>
      </c>
      <c r="P15" s="104">
        <f>1/$A$1*'[1]48Imp'!O$84</f>
        <v>1.6156869261904763E-2</v>
      </c>
      <c r="Q15" s="104">
        <f>1/$A$1*'[1]48Imp'!P$84</f>
        <v>2.0029398863636361E-2</v>
      </c>
      <c r="R15" s="104">
        <f>1/$A$1*'[1]48Imp'!Q$84</f>
        <v>1.4860798494047619E-2</v>
      </c>
      <c r="S15" s="104">
        <f>1/$A$1*'[1]48Imp'!R$84</f>
        <v>2.68366821297619E-2</v>
      </c>
      <c r="T15" s="104">
        <f>1/$A$1*'[1]48Imp'!S$84</f>
        <v>2.674077158333333E-2</v>
      </c>
      <c r="U15" s="104">
        <f>1/$A$1*'[1]48Imp'!T$84</f>
        <v>3.7902551048701286E-2</v>
      </c>
      <c r="V15" s="104">
        <f>1/$A$1*'[1]48Imp'!U$84</f>
        <v>2.3922363981349209E-2</v>
      </c>
      <c r="W15" s="104">
        <f>1/$A$1*'[1]48Imp'!V$84</f>
        <v>0</v>
      </c>
      <c r="X15" s="104">
        <f>1/$A$1*'[1]48Imp'!W$84</f>
        <v>0</v>
      </c>
      <c r="Y15" s="104">
        <f>1/$A$1*'[1]48Imp'!X$84</f>
        <v>0</v>
      </c>
      <c r="Z15" s="104">
        <f>1/$A$1*'[1]48Imp'!Y$84</f>
        <v>0</v>
      </c>
      <c r="AA15" s="104">
        <f>1/$A$1*'[1]48Imp'!Z$84</f>
        <v>0</v>
      </c>
      <c r="AB15" s="104">
        <f>1/$A$1*'[1]48Imp'!AA$84</f>
        <v>0</v>
      </c>
      <c r="AC15" s="182"/>
      <c r="AD15" s="108">
        <f>1/1000*'[1]48Imp'!AB$84</f>
        <v>1.0690186876481999E-2</v>
      </c>
      <c r="AE15" s="104">
        <f>1/1000*'[1]48Imp'!AC$84</f>
        <v>9.0648485372000001E-3</v>
      </c>
      <c r="AF15" s="104">
        <f>1/1000*'[1]48Imp'!AD$84</f>
        <v>8.4695841215999997E-3</v>
      </c>
      <c r="AG15" s="104">
        <f>1/1000*'[1]48Imp'!AE$84</f>
        <v>1.76882418272E-2</v>
      </c>
      <c r="AH15" s="104">
        <f>1/1000*'[1]48Imp'!AF$84</f>
        <v>2.6239977207500001E-2</v>
      </c>
      <c r="AI15" s="104">
        <f>1/1000*'[1]48Imp'!AG$84</f>
        <v>2.9367301477799999E-2</v>
      </c>
      <c r="AJ15" s="104">
        <f>1/1000*'[1]48Imp'!AH$84</f>
        <v>4.29425847488E-2</v>
      </c>
      <c r="AK15" s="104">
        <f>1/1000*'[1]48Imp'!AI$84</f>
        <v>2.1700973934000001E-2</v>
      </c>
      <c r="AL15" s="104">
        <f>1/1000*'[1]48Imp'!AJ$84</f>
        <v>3.3213755621599998E-2</v>
      </c>
      <c r="AM15" s="104">
        <f>1/1000*'[1]48Imp'!AK$84</f>
        <v>2.33987589132E-2</v>
      </c>
      <c r="AN15" s="104">
        <f>1/1000*'[1]48Imp'!AL$84</f>
        <v>3.1823668451700003E-2</v>
      </c>
      <c r="AO15" s="104">
        <f>1/1000*'[1]48Imp'!AM$84</f>
        <v>3.1063457183999995E-2</v>
      </c>
      <c r="AP15" s="104">
        <f>1/1000*'[1]48Imp'!AN$84</f>
        <v>2.5498004611199995E-2</v>
      </c>
      <c r="AQ15" s="104">
        <f>1/1000*'[1]48Imp'!AO$84</f>
        <v>2.0950663283400003E-2</v>
      </c>
      <c r="AR15" s="104">
        <f>1/1000*'[1]48Imp'!AP$84</f>
        <v>2.3922885368500003E-2</v>
      </c>
      <c r="AS15" s="104">
        <f>1/1000*'[1]48Imp'!AQ$84</f>
        <v>1.4364647681999999E-2</v>
      </c>
      <c r="AT15" s="104">
        <f>1/1000*'[1]48Imp'!AR$84</f>
        <v>2.2087986937299998E-2</v>
      </c>
      <c r="AU15" s="104">
        <f>1/1000*'[1]48Imp'!AS$84</f>
        <v>2.5942093019700001E-2</v>
      </c>
      <c r="AV15" s="104">
        <f>1/1000*'[1]48Imp'!AT$84</f>
        <v>3.4579072965999998E-2</v>
      </c>
      <c r="AW15" s="104">
        <f>1/1000*'[1]48Imp'!AU$84</f>
        <v>2.3881671982916665E-2</v>
      </c>
      <c r="AX15" s="104">
        <f>1/1000*'[1]48Imp'!AV$84</f>
        <v>0</v>
      </c>
      <c r="AY15" s="104">
        <f>1/1000*'[1]48Imp'!AW$84</f>
        <v>0</v>
      </c>
      <c r="AZ15" s="104">
        <f>1/1000*'[1]48Imp'!AX$84</f>
        <v>0</v>
      </c>
      <c r="BA15" s="104">
        <f>1/1000*'[1]48Imp'!AY$84</f>
        <v>0</v>
      </c>
      <c r="BB15" s="104">
        <f>1/1000*'[1]48Imp'!AZ$84</f>
        <v>0</v>
      </c>
      <c r="BC15" s="104">
        <f>1/1000*'[1]48Imp'!BA$84</f>
        <v>0</v>
      </c>
      <c r="BD15" s="333"/>
    </row>
    <row r="16" spans="1:56">
      <c r="B16" s="5" t="s">
        <v>23</v>
      </c>
      <c r="C16" s="108">
        <f>1/$A$1*'[1]48Imp'!$B$85</f>
        <v>6.1752962588744586E-3</v>
      </c>
      <c r="D16" s="104">
        <f>1/$A$1*'[1]48Imp'!$C$85</f>
        <v>8.5604089833333317E-3</v>
      </c>
      <c r="E16" s="104">
        <f>1/$A$1*'[1]48Imp'!$D$85</f>
        <v>1.0414840828571423E-2</v>
      </c>
      <c r="F16" s="104">
        <f>1/$A$1*'[1]48Imp'!$E$85</f>
        <v>1.4158766621524065E-2</v>
      </c>
      <c r="G16" s="104">
        <f>1/$A$1*'[1]48Imp'!$F$85</f>
        <v>1.4448838162698411E-2</v>
      </c>
      <c r="H16" s="104">
        <f>1/$A$1*'[1]48Imp'!$G$85</f>
        <v>1.3798464508730162E-2</v>
      </c>
      <c r="I16" s="104">
        <f>1/$A$1*'[1]48Imp'!$H$85</f>
        <v>1.6469829619480517E-2</v>
      </c>
      <c r="J16" s="105">
        <f>1/$A$1*'[1]48Imp'!$I$85</f>
        <v>1.5690282205844154E-2</v>
      </c>
      <c r="K16" s="105">
        <f>1/$A$1*'[1]48Imp'!$J$85</f>
        <v>1.795469834957265E-2</v>
      </c>
      <c r="L16" s="104">
        <f>1/$A$1*'[1]48Imp'!K$85</f>
        <v>1.6131069407792208E-2</v>
      </c>
      <c r="M16" s="104">
        <f>1/$A$1*'[1]48Imp'!L$85</f>
        <v>2.0280714615686268E-2</v>
      </c>
      <c r="N16" s="104">
        <f>1/$A$1*'[1]48Imp'!M$85</f>
        <v>2.1060744261111111E-2</v>
      </c>
      <c r="O16" s="104">
        <f>1/$A$1*'[1]48Imp'!N$85</f>
        <v>1.8446710222432296E-2</v>
      </c>
      <c r="P16" s="104">
        <f>1/$A$1*'[1]48Imp'!O$85</f>
        <v>1.7020754799206349E-2</v>
      </c>
      <c r="Q16" s="104">
        <f>1/$A$1*'[1]48Imp'!P$85</f>
        <v>2.0779804205050496E-2</v>
      </c>
      <c r="R16" s="104">
        <f>1/$A$1*'[1]48Imp'!Q$85</f>
        <v>1.7478431361507934E-2</v>
      </c>
      <c r="S16" s="104">
        <f>1/$A$1*'[1]48Imp'!R$85</f>
        <v>2.0337461943650801E-2</v>
      </c>
      <c r="T16" s="104">
        <f>1/$A$1*'[1]48Imp'!S$85</f>
        <v>1.7099014732399179E-2</v>
      </c>
      <c r="U16" s="104">
        <f>1/$A$1*'[1]48Imp'!T$85</f>
        <v>1.8445079459307356E-2</v>
      </c>
      <c r="V16" s="104">
        <f>1/$A$1*'[1]48Imp'!U$85</f>
        <v>1.6591460862698415E-2</v>
      </c>
      <c r="W16" s="104">
        <f>1/$A$1*'[1]48Imp'!V$85</f>
        <v>0</v>
      </c>
      <c r="X16" s="104">
        <f>1/$A$1*'[1]48Imp'!W$85</f>
        <v>0</v>
      </c>
      <c r="Y16" s="104">
        <f>1/$A$1*'[1]48Imp'!X$85</f>
        <v>0</v>
      </c>
      <c r="Z16" s="104">
        <f>1/$A$1*'[1]48Imp'!Y$85</f>
        <v>0</v>
      </c>
      <c r="AA16" s="104">
        <f>1/$A$1*'[1]48Imp'!Z$85</f>
        <v>0</v>
      </c>
      <c r="AB16" s="104">
        <f>1/$A$1*'[1]48Imp'!AA$85</f>
        <v>0</v>
      </c>
      <c r="AC16" s="182"/>
      <c r="AD16" s="108">
        <f>1/1000*'[1]48Imp'!AB$85</f>
        <v>1.3435685630214E-2</v>
      </c>
      <c r="AE16" s="104">
        <f>1/1000*'[1]48Imp'!AC$85</f>
        <v>1.6087279483199997E-2</v>
      </c>
      <c r="AF16" s="104">
        <f>1/1000*'[1]48Imp'!AD$85</f>
        <v>1.7553903748799997E-2</v>
      </c>
      <c r="AG16" s="104">
        <f>1/1000*'[1]48Imp'!AE$85</f>
        <v>2.7579174089599996E-2</v>
      </c>
      <c r="AH16" s="104">
        <f>1/1000*'[1]48Imp'!AF$85</f>
        <v>3.0244459501900002E-2</v>
      </c>
      <c r="AI16" s="104">
        <f>1/1000*'[1]48Imp'!AG$85</f>
        <v>3.2719701857699998E-2</v>
      </c>
      <c r="AJ16" s="104">
        <f>1/1000*'[1]48Imp'!AH$85</f>
        <v>3.6789314797199997E-2</v>
      </c>
      <c r="AK16" s="104">
        <f>1/1000*'[1]48Imp'!AI$85</f>
        <v>3.7943494428499994E-2</v>
      </c>
      <c r="AL16" s="104">
        <f>1/1000*'[1]48Imp'!AJ$85</f>
        <v>4.1183428089200003E-2</v>
      </c>
      <c r="AM16" s="104">
        <f>1/1000*'[1]48Imp'!AK$85</f>
        <v>3.5136638336799995E-2</v>
      </c>
      <c r="AN16" s="104">
        <f>1/1000*'[1]48Imp'!AL$85</f>
        <v>4.3602502346099997E-2</v>
      </c>
      <c r="AO16" s="104">
        <f>1/1000*'[1]48Imp'!AM$85</f>
        <v>4.7744735567999998E-2</v>
      </c>
      <c r="AP16" s="104">
        <f>1/1000*'[1]48Imp'!AN$85</f>
        <v>3.5338899376000002E-2</v>
      </c>
      <c r="AQ16" s="104">
        <f>1/1000*'[1]48Imp'!AO$85</f>
        <v>3.5533122925500003E-2</v>
      </c>
      <c r="AR16" s="104">
        <f>1/1000*'[1]48Imp'!AP$85</f>
        <v>4.2581580187499996E-2</v>
      </c>
      <c r="AS16" s="104">
        <f>1/1000*'[1]48Imp'!AQ$85</f>
        <v>3.2701995472999998E-2</v>
      </c>
      <c r="AT16" s="104">
        <f>1/1000*'[1]48Imp'!AR$85</f>
        <v>3.7249976601800003E-2</v>
      </c>
      <c r="AU16" s="104">
        <f>1/1000*'[1]48Imp'!AS$85</f>
        <v>4.0091889408999999E-2</v>
      </c>
      <c r="AV16" s="104">
        <f>1/1000*'[1]48Imp'!AT$85</f>
        <v>4.1452086702000006E-2</v>
      </c>
      <c r="AW16" s="104">
        <f>1/1000*'[1]48Imp'!AU$85</f>
        <v>3.6849804613333335E-2</v>
      </c>
      <c r="AX16" s="104">
        <f>1/1000*'[1]48Imp'!AV$85</f>
        <v>0</v>
      </c>
      <c r="AY16" s="104">
        <f>1/1000*'[1]48Imp'!AW$85</f>
        <v>0</v>
      </c>
      <c r="AZ16" s="104">
        <f>1/1000*'[1]48Imp'!AX$85</f>
        <v>0</v>
      </c>
      <c r="BA16" s="104">
        <f>1/1000*'[1]48Imp'!AY$85</f>
        <v>0</v>
      </c>
      <c r="BB16" s="104">
        <f>1/1000*'[1]48Imp'!AZ$85</f>
        <v>0</v>
      </c>
      <c r="BC16" s="104">
        <f>1/1000*'[1]48Imp'!BA$85</f>
        <v>0</v>
      </c>
      <c r="BD16" s="333"/>
    </row>
    <row r="17" spans="2:56">
      <c r="B17" s="5" t="s">
        <v>24</v>
      </c>
      <c r="C17" s="108">
        <f>1/$A$1*'[1]48Imp'!$B$91</f>
        <v>2.6536411382251067E-2</v>
      </c>
      <c r="D17" s="104">
        <f>1/$A$1*'[1]48Imp'!$C$91</f>
        <v>3.1163464916666665E-2</v>
      </c>
      <c r="E17" s="104">
        <f>1/$A$1*'[1]48Imp'!$D$91</f>
        <v>4.1621844711904742E-2</v>
      </c>
      <c r="F17" s="104">
        <f>1/$A$1*'[1]48Imp'!$E$91</f>
        <v>5.9379739316176482E-2</v>
      </c>
      <c r="G17" s="104">
        <f>1/$A$1*'[1]48Imp'!$F$91</f>
        <v>6.9129129305555551E-2</v>
      </c>
      <c r="H17" s="104">
        <f>1/$A$1*'[1]48Imp'!$G$91</f>
        <v>7.898109388968251E-2</v>
      </c>
      <c r="I17" s="104">
        <f>1/$A$1*'[1]48Imp'!$H$91</f>
        <v>9.1276768427056246E-2</v>
      </c>
      <c r="J17" s="105">
        <f>1/$A$1*'[1]48Imp'!$I$91</f>
        <v>0.13470447964437227</v>
      </c>
      <c r="K17" s="105">
        <f>1/$A$1*'[1]48Imp'!$J$91</f>
        <v>0.13354646982264964</v>
      </c>
      <c r="L17" s="104">
        <f>1/$A$1*'[1]48Imp'!K$91</f>
        <v>0.11333237742445887</v>
      </c>
      <c r="M17" s="104">
        <f>1/$A$1*'[1]48Imp'!L$91</f>
        <v>0.13077953579383747</v>
      </c>
      <c r="N17" s="104">
        <f>1/$A$1*'[1]48Imp'!M$91</f>
        <v>0.12895047279444441</v>
      </c>
      <c r="O17" s="104">
        <f>1/$A$1*'[1]48Imp'!N$91</f>
        <v>0.10498726895433325</v>
      </c>
      <c r="P17" s="104">
        <f>1/$A$1*'[1]48Imp'!O$91</f>
        <v>0.10023888872777773</v>
      </c>
      <c r="Q17" s="104">
        <f>1/$A$1*'[1]48Imp'!P$91</f>
        <v>0.10739637483333331</v>
      </c>
      <c r="R17" s="104">
        <f>1/$A$1*'[1]48Imp'!Q$91</f>
        <v>0.10581646865382392</v>
      </c>
      <c r="S17" s="104">
        <f>1/$A$1*'[1]48Imp'!R$91</f>
        <v>0.11409150743730158</v>
      </c>
      <c r="T17" s="104">
        <f>1/$A$1*'[1]48Imp'!S$91</f>
        <v>0.10001197894523811</v>
      </c>
      <c r="U17" s="104">
        <f>1/$A$1*'[1]48Imp'!T$91</f>
        <v>0.12861221687272731</v>
      </c>
      <c r="V17" s="104">
        <f>1/$A$1*'[1]48Imp'!U$91</f>
        <v>0.12974871200873014</v>
      </c>
      <c r="W17" s="104">
        <f>1/$A$1*'[1]48Imp'!V$91</f>
        <v>0</v>
      </c>
      <c r="X17" s="104">
        <f>1/$A$1*'[1]48Imp'!W$91</f>
        <v>0</v>
      </c>
      <c r="Y17" s="104">
        <f>1/$A$1*'[1]48Imp'!X$91</f>
        <v>0</v>
      </c>
      <c r="Z17" s="104">
        <f>1/$A$1*'[1]48Imp'!Y$91</f>
        <v>0</v>
      </c>
      <c r="AA17" s="104">
        <f>1/$A$1*'[1]48Imp'!Z$91</f>
        <v>0</v>
      </c>
      <c r="AB17" s="104">
        <f>1/$A$1*'[1]48Imp'!AA$91</f>
        <v>0</v>
      </c>
      <c r="AC17" s="182"/>
      <c r="AD17" s="108">
        <f>1/1000*'[1]48Imp'!AB$91</f>
        <v>3.9252998332200001E-2</v>
      </c>
      <c r="AE17" s="104">
        <f>1/1000*'[1]48Imp'!AC$91</f>
        <v>4.4263893483599992E-2</v>
      </c>
      <c r="AF17" s="104">
        <f>1/1000*'[1]48Imp'!AD$91</f>
        <v>5.6528068233599994E-2</v>
      </c>
      <c r="AG17" s="104">
        <f>1/1000*'[1]48Imp'!AE$91</f>
        <v>8.8403076383999996E-2</v>
      </c>
      <c r="AH17" s="104">
        <f>1/1000*'[1]48Imp'!AF$91</f>
        <v>0.111636318178</v>
      </c>
      <c r="AI17" s="104">
        <f>1/1000*'[1]48Imp'!AG$91</f>
        <v>0.1220145638283</v>
      </c>
      <c r="AJ17" s="104">
        <f>1/1000*'[1]48Imp'!AH$91</f>
        <v>0.14381870040280001</v>
      </c>
      <c r="AK17" s="104">
        <f>1/1000*'[1]48Imp'!AI$91</f>
        <v>0.191967839995</v>
      </c>
      <c r="AL17" s="104">
        <f>1/1000*'[1]48Imp'!AJ$91</f>
        <v>0.21177764600200003</v>
      </c>
      <c r="AM17" s="104">
        <f>1/1000*'[1]48Imp'!AK$91</f>
        <v>0.17030288040040001</v>
      </c>
      <c r="AN17" s="104">
        <f>1/1000*'[1]48Imp'!AL$91</f>
        <v>0.18621024670530001</v>
      </c>
      <c r="AO17" s="104">
        <f>1/1000*'[1]48Imp'!AM$91</f>
        <v>0.21828659553599997</v>
      </c>
      <c r="AP17" s="104">
        <f>1/1000*'[1]48Imp'!AN$91</f>
        <v>0.19207029719679999</v>
      </c>
      <c r="AQ17" s="104">
        <f>1/1000*'[1]48Imp'!AO$91</f>
        <v>0.2011793820852</v>
      </c>
      <c r="AR17" s="104">
        <f>1/1000*'[1]48Imp'!AP$91</f>
        <v>0.22614215090899997</v>
      </c>
      <c r="AS17" s="104">
        <f>1/1000*'[1]48Imp'!AQ$91</f>
        <v>0.17662632437799999</v>
      </c>
      <c r="AT17" s="104">
        <f>1/1000*'[1]48Imp'!AR$91</f>
        <v>0.1913878737186</v>
      </c>
      <c r="AU17" s="104">
        <f>1/1000*'[1]48Imp'!AS$91</f>
        <v>0.21148093806839996</v>
      </c>
      <c r="AV17" s="104">
        <f>1/1000*'[1]48Imp'!AT$91</f>
        <v>0.240146369369</v>
      </c>
      <c r="AW17" s="104">
        <f>1/1000*'[1]48Imp'!AU$91</f>
        <v>0.22772507380125001</v>
      </c>
      <c r="AX17" s="104">
        <f>1/1000*'[1]48Imp'!AV$91</f>
        <v>0</v>
      </c>
      <c r="AY17" s="104">
        <f>1/1000*'[1]48Imp'!AW$91</f>
        <v>0</v>
      </c>
      <c r="AZ17" s="104">
        <f>1/1000*'[1]48Imp'!AX$91</f>
        <v>0</v>
      </c>
      <c r="BA17" s="104">
        <f>1/1000*'[1]48Imp'!AY$91</f>
        <v>0</v>
      </c>
      <c r="BB17" s="104">
        <f>1/1000*'[1]48Imp'!AZ$91</f>
        <v>0</v>
      </c>
      <c r="BC17" s="104">
        <f>1/1000*'[1]48Imp'!BA$91</f>
        <v>0</v>
      </c>
      <c r="BD17" s="333"/>
    </row>
    <row r="18" spans="2:56">
      <c r="B18" s="5" t="s">
        <v>61</v>
      </c>
      <c r="C18" s="108">
        <f>1/$A$1*'[1]48Imp'!$B$106</f>
        <v>3.535466257142858E-2</v>
      </c>
      <c r="D18" s="104">
        <f>1/$A$1*'[1]48Imp'!$C$106</f>
        <v>3.5428145799999998E-2</v>
      </c>
      <c r="E18" s="104">
        <f>1/$A$1*'[1]48Imp'!$D$106</f>
        <v>3.3812942876190473E-2</v>
      </c>
      <c r="F18" s="104">
        <f>1/$A$1*'[1]48Imp'!$E$106</f>
        <v>3.4072062704946525E-2</v>
      </c>
      <c r="G18" s="104">
        <f>1/$A$1*'[1]48Imp'!$F$106</f>
        <v>3.9139954313492063E-2</v>
      </c>
      <c r="H18" s="104">
        <f>1/$A$1*'[1]48Imp'!$G$106</f>
        <v>5.0073880169841274E-2</v>
      </c>
      <c r="I18" s="104">
        <f>1/$A$1*'[1]48Imp'!$H$106</f>
        <v>5.8399571060894662E-2</v>
      </c>
      <c r="J18" s="105">
        <f>1/$A$1*'[1]48Imp'!$I$106</f>
        <v>7.8324281685209218E-2</v>
      </c>
      <c r="K18" s="105">
        <f>1/$A$1*'[1]48Imp'!$J$106</f>
        <v>6.0704459159829041E-2</v>
      </c>
      <c r="L18" s="104">
        <f>1/$A$1*'[1]48Imp'!K$106</f>
        <v>7.3568588636796536E-2</v>
      </c>
      <c r="M18" s="104">
        <f>1/$A$1*'[1]48Imp'!L$106</f>
        <v>9.2622412258263315E-2</v>
      </c>
      <c r="N18" s="104">
        <f>1/$A$1*'[1]48Imp'!M$106</f>
        <v>0.10485198902380954</v>
      </c>
      <c r="O18" s="104">
        <f>1/$A$1*'[1]48Imp'!N$106</f>
        <v>0.1004540829089678</v>
      </c>
      <c r="P18" s="104">
        <f>1/$A$1*'[1]48Imp'!O$106</f>
        <v>0.10156441509206349</v>
      </c>
      <c r="Q18" s="104">
        <f>1/$A$1*'[1]48Imp'!P$106</f>
        <v>0.11200218071572869</v>
      </c>
      <c r="R18" s="104">
        <f>1/$A$1*'[1]48Imp'!Q$106</f>
        <v>0.10568026383997109</v>
      </c>
      <c r="S18" s="104">
        <f>1/$A$1*'[1]48Imp'!R$106</f>
        <v>0.11996392700634917</v>
      </c>
      <c r="T18" s="104">
        <f>1/$A$1*'[1]48Imp'!S$106</f>
        <v>0.10919909664783549</v>
      </c>
      <c r="U18" s="104">
        <f>1/$A$1*'[1]48Imp'!T$106</f>
        <v>0.12454695791363637</v>
      </c>
      <c r="V18" s="104">
        <f>1/$A$1*'[1]48Imp'!U$106</f>
        <v>0.107192031127381</v>
      </c>
      <c r="W18" s="104">
        <f>1/$A$1*'[1]48Imp'!V$106</f>
        <v>0</v>
      </c>
      <c r="X18" s="104">
        <f>1/$A$1*'[1]48Imp'!W$106</f>
        <v>0</v>
      </c>
      <c r="Y18" s="104">
        <f>1/$A$1*'[1]48Imp'!X$106</f>
        <v>0</v>
      </c>
      <c r="Z18" s="104">
        <f>1/$A$1*'[1]48Imp'!Y$106</f>
        <v>0</v>
      </c>
      <c r="AA18" s="104">
        <f>1/$A$1*'[1]48Imp'!Z$106</f>
        <v>0</v>
      </c>
      <c r="AB18" s="104">
        <f>1/$A$1*'[1]48Imp'!AA$106</f>
        <v>0</v>
      </c>
      <c r="AC18" s="182"/>
      <c r="AD18" s="108">
        <f>1/1000*'[1]48Imp'!AB$106</f>
        <v>2.7115206939654E-2</v>
      </c>
      <c r="AE18" s="104">
        <f>1/1000*'[1]48Imp'!AC$106</f>
        <v>2.7175814137599997E-2</v>
      </c>
      <c r="AF18" s="104">
        <f>1/1000*'[1]48Imp'!AD$106</f>
        <v>3.0283554873600002E-2</v>
      </c>
      <c r="AG18" s="104">
        <f>1/1000*'[1]48Imp'!AE$106</f>
        <v>3.9202971270399997E-2</v>
      </c>
      <c r="AH18" s="104">
        <f>1/1000*'[1]48Imp'!AF$106</f>
        <v>4.5381553235899999E-2</v>
      </c>
      <c r="AI18" s="104">
        <f>1/1000*'[1]48Imp'!AG$106</f>
        <v>5.1884737647600002E-2</v>
      </c>
      <c r="AJ18" s="104">
        <f>1/1000*'[1]48Imp'!AH$106</f>
        <v>6.3207585790799992E-2</v>
      </c>
      <c r="AK18" s="104">
        <f>1/1000*'[1]48Imp'!AI$106</f>
        <v>8.3434440626500003E-2</v>
      </c>
      <c r="AL18" s="104">
        <f>1/1000*'[1]48Imp'!AJ$106</f>
        <v>9.6115769560399994E-2</v>
      </c>
      <c r="AM18" s="104">
        <f>1/1000*'[1]48Imp'!AK$106</f>
        <v>9.2427607580000001E-2</v>
      </c>
      <c r="AN18" s="104">
        <f>1/1000*'[1]48Imp'!AL$106</f>
        <v>0.1051660297503</v>
      </c>
      <c r="AO18" s="104">
        <f>1/1000*'[1]48Imp'!AM$106</f>
        <v>0.13326242678399999</v>
      </c>
      <c r="AP18" s="104">
        <f>1/1000*'[1]48Imp'!AN$106</f>
        <v>9.2896067422400003E-2</v>
      </c>
      <c r="AQ18" s="104">
        <f>1/1000*'[1]48Imp'!AO$106</f>
        <v>9.5987307911700015E-2</v>
      </c>
      <c r="AR18" s="104">
        <f>1/1000*'[1]48Imp'!AP$106</f>
        <v>0.105648393902</v>
      </c>
      <c r="AS18" s="104">
        <f>1/1000*'[1]48Imp'!AQ$106</f>
        <v>8.6994935282499977E-2</v>
      </c>
      <c r="AT18" s="104">
        <f>1/1000*'[1]48Imp'!AR$106</f>
        <v>9.5788254701399997E-2</v>
      </c>
      <c r="AU18" s="104">
        <f>1/1000*'[1]48Imp'!AS$106</f>
        <v>0.11009254564879999</v>
      </c>
      <c r="AV18" s="104">
        <f>1/1000*'[1]48Imp'!AT$106</f>
        <v>0.11931290825800001</v>
      </c>
      <c r="AW18" s="104">
        <f>1/1000*'[1]48Imp'!AU$106</f>
        <v>0.10131040728958333</v>
      </c>
      <c r="AX18" s="104">
        <f>1/1000*'[1]48Imp'!AV$106</f>
        <v>0</v>
      </c>
      <c r="AY18" s="104">
        <f>1/1000*'[1]48Imp'!AW$106</f>
        <v>0</v>
      </c>
      <c r="AZ18" s="104">
        <f>1/1000*'[1]48Imp'!AX$106</f>
        <v>0</v>
      </c>
      <c r="BA18" s="104">
        <f>1/1000*'[1]48Imp'!AY$106</f>
        <v>0</v>
      </c>
      <c r="BB18" s="104">
        <f>1/1000*'[1]48Imp'!AZ$106</f>
        <v>0</v>
      </c>
      <c r="BC18" s="104">
        <f>1/1000*'[1]48Imp'!BA$106</f>
        <v>0</v>
      </c>
      <c r="BD18" s="333"/>
    </row>
    <row r="19" spans="2:56">
      <c r="B19" s="5" t="s">
        <v>30</v>
      </c>
      <c r="C19" s="108">
        <f>1/$A$1*'[1]48Imp'!$B$114</f>
        <v>2.7354649425541128E-2</v>
      </c>
      <c r="D19" s="104">
        <f>1/$A$1*'[1]48Imp'!$C$114</f>
        <v>4.3173398216666672E-2</v>
      </c>
      <c r="E19" s="104">
        <f>1/$A$1*'[1]48Imp'!$D$114</f>
        <v>5.3476198438095215E-2</v>
      </c>
      <c r="F19" s="104">
        <f>1/$A$1*'[1]48Imp'!$E$114</f>
        <v>5.7685426289898999E-2</v>
      </c>
      <c r="G19" s="104">
        <f>1/$A$1*'[1]48Imp'!$F$114</f>
        <v>5.8359871992063495E-2</v>
      </c>
      <c r="H19" s="104">
        <f>1/$A$1*'[1]48Imp'!$G$114</f>
        <v>6.2601152288888906E-2</v>
      </c>
      <c r="I19" s="104">
        <f>1/$A$1*'[1]48Imp'!$H$114</f>
        <v>6.693913377727273E-2</v>
      </c>
      <c r="J19" s="105">
        <f>1/$A$1*'[1]48Imp'!$I$114</f>
        <v>8.8753289518181844E-2</v>
      </c>
      <c r="K19" s="105">
        <f>1/$A$1*'[1]48Imp'!$J$114</f>
        <v>7.6692201624358983E-2</v>
      </c>
      <c r="L19" s="104">
        <f>1/$A$1*'[1]48Imp'!K$114</f>
        <v>6.3219404875541119E-2</v>
      </c>
      <c r="M19" s="104">
        <f>1/$A$1*'[1]48Imp'!L$114</f>
        <v>7.3778724408963547E-2</v>
      </c>
      <c r="N19" s="104">
        <f>1/$A$1*'[1]48Imp'!M$114</f>
        <v>7.3359305699999988E-2</v>
      </c>
      <c r="O19" s="104">
        <f>1/$A$1*'[1]48Imp'!N$114</f>
        <v>6.2661383356145503E-2</v>
      </c>
      <c r="P19" s="104">
        <f>1/$A$1*'[1]48Imp'!O$114</f>
        <v>6.6325192078571418E-2</v>
      </c>
      <c r="Q19" s="104">
        <f>1/$A$1*'[1]48Imp'!P$114</f>
        <v>8.2892295477633493E-2</v>
      </c>
      <c r="R19" s="104">
        <f>1/$A$1*'[1]48Imp'!Q$114</f>
        <v>7.7494540959920644E-2</v>
      </c>
      <c r="S19" s="104">
        <f>1/$A$1*'[1]48Imp'!R$114</f>
        <v>7.9859211869047639E-2</v>
      </c>
      <c r="T19" s="104">
        <f>1/$A$1*'[1]48Imp'!S$114</f>
        <v>7.7415885790350886E-2</v>
      </c>
      <c r="U19" s="104">
        <f>1/$A$1*'[1]48Imp'!T$114</f>
        <v>8.808078911233766E-2</v>
      </c>
      <c r="V19" s="104">
        <f>1/$A$1*'[1]48Imp'!U$114</f>
        <v>8.0890065772222242E-2</v>
      </c>
      <c r="W19" s="104">
        <f>1/$A$1*'[1]48Imp'!V$114</f>
        <v>0</v>
      </c>
      <c r="X19" s="104">
        <f>1/$A$1*'[1]48Imp'!W$114</f>
        <v>0</v>
      </c>
      <c r="Y19" s="104">
        <f>1/$A$1*'[1]48Imp'!X$114</f>
        <v>0</v>
      </c>
      <c r="Z19" s="104">
        <f>1/$A$1*'[1]48Imp'!Y$114</f>
        <v>0</v>
      </c>
      <c r="AA19" s="104">
        <f>1/$A$1*'[1]48Imp'!Z$114</f>
        <v>0</v>
      </c>
      <c r="AB19" s="104">
        <f>1/$A$1*'[1]48Imp'!AA$114</f>
        <v>0</v>
      </c>
      <c r="AC19" s="182"/>
      <c r="AD19" s="108">
        <f>1/1000*'[1]48Imp'!AB$114</f>
        <v>4.2247293490581005E-2</v>
      </c>
      <c r="AE19" s="104">
        <f>1/1000*'[1]48Imp'!AC$114</f>
        <v>6.3939869034799993E-2</v>
      </c>
      <c r="AF19" s="104">
        <f>1/1000*'[1]48Imp'!AD$114</f>
        <v>8.0072339472000001E-2</v>
      </c>
      <c r="AG19" s="104">
        <f>1/1000*'[1]48Imp'!AE$114</f>
        <v>0.10630219764639999</v>
      </c>
      <c r="AH19" s="104">
        <f>1/1000*'[1]48Imp'!AF$114</f>
        <v>0.11416496536619999</v>
      </c>
      <c r="AI19" s="104">
        <f>1/1000*'[1]48Imp'!AG$114</f>
        <v>0.1179501314277</v>
      </c>
      <c r="AJ19" s="104">
        <f>1/1000*'[1]48Imp'!AH$114</f>
        <v>0.12857979208040002</v>
      </c>
      <c r="AK19" s="104">
        <f>1/1000*'[1]48Imp'!AI$114</f>
        <v>0.140741759706</v>
      </c>
      <c r="AL19" s="104">
        <f>1/1000*'[1]48Imp'!AJ$114</f>
        <v>0.1544884828444</v>
      </c>
      <c r="AM19" s="104">
        <f>1/1000*'[1]48Imp'!AK$114</f>
        <v>0.1416452679928</v>
      </c>
      <c r="AN19" s="104">
        <f>1/1000*'[1]48Imp'!AL$114</f>
        <v>0.12835373444010001</v>
      </c>
      <c r="AO19" s="104">
        <f>1/1000*'[1]48Imp'!AM$114</f>
        <v>0.14131763011199999</v>
      </c>
      <c r="AP19" s="104">
        <f>1/1000*'[1]48Imp'!AN$114</f>
        <v>0.10954412166719998</v>
      </c>
      <c r="AQ19" s="104">
        <f>1/1000*'[1]48Imp'!AO$114</f>
        <v>0.1176946667949</v>
      </c>
      <c r="AR19" s="104">
        <f>1/1000*'[1]48Imp'!AP$114</f>
        <v>0.1375979274785</v>
      </c>
      <c r="AS19" s="104">
        <f>1/1000*'[1]48Imp'!AQ$114</f>
        <v>0.109257843856</v>
      </c>
      <c r="AT19" s="104">
        <f>1/1000*'[1]48Imp'!AR$114</f>
        <v>0.11492533811139999</v>
      </c>
      <c r="AU19" s="104">
        <f>1/1000*'[1]48Imp'!AS$114</f>
        <v>0.13235000462969998</v>
      </c>
      <c r="AV19" s="104">
        <f>1/1000*'[1]48Imp'!AT$114</f>
        <v>0.147284632257</v>
      </c>
      <c r="AW19" s="104">
        <f>1/1000*'[1]48Imp'!AU$114</f>
        <v>0.12458900451416667</v>
      </c>
      <c r="AX19" s="104">
        <f>1/1000*'[1]48Imp'!AV$114</f>
        <v>0</v>
      </c>
      <c r="AY19" s="104">
        <f>1/1000*'[1]48Imp'!AW$114</f>
        <v>0</v>
      </c>
      <c r="AZ19" s="104">
        <f>1/1000*'[1]48Imp'!AX$114</f>
        <v>0</v>
      </c>
      <c r="BA19" s="104">
        <f>1/1000*'[1]48Imp'!AY$114</f>
        <v>0</v>
      </c>
      <c r="BB19" s="104">
        <f>1/1000*'[1]48Imp'!AZ$114</f>
        <v>0</v>
      </c>
      <c r="BC19" s="104">
        <f>1/1000*'[1]48Imp'!BA$114</f>
        <v>0</v>
      </c>
      <c r="BD19" s="333"/>
    </row>
    <row r="20" spans="2:56">
      <c r="B20" s="5" t="s">
        <v>29</v>
      </c>
      <c r="C20" s="108">
        <f>1/$A$1*'[1]48Imp'!$B$188</f>
        <v>1.4109721299134202E-2</v>
      </c>
      <c r="D20" s="104">
        <f>1/$A$1*'[1]48Imp'!$C$188</f>
        <v>1.6657765941666663E-2</v>
      </c>
      <c r="E20" s="104">
        <f>1/$A$1*'[1]48Imp'!$D$188</f>
        <v>1.0130657106349203E-2</v>
      </c>
      <c r="F20" s="104">
        <f>1/$A$1*'[1]48Imp'!$E$188</f>
        <v>1.3119592742349973E-2</v>
      </c>
      <c r="G20" s="104">
        <f>1/$A$1*'[1]48Imp'!$F$188</f>
        <v>2.068506615555555E-2</v>
      </c>
      <c r="H20" s="104">
        <f>1/$A$1*'[1]48Imp'!$G$188</f>
        <v>3.8310018261111106E-2</v>
      </c>
      <c r="I20" s="104">
        <f>1/$A$1*'[1]48Imp'!$H$188</f>
        <v>3.814800498282829E-2</v>
      </c>
      <c r="J20" s="105">
        <f>1/$A$1*'[1]48Imp'!$I$188</f>
        <v>4.9609473092207791E-2</v>
      </c>
      <c r="K20" s="105">
        <f>1/$A$1*'[1]48Imp'!$J$188</f>
        <v>4.6652943659768006E-2</v>
      </c>
      <c r="L20" s="104">
        <f>1/$A$1*'[1]48Imp'!K$188</f>
        <v>5.3637009550000003E-2</v>
      </c>
      <c r="M20" s="104">
        <f>1/$A$1*'[1]48Imp'!L$188</f>
        <v>5.5705507673809516E-2</v>
      </c>
      <c r="N20" s="104">
        <f>1/$A$1*'[1]48Imp'!M$188</f>
        <v>5.9580254866666661E-2</v>
      </c>
      <c r="O20" s="104">
        <f>1/$A$1*'[1]48Imp'!N$188</f>
        <v>4.3055814757168312E-2</v>
      </c>
      <c r="P20" s="104">
        <f>1/$A$1*'[1]48Imp'!O$188</f>
        <v>4.9824831849999987E-2</v>
      </c>
      <c r="Q20" s="104">
        <f>1/$A$1*'[1]48Imp'!P$188</f>
        <v>4.6839351425829706E-2</v>
      </c>
      <c r="R20" s="104">
        <f>1/$A$1*'[1]48Imp'!Q$188</f>
        <v>4.1397317159740266E-2</v>
      </c>
      <c r="S20" s="104">
        <f>1/$A$1*'[1]48Imp'!R$188</f>
        <v>4.6388769226190479E-2</v>
      </c>
      <c r="T20" s="104">
        <f>1/$A$1*'[1]48Imp'!S$188</f>
        <v>4.09884260647186E-2</v>
      </c>
      <c r="U20" s="104">
        <f>1/$A$1*'[1]48Imp'!T$188</f>
        <v>4.5246503314646469E-2</v>
      </c>
      <c r="V20" s="104">
        <f>1/$A$1*'[1]48Imp'!U$188</f>
        <v>5.564593206746031E-2</v>
      </c>
      <c r="W20" s="104">
        <f>1/$A$1*'[1]48Imp'!V$188</f>
        <v>0</v>
      </c>
      <c r="X20" s="104">
        <f>1/$A$1*'[1]48Imp'!W$188</f>
        <v>0</v>
      </c>
      <c r="Y20" s="104">
        <f>1/$A$1*'[1]48Imp'!X$188</f>
        <v>0</v>
      </c>
      <c r="Z20" s="104">
        <f>1/$A$1*'[1]48Imp'!Y$188</f>
        <v>0</v>
      </c>
      <c r="AA20" s="104">
        <f>1/$A$1*'[1]48Imp'!Z$188</f>
        <v>0</v>
      </c>
      <c r="AB20" s="104">
        <f>1/$A$1*'[1]48Imp'!AA$188</f>
        <v>0</v>
      </c>
      <c r="AC20" s="182"/>
      <c r="AD20" s="108">
        <f>1/1000*'[1]48Imp'!AB$188</f>
        <v>1.8727631605595998E-2</v>
      </c>
      <c r="AE20" s="104">
        <f>1/1000*'[1]48Imp'!AC$188</f>
        <v>2.3163770636399995E-2</v>
      </c>
      <c r="AF20" s="104">
        <f>1/1000*'[1]48Imp'!AD$188</f>
        <v>1.3452831820800001E-2</v>
      </c>
      <c r="AG20" s="104">
        <f>1/1000*'[1]48Imp'!AE$188</f>
        <v>2.1105862859199999E-2</v>
      </c>
      <c r="AH20" s="104">
        <f>1/1000*'[1]48Imp'!AF$188</f>
        <v>3.3697423902100003E-2</v>
      </c>
      <c r="AI20" s="104">
        <f>1/1000*'[1]48Imp'!AG$188</f>
        <v>5.9325745779299999E-2</v>
      </c>
      <c r="AJ20" s="104">
        <f>1/1000*'[1]48Imp'!AH$188</f>
        <v>6.6644544693200011E-2</v>
      </c>
      <c r="AK20" s="104">
        <f>1/1000*'[1]48Imp'!AI$188</f>
        <v>0.10489201101950001</v>
      </c>
      <c r="AL20" s="104">
        <f>1/1000*'[1]48Imp'!AJ$188</f>
        <v>0.11110003286600001</v>
      </c>
      <c r="AM20" s="104">
        <f>1/1000*'[1]48Imp'!AK$188</f>
        <v>0.10248786480240001</v>
      </c>
      <c r="AN20" s="104">
        <f>1/1000*'[1]48Imp'!AL$188</f>
        <v>0.11088375661620001</v>
      </c>
      <c r="AO20" s="104">
        <f>1/1000*'[1]48Imp'!AM$188</f>
        <v>0.14054058648000001</v>
      </c>
      <c r="AP20" s="104">
        <f>1/1000*'[1]48Imp'!AN$188</f>
        <v>7.9290018719999994E-2</v>
      </c>
      <c r="AQ20" s="104">
        <f>1/1000*'[1]48Imp'!AO$188</f>
        <v>9.2846000793299993E-2</v>
      </c>
      <c r="AR20" s="104">
        <f>1/1000*'[1]48Imp'!AP$188</f>
        <v>8.7817854099000003E-2</v>
      </c>
      <c r="AS20" s="104">
        <f>1/1000*'[1]48Imp'!AQ$188</f>
        <v>7.1629474220499992E-2</v>
      </c>
      <c r="AT20" s="104">
        <f>1/1000*'[1]48Imp'!AR$188</f>
        <v>8.1021671854900001E-2</v>
      </c>
      <c r="AU20" s="104">
        <f>1/1000*'[1]48Imp'!AS$188</f>
        <v>8.6310629948399997E-2</v>
      </c>
      <c r="AV20" s="104">
        <f>1/1000*'[1]48Imp'!AT$188</f>
        <v>9.1318098070999998E-2</v>
      </c>
      <c r="AW20" s="104">
        <f>1/1000*'[1]48Imp'!AU$188</f>
        <v>0.10196691864083333</v>
      </c>
      <c r="AX20" s="104">
        <f>1/1000*'[1]48Imp'!AV$188</f>
        <v>0</v>
      </c>
      <c r="AY20" s="104">
        <f>1/1000*'[1]48Imp'!AW$188</f>
        <v>0</v>
      </c>
      <c r="AZ20" s="104">
        <f>1/1000*'[1]48Imp'!AX$188</f>
        <v>0</v>
      </c>
      <c r="BA20" s="104">
        <f>1/1000*'[1]48Imp'!AY$188</f>
        <v>0</v>
      </c>
      <c r="BB20" s="104">
        <f>1/1000*'[1]48Imp'!AZ$188</f>
        <v>0</v>
      </c>
      <c r="BC20" s="104">
        <f>1/1000*'[1]48Imp'!BA$188</f>
        <v>0</v>
      </c>
      <c r="BD20" s="333"/>
    </row>
    <row r="21" spans="2:56">
      <c r="B21" s="5" t="s">
        <v>62</v>
      </c>
      <c r="C21" s="108">
        <f>1/$A$1*'[1]48Imp'!$B$207</f>
        <v>1.25481688E-2</v>
      </c>
      <c r="D21" s="104">
        <f>1/$A$1*'[1]48Imp'!$C$207</f>
        <v>1.3871615549999996E-2</v>
      </c>
      <c r="E21" s="104">
        <f>1/$A$1*'[1]48Imp'!$D$207</f>
        <v>1.4143158544444446E-2</v>
      </c>
      <c r="F21" s="104">
        <f>1/$A$1*'[1]48Imp'!$E$207</f>
        <v>1.1859692863636365E-2</v>
      </c>
      <c r="G21" s="104">
        <f>1/$A$1*'[1]48Imp'!$F$207</f>
        <v>1.2403058347619046E-2</v>
      </c>
      <c r="H21" s="104">
        <f>1/$A$1*'[1]48Imp'!$G$207</f>
        <v>1.3599849772222223E-2</v>
      </c>
      <c r="I21" s="104">
        <f>1/$A$1*'[1]48Imp'!$H$207</f>
        <v>2.2840449666666665E-2</v>
      </c>
      <c r="J21" s="105">
        <f>1/$A$1*'[1]48Imp'!$I$207</f>
        <v>3.3181648192063477E-2</v>
      </c>
      <c r="K21" s="105">
        <f>1/$A$1*'[1]48Imp'!$J$207</f>
        <v>4.4822707786507932E-2</v>
      </c>
      <c r="L21" s="104">
        <f>1/$A$1*'[1]48Imp'!K$207</f>
        <v>4.7895530825757558E-2</v>
      </c>
      <c r="M21" s="104">
        <f>1/$A$1*'[1]48Imp'!L$207</f>
        <v>4.178636186666667E-2</v>
      </c>
      <c r="N21" s="104">
        <f>1/$A$1*'[1]48Imp'!M$207</f>
        <v>5.7022486491269828E-2</v>
      </c>
      <c r="O21" s="104">
        <f>1/$A$1*'[1]48Imp'!N$207</f>
        <v>4.6986838074025955E-2</v>
      </c>
      <c r="P21" s="104">
        <f>1/$A$1*'[1]48Imp'!O$207</f>
        <v>5.103314302460317E-2</v>
      </c>
      <c r="Q21" s="104">
        <f>1/$A$1*'[1]48Imp'!P$207</f>
        <v>4.3932626512842701E-2</v>
      </c>
      <c r="R21" s="104">
        <f>1/$A$1*'[1]48Imp'!Q$207</f>
        <v>4.7178383523809521E-2</v>
      </c>
      <c r="S21" s="104">
        <f>1/$A$1*'[1]48Imp'!R$207</f>
        <v>4.2801373585714293E-2</v>
      </c>
      <c r="T21" s="104">
        <f>1/$A$1*'[1]48Imp'!S$207</f>
        <v>4.1495589442185017E-2</v>
      </c>
      <c r="U21" s="104">
        <f>1/$A$1*'[1]48Imp'!T$207</f>
        <v>4.9318794166233776E-2</v>
      </c>
      <c r="V21" s="104">
        <f>1/$A$1*'[1]48Imp'!U$207</f>
        <v>4.7897470165873021E-2</v>
      </c>
      <c r="W21" s="104">
        <f>1/$A$1*'[1]48Imp'!V$207</f>
        <v>0</v>
      </c>
      <c r="X21" s="104">
        <f>1/$A$1*'[1]48Imp'!W$207</f>
        <v>0</v>
      </c>
      <c r="Y21" s="104">
        <f>1/$A$1*'[1]48Imp'!X$207</f>
        <v>0</v>
      </c>
      <c r="Z21" s="104">
        <f>1/$A$1*'[1]48Imp'!Y$207</f>
        <v>0</v>
      </c>
      <c r="AA21" s="104">
        <f>1/$A$1*'[1]48Imp'!Z$207</f>
        <v>0</v>
      </c>
      <c r="AB21" s="104">
        <f>1/$A$1*'[1]48Imp'!AA$207</f>
        <v>0</v>
      </c>
      <c r="AC21" s="182"/>
      <c r="AD21" s="108">
        <f>1/1000*'[1]48Imp'!AB$207</f>
        <v>1.202028749946E-2</v>
      </c>
      <c r="AE21" s="104">
        <f>1/1000*'[1]48Imp'!AC$207</f>
        <v>1.2842459782399999E-2</v>
      </c>
      <c r="AF21" s="104">
        <f>1/1000*'[1]48Imp'!AD$207</f>
        <v>1.3176294883200001E-2</v>
      </c>
      <c r="AG21" s="104">
        <f>1/1000*'[1]48Imp'!AE$207</f>
        <v>1.18858373984E-2</v>
      </c>
      <c r="AH21" s="104">
        <f>1/1000*'[1]48Imp'!AF$207</f>
        <v>1.3659153949E-2</v>
      </c>
      <c r="AI21" s="104">
        <f>1/1000*'[1]48Imp'!AG$207</f>
        <v>1.45235226279E-2</v>
      </c>
      <c r="AJ21" s="104">
        <f>1/1000*'[1]48Imp'!AH$207</f>
        <v>2.4666795629999998E-2</v>
      </c>
      <c r="AK21" s="104">
        <f>1/1000*'[1]48Imp'!AI$207</f>
        <v>4.0899429943499994E-2</v>
      </c>
      <c r="AL21" s="104">
        <f>1/1000*'[1]48Imp'!AJ$207</f>
        <v>5.5507869923600003E-2</v>
      </c>
      <c r="AM21" s="104">
        <f>1/1000*'[1]48Imp'!AK$207</f>
        <v>5.3300103322399997E-2</v>
      </c>
      <c r="AN21" s="104">
        <f>1/1000*'[1]48Imp'!AL$207</f>
        <v>4.460079024E-2</v>
      </c>
      <c r="AO21" s="104">
        <f>1/1000*'[1]48Imp'!AM$207</f>
        <v>6.382170638399999E-2</v>
      </c>
      <c r="AP21" s="104">
        <f>1/1000*'[1]48Imp'!AN$207</f>
        <v>4.7308237503999997E-2</v>
      </c>
      <c r="AQ21" s="104">
        <f>1/1000*'[1]48Imp'!AO$207</f>
        <v>5.5268350260000002E-2</v>
      </c>
      <c r="AR21" s="104">
        <f>1/1000*'[1]48Imp'!AP$207</f>
        <v>4.3144965153499998E-2</v>
      </c>
      <c r="AS21" s="104">
        <f>1/1000*'[1]48Imp'!AQ$207</f>
        <v>3.6256894495499993E-2</v>
      </c>
      <c r="AT21" s="104">
        <f>1/1000*'[1]48Imp'!AR$207</f>
        <v>3.5135024985599998E-2</v>
      </c>
      <c r="AU21" s="104">
        <f>1/1000*'[1]48Imp'!AS$207</f>
        <v>4.2633818341399995E-2</v>
      </c>
      <c r="AV21" s="104">
        <f>1/1000*'[1]48Imp'!AT$207</f>
        <v>4.8268910820000004E-2</v>
      </c>
      <c r="AW21" s="104">
        <f>1/1000*'[1]48Imp'!AU$207</f>
        <v>4.0099877778750001E-2</v>
      </c>
      <c r="AX21" s="104">
        <f>1/1000*'[1]48Imp'!AV$207</f>
        <v>0</v>
      </c>
      <c r="AY21" s="104">
        <f>1/1000*'[1]48Imp'!AW$207</f>
        <v>0</v>
      </c>
      <c r="AZ21" s="104">
        <f>1/1000*'[1]48Imp'!AX$207</f>
        <v>0</v>
      </c>
      <c r="BA21" s="104">
        <f>1/1000*'[1]48Imp'!AY$207</f>
        <v>0</v>
      </c>
      <c r="BB21" s="104">
        <f>1/1000*'[1]48Imp'!AZ$207</f>
        <v>0</v>
      </c>
      <c r="BC21" s="104">
        <f>1/1000*'[1]48Imp'!BA$207</f>
        <v>0</v>
      </c>
      <c r="BD21" s="333"/>
    </row>
    <row r="22" spans="2:56">
      <c r="B22" s="5" t="s">
        <v>63</v>
      </c>
      <c r="C22" s="108">
        <f>1/$A$1*'[1]48Imp'!$B$208</f>
        <v>7.9270336206349167E-3</v>
      </c>
      <c r="D22" s="104">
        <f>1/$A$1*'[1]48Imp'!$C$208</f>
        <v>7.8769893999999976E-3</v>
      </c>
      <c r="E22" s="104">
        <f>1/$A$1*'[1]48Imp'!$D$208</f>
        <v>9.8317190888888885E-3</v>
      </c>
      <c r="F22" s="104">
        <f>1/$A$1*'[1]48Imp'!$E$208</f>
        <v>1.017127405E-2</v>
      </c>
      <c r="G22" s="104">
        <f>1/$A$1*'[1]48Imp'!$F$208</f>
        <v>1.4882847285714269E-2</v>
      </c>
      <c r="H22" s="104">
        <f>1/$A$1*'[1]48Imp'!$G$208</f>
        <v>1.7310012133333327E-2</v>
      </c>
      <c r="I22" s="104">
        <f>1/$A$1*'[1]48Imp'!$H$208</f>
        <v>1.7371378569841268E-2</v>
      </c>
      <c r="J22" s="105">
        <f>1/$A$1*'[1]48Imp'!$I$208</f>
        <v>2.0254415266666666E-2</v>
      </c>
      <c r="K22" s="105">
        <f>1/$A$1*'[1]48Imp'!$J$208</f>
        <v>2.0825629104761902E-2</v>
      </c>
      <c r="L22" s="104">
        <f>1/$A$1*'[1]48Imp'!K$208</f>
        <v>2.0089879399999996E-2</v>
      </c>
      <c r="M22" s="104">
        <f>1/$A$1*'[1]48Imp'!L$208</f>
        <v>1.2869388180952381E-2</v>
      </c>
      <c r="N22" s="104">
        <f>1/$A$1*'[1]48Imp'!M$208</f>
        <v>1.0325275884126977E-2</v>
      </c>
      <c r="O22" s="104">
        <f>1/$A$1*'[1]48Imp'!N$208</f>
        <v>8.0238997000000034E-3</v>
      </c>
      <c r="P22" s="104">
        <f>1/$A$1*'[1]48Imp'!O$208</f>
        <v>1.0647467911111113E-2</v>
      </c>
      <c r="Q22" s="104">
        <f>1/$A$1*'[1]48Imp'!P$208</f>
        <v>1.1725946599999997E-2</v>
      </c>
      <c r="R22" s="104">
        <f>1/$A$1*'[1]48Imp'!Q$208</f>
        <v>1.4059826727777773E-2</v>
      </c>
      <c r="S22" s="104">
        <f>1/$A$1*'[1]48Imp'!R$208</f>
        <v>1.0151286274999996E-2</v>
      </c>
      <c r="T22" s="104">
        <f>1/$A$1*'[1]48Imp'!S$208</f>
        <v>7.3744682087719289E-3</v>
      </c>
      <c r="U22" s="104">
        <f>1/$A$1*'[1]48Imp'!T$208</f>
        <v>8.3235003285714246E-3</v>
      </c>
      <c r="V22" s="104">
        <f>1/$A$1*'[1]48Imp'!U$208</f>
        <v>5.7147576023809515E-3</v>
      </c>
      <c r="W22" s="104">
        <f>1/$A$1*'[1]48Imp'!V$208</f>
        <v>0</v>
      </c>
      <c r="X22" s="104">
        <f>1/$A$1*'[1]48Imp'!W$208</f>
        <v>0</v>
      </c>
      <c r="Y22" s="104">
        <f>1/$A$1*'[1]48Imp'!X$208</f>
        <v>0</v>
      </c>
      <c r="Z22" s="104">
        <f>1/$A$1*'[1]48Imp'!Y$208</f>
        <v>0</v>
      </c>
      <c r="AA22" s="104">
        <f>1/$A$1*'[1]48Imp'!Z$208</f>
        <v>0</v>
      </c>
      <c r="AB22" s="104">
        <f>1/$A$1*'[1]48Imp'!AA$208</f>
        <v>0</v>
      </c>
      <c r="AC22" s="182"/>
      <c r="AD22" s="108">
        <f>1/1000*'[1]48Imp'!AB$208</f>
        <v>5.9148564437459996E-3</v>
      </c>
      <c r="AE22" s="104">
        <f>1/1000*'[1]48Imp'!AC$208</f>
        <v>6.0485993903999996E-3</v>
      </c>
      <c r="AF22" s="104">
        <f>1/1000*'[1]48Imp'!AD$208</f>
        <v>7.854055257599999E-3</v>
      </c>
      <c r="AG22" s="104">
        <f>1/1000*'[1]48Imp'!AE$208</f>
        <v>9.5744225023999992E-3</v>
      </c>
      <c r="AH22" s="104">
        <f>1/1000*'[1]48Imp'!AF$208</f>
        <v>1.3188401237899999E-2</v>
      </c>
      <c r="AI22" s="104">
        <f>1/1000*'[1]48Imp'!AG$208</f>
        <v>1.4706324461399998E-2</v>
      </c>
      <c r="AJ22" s="104">
        <f>1/1000*'[1]48Imp'!AH$208</f>
        <v>1.6839073841199998E-2</v>
      </c>
      <c r="AK22" s="104">
        <f>1/1000*'[1]48Imp'!AI$208</f>
        <v>2.0930711819000001E-2</v>
      </c>
      <c r="AL22" s="104">
        <f>1/1000*'[1]48Imp'!AJ$208</f>
        <v>2.3433563653200002E-2</v>
      </c>
      <c r="AM22" s="104">
        <f>1/1000*'[1]48Imp'!AK$208</f>
        <v>2.0058452818800001E-2</v>
      </c>
      <c r="AN22" s="104">
        <f>1/1000*'[1]48Imp'!AL$208</f>
        <v>1.23886691514E-2</v>
      </c>
      <c r="AO22" s="104">
        <f>1/1000*'[1]48Imp'!AM$208</f>
        <v>1.0451847311999999E-2</v>
      </c>
      <c r="AP22" s="104">
        <f>1/1000*'[1]48Imp'!AN$208</f>
        <v>7.3003633647999991E-3</v>
      </c>
      <c r="AQ22" s="104">
        <f>1/1000*'[1]48Imp'!AO$208</f>
        <v>8.9668610526000003E-3</v>
      </c>
      <c r="AR22" s="104">
        <f>1/1000*'[1]48Imp'!AP$208</f>
        <v>1.2419021260499999E-2</v>
      </c>
      <c r="AS22" s="104">
        <f>1/1000*'[1]48Imp'!AQ$208</f>
        <v>1.0019592716E-2</v>
      </c>
      <c r="AT22" s="104">
        <f>1/1000*'[1]48Imp'!AR$208</f>
        <v>8.5609760179000006E-3</v>
      </c>
      <c r="AU22" s="104">
        <f>1/1000*'[1]48Imp'!AS$208</f>
        <v>8.9087091378999995E-3</v>
      </c>
      <c r="AV22" s="104">
        <f>1/1000*'[1]48Imp'!AT$208</f>
        <v>1.001296678E-2</v>
      </c>
      <c r="AW22" s="104">
        <f>1/1000*'[1]48Imp'!AU$208</f>
        <v>7.9471282987499999E-3</v>
      </c>
      <c r="AX22" s="104">
        <f>1/1000*'[1]48Imp'!AV$208</f>
        <v>0</v>
      </c>
      <c r="AY22" s="104">
        <f>1/1000*'[1]48Imp'!AW$208</f>
        <v>0</v>
      </c>
      <c r="AZ22" s="104">
        <f>1/1000*'[1]48Imp'!AX$208</f>
        <v>0</v>
      </c>
      <c r="BA22" s="104">
        <f>1/1000*'[1]48Imp'!AY$208</f>
        <v>0</v>
      </c>
      <c r="BB22" s="104">
        <f>1/1000*'[1]48Imp'!AZ$208</f>
        <v>0</v>
      </c>
      <c r="BC22" s="104">
        <f>1/1000*'[1]48Imp'!BA$208</f>
        <v>0</v>
      </c>
      <c r="BD22" s="333"/>
    </row>
    <row r="23" spans="2:56">
      <c r="B23" s="5" t="s">
        <v>31</v>
      </c>
      <c r="C23" s="108">
        <f>1/$A$1*'[1]48Imp'!$B$225</f>
        <v>5.0147555454545453E-3</v>
      </c>
      <c r="D23" s="104">
        <f>1/$A$1*'[1]48Imp'!$C$225</f>
        <v>6.9050483583333339E-3</v>
      </c>
      <c r="E23" s="104">
        <f>1/$A$1*'[1]48Imp'!$D$225</f>
        <v>1.370909060793651E-2</v>
      </c>
      <c r="F23" s="104">
        <f>1/$A$1*'[1]48Imp'!$E$225</f>
        <v>1.551514321160131E-2</v>
      </c>
      <c r="G23" s="104">
        <f>1/$A$1*'[1]48Imp'!$F$225</f>
        <v>1.8338134523015873E-2</v>
      </c>
      <c r="H23" s="104">
        <f>1/$A$1*'[1]48Imp'!$G$225</f>
        <v>2.4010381488095232E-2</v>
      </c>
      <c r="I23" s="104">
        <f>1/$A$1*'[1]48Imp'!$H$225</f>
        <v>2.686666001940835E-2</v>
      </c>
      <c r="J23" s="105">
        <f>1/$A$1*'[1]48Imp'!$I$225</f>
        <v>1.644869193015874E-2</v>
      </c>
      <c r="K23" s="105">
        <f>1/$A$1*'[1]48Imp'!$J$225</f>
        <v>1.3004102076190469E-2</v>
      </c>
      <c r="L23" s="104">
        <f>1/$A$1*'[1]48Imp'!K$225</f>
        <v>1.3469049799999999E-2</v>
      </c>
      <c r="M23" s="104">
        <f>1/$A$1*'[1]48Imp'!L$225</f>
        <v>2.0949825747619052E-2</v>
      </c>
      <c r="N23" s="104">
        <f>1/$A$1*'[1]48Imp'!M$225</f>
        <v>1.8542759376984116E-2</v>
      </c>
      <c r="O23" s="104">
        <f>1/$A$1*'[1]48Imp'!N$225</f>
        <v>1.8190449981385279E-2</v>
      </c>
      <c r="P23" s="104">
        <f>1/$A$1*'[1]48Imp'!O$225</f>
        <v>1.662180817936508E-2</v>
      </c>
      <c r="Q23" s="104">
        <f>1/$A$1*'[1]48Imp'!P$225</f>
        <v>2.7231066991630588E-2</v>
      </c>
      <c r="R23" s="104">
        <f>1/$A$1*'[1]48Imp'!Q$225</f>
        <v>3.5006490189285706E-2</v>
      </c>
      <c r="S23" s="104">
        <f>1/$A$1*'[1]48Imp'!R$225</f>
        <v>2.9412749585317463E-2</v>
      </c>
      <c r="T23" s="104">
        <f>1/$A$1*'[1]48Imp'!S$225</f>
        <v>3.5476866449999998E-2</v>
      </c>
      <c r="U23" s="104">
        <f>1/$A$1*'[1]48Imp'!T$225</f>
        <v>3.3844913190620447E-2</v>
      </c>
      <c r="V23" s="104">
        <f>1/$A$1*'[1]48Imp'!U$225</f>
        <v>3.4778244924999958E-2</v>
      </c>
      <c r="W23" s="104">
        <f>1/$A$1*'[1]48Imp'!V$225</f>
        <v>0</v>
      </c>
      <c r="X23" s="104">
        <f>1/$A$1*'[1]48Imp'!W$225</f>
        <v>0</v>
      </c>
      <c r="Y23" s="104">
        <f>1/$A$1*'[1]48Imp'!X$225</f>
        <v>0</v>
      </c>
      <c r="Z23" s="104">
        <f>1/$A$1*'[1]48Imp'!Y$225</f>
        <v>0</v>
      </c>
      <c r="AA23" s="104">
        <f>1/$A$1*'[1]48Imp'!Z$225</f>
        <v>0</v>
      </c>
      <c r="AB23" s="104">
        <f>1/$A$1*'[1]48Imp'!AA$225</f>
        <v>0</v>
      </c>
      <c r="AC23" s="182"/>
      <c r="AD23" s="108">
        <f>1/1000*'[1]48Imp'!AB$225</f>
        <v>5.0530285353810002E-3</v>
      </c>
      <c r="AE23" s="104">
        <f>1/1000*'[1]48Imp'!AC$225</f>
        <v>7.6882307331999989E-3</v>
      </c>
      <c r="AF23" s="104">
        <f>1/1000*'[1]48Imp'!AD$225</f>
        <v>1.35550596912E-2</v>
      </c>
      <c r="AG23" s="104">
        <f>1/1000*'[1]48Imp'!AE$225</f>
        <v>1.6963132446399999E-2</v>
      </c>
      <c r="AH23" s="104">
        <f>1/1000*'[1]48Imp'!AF$225</f>
        <v>1.9272870917300001E-2</v>
      </c>
      <c r="AI23" s="104">
        <f>1/1000*'[1]48Imp'!AG$225</f>
        <v>2.4157505829599999E-2</v>
      </c>
      <c r="AJ23" s="104">
        <f>1/1000*'[1]48Imp'!AH$225</f>
        <v>2.7039093624400001E-2</v>
      </c>
      <c r="AK23" s="104">
        <f>1/1000*'[1]48Imp'!AI$225</f>
        <v>2.2316745066E-2</v>
      </c>
      <c r="AL23" s="104">
        <f>1/1000*'[1]48Imp'!AJ$225</f>
        <v>1.8982149212400004E-2</v>
      </c>
      <c r="AM23" s="104">
        <f>1/1000*'[1]48Imp'!AK$225</f>
        <v>1.6605508255600001E-2</v>
      </c>
      <c r="AN23" s="104">
        <f>1/1000*'[1]48Imp'!AL$225</f>
        <v>2.4278437621800004E-2</v>
      </c>
      <c r="AO23" s="104">
        <f>1/1000*'[1]48Imp'!AM$225</f>
        <v>2.5435716719999998E-2</v>
      </c>
      <c r="AP23" s="104">
        <f>1/1000*'[1]48Imp'!AN$225</f>
        <v>2.0357031587199998E-2</v>
      </c>
      <c r="AQ23" s="104">
        <f>1/1000*'[1]48Imp'!AO$225</f>
        <v>1.9564814839200001E-2</v>
      </c>
      <c r="AR23" s="104">
        <f>1/1000*'[1]48Imp'!AP$225</f>
        <v>2.9367278971999998E-2</v>
      </c>
      <c r="AS23" s="104">
        <f>1/1000*'[1]48Imp'!AQ$225</f>
        <v>2.7788064352999995E-2</v>
      </c>
      <c r="AT23" s="104">
        <f>1/1000*'[1]48Imp'!AR$225</f>
        <v>2.6291594653299999E-2</v>
      </c>
      <c r="AU23" s="104">
        <f>1/1000*'[1]48Imp'!AS$225</f>
        <v>3.6310621961899998E-2</v>
      </c>
      <c r="AV23" s="104">
        <f>1/1000*'[1]48Imp'!AT$225</f>
        <v>3.2973491655999998E-2</v>
      </c>
      <c r="AW23" s="104">
        <f>1/1000*'[1]48Imp'!AU$225</f>
        <v>3.2403279762083327E-2</v>
      </c>
      <c r="AX23" s="104">
        <f>1/1000*'[1]48Imp'!AV$225</f>
        <v>0</v>
      </c>
      <c r="AY23" s="104">
        <f>1/1000*'[1]48Imp'!AW$225</f>
        <v>0</v>
      </c>
      <c r="AZ23" s="104">
        <f>1/1000*'[1]48Imp'!AX$225</f>
        <v>0</v>
      </c>
      <c r="BA23" s="104">
        <f>1/1000*'[1]48Imp'!AY$225</f>
        <v>0</v>
      </c>
      <c r="BB23" s="104">
        <f>1/1000*'[1]48Imp'!AZ$225</f>
        <v>0</v>
      </c>
      <c r="BC23" s="104">
        <f>1/1000*'[1]48Imp'!BA$225</f>
        <v>0</v>
      </c>
      <c r="BD23" s="333"/>
    </row>
    <row r="24" spans="2:56">
      <c r="B24" s="5" t="s">
        <v>15</v>
      </c>
      <c r="C24" s="205">
        <f t="shared" ref="C24:L24" si="5">SUM(C12:C12)-SUM(C13:C23)</f>
        <v>1.3223141483116901E-2</v>
      </c>
      <c r="D24" s="125">
        <f t="shared" si="5"/>
        <v>1.5601018941666656E-2</v>
      </c>
      <c r="E24" s="125">
        <f t="shared" si="5"/>
        <v>1.6545597426984193E-2</v>
      </c>
      <c r="F24" s="125">
        <f t="shared" si="5"/>
        <v>2.6516447465923965E-2</v>
      </c>
      <c r="G24" s="125">
        <f t="shared" si="5"/>
        <v>3.5615496159523752E-2</v>
      </c>
      <c r="H24" s="125">
        <f t="shared" si="5"/>
        <v>4.6900967923015957E-2</v>
      </c>
      <c r="I24" s="125">
        <f t="shared" si="5"/>
        <v>3.8754924960606174E-2</v>
      </c>
      <c r="J24" s="107">
        <f t="shared" si="5"/>
        <v>5.0274752260245248E-2</v>
      </c>
      <c r="K24" s="107">
        <f t="shared" si="5"/>
        <v>5.0050180031624092E-2</v>
      </c>
      <c r="L24" s="125">
        <f t="shared" si="5"/>
        <v>5.7363515803246612E-2</v>
      </c>
      <c r="M24" s="125">
        <f>SUM(M12:M12)-SUM(M13:M23)</f>
        <v>6.0188366362044832E-2</v>
      </c>
      <c r="N24" s="125">
        <f>SUM(N12:N12)-SUM(N13:N23)</f>
        <v>6.5679800305555647E-2</v>
      </c>
      <c r="O24" s="125">
        <f t="shared" ref="O24:AB24" si="6">SUM(O12:O12)-SUM(O13:O23)</f>
        <v>5.782466524240093E-2</v>
      </c>
      <c r="P24" s="125">
        <f t="shared" si="6"/>
        <v>6.9420999257142735E-2</v>
      </c>
      <c r="Q24" s="125">
        <f t="shared" si="6"/>
        <v>7.7958447815584364E-2</v>
      </c>
      <c r="R24" s="125">
        <f t="shared" si="6"/>
        <v>7.7526542981904201E-2</v>
      </c>
      <c r="S24" s="125">
        <f t="shared" si="6"/>
        <v>7.9683446220634946E-2</v>
      </c>
      <c r="T24" s="125">
        <f t="shared" si="6"/>
        <v>6.7817389114524729E-2</v>
      </c>
      <c r="U24" s="125">
        <f t="shared" si="6"/>
        <v>7.0875014527705837E-2</v>
      </c>
      <c r="V24" s="125">
        <f t="shared" si="6"/>
        <v>6.493681341428581E-2</v>
      </c>
      <c r="W24" s="125">
        <f t="shared" si="6"/>
        <v>0</v>
      </c>
      <c r="X24" s="125">
        <f t="shared" si="6"/>
        <v>0</v>
      </c>
      <c r="Y24" s="125">
        <f t="shared" si="6"/>
        <v>0</v>
      </c>
      <c r="Z24" s="125">
        <f t="shared" si="6"/>
        <v>0</v>
      </c>
      <c r="AA24" s="125">
        <f t="shared" si="6"/>
        <v>0</v>
      </c>
      <c r="AB24" s="125">
        <f t="shared" si="6"/>
        <v>0</v>
      </c>
      <c r="AC24" s="182"/>
      <c r="AD24" s="108">
        <f t="shared" ref="AD24:BC24" si="7">SUM(AD12:AD12)-SUM(AD13:AD23)</f>
        <v>2.5201823464077011E-2</v>
      </c>
      <c r="AE24" s="104">
        <f t="shared" si="7"/>
        <v>2.8780898605999944E-2</v>
      </c>
      <c r="AF24" s="104">
        <f t="shared" si="7"/>
        <v>3.2752560916799955E-2</v>
      </c>
      <c r="AG24" s="104">
        <f t="shared" si="7"/>
        <v>4.7979153443199973E-2</v>
      </c>
      <c r="AH24" s="104">
        <f t="shared" si="7"/>
        <v>6.1274169439700099E-2</v>
      </c>
      <c r="AI24" s="104">
        <f t="shared" si="7"/>
        <v>7.1180629119599992E-2</v>
      </c>
      <c r="AJ24" s="104">
        <f t="shared" si="7"/>
        <v>7.2102945515200023E-2</v>
      </c>
      <c r="AK24" s="104">
        <f t="shared" si="7"/>
        <v>9.9308008815999882E-2</v>
      </c>
      <c r="AL24" s="104">
        <f t="shared" si="7"/>
        <v>0.1049606239184</v>
      </c>
      <c r="AM24" s="104">
        <f t="shared" si="7"/>
        <v>0.1033176982727998</v>
      </c>
      <c r="AN24" s="104">
        <f t="shared" si="7"/>
        <v>0.10536487016759999</v>
      </c>
      <c r="AO24" s="104">
        <f t="shared" si="7"/>
        <v>0.12857627827200024</v>
      </c>
      <c r="AP24" s="104">
        <f t="shared" si="7"/>
        <v>0.1077453746864</v>
      </c>
      <c r="AQ24" s="104">
        <f t="shared" si="7"/>
        <v>0.12501717005070001</v>
      </c>
      <c r="AR24" s="104">
        <f t="shared" si="7"/>
        <v>0.13919211419349997</v>
      </c>
      <c r="AS24" s="104">
        <f t="shared" si="7"/>
        <v>0.11687667939150015</v>
      </c>
      <c r="AT24" s="104">
        <f t="shared" si="7"/>
        <v>0.12238428006169999</v>
      </c>
      <c r="AU24" s="104">
        <f t="shared" si="7"/>
        <v>0.12969800563719991</v>
      </c>
      <c r="AV24" s="104">
        <f t="shared" si="7"/>
        <v>0.12760786607100005</v>
      </c>
      <c r="AW24" s="104">
        <f t="shared" si="7"/>
        <v>0.11734275889333334</v>
      </c>
      <c r="AX24" s="104">
        <f t="shared" si="7"/>
        <v>0</v>
      </c>
      <c r="AY24" s="104">
        <f t="shared" si="7"/>
        <v>0</v>
      </c>
      <c r="AZ24" s="104">
        <f t="shared" si="7"/>
        <v>0</v>
      </c>
      <c r="BA24" s="104">
        <f t="shared" si="7"/>
        <v>0</v>
      </c>
      <c r="BB24" s="104">
        <f t="shared" si="7"/>
        <v>0</v>
      </c>
      <c r="BC24" s="104">
        <f t="shared" si="7"/>
        <v>0</v>
      </c>
      <c r="BD24" s="333"/>
    </row>
    <row r="25" spans="2:56" ht="17.149999999999999" customHeight="1">
      <c r="B25" s="14" t="s">
        <v>19</v>
      </c>
      <c r="C25" s="224">
        <f>1/$A$1*'[1]48Imp'!$B$194</f>
        <v>1.1195343022222221E-2</v>
      </c>
      <c r="D25" s="119">
        <f>1/$A$1*'[1]48Imp'!$C$194</f>
        <v>7.5187337333333338E-3</v>
      </c>
      <c r="E25" s="119">
        <f>1/$A$1*'[1]48Imp'!$D$194</f>
        <v>1.1609376222222223E-2</v>
      </c>
      <c r="F25" s="119">
        <f>1/$A$1*'[1]48Imp'!$E$194</f>
        <v>1.2929868598039213E-2</v>
      </c>
      <c r="G25" s="119">
        <f>1/$A$1*'[1]48Imp'!$F$194</f>
        <v>1.3112409466666666E-2</v>
      </c>
      <c r="H25" s="119">
        <f>1/$A$1*'[1]48Imp'!$G$194</f>
        <v>8.8050011555555526E-3</v>
      </c>
      <c r="I25" s="119">
        <f>1/$A$1*'[1]48Imp'!$H$194</f>
        <v>8.680320699999999E-3</v>
      </c>
      <c r="J25" s="120">
        <f>1/$A$1*'[1]48Imp'!$I$194</f>
        <v>1.5186358899999995E-2</v>
      </c>
      <c r="K25" s="120">
        <f>1/$A$1*'[1]48Imp'!$J$194</f>
        <v>2.5155764283333333E-2</v>
      </c>
      <c r="L25" s="119">
        <f>1/$A$1*'[1]48Imp'!K$194</f>
        <v>2.926549712467532E-2</v>
      </c>
      <c r="M25" s="119">
        <f>1/$A$1*'[1]48Imp'!L$194</f>
        <v>3.1376720399999995E-2</v>
      </c>
      <c r="N25" s="119">
        <f>1/$A$1*'[1]48Imp'!M$194</f>
        <v>3.4014229074603171E-2</v>
      </c>
      <c r="O25" s="119">
        <f>1/$A$1*'[1]48Imp'!N$194</f>
        <v>4.0605373393006988E-2</v>
      </c>
      <c r="P25" s="119">
        <f>1/$A$1*'[1]48Imp'!O$194</f>
        <v>3.7830390357142876E-2</v>
      </c>
      <c r="Q25" s="119">
        <f>1/$A$1*'[1]48Imp'!P$194</f>
        <v>3.9774233799999996E-2</v>
      </c>
      <c r="R25" s="119">
        <f>1/$A$1*'[1]48Imp'!Q$194</f>
        <v>4.5969866779059822E-2</v>
      </c>
      <c r="S25" s="119">
        <f>1/$A$1*'[1]48Imp'!R$194</f>
        <v>4.3252459266666661E-2</v>
      </c>
      <c r="T25" s="119">
        <f>1/$A$1*'[1]48Imp'!S$194</f>
        <v>3.7831586623809532E-2</v>
      </c>
      <c r="U25" s="119">
        <f>1/$A$1*'[1]48Imp'!T$194</f>
        <v>4.3653929554761904E-2</v>
      </c>
      <c r="V25" s="119">
        <f>1/$A$1*'[1]48Imp'!U$194</f>
        <v>4.3045992319444448E-2</v>
      </c>
      <c r="W25" s="119">
        <f>1/$A$1*'[1]48Imp'!V$194</f>
        <v>0</v>
      </c>
      <c r="X25" s="119">
        <f>1/$A$1*'[1]48Imp'!W$194</f>
        <v>0</v>
      </c>
      <c r="Y25" s="119">
        <f>1/$A$1*'[1]48Imp'!X$194</f>
        <v>0</v>
      </c>
      <c r="Z25" s="119">
        <f>1/$A$1*'[1]48Imp'!Y$194</f>
        <v>0</v>
      </c>
      <c r="AA25" s="119">
        <f>1/$A$1*'[1]48Imp'!Z$194</f>
        <v>0</v>
      </c>
      <c r="AB25" s="119">
        <f>1/$A$1*'[1]48Imp'!AA$194</f>
        <v>0</v>
      </c>
      <c r="AC25" s="182"/>
      <c r="AD25" s="224">
        <f>1/1000*'[1]48Imp'!AB$194</f>
        <v>4.927458729966E-3</v>
      </c>
      <c r="AE25" s="119">
        <f>1/1000*'[1]48Imp'!AC$194</f>
        <v>3.3488284156E-3</v>
      </c>
      <c r="AF25" s="119">
        <f>1/1000*'[1]48Imp'!AD$194</f>
        <v>4.8497809872000003E-3</v>
      </c>
      <c r="AG25" s="119">
        <f>1/1000*'[1]48Imp'!AE$194</f>
        <v>5.930084104E-3</v>
      </c>
      <c r="AH25" s="119">
        <f>1/1000*'[1]48Imp'!AF$194</f>
        <v>5.8823458805999998E-3</v>
      </c>
      <c r="AI25" s="119">
        <f>1/1000*'[1]48Imp'!AG$194</f>
        <v>4.0531732955999995E-3</v>
      </c>
      <c r="AJ25" s="119">
        <f>1/1000*'[1]48Imp'!AH$194</f>
        <v>4.0781209976000002E-3</v>
      </c>
      <c r="AK25" s="119">
        <f>1/1000*'[1]48Imp'!AI$194</f>
        <v>1.0518285989999999E-2</v>
      </c>
      <c r="AL25" s="119">
        <f>1/1000*'[1]48Imp'!AJ$194</f>
        <v>2.0427286694000003E-2</v>
      </c>
      <c r="AM25" s="119">
        <f>1/1000*'[1]48Imp'!AK$194</f>
        <v>1.95635303556E-2</v>
      </c>
      <c r="AN25" s="119">
        <f>1/1000*'[1]48Imp'!AL$194</f>
        <v>2.1616331268599999E-2</v>
      </c>
      <c r="AO25" s="119">
        <f>1/1000*'[1]48Imp'!AM$194</f>
        <v>2.6036210207999996E-2</v>
      </c>
      <c r="AP25" s="119">
        <f>1/1000*'[1]48Imp'!AN$194</f>
        <v>2.9222454799999999E-2</v>
      </c>
      <c r="AQ25" s="119">
        <f>1/1000*'[1]48Imp'!AO$194</f>
        <v>2.9361402382499999E-2</v>
      </c>
      <c r="AR25" s="119">
        <f>1/1000*'[1]48Imp'!AP$194</f>
        <v>3.1494781383999998E-2</v>
      </c>
      <c r="AS25" s="119">
        <f>1/1000*'[1]48Imp'!AQ$194</f>
        <v>3.0434006609999998E-2</v>
      </c>
      <c r="AT25" s="119">
        <f>1/1000*'[1]48Imp'!AR$194</f>
        <v>2.8722551829800002E-2</v>
      </c>
      <c r="AU25" s="119">
        <f>1/1000*'[1]48Imp'!AS$194</f>
        <v>3.1960157429199998E-2</v>
      </c>
      <c r="AV25" s="119">
        <f>1/1000*'[1]48Imp'!AT$194</f>
        <v>3.6991206415999997E-2</v>
      </c>
      <c r="AW25" s="119">
        <f>1/1000*'[1]48Imp'!AU$194</f>
        <v>3.5047999817083328E-2</v>
      </c>
      <c r="AX25" s="119">
        <f>1/1000*'[1]48Imp'!AV$194</f>
        <v>0</v>
      </c>
      <c r="AY25" s="119">
        <f>1/1000*'[1]48Imp'!AW$194</f>
        <v>0</v>
      </c>
      <c r="AZ25" s="119">
        <f>1/1000*'[1]48Imp'!AX$194</f>
        <v>0</v>
      </c>
      <c r="BA25" s="119">
        <f>1/1000*'[1]48Imp'!AY$194</f>
        <v>0</v>
      </c>
      <c r="BB25" s="119">
        <f>1/1000*'[1]48Imp'!AZ$194</f>
        <v>0</v>
      </c>
      <c r="BC25" s="119">
        <f>1/1000*'[1]48Imp'!BA$194</f>
        <v>0</v>
      </c>
      <c r="BD25" s="333"/>
    </row>
    <row r="26" spans="2:56" ht="17.149999999999999" customHeight="1">
      <c r="B26" s="9" t="s">
        <v>94</v>
      </c>
      <c r="C26" s="226">
        <f>1/$A$1*'[1]48Imp'!$B$273</f>
        <v>7.1040000000000003E-4</v>
      </c>
      <c r="D26" s="138">
        <f>1/$A$1*'[1]48Imp'!$C$273</f>
        <v>2.2894444666666665E-3</v>
      </c>
      <c r="E26" s="138">
        <f>1/$A$1*'[1]48Imp'!$D$273</f>
        <v>2.7580895555555551E-3</v>
      </c>
      <c r="F26" s="138">
        <f>1/$A$1*'[1]48Imp'!$E$273</f>
        <v>9.7545183999999986E-3</v>
      </c>
      <c r="G26" s="138">
        <f>1/$A$1*'[1]48Imp'!$F$273</f>
        <v>1.3099490499999996E-2</v>
      </c>
      <c r="H26" s="138">
        <f>1/$A$1*'[1]48Imp'!$G$273</f>
        <v>1.6183462754761905E-2</v>
      </c>
      <c r="I26" s="138">
        <f>1/$A$1*'[1]48Imp'!$H$273</f>
        <v>1.4773951599999996E-2</v>
      </c>
      <c r="J26" s="139">
        <f>1/$A$1*'[1]48Imp'!$I$273</f>
        <v>3.2150092578571425E-2</v>
      </c>
      <c r="K26" s="139">
        <f>1/$A$1*'[1]48Imp'!$J$273</f>
        <v>2.7628367730331265E-2</v>
      </c>
      <c r="L26" s="138">
        <f>1/$A$1*'[1]48Imp'!K$273</f>
        <v>1.8306448622077916E-2</v>
      </c>
      <c r="M26" s="138">
        <f>1/$A$1*'[1]48Imp'!L$273</f>
        <v>2.362705063333333E-2</v>
      </c>
      <c r="N26" s="138">
        <f>1/$A$1*'[1]48Imp'!M$273</f>
        <v>3.0393707052380956E-2</v>
      </c>
      <c r="O26" s="138">
        <f>1/$A$1*'[1]48Imp'!N$273</f>
        <v>2.6239416794871795E-2</v>
      </c>
      <c r="P26" s="138">
        <f>1/$A$1*'[1]48Imp'!O$273</f>
        <v>2.9808944021428568E-2</v>
      </c>
      <c r="Q26" s="138">
        <f>1/$A$1*'[1]48Imp'!P$273</f>
        <v>3.121778354444444E-2</v>
      </c>
      <c r="R26" s="138">
        <f>1/$A$1*'[1]48Imp'!Q$273</f>
        <v>3.2295233208547006E-2</v>
      </c>
      <c r="S26" s="138">
        <f>1/$A$1*'[1]48Imp'!R$273</f>
        <v>3.623885427777776E-2</v>
      </c>
      <c r="T26" s="138">
        <f>1/$A$1*'[1]48Imp'!S$273</f>
        <v>3.9807749451948052E-2</v>
      </c>
      <c r="U26" s="138">
        <f>1/$A$1*'[1]48Imp'!T$273</f>
        <v>5.1261025487878781E-2</v>
      </c>
      <c r="V26" s="138">
        <f>1/$A$1*'[1]48Imp'!U$273</f>
        <v>5.333720227698413E-2</v>
      </c>
      <c r="W26" s="138">
        <f>1/$A$1*'[1]48Imp'!V$273</f>
        <v>0</v>
      </c>
      <c r="X26" s="138">
        <f>1/$A$1*'[1]48Imp'!W$273</f>
        <v>0</v>
      </c>
      <c r="Y26" s="138">
        <f>1/$A$1*'[1]48Imp'!X$273</f>
        <v>0</v>
      </c>
      <c r="Z26" s="138">
        <f>1/$A$1*'[1]48Imp'!Y$273</f>
        <v>0</v>
      </c>
      <c r="AA26" s="138">
        <f>1/$A$1*'[1]48Imp'!Z$273</f>
        <v>0</v>
      </c>
      <c r="AB26" s="138">
        <f>1/$A$1*'[1]48Imp'!AA$273</f>
        <v>0</v>
      </c>
      <c r="AC26" s="251"/>
      <c r="AD26" s="226">
        <f>1/1000*'[1]48Imp'!AB$273</f>
        <v>3.00384808764E-4</v>
      </c>
      <c r="AE26" s="138">
        <f>1/1000*'[1]48Imp'!AC$273</f>
        <v>7.0593699679999985E-4</v>
      </c>
      <c r="AF26" s="138">
        <f>1/1000*'[1]48Imp'!AD$273</f>
        <v>9.4974551039999993E-4</v>
      </c>
      <c r="AG26" s="138">
        <f>1/1000*'[1]48Imp'!AE$273</f>
        <v>3.0068121775999996E-3</v>
      </c>
      <c r="AH26" s="138">
        <f>1/1000*'[1]48Imp'!AF$273</f>
        <v>4.7590730831000008E-3</v>
      </c>
      <c r="AI26" s="138">
        <f>1/1000*'[1]48Imp'!AG$273</f>
        <v>5.443231107599999E-3</v>
      </c>
      <c r="AJ26" s="138">
        <f>1/1000*'[1]48Imp'!AH$273</f>
        <v>5.5955738664000007E-3</v>
      </c>
      <c r="AK26" s="138">
        <f>1/1000*'[1]48Imp'!AI$273</f>
        <v>2.0040211627499999E-2</v>
      </c>
      <c r="AL26" s="138">
        <f>1/1000*'[1]48Imp'!AJ$273</f>
        <v>2.2886284856399999E-2</v>
      </c>
      <c r="AM26" s="138">
        <f>1/1000*'[1]48Imp'!AK$273</f>
        <v>2.1382643858400004E-2</v>
      </c>
      <c r="AN26" s="138">
        <f>1/1000*'[1]48Imp'!AL$273</f>
        <v>2.5831953864000001E-2</v>
      </c>
      <c r="AO26" s="138">
        <f>1/1000*'[1]48Imp'!AM$273</f>
        <v>3.3567104208E-2</v>
      </c>
      <c r="AP26" s="138">
        <f>1/1000*'[1]48Imp'!AN$273</f>
        <v>2.45500020832E-2</v>
      </c>
      <c r="AQ26" s="138">
        <f>1/1000*'[1]48Imp'!AO$273</f>
        <v>3.0016744030800003E-2</v>
      </c>
      <c r="AR26" s="138">
        <f>1/1000*'[1]48Imp'!AP$273</f>
        <v>3.0553909785499996E-2</v>
      </c>
      <c r="AS26" s="138">
        <f>1/1000*'[1]48Imp'!AQ$273</f>
        <v>2.6306777559999998E-2</v>
      </c>
      <c r="AT26" s="138">
        <f>1/1000*'[1]48Imp'!AR$273</f>
        <v>2.9392382402699996E-2</v>
      </c>
      <c r="AU26" s="138">
        <f>1/1000*'[1]48Imp'!AS$273</f>
        <v>3.9185539006899993E-2</v>
      </c>
      <c r="AV26" s="138">
        <f>1/1000*'[1]48Imp'!AT$273</f>
        <v>4.7048943725E-2</v>
      </c>
      <c r="AW26" s="138">
        <f>1/1000*'[1]48Imp'!AU$273</f>
        <v>5.0150255327500004E-2</v>
      </c>
      <c r="AX26" s="138">
        <f>1/1000*'[1]48Imp'!AV$273</f>
        <v>0</v>
      </c>
      <c r="AY26" s="138">
        <f>1/1000*'[1]48Imp'!AW$273</f>
        <v>0</v>
      </c>
      <c r="AZ26" s="138">
        <f>1/1000*'[1]48Imp'!AX$273</f>
        <v>0</v>
      </c>
      <c r="BA26" s="138">
        <f>1/1000*'[1]48Imp'!AY$273</f>
        <v>0</v>
      </c>
      <c r="BB26" s="138">
        <f>1/1000*'[1]48Imp'!AZ$273</f>
        <v>0</v>
      </c>
      <c r="BC26" s="138">
        <f>1/1000*'[1]48Imp'!BA$273</f>
        <v>0</v>
      </c>
      <c r="BD26" s="333"/>
    </row>
    <row r="27" spans="2:56">
      <c r="B27" s="5" t="s">
        <v>85</v>
      </c>
      <c r="C27" s="108">
        <f>1/$A$1*'[1]48Imp'!$B$149</f>
        <v>8.6599999999999991E-5</v>
      </c>
      <c r="D27" s="104">
        <f>1/$A$1*'[1]48Imp'!$C$149</f>
        <v>2.5062579999999998E-4</v>
      </c>
      <c r="E27" s="104">
        <f>1/$A$1*'[1]48Imp'!$D$149</f>
        <v>6.3559788888888883E-4</v>
      </c>
      <c r="F27" s="104">
        <f>1/$A$1*'[1]48Imp'!$E$149</f>
        <v>5.7377117999999998E-3</v>
      </c>
      <c r="G27" s="104">
        <f>1/$A$1*'[1]48Imp'!$F$149</f>
        <v>3.2293106999999998E-3</v>
      </c>
      <c r="H27" s="104">
        <f>1/$A$1*'[1]48Imp'!$G$149</f>
        <v>3.2697096880952379E-3</v>
      </c>
      <c r="I27" s="104">
        <f>1/$A$1*'[1]48Imp'!$H$149</f>
        <v>8.1571055999999972E-3</v>
      </c>
      <c r="J27" s="105">
        <f>1/$A$1*'[1]48Imp'!$I$149</f>
        <v>1.383385493333333E-2</v>
      </c>
      <c r="K27" s="105">
        <f>1/$A$1*'[1]48Imp'!$J$149</f>
        <v>7.7229762523809515E-3</v>
      </c>
      <c r="L27" s="104">
        <f>1/$A$1*'[1]48Imp'!K$149</f>
        <v>1.9176555082251079E-3</v>
      </c>
      <c r="M27" s="104">
        <f>1/$A$1*'[1]48Imp'!L$149</f>
        <v>3.0088973333333323E-3</v>
      </c>
      <c r="N27" s="104">
        <f>1/$A$1*'[1]48Imp'!M$149</f>
        <v>2.8848443357142855E-3</v>
      </c>
      <c r="O27" s="104">
        <f>1/$A$1*'[1]48Imp'!N$149</f>
        <v>2.3239334356643352E-3</v>
      </c>
      <c r="P27" s="104">
        <f>1/$A$1*'[1]48Imp'!O$149</f>
        <v>2.493100952380953E-3</v>
      </c>
      <c r="Q27" s="104">
        <f>1/$A$1*'[1]48Imp'!P$149</f>
        <v>2.5018331000000006E-3</v>
      </c>
      <c r="R27" s="104">
        <f>1/$A$1*'[1]48Imp'!Q$149</f>
        <v>2.9892579752136749E-3</v>
      </c>
      <c r="S27" s="104">
        <f>1/$A$1*'[1]48Imp'!R$149</f>
        <v>2.8025952333333333E-3</v>
      </c>
      <c r="T27" s="104">
        <f>1/$A$1*'[1]48Imp'!S$149</f>
        <v>2.4091390586580088E-3</v>
      </c>
      <c r="U27" s="104">
        <f>1/$A$1*'[1]48Imp'!T$149</f>
        <v>2.8413505188311693E-3</v>
      </c>
      <c r="V27" s="104">
        <f>1/$A$1*'[1]48Imp'!U$149</f>
        <v>2.8023998749999992E-3</v>
      </c>
      <c r="W27" s="104">
        <f>1/$A$1*'[1]48Imp'!V$149</f>
        <v>0</v>
      </c>
      <c r="X27" s="104">
        <f>1/$A$1*'[1]48Imp'!W$149</f>
        <v>0</v>
      </c>
      <c r="Y27" s="104">
        <f>1/$A$1*'[1]48Imp'!X$149</f>
        <v>0</v>
      </c>
      <c r="Z27" s="104">
        <f>1/$A$1*'[1]48Imp'!Y$149</f>
        <v>0</v>
      </c>
      <c r="AA27" s="104">
        <f>1/$A$1*'[1]48Imp'!Z$149</f>
        <v>0</v>
      </c>
      <c r="AB27" s="104">
        <f>1/$A$1*'[1]48Imp'!AA$149</f>
        <v>0</v>
      </c>
      <c r="AC27" s="182"/>
      <c r="AD27" s="108">
        <f>1/1000*'[1]48Imp'!AB$149</f>
        <v>1.3715930133900001E-4</v>
      </c>
      <c r="AE27" s="104">
        <f>1/1000*'[1]48Imp'!AC$149</f>
        <v>1.842804472E-4</v>
      </c>
      <c r="AF27" s="104">
        <f>1/1000*'[1]48Imp'!AD$149</f>
        <v>4.291473216E-4</v>
      </c>
      <c r="AG27" s="104">
        <f>1/1000*'[1]48Imp'!AE$149</f>
        <v>1.9848442432E-3</v>
      </c>
      <c r="AH27" s="104">
        <f>1/1000*'[1]48Imp'!AF$149</f>
        <v>1.2613792828E-3</v>
      </c>
      <c r="AI27" s="104">
        <f>1/1000*'[1]48Imp'!AG$149</f>
        <v>1.2975962999999999E-3</v>
      </c>
      <c r="AJ27" s="104">
        <f>1/1000*'[1]48Imp'!AH$149</f>
        <v>3.1258664239999998E-3</v>
      </c>
      <c r="AK27" s="104">
        <f>1/1000*'[1]48Imp'!AI$149</f>
        <v>6.5289688059999998E-3</v>
      </c>
      <c r="AL27" s="104">
        <f>1/1000*'[1]48Imp'!AJ$149</f>
        <v>4.4029251064000002E-3</v>
      </c>
      <c r="AM27" s="104">
        <f>1/1000*'[1]48Imp'!AK$149</f>
        <v>1.5945172276E-3</v>
      </c>
      <c r="AN27" s="104">
        <f>1/1000*'[1]48Imp'!AL$149</f>
        <v>2.1218146667999998E-3</v>
      </c>
      <c r="AO27" s="104">
        <f>1/1000*'[1]48Imp'!AM$149</f>
        <v>1.9068576479999999E-3</v>
      </c>
      <c r="AP27" s="104">
        <f>1/1000*'[1]48Imp'!AN$149</f>
        <v>1.4672043407999997E-3</v>
      </c>
      <c r="AQ27" s="104">
        <f>1/1000*'[1]48Imp'!AO$149</f>
        <v>1.5829265313E-3</v>
      </c>
      <c r="AR27" s="104">
        <f>1/1000*'[1]48Imp'!AP$149</f>
        <v>1.4348185265000001E-3</v>
      </c>
      <c r="AS27" s="104">
        <f>1/1000*'[1]48Imp'!AQ$149</f>
        <v>1.4754530419999999E-3</v>
      </c>
      <c r="AT27" s="104">
        <f>1/1000*'[1]48Imp'!AR$149</f>
        <v>1.4309648991999999E-3</v>
      </c>
      <c r="AU27" s="104">
        <f>1/1000*'[1]48Imp'!AS$149</f>
        <v>1.8436726593999999E-3</v>
      </c>
      <c r="AV27" s="104">
        <f>1/1000*'[1]48Imp'!AT$149</f>
        <v>1.8137620850000001E-3</v>
      </c>
      <c r="AW27" s="104">
        <f>1/1000*'[1]48Imp'!AU$149</f>
        <v>2.3688625587500001E-3</v>
      </c>
      <c r="AX27" s="104">
        <f>1/1000*'[1]48Imp'!AV$149</f>
        <v>0</v>
      </c>
      <c r="AY27" s="104">
        <f>1/1000*'[1]48Imp'!AW$149</f>
        <v>0</v>
      </c>
      <c r="AZ27" s="104">
        <f>1/1000*'[1]48Imp'!AX$149</f>
        <v>0</v>
      </c>
      <c r="BA27" s="104">
        <f>1/1000*'[1]48Imp'!AY$149</f>
        <v>0</v>
      </c>
      <c r="BB27" s="104">
        <f>1/1000*'[1]48Imp'!AZ$149</f>
        <v>0</v>
      </c>
      <c r="BC27" s="104">
        <f>1/1000*'[1]48Imp'!BA$149</f>
        <v>0</v>
      </c>
      <c r="BD27" s="333"/>
    </row>
    <row r="28" spans="2:56">
      <c r="B28" s="5" t="s">
        <v>59</v>
      </c>
      <c r="C28" s="108">
        <f>1/$A$1*'[1]48Imp'!$B$244</f>
        <v>6.156E-4</v>
      </c>
      <c r="D28" s="104">
        <f>1/$A$1*'[1]48Imp'!$C$244</f>
        <v>2.0388186666666667E-3</v>
      </c>
      <c r="E28" s="104">
        <f>1/$A$1*'[1]48Imp'!$D$244</f>
        <v>2.1186916666666661E-3</v>
      </c>
      <c r="F28" s="104">
        <f>1/$A$1*'[1]48Imp'!$E$244</f>
        <v>4.011602999999999E-3</v>
      </c>
      <c r="G28" s="104">
        <f>1/$A$1*'[1]48Imp'!$F$244</f>
        <v>7.825651733333331E-3</v>
      </c>
      <c r="H28" s="104">
        <f>1/$A$1*'[1]48Imp'!$G$244</f>
        <v>1.17081988E-2</v>
      </c>
      <c r="I28" s="104">
        <f>1/$A$1*'[1]48Imp'!$H$244</f>
        <v>5.1639246999999992E-3</v>
      </c>
      <c r="J28" s="105">
        <f>1/$A$1*'[1]48Imp'!$I$244</f>
        <v>9.5439838452380972E-3</v>
      </c>
      <c r="K28" s="105">
        <f>1/$A$1*'[1]48Imp'!$J$244</f>
        <v>9.9341161380952381E-3</v>
      </c>
      <c r="L28" s="104">
        <f>1/$A$1*'[1]48Imp'!K$244</f>
        <v>4.0903223787878773E-3</v>
      </c>
      <c r="M28" s="104">
        <f>1/$A$1*'[1]48Imp'!L$244</f>
        <v>4.5414208000000003E-3</v>
      </c>
      <c r="N28" s="104">
        <f>1/$A$1*'[1]48Imp'!M$244</f>
        <v>1.1211294483333334E-2</v>
      </c>
      <c r="O28" s="104">
        <f>1/$A$1*'[1]48Imp'!N$244</f>
        <v>8.0736919536130523E-3</v>
      </c>
      <c r="P28" s="104">
        <f>1/$A$1*'[1]48Imp'!O$244</f>
        <v>8.7805343285714248E-3</v>
      </c>
      <c r="Q28" s="104">
        <f>1/$A$1*'[1]48Imp'!P$244</f>
        <v>1.1549784177777776E-2</v>
      </c>
      <c r="R28" s="104">
        <f>1/$A$1*'[1]48Imp'!Q$244</f>
        <v>1.3039330349999999E-2</v>
      </c>
      <c r="S28" s="104">
        <f>1/$A$1*'[1]48Imp'!R$244</f>
        <v>1.3726788049999999E-2</v>
      </c>
      <c r="T28" s="104">
        <f>1/$A$1*'[1]48Imp'!S$244</f>
        <v>1.4797382402380953E-2</v>
      </c>
      <c r="U28" s="104">
        <f>1/$A$1*'[1]48Imp'!T$244</f>
        <v>1.7930421435714279E-2</v>
      </c>
      <c r="V28" s="104">
        <f>1/$A$1*'[1]48Imp'!U$244</f>
        <v>1.753379485833333E-2</v>
      </c>
      <c r="W28" s="104">
        <f>1/$A$1*'[1]48Imp'!V$244</f>
        <v>0</v>
      </c>
      <c r="X28" s="104">
        <f>1/$A$1*'[1]48Imp'!W$244</f>
        <v>0</v>
      </c>
      <c r="Y28" s="104">
        <f>1/$A$1*'[1]48Imp'!X$244</f>
        <v>0</v>
      </c>
      <c r="Z28" s="104">
        <f>1/$A$1*'[1]48Imp'!Y$244</f>
        <v>0</v>
      </c>
      <c r="AA28" s="104">
        <f>1/$A$1*'[1]48Imp'!Z$244</f>
        <v>0</v>
      </c>
      <c r="AB28" s="104">
        <f>1/$A$1*'[1]48Imp'!AA$244</f>
        <v>0</v>
      </c>
      <c r="AC28" s="182"/>
      <c r="AD28" s="108">
        <f>1/1000*'[1]48Imp'!AB$244</f>
        <v>1.61742184947E-4</v>
      </c>
      <c r="AE28" s="104">
        <f>1/1000*'[1]48Imp'!AC$244</f>
        <v>5.2165654959999985E-4</v>
      </c>
      <c r="AF28" s="104">
        <f>1/1000*'[1]48Imp'!AD$244</f>
        <v>5.1256247999999997E-4</v>
      </c>
      <c r="AG28" s="104">
        <f>1/1000*'[1]48Imp'!AE$244</f>
        <v>1.0125111023999999E-3</v>
      </c>
      <c r="AH28" s="104">
        <f>1/1000*'[1]48Imp'!AF$244</f>
        <v>2.2797490177000001E-3</v>
      </c>
      <c r="AI28" s="104">
        <f>1/1000*'[1]48Imp'!AG$244</f>
        <v>3.4203556100999995E-3</v>
      </c>
      <c r="AJ28" s="104">
        <f>1/1000*'[1]48Imp'!AH$244</f>
        <v>1.6833427408000001E-3</v>
      </c>
      <c r="AK28" s="104">
        <f>1/1000*'[1]48Imp'!AI$244</f>
        <v>4.8805697799999999E-3</v>
      </c>
      <c r="AL28" s="104">
        <f>1/1000*'[1]48Imp'!AJ$244</f>
        <v>6.0384311736000002E-3</v>
      </c>
      <c r="AM28" s="104">
        <f>1/1000*'[1]48Imp'!AK$244</f>
        <v>3.5910409216000001E-3</v>
      </c>
      <c r="AN28" s="104">
        <f>1/1000*'[1]48Imp'!AL$244</f>
        <v>5.7023858655000006E-3</v>
      </c>
      <c r="AO28" s="104">
        <f>1/1000*'[1]48Imp'!AM$244</f>
        <v>9.99822096E-3</v>
      </c>
      <c r="AP28" s="104">
        <f>1/1000*'[1]48Imp'!AN$244</f>
        <v>4.5131850544000004E-3</v>
      </c>
      <c r="AQ28" s="104">
        <f>1/1000*'[1]48Imp'!AO$244</f>
        <v>6.1405991757000006E-3</v>
      </c>
      <c r="AR28" s="104">
        <f>1/1000*'[1]48Imp'!AP$244</f>
        <v>7.6780537935000007E-3</v>
      </c>
      <c r="AS28" s="104">
        <f>1/1000*'[1]48Imp'!AQ$244</f>
        <v>6.6208680229999997E-3</v>
      </c>
      <c r="AT28" s="104">
        <f>1/1000*'[1]48Imp'!AR$244</f>
        <v>7.2150431767000001E-3</v>
      </c>
      <c r="AU28" s="104">
        <f>1/1000*'[1]48Imp'!AS$244</f>
        <v>1.02468376582E-2</v>
      </c>
      <c r="AV28" s="104">
        <f>1/1000*'[1]48Imp'!AT$244</f>
        <v>1.1495602447E-2</v>
      </c>
      <c r="AW28" s="104">
        <f>1/1000*'[1]48Imp'!AU$244</f>
        <v>1.1037151428750001E-2</v>
      </c>
      <c r="AX28" s="104">
        <f>1/1000*'[1]48Imp'!AV$244</f>
        <v>0</v>
      </c>
      <c r="AY28" s="104">
        <f>1/1000*'[1]48Imp'!AW$244</f>
        <v>0</v>
      </c>
      <c r="AZ28" s="104">
        <f>1/1000*'[1]48Imp'!AX$244</f>
        <v>0</v>
      </c>
      <c r="BA28" s="104">
        <f>1/1000*'[1]48Imp'!AY$244</f>
        <v>0</v>
      </c>
      <c r="BB28" s="104">
        <f>1/1000*'[1]48Imp'!AZ$244</f>
        <v>0</v>
      </c>
      <c r="BC28" s="104">
        <f>1/1000*'[1]48Imp'!BA$244</f>
        <v>0</v>
      </c>
      <c r="BD28" s="333"/>
    </row>
    <row r="29" spans="2:56">
      <c r="B29" s="5" t="s">
        <v>15</v>
      </c>
      <c r="C29" s="205">
        <f t="shared" ref="C29:L29" si="8">SUM(C26:C26)-SUM(C27:C28)</f>
        <v>8.1999999999999825E-6</v>
      </c>
      <c r="D29" s="125">
        <f t="shared" si="8"/>
        <v>0</v>
      </c>
      <c r="E29" s="125">
        <f t="shared" si="8"/>
        <v>3.8000000000004176E-6</v>
      </c>
      <c r="F29" s="125">
        <f t="shared" si="8"/>
        <v>5.2035999999998361E-6</v>
      </c>
      <c r="G29" s="125">
        <f t="shared" si="8"/>
        <v>2.0445280666666656E-3</v>
      </c>
      <c r="H29" s="125">
        <f t="shared" si="8"/>
        <v>1.2055542666666672E-3</v>
      </c>
      <c r="I29" s="125">
        <f t="shared" si="8"/>
        <v>1.4529212999999999E-3</v>
      </c>
      <c r="J29" s="107">
        <f t="shared" si="8"/>
        <v>8.7722537999999975E-3</v>
      </c>
      <c r="K29" s="107">
        <f t="shared" si="8"/>
        <v>9.9712753398550763E-3</v>
      </c>
      <c r="L29" s="125">
        <f t="shared" si="8"/>
        <v>1.2298470735064931E-2</v>
      </c>
      <c r="M29" s="125">
        <f>SUM(M26:M26)-SUM(M27:M28)</f>
        <v>1.6076732499999996E-2</v>
      </c>
      <c r="N29" s="125">
        <f>SUM(N26:N26)-SUM(N27:N28)</f>
        <v>1.6297568233333337E-2</v>
      </c>
      <c r="O29" s="125">
        <f t="shared" ref="O29:AB29" si="9">SUM(O26:O26)-SUM(O27:O28)</f>
        <v>1.5841791405594406E-2</v>
      </c>
      <c r="P29" s="125">
        <f t="shared" si="9"/>
        <v>1.8535308740476188E-2</v>
      </c>
      <c r="Q29" s="125">
        <f t="shared" si="9"/>
        <v>1.7166166266666665E-2</v>
      </c>
      <c r="R29" s="125">
        <f t="shared" si="9"/>
        <v>1.626664488333333E-2</v>
      </c>
      <c r="S29" s="125">
        <f t="shared" si="9"/>
        <v>1.9709470994444429E-2</v>
      </c>
      <c r="T29" s="125">
        <f t="shared" si="9"/>
        <v>2.2601227990909089E-2</v>
      </c>
      <c r="U29" s="125">
        <f t="shared" si="9"/>
        <v>3.0489253533333333E-2</v>
      </c>
      <c r="V29" s="125">
        <f t="shared" si="9"/>
        <v>3.3001007543650804E-2</v>
      </c>
      <c r="W29" s="125">
        <f t="shared" si="9"/>
        <v>0</v>
      </c>
      <c r="X29" s="125">
        <f t="shared" si="9"/>
        <v>0</v>
      </c>
      <c r="Y29" s="125">
        <f t="shared" si="9"/>
        <v>0</v>
      </c>
      <c r="Z29" s="125">
        <f t="shared" si="9"/>
        <v>0</v>
      </c>
      <c r="AA29" s="125">
        <f t="shared" si="9"/>
        <v>0</v>
      </c>
      <c r="AB29" s="125">
        <f t="shared" si="9"/>
        <v>0</v>
      </c>
      <c r="AC29" s="182"/>
      <c r="AD29" s="108">
        <f t="shared" ref="AD29:BC29" si="10">SUM(AD26:AD26)-SUM(AD27:AD28)</f>
        <v>1.4833224779999639E-6</v>
      </c>
      <c r="AE29" s="104">
        <f t="shared" si="10"/>
        <v>0</v>
      </c>
      <c r="AF29" s="104">
        <f t="shared" si="10"/>
        <v>8.0357088000000167E-6</v>
      </c>
      <c r="AG29" s="104">
        <f t="shared" si="10"/>
        <v>9.456831999999412E-6</v>
      </c>
      <c r="AH29" s="104">
        <f t="shared" si="10"/>
        <v>1.2179447826000007E-3</v>
      </c>
      <c r="AI29" s="104">
        <f t="shared" si="10"/>
        <v>7.2527919749999954E-4</v>
      </c>
      <c r="AJ29" s="104">
        <f t="shared" si="10"/>
        <v>7.8636470160000065E-4</v>
      </c>
      <c r="AK29" s="104">
        <f t="shared" si="10"/>
        <v>8.6306730414999998E-3</v>
      </c>
      <c r="AL29" s="104">
        <f t="shared" si="10"/>
        <v>1.2444928576399998E-2</v>
      </c>
      <c r="AM29" s="104">
        <f t="shared" si="10"/>
        <v>1.6197085709200004E-2</v>
      </c>
      <c r="AN29" s="104">
        <f t="shared" si="10"/>
        <v>1.8007753331700002E-2</v>
      </c>
      <c r="AO29" s="104">
        <f t="shared" si="10"/>
        <v>2.1662025599999999E-2</v>
      </c>
      <c r="AP29" s="104">
        <f t="shared" si="10"/>
        <v>1.8569612688E-2</v>
      </c>
      <c r="AQ29" s="104">
        <f t="shared" si="10"/>
        <v>2.2293218323800004E-2</v>
      </c>
      <c r="AR29" s="104">
        <f t="shared" si="10"/>
        <v>2.1441037465499996E-2</v>
      </c>
      <c r="AS29" s="104">
        <f t="shared" si="10"/>
        <v>1.8210456494999999E-2</v>
      </c>
      <c r="AT29" s="104">
        <f t="shared" si="10"/>
        <v>2.0746374326799995E-2</v>
      </c>
      <c r="AU29" s="104">
        <f t="shared" si="10"/>
        <v>2.7095028689299992E-2</v>
      </c>
      <c r="AV29" s="104">
        <f t="shared" si="10"/>
        <v>3.3739579192999997E-2</v>
      </c>
      <c r="AW29" s="104">
        <f t="shared" si="10"/>
        <v>3.6744241340000004E-2</v>
      </c>
      <c r="AX29" s="104">
        <f t="shared" si="10"/>
        <v>0</v>
      </c>
      <c r="AY29" s="104">
        <f t="shared" si="10"/>
        <v>0</v>
      </c>
      <c r="AZ29" s="104">
        <f t="shared" si="10"/>
        <v>0</v>
      </c>
      <c r="BA29" s="104">
        <f t="shared" si="10"/>
        <v>0</v>
      </c>
      <c r="BB29" s="104">
        <f t="shared" si="10"/>
        <v>0</v>
      </c>
      <c r="BC29" s="104">
        <f t="shared" si="10"/>
        <v>0</v>
      </c>
      <c r="BD29" s="333"/>
    </row>
    <row r="30" spans="2:56" ht="17.149999999999999" customHeight="1">
      <c r="B30" s="9" t="s">
        <v>95</v>
      </c>
      <c r="C30" s="231">
        <f t="shared" ref="C30:AB30" si="11">C5-SUM(C6,C7,C8,C9,C12,C25,C26)</f>
        <v>8.175619988888827E-3</v>
      </c>
      <c r="D30" s="128">
        <f t="shared" si="11"/>
        <v>1.2850658081385136E-2</v>
      </c>
      <c r="E30" s="128">
        <f t="shared" si="11"/>
        <v>1.9656854299999971E-2</v>
      </c>
      <c r="F30" s="128">
        <f t="shared" si="11"/>
        <v>2.8499182217901653E-2</v>
      </c>
      <c r="G30" s="128">
        <f t="shared" si="11"/>
        <v>3.0544627461904617E-2</v>
      </c>
      <c r="H30" s="128">
        <f t="shared" si="11"/>
        <v>3.2370919485317506E-2</v>
      </c>
      <c r="I30" s="128">
        <f t="shared" si="11"/>
        <v>3.6926849649999816E-2</v>
      </c>
      <c r="J30" s="106">
        <f t="shared" si="11"/>
        <v>3.582702741904753E-2</v>
      </c>
      <c r="K30" s="106">
        <f t="shared" si="11"/>
        <v>3.8652060021083567E-2</v>
      </c>
      <c r="L30" s="128">
        <f t="shared" si="11"/>
        <v>3.1827617291775301E-2</v>
      </c>
      <c r="M30" s="128">
        <f t="shared" si="11"/>
        <v>2.6663851969047747E-2</v>
      </c>
      <c r="N30" s="128">
        <f t="shared" si="11"/>
        <v>1.7009081572222473E-2</v>
      </c>
      <c r="O30" s="128">
        <f t="shared" si="11"/>
        <v>1.7150353597487955E-2</v>
      </c>
      <c r="P30" s="128">
        <f t="shared" si="11"/>
        <v>1.5598178246154171E-2</v>
      </c>
      <c r="Q30" s="128">
        <f t="shared" si="11"/>
        <v>1.4584985516666205E-2</v>
      </c>
      <c r="R30" s="128">
        <f t="shared" si="11"/>
        <v>1.5330190629060048E-2</v>
      </c>
      <c r="S30" s="128">
        <f t="shared" si="11"/>
        <v>2.0734310560316938E-2</v>
      </c>
      <c r="T30" s="128">
        <f t="shared" si="11"/>
        <v>1.8610544758008718E-2</v>
      </c>
      <c r="U30" s="128">
        <f t="shared" si="11"/>
        <v>2.0754553094697092E-2</v>
      </c>
      <c r="V30" s="128">
        <f t="shared" si="11"/>
        <v>2.3466269164033493E-2</v>
      </c>
      <c r="W30" s="128">
        <f t="shared" si="11"/>
        <v>0</v>
      </c>
      <c r="X30" s="128">
        <f t="shared" si="11"/>
        <v>0</v>
      </c>
      <c r="Y30" s="128">
        <f t="shared" si="11"/>
        <v>0</v>
      </c>
      <c r="Z30" s="128">
        <f t="shared" si="11"/>
        <v>0</v>
      </c>
      <c r="AA30" s="128">
        <f t="shared" si="11"/>
        <v>0</v>
      </c>
      <c r="AB30" s="128">
        <f t="shared" si="11"/>
        <v>0</v>
      </c>
      <c r="AC30" s="182"/>
      <c r="AD30" s="231">
        <f t="shared" ref="AD30:BC30" si="12">AD5-SUM(AD6,AD7,AD8,AD9,AD12,AD25,AD26)</f>
        <v>1.1395660958142095E-2</v>
      </c>
      <c r="AE30" s="128">
        <f t="shared" si="12"/>
        <v>1.6022271461600068E-2</v>
      </c>
      <c r="AF30" s="128">
        <f t="shared" si="12"/>
        <v>2.7698226791999903E-2</v>
      </c>
      <c r="AG30" s="128">
        <f t="shared" si="12"/>
        <v>3.6638478654399786E-2</v>
      </c>
      <c r="AH30" s="128">
        <f t="shared" si="12"/>
        <v>4.4774482767700019E-2</v>
      </c>
      <c r="AI30" s="128">
        <f t="shared" si="12"/>
        <v>5.4820574780400144E-2</v>
      </c>
      <c r="AJ30" s="128">
        <f t="shared" si="12"/>
        <v>6.9166709847999885E-2</v>
      </c>
      <c r="AK30" s="128">
        <f t="shared" si="12"/>
        <v>7.5224897565999926E-2</v>
      </c>
      <c r="AL30" s="128">
        <f t="shared" si="12"/>
        <v>9.3924267264799743E-2</v>
      </c>
      <c r="AM30" s="128">
        <f t="shared" si="12"/>
        <v>7.2106193117200235E-2</v>
      </c>
      <c r="AN30" s="128">
        <f t="shared" si="12"/>
        <v>5.5528390838700092E-2</v>
      </c>
      <c r="AO30" s="128">
        <f t="shared" si="12"/>
        <v>3.8627258063999692E-2</v>
      </c>
      <c r="AP30" s="128">
        <f t="shared" si="12"/>
        <v>3.5167799990399762E-2</v>
      </c>
      <c r="AQ30" s="128">
        <f t="shared" si="12"/>
        <v>3.683717634689998E-2</v>
      </c>
      <c r="AR30" s="128">
        <f t="shared" si="12"/>
        <v>3.3619140564999483E-2</v>
      </c>
      <c r="AS30" s="128">
        <f t="shared" si="12"/>
        <v>2.9166665811499848E-2</v>
      </c>
      <c r="AT30" s="128">
        <f t="shared" si="12"/>
        <v>3.3699485268700147E-2</v>
      </c>
      <c r="AU30" s="128">
        <f t="shared" si="12"/>
        <v>3.4136762845899726E-2</v>
      </c>
      <c r="AV30" s="128">
        <f t="shared" si="12"/>
        <v>3.5041911590000474E-2</v>
      </c>
      <c r="AW30" s="128">
        <f t="shared" si="12"/>
        <v>3.7689764172083251E-2</v>
      </c>
      <c r="AX30" s="128">
        <f t="shared" si="12"/>
        <v>0</v>
      </c>
      <c r="AY30" s="128">
        <f t="shared" si="12"/>
        <v>0</v>
      </c>
      <c r="AZ30" s="128">
        <f t="shared" si="12"/>
        <v>0</v>
      </c>
      <c r="BA30" s="128">
        <f t="shared" si="12"/>
        <v>0</v>
      </c>
      <c r="BB30" s="128">
        <f t="shared" si="12"/>
        <v>0</v>
      </c>
      <c r="BC30" s="128">
        <f t="shared" si="12"/>
        <v>0</v>
      </c>
      <c r="BD30" s="333"/>
    </row>
    <row r="31" spans="2:56">
      <c r="B31" s="5" t="s">
        <v>60</v>
      </c>
      <c r="C31" s="108">
        <f>1/$A$1*'[1]48Imp'!$B$226</f>
        <v>9.6658173333333361E-4</v>
      </c>
      <c r="D31" s="104">
        <f>1/$A$1*'[1]48Imp'!$C$226</f>
        <v>1.0925744826839829E-3</v>
      </c>
      <c r="E31" s="104">
        <f>1/$A$1*'[1]48Imp'!$D$226</f>
        <v>2.2385689777777787E-3</v>
      </c>
      <c r="F31" s="104">
        <f>1/$A$1*'[1]48Imp'!$E$226</f>
        <v>6.989322913445375E-3</v>
      </c>
      <c r="G31" s="104">
        <f>1/$A$1*'[1]48Imp'!$F$226</f>
        <v>7.146368166666665E-3</v>
      </c>
      <c r="H31" s="104">
        <f>1/$A$1*'[1]48Imp'!$G$226</f>
        <v>5.8289534484126989E-3</v>
      </c>
      <c r="I31" s="104">
        <f>1/$A$1*'[1]48Imp'!$H$226</f>
        <v>6.8881697833333352E-3</v>
      </c>
      <c r="J31" s="105">
        <f>1/$A$1*'[1]48Imp'!$I$226</f>
        <v>7.1972661571428568E-3</v>
      </c>
      <c r="K31" s="105">
        <f>1/$A$1*'[1]48Imp'!$J$226</f>
        <v>5.4098423678053823E-3</v>
      </c>
      <c r="L31" s="104">
        <f>1/$A$1*'[1]48Imp'!K$226</f>
        <v>3.4719109536796543E-3</v>
      </c>
      <c r="M31" s="104">
        <f>1/$A$1*'[1]48Imp'!L$226</f>
        <v>1.0908864595238093E-3</v>
      </c>
      <c r="N31" s="104">
        <f>1/$A$1*'[1]48Imp'!M$226</f>
        <v>9.6253843809523813E-4</v>
      </c>
      <c r="O31" s="104">
        <f>1/$A$1*'[1]48Imp'!N$226</f>
        <v>2.6659986480597831E-3</v>
      </c>
      <c r="P31" s="104">
        <f>1/$A$1*'[1]48Imp'!O$226</f>
        <v>4.9952351190476205E-4</v>
      </c>
      <c r="Q31" s="104">
        <f>1/$A$1*'[1]48Imp'!P$226</f>
        <v>3.6167139444444438E-4</v>
      </c>
      <c r="R31" s="104">
        <f>1/$A$1*'[1]48Imp'!Q$226</f>
        <v>3.591895658119658E-4</v>
      </c>
      <c r="S31" s="104">
        <f>1/$A$1*'[1]48Imp'!R$226</f>
        <v>3.3216203174603163E-4</v>
      </c>
      <c r="T31" s="104">
        <f>1/$A$1*'[1]48Imp'!S$226</f>
        <v>3.3751125021645002E-4</v>
      </c>
      <c r="U31" s="104">
        <f>1/$A$1*'[1]48Imp'!T$226</f>
        <v>3.809939914502164E-4</v>
      </c>
      <c r="V31" s="104">
        <f>1/$A$1*'[1]48Imp'!U$226</f>
        <v>4.168853194444444E-4</v>
      </c>
      <c r="W31" s="104">
        <f>1/$A$1*'[1]48Imp'!V$226</f>
        <v>0</v>
      </c>
      <c r="X31" s="104">
        <f>1/$A$1*'[1]48Imp'!W$226</f>
        <v>0</v>
      </c>
      <c r="Y31" s="104">
        <f>1/$A$1*'[1]48Imp'!X$226</f>
        <v>0</v>
      </c>
      <c r="Z31" s="104">
        <f>1/$A$1*'[1]48Imp'!Y$226</f>
        <v>0</v>
      </c>
      <c r="AA31" s="104">
        <f>1/$A$1*'[1]48Imp'!Z$226</f>
        <v>0</v>
      </c>
      <c r="AB31" s="104">
        <f>1/$A$1*'[1]48Imp'!AA$226</f>
        <v>0</v>
      </c>
      <c r="AC31" s="182"/>
      <c r="AD31" s="108">
        <f>1/1000*'[1]48Imp'!AB$226</f>
        <v>2.5371713762910001E-3</v>
      </c>
      <c r="AE31" s="104">
        <f>1/1000*'[1]48Imp'!AC$226</f>
        <v>1.9919451575999996E-3</v>
      </c>
      <c r="AF31" s="104">
        <f>1/1000*'[1]48Imp'!AD$226</f>
        <v>2.3468099376000003E-3</v>
      </c>
      <c r="AG31" s="104">
        <f>1/1000*'[1]48Imp'!AE$226</f>
        <v>4.6745912415999992E-3</v>
      </c>
      <c r="AH31" s="104">
        <f>1/1000*'[1]48Imp'!AF$226</f>
        <v>5.5551479367999994E-3</v>
      </c>
      <c r="AI31" s="104">
        <f>1/1000*'[1]48Imp'!AG$226</f>
        <v>8.8982871548999986E-3</v>
      </c>
      <c r="AJ31" s="104">
        <f>1/1000*'[1]48Imp'!AH$226</f>
        <v>1.0859316509200001E-2</v>
      </c>
      <c r="AK31" s="104">
        <f>1/1000*'[1]48Imp'!AI$226</f>
        <v>1.3470264871500002E-2</v>
      </c>
      <c r="AL31" s="104">
        <f>1/1000*'[1]48Imp'!AJ$226</f>
        <v>1.27517521644E-2</v>
      </c>
      <c r="AM31" s="104">
        <f>1/1000*'[1]48Imp'!AK$226</f>
        <v>8.9227615576000004E-3</v>
      </c>
      <c r="AN31" s="104">
        <f>1/1000*'[1]48Imp'!AL$226</f>
        <v>7.6397704739999996E-3</v>
      </c>
      <c r="AO31" s="104">
        <f>1/1000*'[1]48Imp'!AM$226</f>
        <v>9.2558339519999977E-3</v>
      </c>
      <c r="AP31" s="104">
        <f>1/1000*'[1]48Imp'!AN$226</f>
        <v>9.3920999919999987E-3</v>
      </c>
      <c r="AQ31" s="104">
        <f>1/1000*'[1]48Imp'!AO$226</f>
        <v>7.6619204603999994E-3</v>
      </c>
      <c r="AR31" s="104">
        <f>1/1000*'[1]48Imp'!AP$226</f>
        <v>4.6039260494999991E-3</v>
      </c>
      <c r="AS31" s="104">
        <f>1/1000*'[1]48Imp'!AQ$226</f>
        <v>3.7909251764999996E-3</v>
      </c>
      <c r="AT31" s="104">
        <f>1/1000*'[1]48Imp'!AR$226</f>
        <v>3.1484143357000003E-3</v>
      </c>
      <c r="AU31" s="104">
        <f>1/1000*'[1]48Imp'!AS$226</f>
        <v>3.0325960521999998E-3</v>
      </c>
      <c r="AV31" s="104">
        <f>1/1000*'[1]48Imp'!AT$226</f>
        <v>2.390145592E-3</v>
      </c>
      <c r="AW31" s="104">
        <f>1/1000*'[1]48Imp'!AU$226</f>
        <v>2.3327537570833334E-3</v>
      </c>
      <c r="AX31" s="104">
        <f>1/1000*'[1]48Imp'!AV$226</f>
        <v>0</v>
      </c>
      <c r="AY31" s="104">
        <f>1/1000*'[1]48Imp'!AW$226</f>
        <v>0</v>
      </c>
      <c r="AZ31" s="104">
        <f>1/1000*'[1]48Imp'!AX$226</f>
        <v>0</v>
      </c>
      <c r="BA31" s="104">
        <f>1/1000*'[1]48Imp'!AY$226</f>
        <v>0</v>
      </c>
      <c r="BB31" s="104">
        <f>1/1000*'[1]48Imp'!AZ$226</f>
        <v>0</v>
      </c>
      <c r="BC31" s="104">
        <f>1/1000*'[1]48Imp'!BA$226</f>
        <v>0</v>
      </c>
      <c r="BD31" s="333"/>
    </row>
    <row r="32" spans="2:56">
      <c r="B32" s="5" t="s">
        <v>58</v>
      </c>
      <c r="C32" s="108">
        <f>1/$A$1*'[1]48Imp'!$B$238</f>
        <v>5.9747664111111116E-3</v>
      </c>
      <c r="D32" s="104">
        <f>1/$A$1*'[1]48Imp'!$C$238</f>
        <v>9.9030802575757557E-3</v>
      </c>
      <c r="E32" s="104">
        <f>1/$A$1*'[1]48Imp'!$D$238</f>
        <v>1.3621747022222215E-2</v>
      </c>
      <c r="F32" s="104">
        <f>1/$A$1*'[1]48Imp'!$E$238</f>
        <v>1.7932487212605042E-2</v>
      </c>
      <c r="G32" s="104">
        <f>1/$A$1*'[1]48Imp'!$F$238</f>
        <v>1.9906412183333329E-2</v>
      </c>
      <c r="H32" s="104">
        <f>1/$A$1*'[1]48Imp'!$G$238</f>
        <v>2.1436136810714282E-2</v>
      </c>
      <c r="I32" s="104">
        <f>1/$A$1*'[1]48Imp'!$H$238</f>
        <v>2.198741651666667E-2</v>
      </c>
      <c r="J32" s="105">
        <f>1/$A$1*'[1]48Imp'!$I$238</f>
        <v>2.5675425216666669E-2</v>
      </c>
      <c r="K32" s="105">
        <f>1/$A$1*'[1]48Imp'!$J$238</f>
        <v>2.8972788806590745E-2</v>
      </c>
      <c r="L32" s="104">
        <f>1/$A$1*'[1]48Imp'!K$238</f>
        <v>2.5277043649134204E-2</v>
      </c>
      <c r="M32" s="104">
        <f>1/$A$1*'[1]48Imp'!L$238</f>
        <v>2.2806820049999996E-2</v>
      </c>
      <c r="N32" s="104">
        <f>1/$A$1*'[1]48Imp'!M$238</f>
        <v>1.378635961904762E-2</v>
      </c>
      <c r="O32" s="104">
        <f>1/$A$1*'[1]48Imp'!N$238</f>
        <v>1.2870583723885918E-2</v>
      </c>
      <c r="P32" s="104">
        <f>1/$A$1*'[1]48Imp'!O$238</f>
        <v>1.3874000012820509E-2</v>
      </c>
      <c r="Q32" s="104">
        <f>1/$A$1*'[1]48Imp'!P$238</f>
        <v>1.2167608105555557E-2</v>
      </c>
      <c r="R32" s="104">
        <f>1/$A$1*'[1]48Imp'!Q$238</f>
        <v>1.405054267393162E-2</v>
      </c>
      <c r="S32" s="104">
        <f>1/$A$1*'[1]48Imp'!R$238</f>
        <v>1.7182180156349203E-2</v>
      </c>
      <c r="T32" s="104">
        <f>1/$A$1*'[1]48Imp'!S$238</f>
        <v>1.5912132706277053E-2</v>
      </c>
      <c r="U32" s="104">
        <f>1/$A$1*'[1]48Imp'!T$238</f>
        <v>1.8403622452813854E-2</v>
      </c>
      <c r="V32" s="104">
        <f>1/$A$1*'[1]48Imp'!U$238</f>
        <v>2.0864981728354978E-2</v>
      </c>
      <c r="W32" s="104">
        <f>1/$A$1*'[1]48Imp'!V$238</f>
        <v>0</v>
      </c>
      <c r="X32" s="104">
        <f>1/$A$1*'[1]48Imp'!W$238</f>
        <v>0</v>
      </c>
      <c r="Y32" s="104">
        <f>1/$A$1*'[1]48Imp'!X$238</f>
        <v>0</v>
      </c>
      <c r="Z32" s="104">
        <f>1/$A$1*'[1]48Imp'!Y$238</f>
        <v>0</v>
      </c>
      <c r="AA32" s="104">
        <f>1/$A$1*'[1]48Imp'!Z$238</f>
        <v>0</v>
      </c>
      <c r="AB32" s="104">
        <f>1/$A$1*'[1]48Imp'!AA$238</f>
        <v>0</v>
      </c>
      <c r="AC32" s="182"/>
      <c r="AD32" s="108">
        <f>1/1000*'[1]48Imp'!AB$238</f>
        <v>6.5706567710399994E-3</v>
      </c>
      <c r="AE32" s="104">
        <f>1/1000*'[1]48Imp'!AC$238</f>
        <v>1.1304327683199999E-2</v>
      </c>
      <c r="AF32" s="104">
        <f>1/1000*'[1]48Imp'!AD$238</f>
        <v>2.1226119600000003E-2</v>
      </c>
      <c r="AG32" s="104">
        <f>1/1000*'[1]48Imp'!AE$238</f>
        <v>2.7204637163199999E-2</v>
      </c>
      <c r="AH32" s="104">
        <f>1/1000*'[1]48Imp'!AF$238</f>
        <v>3.4499525451299994E-2</v>
      </c>
      <c r="AI32" s="104">
        <f>1/1000*'[1]48Imp'!AG$238</f>
        <v>4.1355656842499998E-2</v>
      </c>
      <c r="AJ32" s="104">
        <f>1/1000*'[1]48Imp'!AH$238</f>
        <v>5.1291984481200002E-2</v>
      </c>
      <c r="AK32" s="104">
        <f>1/1000*'[1]48Imp'!AI$238</f>
        <v>5.57733348755E-2</v>
      </c>
      <c r="AL32" s="104">
        <f>1/1000*'[1]48Imp'!AJ$238</f>
        <v>7.3121698596799997E-2</v>
      </c>
      <c r="AM32" s="104">
        <f>1/1000*'[1]48Imp'!AK$238</f>
        <v>5.7023669771199999E-2</v>
      </c>
      <c r="AN32" s="104">
        <f>1/1000*'[1]48Imp'!AL$238</f>
        <v>4.3060463387099998E-2</v>
      </c>
      <c r="AO32" s="104">
        <f>1/1000*'[1]48Imp'!AM$238</f>
        <v>2.4748082639999995E-2</v>
      </c>
      <c r="AP32" s="104">
        <f>1/1000*'[1]48Imp'!AN$238</f>
        <v>2.2405661889599998E-2</v>
      </c>
      <c r="AQ32" s="104">
        <f>1/1000*'[1]48Imp'!AO$238</f>
        <v>2.6589279174000002E-2</v>
      </c>
      <c r="AR32" s="104">
        <f>1/1000*'[1]48Imp'!AP$238</f>
        <v>2.6017620328E-2</v>
      </c>
      <c r="AS32" s="104">
        <f>1/1000*'[1]48Imp'!AQ$238</f>
        <v>2.35808924995E-2</v>
      </c>
      <c r="AT32" s="104">
        <f>1/1000*'[1]48Imp'!AR$238</f>
        <v>2.7263530336299996E-2</v>
      </c>
      <c r="AU32" s="104">
        <f>1/1000*'[1]48Imp'!AS$238</f>
        <v>2.7910903677799997E-2</v>
      </c>
      <c r="AV32" s="104">
        <f>1/1000*'[1]48Imp'!AT$238</f>
        <v>2.9842144559E-2</v>
      </c>
      <c r="AW32" s="104">
        <f>1/1000*'[1]48Imp'!AU$238</f>
        <v>3.1697871728333334E-2</v>
      </c>
      <c r="AX32" s="104">
        <f>1/1000*'[1]48Imp'!AV$238</f>
        <v>0</v>
      </c>
      <c r="AY32" s="104">
        <f>1/1000*'[1]48Imp'!AW$238</f>
        <v>0</v>
      </c>
      <c r="AZ32" s="104">
        <f>1/1000*'[1]48Imp'!AX$238</f>
        <v>0</v>
      </c>
      <c r="BA32" s="104">
        <f>1/1000*'[1]48Imp'!AY$238</f>
        <v>0</v>
      </c>
      <c r="BB32" s="104">
        <f>1/1000*'[1]48Imp'!AZ$238</f>
        <v>0</v>
      </c>
      <c r="BC32" s="104">
        <f>1/1000*'[1]48Imp'!BA$238</f>
        <v>0</v>
      </c>
      <c r="BD32" s="333"/>
    </row>
    <row r="33" spans="2:56" ht="13" thickBot="1">
      <c r="B33" s="6" t="s">
        <v>96</v>
      </c>
      <c r="C33" s="283">
        <f t="shared" ref="C33:L33" si="13">SUM(C30:C30)-SUM(C31:C32)</f>
        <v>1.2342718444443819E-3</v>
      </c>
      <c r="D33" s="149">
        <f t="shared" si="13"/>
        <v>1.8550033411253962E-3</v>
      </c>
      <c r="E33" s="149">
        <f t="shared" si="13"/>
        <v>3.7965382999999783E-3</v>
      </c>
      <c r="F33" s="149">
        <f t="shared" si="13"/>
        <v>3.5773720918512372E-3</v>
      </c>
      <c r="G33" s="149">
        <f t="shared" si="13"/>
        <v>3.4918471119046238E-3</v>
      </c>
      <c r="H33" s="149">
        <f t="shared" si="13"/>
        <v>5.1058292261905239E-3</v>
      </c>
      <c r="I33" s="149">
        <f t="shared" si="13"/>
        <v>8.0512633499998099E-3</v>
      </c>
      <c r="J33" s="150">
        <f t="shared" si="13"/>
        <v>2.9543360452380027E-3</v>
      </c>
      <c r="K33" s="150">
        <f t="shared" si="13"/>
        <v>4.2694288466874411E-3</v>
      </c>
      <c r="L33" s="149">
        <f t="shared" si="13"/>
        <v>3.0786626889614428E-3</v>
      </c>
      <c r="M33" s="149">
        <f>SUM(M30:M30)-SUM(M31:M32)</f>
        <v>2.7661454595239408E-3</v>
      </c>
      <c r="N33" s="149">
        <f>SUM(N30:N30)-SUM(N31:N32)</f>
        <v>2.2601835150796151E-3</v>
      </c>
      <c r="O33" s="149">
        <f t="shared" ref="O33:AB33" si="14">SUM(O30:O30)-SUM(O31:O32)</f>
        <v>1.613771225542255E-3</v>
      </c>
      <c r="P33" s="149">
        <f t="shared" si="14"/>
        <v>1.2246547214288996E-3</v>
      </c>
      <c r="Q33" s="149">
        <f t="shared" si="14"/>
        <v>2.0557060166662023E-3</v>
      </c>
      <c r="R33" s="149">
        <f t="shared" si="14"/>
        <v>9.2045838931646175E-4</v>
      </c>
      <c r="S33" s="149">
        <f t="shared" si="14"/>
        <v>3.2199683722217015E-3</v>
      </c>
      <c r="T33" s="149">
        <f t="shared" si="14"/>
        <v>2.3609008015152144E-3</v>
      </c>
      <c r="U33" s="149">
        <f t="shared" si="14"/>
        <v>1.9699366504330219E-3</v>
      </c>
      <c r="V33" s="149">
        <f t="shared" si="14"/>
        <v>2.1844021162340695E-3</v>
      </c>
      <c r="W33" s="149">
        <f t="shared" si="14"/>
        <v>0</v>
      </c>
      <c r="X33" s="149">
        <f t="shared" si="14"/>
        <v>0</v>
      </c>
      <c r="Y33" s="149">
        <f t="shared" si="14"/>
        <v>0</v>
      </c>
      <c r="Z33" s="149">
        <f t="shared" si="14"/>
        <v>0</v>
      </c>
      <c r="AA33" s="149">
        <f t="shared" si="14"/>
        <v>0</v>
      </c>
      <c r="AB33" s="149">
        <f t="shared" si="14"/>
        <v>0</v>
      </c>
      <c r="AC33" s="236"/>
      <c r="AD33" s="208">
        <f t="shared" ref="AD33:BC33" si="15">SUM(AD30:AD30)-SUM(AD31:AD32)</f>
        <v>2.2878328108110954E-3</v>
      </c>
      <c r="AE33" s="274">
        <f t="shared" si="15"/>
        <v>2.7259986208000696E-3</v>
      </c>
      <c r="AF33" s="274">
        <f t="shared" si="15"/>
        <v>4.1252972543999004E-3</v>
      </c>
      <c r="AG33" s="274">
        <f t="shared" si="15"/>
        <v>4.7592502495997918E-3</v>
      </c>
      <c r="AH33" s="274">
        <f t="shared" si="15"/>
        <v>4.7198093796000234E-3</v>
      </c>
      <c r="AI33" s="274">
        <f t="shared" si="15"/>
        <v>4.566630783000146E-3</v>
      </c>
      <c r="AJ33" s="274">
        <f t="shared" si="15"/>
        <v>7.0154088575998808E-3</v>
      </c>
      <c r="AK33" s="274">
        <f t="shared" si="15"/>
        <v>5.98129781899992E-3</v>
      </c>
      <c r="AL33" s="274">
        <f t="shared" si="15"/>
        <v>8.0508165035997475E-3</v>
      </c>
      <c r="AM33" s="274">
        <f t="shared" si="15"/>
        <v>6.1597617884002337E-3</v>
      </c>
      <c r="AN33" s="274">
        <f t="shared" si="15"/>
        <v>4.8281569776000982E-3</v>
      </c>
      <c r="AO33" s="274">
        <f t="shared" si="15"/>
        <v>4.6233414719996993E-3</v>
      </c>
      <c r="AP33" s="274">
        <f t="shared" si="15"/>
        <v>3.3700381087997666E-3</v>
      </c>
      <c r="AQ33" s="274">
        <f t="shared" si="15"/>
        <v>2.5859767124999794E-3</v>
      </c>
      <c r="AR33" s="274">
        <f t="shared" si="15"/>
        <v>2.9975941874994839E-3</v>
      </c>
      <c r="AS33" s="274">
        <f t="shared" si="15"/>
        <v>1.7948481354998491E-3</v>
      </c>
      <c r="AT33" s="274">
        <f t="shared" si="15"/>
        <v>3.2875405967001496E-3</v>
      </c>
      <c r="AU33" s="274">
        <f t="shared" si="15"/>
        <v>3.1932631158997291E-3</v>
      </c>
      <c r="AV33" s="274">
        <f t="shared" si="15"/>
        <v>2.8096214390004731E-3</v>
      </c>
      <c r="AW33" s="274">
        <f t="shared" si="15"/>
        <v>3.659138686666584E-3</v>
      </c>
      <c r="AX33" s="274">
        <f t="shared" si="15"/>
        <v>0</v>
      </c>
      <c r="AY33" s="274">
        <f t="shared" si="15"/>
        <v>0</v>
      </c>
      <c r="AZ33" s="274">
        <f t="shared" si="15"/>
        <v>0</v>
      </c>
      <c r="BA33" s="274">
        <f t="shared" si="15"/>
        <v>0</v>
      </c>
      <c r="BB33" s="274">
        <f t="shared" si="15"/>
        <v>0</v>
      </c>
      <c r="BC33" s="274">
        <f t="shared" si="15"/>
        <v>0</v>
      </c>
      <c r="BD33" s="333"/>
    </row>
    <row r="34" spans="2:56" ht="13" thickTop="1">
      <c r="AD34" s="152"/>
      <c r="AE34" s="152"/>
      <c r="AF34" s="152"/>
      <c r="AG34" s="152"/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</row>
    <row r="35" spans="2:56"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</row>
    <row r="36" spans="2:56">
      <c r="AD36" s="152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</row>
    <row r="37" spans="2:56">
      <c r="AD37" s="152"/>
      <c r="AE37" s="152"/>
      <c r="AF37" s="152"/>
      <c r="AG37" s="152"/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</row>
    <row r="38" spans="2:56"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</row>
    <row r="39" spans="2:56"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</row>
    <row r="40" spans="2:56"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</row>
    <row r="41" spans="2:56"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</row>
    <row r="42" spans="2:56"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</row>
    <row r="43" spans="2:56"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</row>
    <row r="44" spans="2:56">
      <c r="AD44" s="152"/>
      <c r="AE44" s="152"/>
      <c r="AF44" s="152"/>
      <c r="AG44" s="152"/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</row>
    <row r="45" spans="2:56">
      <c r="AD45" s="152"/>
      <c r="AE45" s="152"/>
      <c r="AF45" s="152"/>
      <c r="AG45" s="152"/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D132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34" customWidth="1"/>
    <col min="23" max="28" width="6.7265625" style="134" hidden="1" customWidth="1"/>
    <col min="29" max="29" width="1.7265625" style="134" customWidth="1"/>
    <col min="30" max="49" width="6.7265625" style="142" customWidth="1"/>
    <col min="50" max="55" width="6.7265625" style="142" hidden="1" customWidth="1"/>
    <col min="56" max="56" width="9.08984375" style="134" customWidth="1"/>
  </cols>
  <sheetData>
    <row r="1" spans="1:56" ht="9" customHeight="1" thickBot="1">
      <c r="A1" s="30">
        <v>1</v>
      </c>
      <c r="B1" s="24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</row>
    <row r="2" spans="1:56" ht="16" thickTop="1">
      <c r="B2" s="527" t="s">
        <v>153</v>
      </c>
      <c r="C2" s="530" t="s">
        <v>156</v>
      </c>
      <c r="D2" s="531"/>
      <c r="E2" s="531"/>
      <c r="F2" s="531"/>
      <c r="G2" s="531"/>
      <c r="H2" s="531"/>
      <c r="I2" s="531"/>
      <c r="J2" s="531"/>
      <c r="K2" s="531"/>
      <c r="L2" s="531"/>
      <c r="M2" s="531"/>
      <c r="N2" s="531"/>
      <c r="O2" s="531"/>
      <c r="P2" s="531"/>
      <c r="Q2" s="531"/>
      <c r="R2" s="531"/>
      <c r="S2" s="531"/>
      <c r="T2" s="531"/>
      <c r="U2" s="531"/>
      <c r="V2" s="531"/>
      <c r="W2" s="531"/>
      <c r="X2" s="531"/>
      <c r="Y2" s="531"/>
      <c r="Z2" s="531"/>
      <c r="AA2" s="531"/>
      <c r="AB2" s="532"/>
      <c r="AC2" s="178"/>
      <c r="AD2" s="524" t="s">
        <v>97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157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62">
        <f>1/$A$1*[1]CoreVPAExp!$B$263</f>
        <v>4.248928115590302</v>
      </c>
      <c r="D5" s="111">
        <f>1/$A$1*[1]CoreVPAExp!$C$263</f>
        <v>3.305307173478786</v>
      </c>
      <c r="E5" s="111">
        <f>1/$A$1*[1]CoreVPAExp!$D$263</f>
        <v>4.2903450460500006</v>
      </c>
      <c r="F5" s="111">
        <f>1/$A$1*[1]CoreVPAExp!$E$263</f>
        <v>5.2645987736000004</v>
      </c>
      <c r="G5" s="111">
        <f>1/$A$1*[1]CoreVPAExp!$F$263</f>
        <v>4.8696073175823082</v>
      </c>
      <c r="H5" s="111">
        <f>1/$A$1*[1]CoreVPAExp!$G$263</f>
        <v>3.9310648452762966</v>
      </c>
      <c r="I5" s="111">
        <f>1/$A$1*[1]CoreVPAExp!$H$263</f>
        <v>4.7014775212314799</v>
      </c>
      <c r="J5" s="112">
        <f>1/$A$1*[1]CoreVPAExp!$I$263</f>
        <v>4.4713768244800018</v>
      </c>
      <c r="K5" s="112">
        <f>1/$A$1*[1]CoreVPAExp!$J$263</f>
        <v>4.0471403184085659</v>
      </c>
      <c r="L5" s="112">
        <f>1/$A$1*[1]CoreVPAExp!K$263</f>
        <v>4.5449969750749135</v>
      </c>
      <c r="M5" s="111">
        <f>1/$A$1*[1]CoreVPAExp!L$263</f>
        <v>5.8531327650363654</v>
      </c>
      <c r="N5" s="111">
        <f>1/$A$1*[1]CoreVPAExp!M$263</f>
        <v>6.607560315869514</v>
      </c>
      <c r="O5" s="111">
        <f>1/$A$1*[1]CoreVPAExp!N$263</f>
        <v>6.6373577789194771</v>
      </c>
      <c r="P5" s="111">
        <f>1/$A$1*[1]CoreVPAExp!O$263</f>
        <v>7.0001319082259679</v>
      </c>
      <c r="Q5" s="111">
        <f>1/$A$1*[1]CoreVPAExp!P$263</f>
        <v>6.6903645348490635</v>
      </c>
      <c r="R5" s="111">
        <f>1/$A$1*[1]CoreVPAExp!Q$263</f>
        <v>5.6652880048090628</v>
      </c>
      <c r="S5" s="111">
        <f>1/$A$1*[1]CoreVPAExp!R$263</f>
        <v>4.3324211776041563</v>
      </c>
      <c r="T5" s="111">
        <f>1/$A$1*[1]CoreVPAExp!S$263</f>
        <v>4.0231539715598554</v>
      </c>
      <c r="U5" s="111">
        <f>1/$A$1*[1]CoreVPAExp!T$263</f>
        <v>3.8117236927188443</v>
      </c>
      <c r="V5" s="111">
        <f>1/$A$1*[1]CoreVPAExp!U$263</f>
        <v>3.7157256848463596</v>
      </c>
      <c r="W5" s="111">
        <f>1/$A$1*[1]CoreVPAExp!V$263</f>
        <v>0</v>
      </c>
      <c r="X5" s="111">
        <f>1/$A$1*[1]CoreVPAExp!W$263</f>
        <v>0</v>
      </c>
      <c r="Y5" s="111">
        <f>1/$A$1*[1]CoreVPAExp!X$263</f>
        <v>0</v>
      </c>
      <c r="Z5" s="111">
        <f>1/$A$1*[1]CoreVPAExp!Y$263</f>
        <v>0</v>
      </c>
      <c r="AA5" s="111">
        <f>1/$A$1*[1]CoreVPAExp!Z$263</f>
        <v>0</v>
      </c>
      <c r="AB5" s="111">
        <f>1/$A$1*[1]CoreVPAExp!AA$263</f>
        <v>0</v>
      </c>
      <c r="AC5" s="239"/>
      <c r="AD5" s="249">
        <f>1/1000*[1]CoreVPAExp!AB$263</f>
        <v>0.43213081892806504</v>
      </c>
      <c r="AE5" s="135">
        <f>1/1000*[1]CoreVPAExp!AC$263</f>
        <v>0.36338380247400015</v>
      </c>
      <c r="AF5" s="135">
        <f>1/1000*[1]CoreVPAExp!AD$263</f>
        <v>0.41899844265600017</v>
      </c>
      <c r="AG5" s="135">
        <f>1/1000*[1]CoreVPAExp!AE$263</f>
        <v>0.51050328638399989</v>
      </c>
      <c r="AH5" s="135">
        <f>1/1000*[1]CoreVPAExp!AF$263</f>
        <v>0.65131680719839968</v>
      </c>
      <c r="AI5" s="135">
        <f>1/1000*[1]CoreVPAExp!AG$263</f>
        <v>0.64225437559140042</v>
      </c>
      <c r="AJ5" s="135">
        <f>1/1000*[1]CoreVPAExp!AH$263</f>
        <v>0.70386187993839999</v>
      </c>
      <c r="AK5" s="135">
        <f>1/1000*[1]CoreVPAExp!AI$263</f>
        <v>0.80605970519750003</v>
      </c>
      <c r="AL5" s="135">
        <f>1/1000*[1]CoreVPAExp!AJ$263</f>
        <v>0.73643478869400014</v>
      </c>
      <c r="AM5" s="135">
        <f>1/1000*[1]CoreVPAExp!AK$263</f>
        <v>0.70499471389599977</v>
      </c>
      <c r="AN5" s="135">
        <f>1/1000*[1]CoreVPAExp!AL$263</f>
        <v>0.88904327518619986</v>
      </c>
      <c r="AO5" s="135">
        <f>1/1000*[1]CoreVPAExp!AM$263</f>
        <v>1.0867507142399999</v>
      </c>
      <c r="AP5" s="135">
        <f>1/1000*[1]CoreVPAExp!AN$263</f>
        <v>1.0515628709696001</v>
      </c>
      <c r="AQ5" s="135">
        <f>1/1000*[1]CoreVPAExp!AO$263</f>
        <v>1.1842077625169998</v>
      </c>
      <c r="AR5" s="135">
        <f>1/1000*[1]CoreVPAExp!AP$263</f>
        <v>1.160171695424</v>
      </c>
      <c r="AS5" s="135">
        <f>1/1000*[1]CoreVPAExp!AQ$263</f>
        <v>0.90552693597449996</v>
      </c>
      <c r="AT5" s="135">
        <f>1/1000*[1]CoreVPAExp!AR$263</f>
        <v>0.72206709330249963</v>
      </c>
      <c r="AU5" s="135">
        <f>1/1000*[1]CoreVPAExp!AS$263</f>
        <v>0.7414391424868999</v>
      </c>
      <c r="AV5" s="135">
        <f>1/1000*[1]CoreVPAExp!AT$263</f>
        <v>0.80817051980700017</v>
      </c>
      <c r="AW5" s="135">
        <f>1/1000*[1]CoreVPAExp!AU$263</f>
        <v>0.73414842310166673</v>
      </c>
      <c r="AX5" s="135">
        <f>1/1000*[1]CoreVPAExp!AV$263</f>
        <v>0</v>
      </c>
      <c r="AY5" s="135">
        <f>1/1000*[1]CoreVPAExp!AW$263</f>
        <v>0</v>
      </c>
      <c r="AZ5" s="135">
        <f>1/1000*[1]CoreVPAExp!AX$263</f>
        <v>0</v>
      </c>
      <c r="BA5" s="135">
        <f>1/1000*[1]CoreVPAExp!AY$263</f>
        <v>0</v>
      </c>
      <c r="BB5" s="135">
        <f>1/1000*[1]CoreVPAExp!AZ$263</f>
        <v>0</v>
      </c>
      <c r="BC5" s="135">
        <f>1/1000*[1]CoreVPAExp!BA$263</f>
        <v>0</v>
      </c>
      <c r="BD5" s="333"/>
    </row>
    <row r="6" spans="1:56" ht="17.149999999999999" customHeight="1" thickTop="1">
      <c r="B6" s="28" t="s">
        <v>16</v>
      </c>
      <c r="C6" s="278">
        <f>1/$A$1*[1]CoreVPAExp!$B$266</f>
        <v>1.0182147135999999</v>
      </c>
      <c r="D6" s="113">
        <f>1/$A$1*[1]CoreVPAExp!$C$266</f>
        <v>0.79014991160000003</v>
      </c>
      <c r="E6" s="113">
        <f>1/$A$1*[1]CoreVPAExp!$D$266</f>
        <v>0.85583759280000005</v>
      </c>
      <c r="F6" s="113">
        <f>1/$A$1*[1]CoreVPAExp!$E$266</f>
        <v>1.2593553159999999</v>
      </c>
      <c r="G6" s="113">
        <f>1/$A$1*[1]CoreVPAExp!$F$266</f>
        <v>1.0493729127999998</v>
      </c>
      <c r="H6" s="113">
        <f>1/$A$1*[1]CoreVPAExp!$G$266</f>
        <v>0.84619322199999991</v>
      </c>
      <c r="I6" s="113">
        <f>1/$A$1*[1]CoreVPAExp!$H$266</f>
        <v>0.81003703615555556</v>
      </c>
      <c r="J6" s="114">
        <f>1/$A$1*[1]CoreVPAExp!$I$266</f>
        <v>0.81473050799999991</v>
      </c>
      <c r="K6" s="114">
        <f>1/$A$1*[1]CoreVPAExp!$J$266</f>
        <v>0.7148709832000002</v>
      </c>
      <c r="L6" s="114">
        <f>1/$A$1*[1]CoreVPAExp!K$266</f>
        <v>0.91981089606666666</v>
      </c>
      <c r="M6" s="113">
        <f>1/$A$1*[1]CoreVPAExp!L$266</f>
        <v>1.1969497340000002</v>
      </c>
      <c r="N6" s="113">
        <f>1/$A$1*[1]CoreVPAExp!M$266</f>
        <v>1.1547703499250002</v>
      </c>
      <c r="O6" s="113">
        <f>1/$A$1*[1]CoreVPAExp!N$266</f>
        <v>1.2397188191999999</v>
      </c>
      <c r="P6" s="113">
        <f>1/$A$1*[1]CoreVPAExp!O$266</f>
        <v>1.1321021186666669</v>
      </c>
      <c r="Q6" s="113">
        <f>1/$A$1*[1]CoreVPAExp!P$266</f>
        <v>1.0980004062761906</v>
      </c>
      <c r="R6" s="113">
        <f>1/$A$1*[1]CoreVPAExp!Q$266</f>
        <v>1.0181045879999999</v>
      </c>
      <c r="S6" s="113">
        <f>1/$A$1*[1]CoreVPAExp!R$266</f>
        <v>0.58905569648333345</v>
      </c>
      <c r="T6" s="113">
        <f>1/$A$1*[1]CoreVPAExp!S$266</f>
        <v>0.40560120560000013</v>
      </c>
      <c r="U6" s="113">
        <f>1/$A$1*[1]CoreVPAExp!T$266</f>
        <v>0.35630046537500004</v>
      </c>
      <c r="V6" s="113">
        <f>1/$A$1*[1]CoreVPAExp!U$266</f>
        <v>0.34807350200000003</v>
      </c>
      <c r="W6" s="113">
        <f>1/$A$1*[1]CoreVPAExp!V$266</f>
        <v>0</v>
      </c>
      <c r="X6" s="113">
        <f>1/$A$1*[1]CoreVPAExp!W$266</f>
        <v>0</v>
      </c>
      <c r="Y6" s="113">
        <f>1/$A$1*[1]CoreVPAExp!X$266</f>
        <v>0</v>
      </c>
      <c r="Z6" s="113">
        <f>1/$A$1*[1]CoreVPAExp!Y$266</f>
        <v>0</v>
      </c>
      <c r="AA6" s="113">
        <f>1/$A$1*[1]CoreVPAExp!Z$266</f>
        <v>0</v>
      </c>
      <c r="AB6" s="113">
        <f>1/$A$1*[1]CoreVPAExp!AA$266</f>
        <v>0</v>
      </c>
      <c r="AC6" s="251"/>
      <c r="AD6" s="252">
        <f>1/1000*[1]CoreVPAExp!AB$266</f>
        <v>0.105014393557506</v>
      </c>
      <c r="AE6" s="136">
        <f>1/1000*[1]CoreVPAExp!AC$266</f>
        <v>8.2762884997599998E-2</v>
      </c>
      <c r="AF6" s="136">
        <f>1/1000*[1]CoreVPAExp!AD$266</f>
        <v>7.9440772286400008E-2</v>
      </c>
      <c r="AG6" s="136">
        <f>1/1000*[1]CoreVPAExp!AE$266</f>
        <v>9.7520326668799992E-2</v>
      </c>
      <c r="AH6" s="136">
        <f>1/1000*[1]CoreVPAExp!AF$266</f>
        <v>0.10541933085600001</v>
      </c>
      <c r="AI6" s="136">
        <f>1/1000*[1]CoreVPAExp!AG$266</f>
        <v>9.856567247670002E-2</v>
      </c>
      <c r="AJ6" s="136">
        <f>1/1000*[1]CoreVPAExp!AH$266</f>
        <v>9.5929341697599993E-2</v>
      </c>
      <c r="AK6" s="136">
        <f>1/1000*[1]CoreVPAExp!AI$266</f>
        <v>0.1209866723805</v>
      </c>
      <c r="AL6" s="136">
        <f>1/1000*[1]CoreVPAExp!AJ$266</f>
        <v>0.12475599021720002</v>
      </c>
      <c r="AM6" s="136">
        <f>1/1000*[1]CoreVPAExp!AK$266</f>
        <v>0.13842523968680001</v>
      </c>
      <c r="AN6" s="136">
        <f>1/1000*[1]CoreVPAExp!AL$266</f>
        <v>0.1558580721111</v>
      </c>
      <c r="AO6" s="136">
        <f>1/1000*[1]CoreVPAExp!AM$266</f>
        <v>0.15669671198399998</v>
      </c>
      <c r="AP6" s="136">
        <f>1/1000*[1]CoreVPAExp!AN$266</f>
        <v>0.16990467963039999</v>
      </c>
      <c r="AQ6" s="136">
        <f>1/1000*[1]CoreVPAExp!AO$266</f>
        <v>0.1519916327553</v>
      </c>
      <c r="AR6" s="136">
        <f>1/1000*[1]CoreVPAExp!AP$266</f>
        <v>0.15803904152050002</v>
      </c>
      <c r="AS6" s="136">
        <f>1/1000*[1]CoreVPAExp!AQ$266</f>
        <v>0.14517450351950001</v>
      </c>
      <c r="AT6" s="136">
        <f>1/1000*[1]CoreVPAExp!AR$266</f>
        <v>8.2824188770199994E-2</v>
      </c>
      <c r="AU6" s="136">
        <f>1/1000*[1]CoreVPAExp!AS$266</f>
        <v>6.0496447211200004E-2</v>
      </c>
      <c r="AV6" s="136">
        <f>1/1000*[1]CoreVPAExp!AT$266</f>
        <v>5.3574276965999999E-2</v>
      </c>
      <c r="AW6" s="136">
        <f>1/1000*[1]CoreVPAExp!AU$266</f>
        <v>5.3341948939583335E-2</v>
      </c>
      <c r="AX6" s="136">
        <f>1/1000*[1]CoreVPAExp!AV$266</f>
        <v>0</v>
      </c>
      <c r="AY6" s="136">
        <f>1/1000*[1]CoreVPAExp!AW$266</f>
        <v>0</v>
      </c>
      <c r="AZ6" s="136">
        <f>1/1000*[1]CoreVPAExp!AX$266</f>
        <v>0</v>
      </c>
      <c r="BA6" s="136">
        <f>1/1000*[1]CoreVPAExp!AY$266</f>
        <v>0</v>
      </c>
      <c r="BB6" s="136">
        <f>1/1000*[1]CoreVPAExp!AZ$266</f>
        <v>0</v>
      </c>
      <c r="BC6" s="136">
        <f>1/1000*[1]CoreVPAExp!BA$266</f>
        <v>0</v>
      </c>
      <c r="BD6" s="333"/>
    </row>
    <row r="7" spans="1:56">
      <c r="B7" s="5" t="s">
        <v>173</v>
      </c>
      <c r="C7" s="108">
        <f>1/$A$1*[1]CoreVPAExp!$B$6</f>
        <v>8.0912115199999995E-2</v>
      </c>
      <c r="D7" s="104">
        <f>1/$A$1*[1]CoreVPAExp!$C$6</f>
        <v>3.32968524E-2</v>
      </c>
      <c r="E7" s="104">
        <f>1/$A$1*[1]CoreVPAExp!$D$6</f>
        <v>4.8765917200000009E-2</v>
      </c>
      <c r="F7" s="104">
        <f>1/$A$1*[1]CoreVPAExp!$E$6</f>
        <v>0.21201955320000002</v>
      </c>
      <c r="G7" s="104">
        <f>1/$A$1*[1]CoreVPAExp!$F$6</f>
        <v>0.1115662184</v>
      </c>
      <c r="H7" s="104">
        <f>1/$A$1*[1]CoreVPAExp!$G$6</f>
        <v>2.6947283999999998E-2</v>
      </c>
      <c r="I7" s="104">
        <f>1/$A$1*[1]CoreVPAExp!$H$6</f>
        <v>1.5055549600000001E-2</v>
      </c>
      <c r="J7" s="105">
        <f>1/$A$1*[1]CoreVPAExp!$I$6</f>
        <v>1.2328680000000002E-2</v>
      </c>
      <c r="K7" s="105">
        <f>1/$A$1*[1]CoreVPAExp!$J$6</f>
        <v>1.6955120000000001E-2</v>
      </c>
      <c r="L7" s="105">
        <f>1/$A$1*[1]CoreVPAExp!K$6</f>
        <v>3.2332650000000004E-2</v>
      </c>
      <c r="M7" s="104">
        <f>1/$A$1*[1]CoreVPAExp!L$6</f>
        <v>5.0170120000000006E-2</v>
      </c>
      <c r="N7" s="104">
        <f>1/$A$1*[1]CoreVPAExp!M$6</f>
        <v>4.9164359999999997E-2</v>
      </c>
      <c r="O7" s="104">
        <f>1/$A$1*[1]CoreVPAExp!N$6</f>
        <v>1.4315040000000001E-2</v>
      </c>
      <c r="P7" s="104">
        <f>1/$A$1*[1]CoreVPAExp!O$6</f>
        <v>6.9951060000000009E-2</v>
      </c>
      <c r="Q7" s="104">
        <f>1/$A$1*[1]CoreVPAExp!P$6</f>
        <v>4.4956980000000001E-2</v>
      </c>
      <c r="R7" s="104">
        <f>1/$A$1*[1]CoreVPAExp!Q$6</f>
        <v>9.6980799999999995E-3</v>
      </c>
      <c r="S7" s="104">
        <f>1/$A$1*[1]CoreVPAExp!R$6</f>
        <v>1.331472E-2</v>
      </c>
      <c r="T7" s="104">
        <f>1/$A$1*[1]CoreVPAExp!S$6</f>
        <v>1.3976756000000003E-2</v>
      </c>
      <c r="U7" s="104">
        <f>1/$A$1*[1]CoreVPAExp!T$6</f>
        <v>1.20584E-2</v>
      </c>
      <c r="V7" s="104">
        <f>1/$A$1*[1]CoreVPAExp!U$6</f>
        <v>8.8320000000000013E-3</v>
      </c>
      <c r="W7" s="104">
        <f>1/$A$1*[1]CoreVPAExp!V$6</f>
        <v>0</v>
      </c>
      <c r="X7" s="104">
        <f>1/$A$1*[1]CoreVPAExp!W$6</f>
        <v>0</v>
      </c>
      <c r="Y7" s="104">
        <f>1/$A$1*[1]CoreVPAExp!X$6</f>
        <v>0</v>
      </c>
      <c r="Z7" s="104">
        <f>1/$A$1*[1]CoreVPAExp!Y$6</f>
        <v>0</v>
      </c>
      <c r="AA7" s="104">
        <f>1/$A$1*[1]CoreVPAExp!Z$6</f>
        <v>0</v>
      </c>
      <c r="AB7" s="104">
        <f>1/$A$1*[1]CoreVPAExp!AA$6</f>
        <v>0</v>
      </c>
      <c r="AC7" s="182"/>
      <c r="AD7" s="108">
        <f>1/1000*[1]CoreVPAExp!AB$6</f>
        <v>7.4440122932580002E-3</v>
      </c>
      <c r="AE7" s="104">
        <f>1/1000*[1]CoreVPAExp!AC$6</f>
        <v>3.4262691563999997E-3</v>
      </c>
      <c r="AF7" s="104">
        <f>1/1000*[1]CoreVPAExp!AD$6</f>
        <v>3.1239475152E-3</v>
      </c>
      <c r="AG7" s="104">
        <f>1/1000*[1]CoreVPAExp!AE$6</f>
        <v>1.3842647112000003E-2</v>
      </c>
      <c r="AH7" s="104">
        <f>1/1000*[1]CoreVPAExp!AF$6</f>
        <v>1.0375894825800001E-2</v>
      </c>
      <c r="AI7" s="104">
        <f>1/1000*[1]CoreVPAExp!AG$6</f>
        <v>2.8064917881000001E-3</v>
      </c>
      <c r="AJ7" s="104">
        <f>1/1000*[1]CoreVPAExp!AH$6</f>
        <v>1.7827059024000001E-3</v>
      </c>
      <c r="AK7" s="104">
        <f>1/1000*[1]CoreVPAExp!AI$6</f>
        <v>1.986095708E-3</v>
      </c>
      <c r="AL7" s="104">
        <f>1/1000*[1]CoreVPAExp!AJ$6</f>
        <v>3.0332043656000006E-3</v>
      </c>
      <c r="AM7" s="104">
        <f>1/1000*[1]CoreVPAExp!AK$6</f>
        <v>4.2080265172E-3</v>
      </c>
      <c r="AN7" s="104">
        <f>1/1000*[1]CoreVPAExp!AL$6</f>
        <v>6.6957050358000007E-3</v>
      </c>
      <c r="AO7" s="104">
        <f>1/1000*[1]CoreVPAExp!AM$6</f>
        <v>7.4298946560000002E-3</v>
      </c>
      <c r="AP7" s="104">
        <f>1/1000*[1]CoreVPAExp!AN$6</f>
        <v>3.3380851327999999E-3</v>
      </c>
      <c r="AQ7" s="104">
        <f>1/1000*[1]CoreVPAExp!AO$6</f>
        <v>9.0071024826000011E-3</v>
      </c>
      <c r="AR7" s="104">
        <f>1/1000*[1]CoreVPAExp!AP$6</f>
        <v>6.7109297065000009E-3</v>
      </c>
      <c r="AS7" s="104">
        <f>1/1000*[1]CoreVPAExp!AQ$6</f>
        <v>2.4015149689999996E-3</v>
      </c>
      <c r="AT7" s="104">
        <f>1/1000*[1]CoreVPAExp!AR$6</f>
        <v>3.0266874357999999E-3</v>
      </c>
      <c r="AU7" s="104">
        <f>1/1000*[1]CoreVPAExp!AS$6</f>
        <v>3.5416535582999996E-3</v>
      </c>
      <c r="AV7" s="104">
        <f>1/1000*[1]CoreVPAExp!AT$6</f>
        <v>2.8224825290000003E-3</v>
      </c>
      <c r="AW7" s="104">
        <f>1/1000*[1]CoreVPAExp!AU$6</f>
        <v>2.06426088E-3</v>
      </c>
      <c r="AX7" s="104">
        <f>1/1000*[1]CoreVPAExp!AV$6</f>
        <v>0</v>
      </c>
      <c r="AY7" s="104">
        <f>1/1000*[1]CoreVPAExp!AW$6</f>
        <v>0</v>
      </c>
      <c r="AZ7" s="104">
        <f>1/1000*[1]CoreVPAExp!AX$6</f>
        <v>0</v>
      </c>
      <c r="BA7" s="104">
        <f>1/1000*[1]CoreVPAExp!AY$6</f>
        <v>0</v>
      </c>
      <c r="BB7" s="104">
        <f>1/1000*[1]CoreVPAExp!AZ$6</f>
        <v>0</v>
      </c>
      <c r="BC7" s="104">
        <f>1/1000*[1]CoreVPAExp!BA$6</f>
        <v>0</v>
      </c>
      <c r="BD7" s="333"/>
    </row>
    <row r="8" spans="1:56">
      <c r="B8" s="5" t="s">
        <v>54</v>
      </c>
      <c r="C8" s="412">
        <f>1/$A$1*[1]CoreVPAExp!$B$75</f>
        <v>0.55198028759999995</v>
      </c>
      <c r="D8" s="415">
        <f>1/$A$1*[1]CoreVPAExp!$C$75</f>
        <v>0.49516857320000002</v>
      </c>
      <c r="E8" s="415">
        <f>1/$A$1*[1]CoreVPAExp!$D$75</f>
        <v>0.46039336759999999</v>
      </c>
      <c r="F8" s="415">
        <f>1/$A$1*[1]CoreVPAExp!$E$75</f>
        <v>0.52595369520000002</v>
      </c>
      <c r="G8" s="415">
        <f>1/$A$1*[1]CoreVPAExp!$F$75</f>
        <v>0.62539740199999982</v>
      </c>
      <c r="H8" s="415">
        <f>1/$A$1*[1]CoreVPAExp!$G$75</f>
        <v>0.57957885999999992</v>
      </c>
      <c r="I8" s="415">
        <f>1/$A$1*[1]CoreVPAExp!$H$75</f>
        <v>0.59584005919999994</v>
      </c>
      <c r="J8" s="414">
        <f>1/$A$1*[1]CoreVPAExp!$I$75</f>
        <v>0.66582107039999994</v>
      </c>
      <c r="K8" s="414">
        <f>1/$A$1*[1]CoreVPAExp!$J$75</f>
        <v>0.6306979852000002</v>
      </c>
      <c r="L8" s="414">
        <f>1/$A$1*[1]CoreVPAExp!K$75</f>
        <v>0.71977602519999995</v>
      </c>
      <c r="M8" s="415">
        <f>1/$A$1*[1]CoreVPAExp!L$75</f>
        <v>0.9653927644000001</v>
      </c>
      <c r="N8" s="415">
        <f>1/$A$1*[1]CoreVPAExp!M$75</f>
        <v>0.92144287512500012</v>
      </c>
      <c r="O8" s="415">
        <f>1/$A$1*[1]CoreVPAExp!N$75</f>
        <v>1.0530444459999999</v>
      </c>
      <c r="P8" s="415">
        <f>1/$A$1*[1]CoreVPAExp!O$75</f>
        <v>0.85367026986666672</v>
      </c>
      <c r="Q8" s="415">
        <f>1/$A$1*[1]CoreVPAExp!P$75</f>
        <v>0.90843920347619067</v>
      </c>
      <c r="R8" s="415">
        <f>1/$A$1*[1]CoreVPAExp!Q$75</f>
        <v>0.89359126</v>
      </c>
      <c r="S8" s="415">
        <f>1/$A$1*[1]CoreVPAExp!R$75</f>
        <v>0.50136611515000007</v>
      </c>
      <c r="T8" s="415">
        <f>1/$A$1*[1]CoreVPAExp!S$75</f>
        <v>0.34126804000000011</v>
      </c>
      <c r="U8" s="415">
        <f>1/$A$1*[1]CoreVPAExp!T$75</f>
        <v>0.30242094537500003</v>
      </c>
      <c r="V8" s="415">
        <f>1/$A$1*[1]CoreVPAExp!U$75</f>
        <v>0.29102984200000004</v>
      </c>
      <c r="W8" s="415">
        <f>1/$A$1*[1]CoreVPAExp!V$75</f>
        <v>0</v>
      </c>
      <c r="X8" s="415">
        <f>1/$A$1*[1]CoreVPAExp!W$75</f>
        <v>0</v>
      </c>
      <c r="Y8" s="415">
        <f>1/$A$1*[1]CoreVPAExp!X$75</f>
        <v>0</v>
      </c>
      <c r="Z8" s="415">
        <f>1/$A$1*[1]CoreVPAExp!Y$75</f>
        <v>0</v>
      </c>
      <c r="AA8" s="415">
        <f>1/$A$1*[1]CoreVPAExp!Z$75</f>
        <v>0</v>
      </c>
      <c r="AB8" s="415">
        <f>1/$A$1*[1]CoreVPAExp!AA$75</f>
        <v>0</v>
      </c>
      <c r="AC8" s="301"/>
      <c r="AD8" s="108">
        <f>1/1000*[1]CoreVPAExp!AB$75</f>
        <v>6.3011182350821995E-2</v>
      </c>
      <c r="AE8" s="104">
        <f>1/1000*[1]CoreVPAExp!AC$75</f>
        <v>5.5388354236399998E-2</v>
      </c>
      <c r="AF8" s="104">
        <f>1/1000*[1]CoreVPAExp!AD$75</f>
        <v>5.1693394152E-2</v>
      </c>
      <c r="AG8" s="104">
        <f>1/1000*[1]CoreVPAExp!AE$75</f>
        <v>5.0394495076800001E-2</v>
      </c>
      <c r="AH8" s="104">
        <f>1/1000*[1]CoreVPAExp!AF$75</f>
        <v>6.5087836230199994E-2</v>
      </c>
      <c r="AI8" s="104">
        <f>1/1000*[1]CoreVPAExp!AG$75</f>
        <v>6.8531091743399997E-2</v>
      </c>
      <c r="AJ8" s="104">
        <f>1/1000*[1]CoreVPAExp!AH$75</f>
        <v>7.3564622120799991E-2</v>
      </c>
      <c r="AK8" s="104">
        <f>1/1000*[1]CoreVPAExp!AI$75</f>
        <v>9.8499663247000005E-2</v>
      </c>
      <c r="AL8" s="104">
        <f>1/1000*[1]CoreVPAExp!AJ$75</f>
        <v>0.10965299364000002</v>
      </c>
      <c r="AM8" s="104">
        <f>1/1000*[1]CoreVPAExp!AK$75</f>
        <v>0.1079757751424</v>
      </c>
      <c r="AN8" s="104">
        <f>1/1000*[1]CoreVPAExp!AL$75</f>
        <v>0.12557026688039999</v>
      </c>
      <c r="AO8" s="104">
        <f>1/1000*[1]CoreVPAExp!AM$75</f>
        <v>0.12236543596800001</v>
      </c>
      <c r="AP8" s="104">
        <f>1/1000*[1]CoreVPAExp!AN$75</f>
        <v>0.14152446904639998</v>
      </c>
      <c r="AQ8" s="104">
        <f>1/1000*[1]CoreVPAExp!AO$75</f>
        <v>0.11260443933150001</v>
      </c>
      <c r="AR8" s="104">
        <f>1/1000*[1]CoreVPAExp!AP$75</f>
        <v>0.12721796772800001</v>
      </c>
      <c r="AS8" s="104">
        <f>1/1000*[1]CoreVPAExp!AQ$75</f>
        <v>0.124225748878</v>
      </c>
      <c r="AT8" s="104">
        <f>1/1000*[1]CoreVPAExp!AR$75</f>
        <v>6.6116066796000003E-2</v>
      </c>
      <c r="AU8" s="104">
        <f>1/1000*[1]CoreVPAExp!AS$75</f>
        <v>4.6683722800000001E-2</v>
      </c>
      <c r="AV8" s="104">
        <f>1/1000*[1]CoreVPAExp!AT$75</f>
        <v>4.1862742840999993E-2</v>
      </c>
      <c r="AW8" s="104">
        <f>1/1000*[1]CoreVPAExp!AU$75</f>
        <v>4.2110848731250004E-2</v>
      </c>
      <c r="AX8" s="104">
        <f>1/1000*[1]CoreVPAExp!AV$75</f>
        <v>0</v>
      </c>
      <c r="AY8" s="104">
        <f>1/1000*[1]CoreVPAExp!AW$75</f>
        <v>0</v>
      </c>
      <c r="AZ8" s="104">
        <f>1/1000*[1]CoreVPAExp!AX$75</f>
        <v>0</v>
      </c>
      <c r="BA8" s="104">
        <f>1/1000*[1]CoreVPAExp!AY$75</f>
        <v>0</v>
      </c>
      <c r="BB8" s="104">
        <f>1/1000*[1]CoreVPAExp!AZ$75</f>
        <v>0</v>
      </c>
      <c r="BC8" s="104">
        <f>1/1000*[1]CoreVPAExp!BA$75</f>
        <v>0</v>
      </c>
      <c r="BD8" s="333"/>
    </row>
    <row r="9" spans="1:56">
      <c r="B9" s="5" t="s">
        <v>73</v>
      </c>
      <c r="C9" s="108">
        <f>1/$A$1*[1]CoreVPAExp!$B$130</f>
        <v>1.34236284E-2</v>
      </c>
      <c r="D9" s="104">
        <f>1/$A$1*[1]CoreVPAExp!$C$130</f>
        <v>1.7413841200000002E-2</v>
      </c>
      <c r="E9" s="104">
        <f>1/$A$1*[1]CoreVPAExp!$D$130</f>
        <v>2.6201059999999998E-2</v>
      </c>
      <c r="F9" s="104">
        <f>1/$A$1*[1]CoreVPAExp!$E$130</f>
        <v>8.6548061600000004E-2</v>
      </c>
      <c r="G9" s="104">
        <f>1/$A$1*[1]CoreVPAExp!$F$130</f>
        <v>4.6853897999999991E-2</v>
      </c>
      <c r="H9" s="104">
        <f>1/$A$1*[1]CoreVPAExp!$G$130</f>
        <v>6.0457720399999998E-2</v>
      </c>
      <c r="I9" s="104">
        <f>1/$A$1*[1]CoreVPAExp!$H$130</f>
        <v>8.3899670400000015E-2</v>
      </c>
      <c r="J9" s="105">
        <f>1/$A$1*[1]CoreVPAExp!$I$130</f>
        <v>1.873872E-2</v>
      </c>
      <c r="K9" s="105">
        <f>1/$A$1*[1]CoreVPAExp!$J$130</f>
        <v>1.086904E-2</v>
      </c>
      <c r="L9" s="105">
        <f>1/$A$1*[1]CoreVPAExp!K$130</f>
        <v>1.6725800000000001E-3</v>
      </c>
      <c r="M9" s="104">
        <f>1/$A$1*[1]CoreVPAExp!L$130</f>
        <v>1.9077240000000002E-2</v>
      </c>
      <c r="N9" s="104">
        <f>1/$A$1*[1]CoreVPAExp!M$130</f>
        <v>3.9292360000000005E-2</v>
      </c>
      <c r="O9" s="104">
        <f>1/$A$1*[1]CoreVPAExp!N$130</f>
        <v>6.7758600000000007E-3</v>
      </c>
      <c r="P9" s="104">
        <f>1/$A$1*[1]CoreVPAExp!O$130</f>
        <v>4.4207299999999998E-2</v>
      </c>
      <c r="Q9" s="104">
        <f>1/$A$1*[1]CoreVPAExp!P$130</f>
        <v>5.1356000000000004E-4</v>
      </c>
      <c r="R9" s="104">
        <f>1/$A$1*[1]CoreVPAExp!Q$130</f>
        <v>5.1E-5</v>
      </c>
      <c r="S9" s="104">
        <f>1/$A$1*[1]CoreVPAExp!R$130</f>
        <v>4.6774000000000007E-4</v>
      </c>
      <c r="T9" s="104">
        <f>1/$A$1*[1]CoreVPAExp!S$130</f>
        <v>7.2072E-4</v>
      </c>
      <c r="U9" s="104">
        <f>1/$A$1*[1]CoreVPAExp!T$130</f>
        <v>1.6744000000000001E-4</v>
      </c>
      <c r="V9" s="104">
        <f>1/$A$1*[1]CoreVPAExp!U$130</f>
        <v>9.7734000000000015E-4</v>
      </c>
      <c r="W9" s="104">
        <f>1/$A$1*[1]CoreVPAExp!V$130</f>
        <v>0</v>
      </c>
      <c r="X9" s="104">
        <f>1/$A$1*[1]CoreVPAExp!W$130</f>
        <v>0</v>
      </c>
      <c r="Y9" s="104">
        <f>1/$A$1*[1]CoreVPAExp!X$130</f>
        <v>0</v>
      </c>
      <c r="Z9" s="104">
        <f>1/$A$1*[1]CoreVPAExp!Y$130</f>
        <v>0</v>
      </c>
      <c r="AA9" s="104">
        <f>1/$A$1*[1]CoreVPAExp!Z$130</f>
        <v>0</v>
      </c>
      <c r="AB9" s="104">
        <f>1/$A$1*[1]CoreVPAExp!AA$130</f>
        <v>0</v>
      </c>
      <c r="AC9" s="182"/>
      <c r="AD9" s="108">
        <f>1/1000*[1]CoreVPAExp!AB$130</f>
        <v>1.083940209831E-3</v>
      </c>
      <c r="AE9" s="104">
        <f>1/1000*[1]CoreVPAExp!AC$130</f>
        <v>1.8799826192E-3</v>
      </c>
      <c r="AF9" s="104">
        <f>1/1000*[1]CoreVPAExp!AD$130</f>
        <v>1.9035599376E-3</v>
      </c>
      <c r="AG9" s="104">
        <f>1/1000*[1]CoreVPAExp!AE$130</f>
        <v>6.3801976336000012E-3</v>
      </c>
      <c r="AH9" s="104">
        <f>1/1000*[1]CoreVPAExp!AF$130</f>
        <v>4.4106865467E-3</v>
      </c>
      <c r="AI9" s="104">
        <f>1/1000*[1]CoreVPAExp!AG$130</f>
        <v>6.8114325708000011E-3</v>
      </c>
      <c r="AJ9" s="104">
        <f>1/1000*[1]CoreVPAExp!AH$130</f>
        <v>7.7774977888000005E-3</v>
      </c>
      <c r="AK9" s="104">
        <f>1/1000*[1]CoreVPAExp!AI$130</f>
        <v>2.1452669485000002E-3</v>
      </c>
      <c r="AL9" s="104">
        <f>1/1000*[1]CoreVPAExp!AJ$130</f>
        <v>1.2673501192000001E-3</v>
      </c>
      <c r="AM9" s="104">
        <f>1/1000*[1]CoreVPAExp!AK$130</f>
        <v>1.822627004E-4</v>
      </c>
      <c r="AN9" s="104">
        <f>1/1000*[1]CoreVPAExp!AL$130</f>
        <v>1.9537808660999999E-3</v>
      </c>
      <c r="AO9" s="104">
        <f>1/1000*[1]CoreVPAExp!AM$130</f>
        <v>4.5971830080000003E-3</v>
      </c>
      <c r="AP9" s="104">
        <f>1/1000*[1]CoreVPAExp!AN$130</f>
        <v>7.6578191360000001E-4</v>
      </c>
      <c r="AQ9" s="104">
        <f>1/1000*[1]CoreVPAExp!AO$130</f>
        <v>5.1641016978E-3</v>
      </c>
      <c r="AR9" s="104">
        <f>1/1000*[1]CoreVPAExp!AP$130</f>
        <v>9.8959965000000019E-5</v>
      </c>
      <c r="AS9" s="104">
        <f>1/1000*[1]CoreVPAExp!AQ$130</f>
        <v>6.7490884999999997E-6</v>
      </c>
      <c r="AT9" s="104">
        <f>1/1000*[1]CoreVPAExp!AR$130</f>
        <v>9.0765799999999991E-5</v>
      </c>
      <c r="AU9" s="104">
        <f>1/1000*[1]CoreVPAExp!AS$130</f>
        <v>1.2833279029999999E-4</v>
      </c>
      <c r="AV9" s="104">
        <f>1/1000*[1]CoreVPAExp!AT$130</f>
        <v>3.7417622999999995E-5</v>
      </c>
      <c r="AW9" s="104">
        <f>1/1000*[1]CoreVPAExp!AU$130</f>
        <v>1.8515557208333334E-4</v>
      </c>
      <c r="AX9" s="104">
        <f>1/1000*[1]CoreVPAExp!AV$130</f>
        <v>0</v>
      </c>
      <c r="AY9" s="104">
        <f>1/1000*[1]CoreVPAExp!AW$130</f>
        <v>0</v>
      </c>
      <c r="AZ9" s="104">
        <f>1/1000*[1]CoreVPAExp!AX$130</f>
        <v>0</v>
      </c>
      <c r="BA9" s="104">
        <f>1/1000*[1]CoreVPAExp!AY$130</f>
        <v>0</v>
      </c>
      <c r="BB9" s="104">
        <f>1/1000*[1]CoreVPAExp!AZ$130</f>
        <v>0</v>
      </c>
      <c r="BC9" s="104">
        <f>1/1000*[1]CoreVPAExp!BA$130</f>
        <v>0</v>
      </c>
      <c r="BD9" s="333"/>
    </row>
    <row r="10" spans="1:56">
      <c r="B10" s="5" t="s">
        <v>83</v>
      </c>
      <c r="C10" s="108">
        <f>1/$A$1*[1]CoreVPAExp!$B$154</f>
        <v>0.17226313719999997</v>
      </c>
      <c r="D10" s="104">
        <f>1/$A$1*[1]CoreVPAExp!$C$154</f>
        <v>0.11010213760000001</v>
      </c>
      <c r="E10" s="104">
        <f>1/$A$1*[1]CoreVPAExp!$D$154</f>
        <v>0.19321331120000002</v>
      </c>
      <c r="F10" s="104">
        <f>1/$A$1*[1]CoreVPAExp!$E$154</f>
        <v>0.22205063520000001</v>
      </c>
      <c r="G10" s="104">
        <f>1/$A$1*[1]CoreVPAExp!$F$154</f>
        <v>0.14570861760000001</v>
      </c>
      <c r="H10" s="104">
        <f>1/$A$1*[1]CoreVPAExp!$G$154</f>
        <v>0.1314405092</v>
      </c>
      <c r="I10" s="104">
        <f>1/$A$1*[1]CoreVPAExp!$H$154</f>
        <v>6.6354627755555576E-2</v>
      </c>
      <c r="J10" s="105">
        <f>1/$A$1*[1]CoreVPAExp!$I$154</f>
        <v>5.3069657200000002E-2</v>
      </c>
      <c r="K10" s="105">
        <f>1/$A$1*[1]CoreVPAExp!$J$154</f>
        <v>2.4508120000000001E-2</v>
      </c>
      <c r="L10" s="105">
        <f>1/$A$1*[1]CoreVPAExp!K$154</f>
        <v>7.7473791666666666E-2</v>
      </c>
      <c r="M10" s="104">
        <f>1/$A$1*[1]CoreVPAExp!L$154</f>
        <v>8.2837460000000002E-2</v>
      </c>
      <c r="N10" s="104">
        <f>1/$A$1*[1]CoreVPAExp!M$154</f>
        <v>7.09254E-2</v>
      </c>
      <c r="O10" s="104">
        <f>1/$A$1*[1]CoreVPAExp!N$154</f>
        <v>7.3835163600000003E-2</v>
      </c>
      <c r="P10" s="104">
        <f>1/$A$1*[1]CoreVPAExp!O$154</f>
        <v>8.4217019200000007E-2</v>
      </c>
      <c r="Q10" s="104">
        <f>1/$A$1*[1]CoreVPAExp!P$154</f>
        <v>7.3462520000000003E-2</v>
      </c>
      <c r="R10" s="104">
        <f>1/$A$1*[1]CoreVPAExp!Q$154</f>
        <v>4.8513819999999999E-2</v>
      </c>
      <c r="S10" s="104">
        <f>1/$A$1*[1]CoreVPAExp!R$154</f>
        <v>3.1259839999999997E-2</v>
      </c>
      <c r="T10" s="104">
        <f>1/$A$1*[1]CoreVPAExp!S$154</f>
        <v>2.4961120000000003E-2</v>
      </c>
      <c r="U10" s="104">
        <f>1/$A$1*[1]CoreVPAExp!T$154</f>
        <v>1.6227980000000003E-2</v>
      </c>
      <c r="V10" s="104">
        <f>1/$A$1*[1]CoreVPAExp!U$154</f>
        <v>2.2113699999999997E-2</v>
      </c>
      <c r="W10" s="104">
        <f>1/$A$1*[1]CoreVPAExp!V$154</f>
        <v>0</v>
      </c>
      <c r="X10" s="104">
        <f>1/$A$1*[1]CoreVPAExp!W$154</f>
        <v>0</v>
      </c>
      <c r="Y10" s="104">
        <f>1/$A$1*[1]CoreVPAExp!X$154</f>
        <v>0</v>
      </c>
      <c r="Z10" s="104">
        <f>1/$A$1*[1]CoreVPAExp!Y$154</f>
        <v>0</v>
      </c>
      <c r="AA10" s="104">
        <f>1/$A$1*[1]CoreVPAExp!Z$154</f>
        <v>0</v>
      </c>
      <c r="AB10" s="104">
        <f>1/$A$1*[1]CoreVPAExp!AA$154</f>
        <v>0</v>
      </c>
      <c r="AC10" s="182"/>
      <c r="AD10" s="108">
        <f>1/1000*[1]CoreVPAExp!AB$154</f>
        <v>1.5372210229506002E-2</v>
      </c>
      <c r="AE10" s="104">
        <f>1/1000*[1]CoreVPAExp!AC$154</f>
        <v>9.6815407851999994E-3</v>
      </c>
      <c r="AF10" s="104">
        <f>1/1000*[1]CoreVPAExp!AD$154</f>
        <v>1.3818204096E-2</v>
      </c>
      <c r="AG10" s="104">
        <f>1/1000*[1]CoreVPAExp!AE$154</f>
        <v>1.3002327273600001E-2</v>
      </c>
      <c r="AH10" s="104">
        <f>1/1000*[1]CoreVPAExp!AF$154</f>
        <v>1.34574692469E-2</v>
      </c>
      <c r="AI10" s="104">
        <f>1/1000*[1]CoreVPAExp!AG$154</f>
        <v>1.41780323256E-2</v>
      </c>
      <c r="AJ10" s="104">
        <f>1/1000*[1]CoreVPAExp!AH$154</f>
        <v>7.0513667304000008E-3</v>
      </c>
      <c r="AK10" s="104">
        <f>1/1000*[1]CoreVPAExp!AI$154</f>
        <v>8.0193971495000002E-3</v>
      </c>
      <c r="AL10" s="104">
        <f>1/1000*[1]CoreVPAExp!AJ$154</f>
        <v>4.1335171996000012E-3</v>
      </c>
      <c r="AM10" s="104">
        <f>1/1000*[1]CoreVPAExp!AK$154</f>
        <v>1.0949429669199999E-2</v>
      </c>
      <c r="AN10" s="104">
        <f>1/1000*[1]CoreVPAExp!AL$154</f>
        <v>1.0567334995200002E-2</v>
      </c>
      <c r="AO10" s="104">
        <f>1/1000*[1]CoreVPAExp!AM$154</f>
        <v>1.0588406687999999E-2</v>
      </c>
      <c r="AP10" s="104">
        <f>1/1000*[1]CoreVPAExp!AN$154</f>
        <v>1.01789641888E-2</v>
      </c>
      <c r="AQ10" s="104">
        <f>1/1000*[1]CoreVPAExp!AO$154</f>
        <v>1.2352076392200002E-2</v>
      </c>
      <c r="AR10" s="104">
        <f>1/1000*[1]CoreVPAExp!AP$154</f>
        <v>1.26388747255E-2</v>
      </c>
      <c r="AS10" s="104">
        <f>1/1000*[1]CoreVPAExp!AQ$154</f>
        <v>7.8134396164999988E-3</v>
      </c>
      <c r="AT10" s="104">
        <f>1/1000*[1]CoreVPAExp!AR$154</f>
        <v>6.462043458499999E-3</v>
      </c>
      <c r="AU10" s="104">
        <f>1/1000*[1]CoreVPAExp!AS$154</f>
        <v>5.5583250866E-3</v>
      </c>
      <c r="AV10" s="104">
        <f>1/1000*[1]CoreVPAExp!AT$154</f>
        <v>3.3220301760000003E-3</v>
      </c>
      <c r="AW10" s="104">
        <f>1/1000*[1]CoreVPAExp!AU$154</f>
        <v>4.5074626525000005E-3</v>
      </c>
      <c r="AX10" s="104">
        <f>1/1000*[1]CoreVPAExp!AV$154</f>
        <v>0</v>
      </c>
      <c r="AY10" s="104">
        <f>1/1000*[1]CoreVPAExp!AW$154</f>
        <v>0</v>
      </c>
      <c r="AZ10" s="104">
        <f>1/1000*[1]CoreVPAExp!AX$154</f>
        <v>0</v>
      </c>
      <c r="BA10" s="104">
        <f>1/1000*[1]CoreVPAExp!AY$154</f>
        <v>0</v>
      </c>
      <c r="BB10" s="104">
        <f>1/1000*[1]CoreVPAExp!AZ$154</f>
        <v>0</v>
      </c>
      <c r="BC10" s="104">
        <f>1/1000*[1]CoreVPAExp!BA$154</f>
        <v>0</v>
      </c>
      <c r="BD10" s="333"/>
    </row>
    <row r="11" spans="1:56">
      <c r="B11" s="5" t="s">
        <v>84</v>
      </c>
      <c r="C11" s="108">
        <f>1/$A$1*[1]CoreVPAExp!$B$237</f>
        <v>0.18967923520000002</v>
      </c>
      <c r="D11" s="104">
        <f>1/$A$1*[1]CoreVPAExp!$C$237</f>
        <v>0.12208818439999998</v>
      </c>
      <c r="E11" s="104">
        <f>1/$A$1*[1]CoreVPAExp!$D$237</f>
        <v>0.11765633880000001</v>
      </c>
      <c r="F11" s="104">
        <f>1/$A$1*[1]CoreVPAExp!$E$237</f>
        <v>0.18722918760000001</v>
      </c>
      <c r="G11" s="104">
        <f>1/$A$1*[1]CoreVPAExp!$F$237</f>
        <v>0.1070101396</v>
      </c>
      <c r="H11" s="104">
        <f>1/$A$1*[1]CoreVPAExp!$G$237</f>
        <v>4.1880711599999995E-2</v>
      </c>
      <c r="I11" s="104">
        <f>1/$A$1*[1]CoreVPAExp!$H$237</f>
        <v>3.3904634400000001E-2</v>
      </c>
      <c r="J11" s="105">
        <f>1/$A$1*[1]CoreVPAExp!$I$237</f>
        <v>5.7593026400000011E-2</v>
      </c>
      <c r="K11" s="105">
        <f>1/$A$1*[1]CoreVPAExp!$J$237</f>
        <v>2.3846550000000001E-2</v>
      </c>
      <c r="L11" s="105">
        <f>1/$A$1*[1]CoreVPAExp!K$237</f>
        <v>7.4721920000000011E-2</v>
      </c>
      <c r="M11" s="104">
        <f>1/$A$1*[1]CoreVPAExp!L$237</f>
        <v>6.4514880000000011E-2</v>
      </c>
      <c r="N11" s="104">
        <f>1/$A$1*[1]CoreVPAExp!M$237</f>
        <v>5.883364E-2</v>
      </c>
      <c r="O11" s="104">
        <f>1/$A$1*[1]CoreVPAExp!N$237</f>
        <v>6.8362619999999999E-2</v>
      </c>
      <c r="P11" s="104">
        <f>1/$A$1*[1]CoreVPAExp!O$237</f>
        <v>4.7397360000000006E-2</v>
      </c>
      <c r="Q11" s="104">
        <f>1/$A$1*[1]CoreVPAExp!P$237</f>
        <v>5.1830480000000005E-2</v>
      </c>
      <c r="R11" s="104">
        <f>1/$A$1*[1]CoreVPAExp!Q$237</f>
        <v>2.9894880000000002E-2</v>
      </c>
      <c r="S11" s="104">
        <f>1/$A$1*[1]CoreVPAExp!R$237</f>
        <v>2.5165820000000002E-2</v>
      </c>
      <c r="T11" s="104">
        <f>1/$A$1*[1]CoreVPAExp!S$237</f>
        <v>1.2892320000000001E-2</v>
      </c>
      <c r="U11" s="104">
        <f>1/$A$1*[1]CoreVPAExp!T$237</f>
        <v>1.5899240000000002E-2</v>
      </c>
      <c r="V11" s="104">
        <f>1/$A$1*[1]CoreVPAExp!U$237</f>
        <v>9.5534200000000017E-3</v>
      </c>
      <c r="W11" s="104">
        <f>1/$A$1*[1]CoreVPAExp!V$237</f>
        <v>0</v>
      </c>
      <c r="X11" s="104">
        <f>1/$A$1*[1]CoreVPAExp!W$237</f>
        <v>0</v>
      </c>
      <c r="Y11" s="104">
        <f>1/$A$1*[1]CoreVPAExp!X$237</f>
        <v>0</v>
      </c>
      <c r="Z11" s="104">
        <f>1/$A$1*[1]CoreVPAExp!Y$237</f>
        <v>0</v>
      </c>
      <c r="AA11" s="104">
        <f>1/$A$1*[1]CoreVPAExp!Z$237</f>
        <v>0</v>
      </c>
      <c r="AB11" s="104">
        <f>1/$A$1*[1]CoreVPAExp!AA$237</f>
        <v>0</v>
      </c>
      <c r="AC11" s="182"/>
      <c r="AD11" s="108">
        <f>1/1000*[1]CoreVPAExp!AB$237</f>
        <v>1.7172185112038999E-2</v>
      </c>
      <c r="AE11" s="104">
        <f>1/1000*[1]CoreVPAExp!AC$237</f>
        <v>1.1398265376E-2</v>
      </c>
      <c r="AF11" s="104">
        <f>1/1000*[1]CoreVPAExp!AD$237</f>
        <v>8.1958054992000012E-3</v>
      </c>
      <c r="AG11" s="104">
        <f>1/1000*[1]CoreVPAExp!AE$237</f>
        <v>1.2421702675200002E-2</v>
      </c>
      <c r="AH11" s="104">
        <f>1/1000*[1]CoreVPAExp!AF$237</f>
        <v>1.0585827828800002E-2</v>
      </c>
      <c r="AI11" s="104">
        <f>1/1000*[1]CoreVPAExp!AG$237</f>
        <v>5.3414811450000002E-3</v>
      </c>
      <c r="AJ11" s="104">
        <f>1/1000*[1]CoreVPAExp!AH$237</f>
        <v>4.0709238984E-3</v>
      </c>
      <c r="AK11" s="104">
        <f>1/1000*[1]CoreVPAExp!AI$237</f>
        <v>9.3549439175000006E-3</v>
      </c>
      <c r="AL11" s="104">
        <f>1/1000*[1]CoreVPAExp!AJ$237</f>
        <v>5.5137718100000009E-3</v>
      </c>
      <c r="AM11" s="104">
        <f>1/1000*[1]CoreVPAExp!AK$237</f>
        <v>1.3132941645999999E-2</v>
      </c>
      <c r="AN11" s="104">
        <f>1/1000*[1]CoreVPAExp!AL$237</f>
        <v>9.1909799982000003E-3</v>
      </c>
      <c r="AO11" s="104">
        <f>1/1000*[1]CoreVPAExp!AM$237</f>
        <v>9.6413636640000008E-3</v>
      </c>
      <c r="AP11" s="104">
        <f>1/1000*[1]CoreVPAExp!AN$237</f>
        <v>1.0993341092800001E-2</v>
      </c>
      <c r="AQ11" s="104">
        <f>1/1000*[1]CoreVPAExp!AO$237</f>
        <v>8.0367939507E-3</v>
      </c>
      <c r="AR11" s="104">
        <f>1/1000*[1]CoreVPAExp!AP$237</f>
        <v>8.432608581000001E-3</v>
      </c>
      <c r="AS11" s="104">
        <f>1/1000*[1]CoreVPAExp!AQ$237</f>
        <v>5.7159908889999993E-3</v>
      </c>
      <c r="AT11" s="104">
        <f>1/1000*[1]CoreVPAExp!AR$237</f>
        <v>4.8394022207999994E-3</v>
      </c>
      <c r="AU11" s="104">
        <f>1/1000*[1]CoreVPAExp!AS$237</f>
        <v>2.9312585731000001E-3</v>
      </c>
      <c r="AV11" s="104">
        <f>1/1000*[1]CoreVPAExp!AT$237</f>
        <v>3.9501556549999999E-3</v>
      </c>
      <c r="AW11" s="104">
        <f>1/1000*[1]CoreVPAExp!AU$237</f>
        <v>2.5520151962500001E-3</v>
      </c>
      <c r="AX11" s="104">
        <f>1/1000*[1]CoreVPAExp!AV$237</f>
        <v>0</v>
      </c>
      <c r="AY11" s="104">
        <f>1/1000*[1]CoreVPAExp!AW$237</f>
        <v>0</v>
      </c>
      <c r="AZ11" s="104">
        <f>1/1000*[1]CoreVPAExp!AX$237</f>
        <v>0</v>
      </c>
      <c r="BA11" s="104">
        <f>1/1000*[1]CoreVPAExp!AY$237</f>
        <v>0</v>
      </c>
      <c r="BB11" s="104">
        <f>1/1000*[1]CoreVPAExp!AZ$237</f>
        <v>0</v>
      </c>
      <c r="BC11" s="104">
        <f>1/1000*[1]CoreVPAExp!BA$237</f>
        <v>0</v>
      </c>
      <c r="BD11" s="333"/>
    </row>
    <row r="12" spans="1:56">
      <c r="B12" s="8" t="s">
        <v>15</v>
      </c>
      <c r="C12" s="253">
        <f t="shared" ref="C12:L12" si="2">SUM(C6:C6)-SUM(C7:C11)</f>
        <v>9.9563099999999682E-3</v>
      </c>
      <c r="D12" s="115">
        <f t="shared" si="2"/>
        <v>1.2080322800000043E-2</v>
      </c>
      <c r="E12" s="115">
        <f t="shared" si="2"/>
        <v>9.607597999999995E-3</v>
      </c>
      <c r="F12" s="115">
        <f t="shared" si="2"/>
        <v>2.5554183199999914E-2</v>
      </c>
      <c r="G12" s="115">
        <f t="shared" si="2"/>
        <v>1.2836637199999945E-2</v>
      </c>
      <c r="H12" s="115">
        <f t="shared" si="2"/>
        <v>5.88813680000011E-3</v>
      </c>
      <c r="I12" s="115">
        <f t="shared" si="2"/>
        <v>1.4982494800000024E-2</v>
      </c>
      <c r="J12" s="116">
        <f t="shared" si="2"/>
        <v>7.1793540000000267E-3</v>
      </c>
      <c r="K12" s="116">
        <f t="shared" si="2"/>
        <v>7.9941679999999682E-3</v>
      </c>
      <c r="L12" s="116">
        <f t="shared" si="2"/>
        <v>1.3833929200000039E-2</v>
      </c>
      <c r="M12" s="115">
        <f>SUM(M6:M6)-SUM(M7:M11)</f>
        <v>1.4957269599999989E-2</v>
      </c>
      <c r="N12" s="115">
        <f>SUM(N6:N6)-SUM(N7:N11)</f>
        <v>1.5111714800000176E-2</v>
      </c>
      <c r="O12" s="115">
        <f t="shared" ref="O12:AB12" si="3">SUM(O6:O6)-SUM(O7:O11)</f>
        <v>2.3385689599999759E-2</v>
      </c>
      <c r="P12" s="115">
        <f t="shared" si="3"/>
        <v>3.2659109600000402E-2</v>
      </c>
      <c r="Q12" s="115">
        <f t="shared" si="3"/>
        <v>1.8797662799999726E-2</v>
      </c>
      <c r="R12" s="115">
        <f t="shared" si="3"/>
        <v>3.6355547999999849E-2</v>
      </c>
      <c r="S12" s="115">
        <f t="shared" si="3"/>
        <v>1.7481461333333281E-2</v>
      </c>
      <c r="T12" s="115">
        <f t="shared" si="3"/>
        <v>1.1782249600000017E-2</v>
      </c>
      <c r="U12" s="115">
        <f t="shared" si="3"/>
        <v>9.5264600000000144E-3</v>
      </c>
      <c r="V12" s="115">
        <f t="shared" si="3"/>
        <v>1.5567200000000003E-2</v>
      </c>
      <c r="W12" s="115">
        <f t="shared" si="3"/>
        <v>0</v>
      </c>
      <c r="X12" s="115">
        <f t="shared" si="3"/>
        <v>0</v>
      </c>
      <c r="Y12" s="115">
        <f t="shared" si="3"/>
        <v>0</v>
      </c>
      <c r="Z12" s="115">
        <f t="shared" si="3"/>
        <v>0</v>
      </c>
      <c r="AA12" s="115">
        <f t="shared" si="3"/>
        <v>0</v>
      </c>
      <c r="AB12" s="115">
        <f t="shared" si="3"/>
        <v>0</v>
      </c>
      <c r="AC12" s="182"/>
      <c r="AD12" s="254">
        <f t="shared" ref="AD12:BC12" si="4">SUM(AD6:AD6)-SUM(AD7:AD11)</f>
        <v>9.3086336205000508E-4</v>
      </c>
      <c r="AE12" s="126">
        <f t="shared" si="4"/>
        <v>9.8847282439999684E-4</v>
      </c>
      <c r="AF12" s="126">
        <f t="shared" si="4"/>
        <v>7.0586108640001421E-4</v>
      </c>
      <c r="AG12" s="126">
        <f t="shared" si="4"/>
        <v>1.4789568975999978E-3</v>
      </c>
      <c r="AH12" s="126">
        <f t="shared" si="4"/>
        <v>1.5016161776000153E-3</v>
      </c>
      <c r="AI12" s="126">
        <f t="shared" si="4"/>
        <v>8.9714290380003836E-4</v>
      </c>
      <c r="AJ12" s="126">
        <f t="shared" si="4"/>
        <v>1.6822252567999935E-3</v>
      </c>
      <c r="AK12" s="126">
        <f t="shared" si="4"/>
        <v>9.8130541000000793E-4</v>
      </c>
      <c r="AL12" s="126">
        <f t="shared" si="4"/>
        <v>1.1551530827999951E-3</v>
      </c>
      <c r="AM12" s="126">
        <f t="shared" si="4"/>
        <v>1.9768040116000252E-3</v>
      </c>
      <c r="AN12" s="126">
        <f t="shared" si="4"/>
        <v>1.880004335400004E-3</v>
      </c>
      <c r="AO12" s="126">
        <f t="shared" si="4"/>
        <v>2.0744279999999893E-3</v>
      </c>
      <c r="AP12" s="126">
        <f t="shared" si="4"/>
        <v>3.1040382560000024E-3</v>
      </c>
      <c r="AQ12" s="126">
        <f t="shared" si="4"/>
        <v>4.8271189004999715E-3</v>
      </c>
      <c r="AR12" s="126">
        <f t="shared" si="4"/>
        <v>2.9397008145000125E-3</v>
      </c>
      <c r="AS12" s="126">
        <f t="shared" si="4"/>
        <v>5.0110600784999959E-3</v>
      </c>
      <c r="AT12" s="126">
        <f t="shared" si="4"/>
        <v>2.2892230590999957E-3</v>
      </c>
      <c r="AU12" s="126">
        <f t="shared" si="4"/>
        <v>1.653154402900002E-3</v>
      </c>
      <c r="AV12" s="126">
        <f t="shared" si="4"/>
        <v>1.5794481420000062E-3</v>
      </c>
      <c r="AW12" s="126">
        <f t="shared" si="4"/>
        <v>1.922205907499995E-3</v>
      </c>
      <c r="AX12" s="126">
        <f t="shared" si="4"/>
        <v>0</v>
      </c>
      <c r="AY12" s="126">
        <f t="shared" si="4"/>
        <v>0</v>
      </c>
      <c r="AZ12" s="126">
        <f t="shared" si="4"/>
        <v>0</v>
      </c>
      <c r="BA12" s="126">
        <f t="shared" si="4"/>
        <v>0</v>
      </c>
      <c r="BB12" s="126">
        <f t="shared" si="4"/>
        <v>0</v>
      </c>
      <c r="BC12" s="126">
        <f t="shared" si="4"/>
        <v>0</v>
      </c>
      <c r="BD12" s="333"/>
    </row>
    <row r="13" spans="1:56" ht="17.149999999999999" customHeight="1">
      <c r="B13" s="70" t="s">
        <v>107</v>
      </c>
      <c r="C13" s="255">
        <f>1/$A$1*[1]CoreVPAExp!$B$268</f>
        <v>7.6164199999999998E-4</v>
      </c>
      <c r="D13" s="117">
        <f>1/$A$1*[1]CoreVPAExp!$C$268</f>
        <v>8.099836E-4</v>
      </c>
      <c r="E13" s="117">
        <f>1/$A$1*[1]CoreVPAExp!$D$268</f>
        <v>1.743348E-3</v>
      </c>
      <c r="F13" s="117">
        <f>1/$A$1*[1]CoreVPAExp!$E$268</f>
        <v>1.1897871999999999E-3</v>
      </c>
      <c r="G13" s="117">
        <f>1/$A$1*[1]CoreVPAExp!$F$268</f>
        <v>1.6717076319999996E-2</v>
      </c>
      <c r="H13" s="117">
        <f>1/$A$1*[1]CoreVPAExp!$G$268</f>
        <v>4.1616626800000001E-2</v>
      </c>
      <c r="I13" s="117">
        <f>1/$A$1*[1]CoreVPAExp!$H$268</f>
        <v>2.1008043600000002E-2</v>
      </c>
      <c r="J13" s="118">
        <f>1/$A$1*[1]CoreVPAExp!$I$268</f>
        <v>3.3098476000000001E-3</v>
      </c>
      <c r="K13" s="118">
        <f>1/$A$1*[1]CoreVPAExp!$J$268</f>
        <v>2.1194190166666667E-3</v>
      </c>
      <c r="L13" s="118">
        <f>1/$A$1*[1]CoreVPAExp!K$268</f>
        <v>2.6838232400000005E-2</v>
      </c>
      <c r="M13" s="117">
        <f>1/$A$1*[1]CoreVPAExp!L$268</f>
        <v>5.221344000000001E-3</v>
      </c>
      <c r="N13" s="117">
        <f>1/$A$1*[1]CoreVPAExp!M$268</f>
        <v>3.3313259999999999E-3</v>
      </c>
      <c r="O13" s="117">
        <f>1/$A$1*[1]CoreVPAExp!N$268</f>
        <v>1.8282916791666669E-2</v>
      </c>
      <c r="P13" s="117">
        <f>1/$A$1*[1]CoreVPAExp!O$268</f>
        <v>6.1503377492857142E-2</v>
      </c>
      <c r="Q13" s="117">
        <f>1/$A$1*[1]CoreVPAExp!P$268</f>
        <v>7.2138053207997543E-2</v>
      </c>
      <c r="R13" s="117">
        <f>1/$A$1*[1]CoreVPAExp!Q$268</f>
        <v>0.17554409479999999</v>
      </c>
      <c r="S13" s="117">
        <f>1/$A$1*[1]CoreVPAExp!R$268</f>
        <v>0.11496461957419354</v>
      </c>
      <c r="T13" s="117">
        <f>1/$A$1*[1]CoreVPAExp!S$268</f>
        <v>0.27566251522916679</v>
      </c>
      <c r="U13" s="117">
        <f>1/$A$1*[1]CoreVPAExp!T$268</f>
        <v>0.30560623512967322</v>
      </c>
      <c r="V13" s="117">
        <f>1/$A$1*[1]CoreVPAExp!U$268</f>
        <v>0.30310490975555565</v>
      </c>
      <c r="W13" s="117">
        <f>1/$A$1*[1]CoreVPAExp!V$268</f>
        <v>0</v>
      </c>
      <c r="X13" s="117">
        <f>1/$A$1*[1]CoreVPAExp!W$268</f>
        <v>0</v>
      </c>
      <c r="Y13" s="117">
        <f>1/$A$1*[1]CoreVPAExp!X$268</f>
        <v>0</v>
      </c>
      <c r="Z13" s="117">
        <f>1/$A$1*[1]CoreVPAExp!Y$268</f>
        <v>0</v>
      </c>
      <c r="AA13" s="117">
        <f>1/$A$1*[1]CoreVPAExp!Z$268</f>
        <v>0</v>
      </c>
      <c r="AB13" s="117">
        <f>1/$A$1*[1]CoreVPAExp!AA$268</f>
        <v>0</v>
      </c>
      <c r="AC13" s="182"/>
      <c r="AD13" s="255">
        <f>1/1000*[1]CoreVPAExp!AB$268</f>
        <v>1.2334205085899998E-4</v>
      </c>
      <c r="AE13" s="117">
        <f>1/1000*[1]CoreVPAExp!AC$268</f>
        <v>1.9541365080000001E-4</v>
      </c>
      <c r="AF13" s="117">
        <f>1/1000*[1]CoreVPAExp!AD$268</f>
        <v>4.0233577919999996E-4</v>
      </c>
      <c r="AG13" s="117">
        <f>1/1000*[1]CoreVPAExp!AE$268</f>
        <v>4.3860922560000007E-4</v>
      </c>
      <c r="AH13" s="117">
        <f>1/1000*[1]CoreVPAExp!AF$268</f>
        <v>3.4169049831000004E-3</v>
      </c>
      <c r="AI13" s="117">
        <f>1/1000*[1]CoreVPAExp!AG$268</f>
        <v>7.6219015158000012E-3</v>
      </c>
      <c r="AJ13" s="117">
        <f>1/1000*[1]CoreVPAExp!AH$268</f>
        <v>2.5458194031999998E-3</v>
      </c>
      <c r="AK13" s="117">
        <f>1/1000*[1]CoreVPAExp!AI$268</f>
        <v>7.9152816350000011E-4</v>
      </c>
      <c r="AL13" s="117">
        <f>1/1000*[1]CoreVPAExp!AJ$268</f>
        <v>1.0657019684E-3</v>
      </c>
      <c r="AM13" s="117">
        <f>1/1000*[1]CoreVPAExp!AK$268</f>
        <v>3.6190471108000005E-3</v>
      </c>
      <c r="AN13" s="117">
        <f>1/1000*[1]CoreVPAExp!AL$268</f>
        <v>1.9592149104000001E-3</v>
      </c>
      <c r="AO13" s="117">
        <f>1/1000*[1]CoreVPAExp!AM$268</f>
        <v>1.5959836800000004E-3</v>
      </c>
      <c r="AP13" s="117">
        <f>1/1000*[1]CoreVPAExp!AN$268</f>
        <v>4.6383836752000003E-3</v>
      </c>
      <c r="AQ13" s="117">
        <f>1/1000*[1]CoreVPAExp!AO$268</f>
        <v>1.3775085074399999E-2</v>
      </c>
      <c r="AR13" s="117">
        <f>1/1000*[1]CoreVPAExp!AP$268</f>
        <v>1.54524543925E-2</v>
      </c>
      <c r="AS13" s="117">
        <f>1/1000*[1]CoreVPAExp!AQ$268</f>
        <v>2.9814533927499998E-2</v>
      </c>
      <c r="AT13" s="117">
        <f>1/1000*[1]CoreVPAExp!AR$268</f>
        <v>1.6691077927999998E-2</v>
      </c>
      <c r="AU13" s="117">
        <f>1/1000*[1]CoreVPAExp!AS$268</f>
        <v>4.680529998429999E-2</v>
      </c>
      <c r="AV13" s="117">
        <f>1/1000*[1]CoreVPAExp!AT$268</f>
        <v>6.4009174892000004E-2</v>
      </c>
      <c r="AW13" s="117">
        <f>1/1000*[1]CoreVPAExp!AU$268</f>
        <v>4.7396769990833344E-2</v>
      </c>
      <c r="AX13" s="117">
        <f>1/1000*[1]CoreVPAExp!AV$268</f>
        <v>0</v>
      </c>
      <c r="AY13" s="117">
        <f>1/1000*[1]CoreVPAExp!AW$268</f>
        <v>0</v>
      </c>
      <c r="AZ13" s="117">
        <f>1/1000*[1]CoreVPAExp!AX$268</f>
        <v>0</v>
      </c>
      <c r="BA13" s="117">
        <f>1/1000*[1]CoreVPAExp!AY$268</f>
        <v>0</v>
      </c>
      <c r="BB13" s="117">
        <f>1/1000*[1]CoreVPAExp!AZ$268</f>
        <v>0</v>
      </c>
      <c r="BC13" s="117">
        <f>1/1000*[1]CoreVPAExp!BA$268</f>
        <v>0</v>
      </c>
      <c r="BD13" s="333"/>
    </row>
    <row r="14" spans="1:56" ht="17.149999999999999" customHeight="1">
      <c r="B14" s="14" t="s">
        <v>108</v>
      </c>
      <c r="C14" s="224">
        <f>1/$A$1*[1]CoreVPAExp!$B$269</f>
        <v>4.5354400000000001E-5</v>
      </c>
      <c r="D14" s="119">
        <f>1/$A$1*[1]CoreVPAExp!$C$269</f>
        <v>0</v>
      </c>
      <c r="E14" s="119">
        <f>1/$A$1*[1]CoreVPAExp!$D$269</f>
        <v>8.432200000000001E-5</v>
      </c>
      <c r="F14" s="119">
        <f>1/$A$1*[1]CoreVPAExp!$E$269</f>
        <v>0</v>
      </c>
      <c r="G14" s="119">
        <f>1/$A$1*[1]CoreVPAExp!$F$269</f>
        <v>5.7262799999999997E-5</v>
      </c>
      <c r="H14" s="119">
        <f>1/$A$1*[1]CoreVPAExp!$G$269</f>
        <v>2.0940919999999999E-4</v>
      </c>
      <c r="I14" s="119">
        <f>1/$A$1*[1]CoreVPAExp!$H$269</f>
        <v>2.5894679999999997E-4</v>
      </c>
      <c r="J14" s="120">
        <f>1/$A$1*[1]CoreVPAExp!$I$269</f>
        <v>3.9494000000000004E-4</v>
      </c>
      <c r="K14" s="120">
        <f>1/$A$1*[1]CoreVPAExp!$J$269</f>
        <v>2.6472879999999999E-4</v>
      </c>
      <c r="L14" s="120">
        <f>1/$A$1*[1]CoreVPAExp!K$269</f>
        <v>7.4099999999999985E-5</v>
      </c>
      <c r="M14" s="119">
        <f>1/$A$1*[1]CoreVPAExp!L$269</f>
        <v>1.7835999999999999E-4</v>
      </c>
      <c r="N14" s="119">
        <f>1/$A$1*[1]CoreVPAExp!M$269</f>
        <v>3.8161999999999994E-4</v>
      </c>
      <c r="O14" s="119">
        <f>1/$A$1*[1]CoreVPAExp!N$269</f>
        <v>9.748030000000003E-3</v>
      </c>
      <c r="P14" s="119">
        <f>1/$A$1*[1]CoreVPAExp!O$269</f>
        <v>3.2733399999999998E-4</v>
      </c>
      <c r="Q14" s="119">
        <f>1/$A$1*[1]CoreVPAExp!P$269</f>
        <v>2.1243999999999999E-4</v>
      </c>
      <c r="R14" s="119">
        <f>1/$A$1*[1]CoreVPAExp!Q$269</f>
        <v>1.3907139999999999E-3</v>
      </c>
      <c r="S14" s="119">
        <f>1/$A$1*[1]CoreVPAExp!R$269</f>
        <v>1.3817200000000001E-3</v>
      </c>
      <c r="T14" s="119">
        <f>1/$A$1*[1]CoreVPAExp!S$269</f>
        <v>9.3893457777777787E-4</v>
      </c>
      <c r="U14" s="119">
        <f>1/$A$1*[1]CoreVPAExp!T$269</f>
        <v>8.2520000000000011E-4</v>
      </c>
      <c r="V14" s="119">
        <f>1/$A$1*[1]CoreVPAExp!U$269</f>
        <v>2.5549600000000002E-3</v>
      </c>
      <c r="W14" s="119">
        <f>1/$A$1*[1]CoreVPAExp!V$269</f>
        <v>0</v>
      </c>
      <c r="X14" s="119">
        <f>1/$A$1*[1]CoreVPAExp!W$269</f>
        <v>0</v>
      </c>
      <c r="Y14" s="119">
        <f>1/$A$1*[1]CoreVPAExp!X$269</f>
        <v>0</v>
      </c>
      <c r="Z14" s="119">
        <f>1/$A$1*[1]CoreVPAExp!Y$269</f>
        <v>0</v>
      </c>
      <c r="AA14" s="119">
        <f>1/$A$1*[1]CoreVPAExp!Z$269</f>
        <v>0</v>
      </c>
      <c r="AB14" s="119">
        <f>1/$A$1*[1]CoreVPAExp!AA$269</f>
        <v>0</v>
      </c>
      <c r="AC14" s="182"/>
      <c r="AD14" s="224">
        <f>1/1000*[1]CoreVPAExp!AB$269</f>
        <v>2.7459014489999999E-6</v>
      </c>
      <c r="AE14" s="119">
        <f>1/1000*[1]CoreVPAExp!AC$269</f>
        <v>0</v>
      </c>
      <c r="AF14" s="119">
        <f>1/1000*[1]CoreVPAExp!AD$269</f>
        <v>5.5260864000000001E-6</v>
      </c>
      <c r="AG14" s="119">
        <f>1/1000*[1]CoreVPAExp!AE$269</f>
        <v>0</v>
      </c>
      <c r="AH14" s="119">
        <f>1/1000*[1]CoreVPAExp!AF$269</f>
        <v>1.1787196400000002E-5</v>
      </c>
      <c r="AI14" s="119">
        <f>1/1000*[1]CoreVPAExp!AG$269</f>
        <v>2.5834980600000001E-5</v>
      </c>
      <c r="AJ14" s="119">
        <f>1/1000*[1]CoreVPAExp!AH$269</f>
        <v>4.5195322000000004E-5</v>
      </c>
      <c r="AK14" s="119">
        <f>1/1000*[1]CoreVPAExp!AI$269</f>
        <v>1.27782679E-4</v>
      </c>
      <c r="AL14" s="119">
        <f>1/1000*[1]CoreVPAExp!AJ$269</f>
        <v>1.2307066080000003E-4</v>
      </c>
      <c r="AM14" s="119">
        <f>1/1000*[1]CoreVPAExp!AK$269</f>
        <v>9.9698909199999989E-5</v>
      </c>
      <c r="AN14" s="119">
        <f>1/1000*[1]CoreVPAExp!AL$269</f>
        <v>2.3017068540000002E-4</v>
      </c>
      <c r="AO14" s="119">
        <f>1/1000*[1]CoreVPAExp!AM$269</f>
        <v>1.3678627199999999E-4</v>
      </c>
      <c r="AP14" s="119">
        <f>1/1000*[1]CoreVPAExp!AN$269</f>
        <v>3.9071795839999999E-4</v>
      </c>
      <c r="AQ14" s="119">
        <f>1/1000*[1]CoreVPAExp!AO$269</f>
        <v>1.959186558E-4</v>
      </c>
      <c r="AR14" s="119">
        <f>1/1000*[1]CoreVPAExp!AP$269</f>
        <v>2.1369453900000002E-4</v>
      </c>
      <c r="AS14" s="119">
        <f>1/1000*[1]CoreVPAExp!AQ$269</f>
        <v>7.4892914250000004E-4</v>
      </c>
      <c r="AT14" s="119">
        <f>1/1000*[1]CoreVPAExp!AR$269</f>
        <v>5.5238958979999999E-4</v>
      </c>
      <c r="AU14" s="119">
        <f>1/1000*[1]CoreVPAExp!AS$269</f>
        <v>2.7901217629999997E-4</v>
      </c>
      <c r="AV14" s="119">
        <f>1/1000*[1]CoreVPAExp!AT$269</f>
        <v>5.4131371200000005E-4</v>
      </c>
      <c r="AW14" s="119">
        <f>1/1000*[1]CoreVPAExp!AU$269</f>
        <v>9.3824777958333334E-4</v>
      </c>
      <c r="AX14" s="119">
        <f>1/1000*[1]CoreVPAExp!AV$269</f>
        <v>0</v>
      </c>
      <c r="AY14" s="119">
        <f>1/1000*[1]CoreVPAExp!AW$269</f>
        <v>0</v>
      </c>
      <c r="AZ14" s="119">
        <f>1/1000*[1]CoreVPAExp!AX$269</f>
        <v>0</v>
      </c>
      <c r="BA14" s="119">
        <f>1/1000*[1]CoreVPAExp!AY$269</f>
        <v>0</v>
      </c>
      <c r="BB14" s="119">
        <f>1/1000*[1]CoreVPAExp!AZ$269</f>
        <v>0</v>
      </c>
      <c r="BC14" s="119">
        <f>1/1000*[1]CoreVPAExp!BA$269</f>
        <v>0</v>
      </c>
      <c r="BD14" s="333"/>
    </row>
    <row r="15" spans="1:56" ht="17.149999999999999" customHeight="1">
      <c r="B15" s="12" t="s">
        <v>92</v>
      </c>
      <c r="C15" s="256">
        <f>1/$A$1*[1]CoreVPAExp!$B$267</f>
        <v>0.18463044040000001</v>
      </c>
      <c r="D15" s="121">
        <f>1/$A$1*[1]CoreVPAExp!$C$267</f>
        <v>0.19294414160000001</v>
      </c>
      <c r="E15" s="121">
        <f>1/$A$1*[1]CoreVPAExp!$D$267</f>
        <v>0.16202744999999999</v>
      </c>
      <c r="F15" s="121">
        <f>1/$A$1*[1]CoreVPAExp!$E$267</f>
        <v>0.16022413039999997</v>
      </c>
      <c r="G15" s="121">
        <f>1/$A$1*[1]CoreVPAExp!$F$267</f>
        <v>0.28183178399999992</v>
      </c>
      <c r="H15" s="121">
        <f>1/$A$1*[1]CoreVPAExp!$G$267</f>
        <v>0.36024654800000006</v>
      </c>
      <c r="I15" s="121">
        <f>1/$A$1*[1]CoreVPAExp!$H$267</f>
        <v>0.57667574399999999</v>
      </c>
      <c r="J15" s="122">
        <f>1/$A$1*[1]CoreVPAExp!$I$267</f>
        <v>0.55622937280000007</v>
      </c>
      <c r="K15" s="122">
        <f>1/$A$1*[1]CoreVPAExp!$J$267</f>
        <v>0.5128135092666668</v>
      </c>
      <c r="L15" s="122">
        <f>1/$A$1*[1]CoreVPAExp!K$267</f>
        <v>0.62899111720000001</v>
      </c>
      <c r="M15" s="121">
        <f>1/$A$1*[1]CoreVPAExp!L$267</f>
        <v>1.0860776328000001</v>
      </c>
      <c r="N15" s="121">
        <f>1/$A$1*[1]CoreVPAExp!M$267</f>
        <v>1.3764763116909091</v>
      </c>
      <c r="O15" s="121">
        <f>1/$A$1*[1]CoreVPAExp!N$267</f>
        <v>1.2848723890705884</v>
      </c>
      <c r="P15" s="121">
        <f>1/$A$1*[1]CoreVPAExp!O$267</f>
        <v>1.7686094996000001</v>
      </c>
      <c r="Q15" s="121">
        <f>1/$A$1*[1]CoreVPAExp!P$267</f>
        <v>1.5319020541621622</v>
      </c>
      <c r="R15" s="121">
        <f>1/$A$1*[1]CoreVPAExp!Q$267</f>
        <v>1.0863973746500002</v>
      </c>
      <c r="S15" s="121">
        <f>1/$A$1*[1]CoreVPAExp!R$267</f>
        <v>0.97279380399999993</v>
      </c>
      <c r="T15" s="121">
        <f>1/$A$1*[1]CoreVPAExp!S$267</f>
        <v>1.0999415429999995</v>
      </c>
      <c r="U15" s="121">
        <f>1/$A$1*[1]CoreVPAExp!T$267</f>
        <v>1.0462164703333332</v>
      </c>
      <c r="V15" s="121">
        <f>1/$A$1*[1]CoreVPAExp!U$267</f>
        <v>1.0521458344392427</v>
      </c>
      <c r="W15" s="121">
        <f>1/$A$1*[1]CoreVPAExp!V$267</f>
        <v>0</v>
      </c>
      <c r="X15" s="121">
        <f>1/$A$1*[1]CoreVPAExp!W$267</f>
        <v>0</v>
      </c>
      <c r="Y15" s="121">
        <f>1/$A$1*[1]CoreVPAExp!X$267</f>
        <v>0</v>
      </c>
      <c r="Z15" s="121">
        <f>1/$A$1*[1]CoreVPAExp!Y$267</f>
        <v>0</v>
      </c>
      <c r="AA15" s="121">
        <f>1/$A$1*[1]CoreVPAExp!Z$267</f>
        <v>0</v>
      </c>
      <c r="AB15" s="121">
        <f>1/$A$1*[1]CoreVPAExp!AA$267</f>
        <v>0</v>
      </c>
      <c r="AC15" s="182"/>
      <c r="AD15" s="226">
        <f>1/1000*[1]CoreVPAExp!AB$267</f>
        <v>3.8654578386144001E-2</v>
      </c>
      <c r="AE15" s="138">
        <f>1/1000*[1]CoreVPAExp!AC$267</f>
        <v>3.7445412152000007E-2</v>
      </c>
      <c r="AF15" s="138">
        <f>1/1000*[1]CoreVPAExp!AD$267</f>
        <v>3.4301133158399992E-2</v>
      </c>
      <c r="AG15" s="138">
        <f>1/1000*[1]CoreVPAExp!AE$267</f>
        <v>3.0602173739200007E-2</v>
      </c>
      <c r="AH15" s="138">
        <f>1/1000*[1]CoreVPAExp!AF$267</f>
        <v>6.4619571319100011E-2</v>
      </c>
      <c r="AI15" s="138">
        <f>1/1000*[1]CoreVPAExp!AG$267</f>
        <v>8.9048190531300031E-2</v>
      </c>
      <c r="AJ15" s="138">
        <f>1/1000*[1]CoreVPAExp!AH$267</f>
        <v>0.11225290886920004</v>
      </c>
      <c r="AK15" s="138">
        <f>1/1000*[1]CoreVPAExp!AI$267</f>
        <v>0.11891938414100002</v>
      </c>
      <c r="AL15" s="138">
        <f>1/1000*[1]CoreVPAExp!AJ$267</f>
        <v>0.10662135126400006</v>
      </c>
      <c r="AM15" s="138">
        <f>1/1000*[1]CoreVPAExp!AK$267</f>
        <v>0.120864678396</v>
      </c>
      <c r="AN15" s="138">
        <f>1/1000*[1]CoreVPAExp!AL$267</f>
        <v>0.22098065195160005</v>
      </c>
      <c r="AO15" s="138">
        <f>1/1000*[1]CoreVPAExp!AM$267</f>
        <v>0.29532668659200007</v>
      </c>
      <c r="AP15" s="138">
        <f>1/1000*[1]CoreVPAExp!AN$267</f>
        <v>0.27158777562399994</v>
      </c>
      <c r="AQ15" s="138">
        <f>1/1000*[1]CoreVPAExp!AO$267</f>
        <v>0.37698816150929998</v>
      </c>
      <c r="AR15" s="138">
        <f>1/1000*[1]CoreVPAExp!AP$267</f>
        <v>0.31013492138300003</v>
      </c>
      <c r="AS15" s="138">
        <f>1/1000*[1]CoreVPAExp!AQ$267</f>
        <v>0.20559647000199999</v>
      </c>
      <c r="AT15" s="138">
        <f>1/1000*[1]CoreVPAExp!AR$267</f>
        <v>0.18515301041609999</v>
      </c>
      <c r="AU15" s="138">
        <f>1/1000*[1]CoreVPAExp!AS$267</f>
        <v>0.22188863822840005</v>
      </c>
      <c r="AV15" s="138">
        <f>1/1000*[1]CoreVPAExp!AT$267</f>
        <v>0.219702149229</v>
      </c>
      <c r="AW15" s="138">
        <f>1/1000*[1]CoreVPAExp!AU$267</f>
        <v>0.20344932751791667</v>
      </c>
      <c r="AX15" s="138">
        <f>1/1000*[1]CoreVPAExp!AV$267</f>
        <v>0</v>
      </c>
      <c r="AY15" s="138">
        <f>1/1000*[1]CoreVPAExp!AW$267</f>
        <v>0</v>
      </c>
      <c r="AZ15" s="138">
        <f>1/1000*[1]CoreVPAExp!AX$267</f>
        <v>0</v>
      </c>
      <c r="BA15" s="138">
        <f>1/1000*[1]CoreVPAExp!AY$267</f>
        <v>0</v>
      </c>
      <c r="BB15" s="138">
        <f>1/1000*[1]CoreVPAExp!AZ$267</f>
        <v>0</v>
      </c>
      <c r="BC15" s="138">
        <f>1/1000*[1]CoreVPAExp!BA$267</f>
        <v>0</v>
      </c>
      <c r="BD15" s="333"/>
    </row>
    <row r="16" spans="1:56">
      <c r="B16" s="29" t="s">
        <v>26</v>
      </c>
      <c r="C16" s="420">
        <f>1/$A$1*(SUM([1]CoreVPAExp!$B$47:$B$47)+SUM([1]CoreVPAExp!$B$105:$B$105))</f>
        <v>0.18051563039999999</v>
      </c>
      <c r="D16" s="421">
        <f>1/$A$1*(SUM([1]CoreVPAExp!$C$47:$C$47)+SUM([1]CoreVPAExp!$C$105:$C$105))</f>
        <v>0.18898453000000001</v>
      </c>
      <c r="E16" s="421">
        <f>1/$A$1*(SUM([1]CoreVPAExp!$D$47:$D$47)+SUM([1]CoreVPAExp!$D$105:$D$105))</f>
        <v>0.15251679839999999</v>
      </c>
      <c r="F16" s="421">
        <f>1/$A$1*(SUM([1]CoreVPAExp!$E$47:$E$47)+SUM([1]CoreVPAExp!$E$105:$E$105))</f>
        <v>0.14192551839999998</v>
      </c>
      <c r="G16" s="421">
        <f>1/$A$1*(SUM([1]CoreVPAExp!$F$47:$F$47)+SUM([1]CoreVPAExp!$F$105:$F$105))</f>
        <v>0.142949618</v>
      </c>
      <c r="H16" s="421">
        <f>1/$A$1*(SUM([1]CoreVPAExp!$G$47:$G$47)+SUM([1]CoreVPAExp!$G$105:$G$105))</f>
        <v>0.12894688840000001</v>
      </c>
      <c r="I16" s="421">
        <f>1/$A$1*(SUM([1]CoreVPAExp!$H$47:$H$47)+SUM([1]CoreVPAExp!$H$105:$H$105))</f>
        <v>0.1397032544</v>
      </c>
      <c r="J16" s="422">
        <f>1/$A$1*(SUM([1]CoreVPAExp!$I$47:$I$47)+SUM([1]CoreVPAExp!$I$105:$I$105))</f>
        <v>0.15641856960000003</v>
      </c>
      <c r="K16" s="422">
        <f>1/$A$1*(SUM([1]CoreVPAExp!$J$47:$J$47)+SUM([1]CoreVPAExp!$J$105:$J$105))</f>
        <v>0.14425490366666671</v>
      </c>
      <c r="L16" s="422">
        <f>1/$A$1*(SUM([1]CoreVPAExp!K$47:K$47)+SUM([1]CoreVPAExp!K$105:K$105))</f>
        <v>0.15057509320000001</v>
      </c>
      <c r="M16" s="421">
        <f>1/$A$1*(SUM([1]CoreVPAExp!L$47:L$47)+SUM([1]CoreVPAExp!L$105:L$105))</f>
        <v>0.34406568359999995</v>
      </c>
      <c r="N16" s="421">
        <f>1/$A$1*(SUM([1]CoreVPAExp!M$47:M$47)+SUM([1]CoreVPAExp!M$105:M$105))</f>
        <v>0.62561416680000004</v>
      </c>
      <c r="O16" s="421">
        <f>1/$A$1*(SUM([1]CoreVPAExp!N$47:N$47)+SUM([1]CoreVPAExp!N$105:N$105))</f>
        <v>0.45728428320000009</v>
      </c>
      <c r="P16" s="421">
        <f>1/$A$1*(SUM([1]CoreVPAExp!O$47:O$47)+SUM([1]CoreVPAExp!O$105:O$105))</f>
        <v>0.8052987156000001</v>
      </c>
      <c r="Q16" s="421">
        <f>1/$A$1*(SUM([1]CoreVPAExp!P$47:P$47)+SUM([1]CoreVPAExp!P$105:P$105))</f>
        <v>0.720700503891892</v>
      </c>
      <c r="R16" s="421">
        <f>1/$A$1*(SUM([1]CoreVPAExp!Q$47:Q$47)+SUM([1]CoreVPAExp!Q$105:Q$105))</f>
        <v>0.540109752</v>
      </c>
      <c r="S16" s="421">
        <f>1/$A$1*(SUM([1]CoreVPAExp!R$47:R$47)+SUM([1]CoreVPAExp!R$105:R$105))</f>
        <v>0.4827930828</v>
      </c>
      <c r="T16" s="421">
        <f>1/$A$1*(SUM([1]CoreVPAExp!S$47:S$47)+SUM([1]CoreVPAExp!S$105:S$105))</f>
        <v>0.66880623399999972</v>
      </c>
      <c r="U16" s="421">
        <f>1/$A$1*(SUM([1]CoreVPAExp!T$47:T$47)+SUM([1]CoreVPAExp!T$105:T$105))</f>
        <v>0.60326508793333344</v>
      </c>
      <c r="V16" s="421">
        <f>1/$A$1*(SUM([1]CoreVPAExp!U$47:U$47)+SUM([1]CoreVPAExp!U$105:U$105))</f>
        <v>0.63897984600000002</v>
      </c>
      <c r="W16" s="421">
        <f>1/$A$1*(SUM([1]CoreVPAExp!V$47:V$47)+SUM([1]CoreVPAExp!V$105:V$105))</f>
        <v>0</v>
      </c>
      <c r="X16" s="421">
        <f>1/$A$1*(SUM([1]CoreVPAExp!W$47:W$47)+SUM([1]CoreVPAExp!W$105:W$105))</f>
        <v>0</v>
      </c>
      <c r="Y16" s="421">
        <f>1/$A$1*(SUM([1]CoreVPAExp!X$47:X$47)+SUM([1]CoreVPAExp!X$105:X$105))</f>
        <v>0</v>
      </c>
      <c r="Z16" s="421">
        <f>1/$A$1*(SUM([1]CoreVPAExp!Y$47:Y$47)+SUM([1]CoreVPAExp!Y$105:Y$105))</f>
        <v>0</v>
      </c>
      <c r="AA16" s="421">
        <f>1/$A$1*(SUM([1]CoreVPAExp!Z$47:Z$47)+SUM([1]CoreVPAExp!Z$105:Z$105))</f>
        <v>0</v>
      </c>
      <c r="AB16" s="421">
        <f>1/$A$1*(SUM([1]CoreVPAExp!AA$47:AA$47)+SUM([1]CoreVPAExp!AA$105:AA$105))</f>
        <v>0</v>
      </c>
      <c r="AC16" s="301"/>
      <c r="AD16" s="264">
        <f>1/1000*(SUM([1]CoreVPAExp!AB$47:AB$47)+SUM([1]CoreVPAExp!AB$105:AB$105))</f>
        <v>3.7688595563381999E-2</v>
      </c>
      <c r="AE16" s="123">
        <f>1/1000*(SUM([1]CoreVPAExp!AC$47:AC$47)+SUM([1]CoreVPAExp!AC$105:AC$105))</f>
        <v>3.6529990732799993E-2</v>
      </c>
      <c r="AF16" s="123">
        <f>1/1000*(SUM([1]CoreVPAExp!AD$47:AD$47)+SUM([1]CoreVPAExp!AD$105:AD$105))</f>
        <v>3.2382372700800001E-2</v>
      </c>
      <c r="AG16" s="123">
        <f>1/1000*(SUM([1]CoreVPAExp!AE$47:AE$47)+SUM([1]CoreVPAExp!AE$105:AE$105))</f>
        <v>2.6811174129600001E-2</v>
      </c>
      <c r="AH16" s="123">
        <f>1/1000*(SUM([1]CoreVPAExp!AF$47:AF$47)+SUM([1]CoreVPAExp!AF$105:AF$105))</f>
        <v>2.6215504718899999E-2</v>
      </c>
      <c r="AI16" s="123">
        <f>1/1000*(SUM([1]CoreVPAExp!AG$47:AG$47)+SUM([1]CoreVPAExp!AG$105:AG$105))</f>
        <v>2.5238409768000004E-2</v>
      </c>
      <c r="AJ16" s="123">
        <f>1/1000*(SUM([1]CoreVPAExp!AH$47:AH$47)+SUM([1]CoreVPAExp!AH$105:AH$105))</f>
        <v>2.6822259038000004E-2</v>
      </c>
      <c r="AK16" s="123">
        <f>1/1000*(SUM([1]CoreVPAExp!AI$47:AI$47)+SUM([1]CoreVPAExp!AI$105:AI$105))</f>
        <v>3.0767206951000003E-2</v>
      </c>
      <c r="AL16" s="123">
        <f>1/1000*(SUM([1]CoreVPAExp!AJ$47:AJ$47)+SUM([1]CoreVPAExp!AJ$105:AJ$105))</f>
        <v>3.1227703494800009E-2</v>
      </c>
      <c r="AM16" s="123">
        <f>1/1000*(SUM([1]CoreVPAExp!AK$47:AK$47)+SUM([1]CoreVPAExp!AK$105:AK$105))</f>
        <v>2.5608214170000001E-2</v>
      </c>
      <c r="AN16" s="123">
        <f>1/1000*(SUM([1]CoreVPAExp!AL$47:AL$47)+SUM([1]CoreVPAExp!AL$105:AL$105))</f>
        <v>5.26993841583E-2</v>
      </c>
      <c r="AO16" s="123">
        <f>1/1000*(SUM([1]CoreVPAExp!AM$47:AM$47)+SUM([1]CoreVPAExp!AM$105:AM$105))</f>
        <v>0.10649782751999999</v>
      </c>
      <c r="AP16" s="123">
        <f>1/1000*(SUM([1]CoreVPAExp!AN$47:AN$47)+SUM([1]CoreVPAExp!AN$105:AN$105))</f>
        <v>8.1565318577599993E-2</v>
      </c>
      <c r="AQ16" s="123">
        <f>1/1000*(SUM([1]CoreVPAExp!AO$47:AO$47)+SUM([1]CoreVPAExp!AO$105:AO$105))</f>
        <v>0.13651473627810001</v>
      </c>
      <c r="AR16" s="123">
        <f>1/1000*(SUM([1]CoreVPAExp!AP$47:AP$47)+SUM([1]CoreVPAExp!AP$105:AP$105))</f>
        <v>0.13797263621750003</v>
      </c>
      <c r="AS16" s="123">
        <f>1/1000*(SUM([1]CoreVPAExp!AQ$47:AQ$47)+SUM([1]CoreVPAExp!AQ$105:AQ$105))</f>
        <v>0.1077886672555</v>
      </c>
      <c r="AT16" s="123">
        <f>1/1000*(SUM([1]CoreVPAExp!AR$47:AR$47)+SUM([1]CoreVPAExp!AR$105:AR$105))</f>
        <v>9.3215984029500015E-2</v>
      </c>
      <c r="AU16" s="123">
        <f>1/1000*(SUM([1]CoreVPAExp!AS$47:AS$47)+SUM([1]CoreVPAExp!AS$105:AS$105))</f>
        <v>0.1377019391748</v>
      </c>
      <c r="AV16" s="123">
        <f>1/1000*(SUM([1]CoreVPAExp!AT$47:AT$47)+SUM([1]CoreVPAExp!AT$105:AT$105))</f>
        <v>0.131839314668</v>
      </c>
      <c r="AW16" s="123">
        <f>1/1000*(SUM([1]CoreVPAExp!AU$47:AU$47)+SUM([1]CoreVPAExp!AU$105:AU$105))</f>
        <v>0.12093112759791667</v>
      </c>
      <c r="AX16" s="123">
        <f>1/1000*(SUM([1]CoreVPAExp!AV$47:AV$47)+SUM([1]CoreVPAExp!AV$105:AV$105))</f>
        <v>0</v>
      </c>
      <c r="AY16" s="123">
        <f>1/1000*(SUM([1]CoreVPAExp!AW$47:AW$47)+SUM([1]CoreVPAExp!AW$105:AW$105))</f>
        <v>0</v>
      </c>
      <c r="AZ16" s="123">
        <f>1/1000*(SUM([1]CoreVPAExp!AX$47:AX$47)+SUM([1]CoreVPAExp!AX$105:AX$105))</f>
        <v>0</v>
      </c>
      <c r="BA16" s="123">
        <f>1/1000*(SUM([1]CoreVPAExp!AY$47:AY$47)+SUM([1]CoreVPAExp!AY$105:AY$105))</f>
        <v>0</v>
      </c>
      <c r="BB16" s="123">
        <f>1/1000*(SUM([1]CoreVPAExp!AZ$47:AZ$47)+SUM([1]CoreVPAExp!AZ$105:AZ$105))</f>
        <v>0</v>
      </c>
      <c r="BC16" s="123">
        <f>1/1000*(SUM([1]CoreVPAExp!BA$47:BA$47)+SUM([1]CoreVPAExp!BA$105:BA$105))</f>
        <v>0</v>
      </c>
      <c r="BD16" s="333"/>
    </row>
    <row r="17" spans="2:56">
      <c r="B17" s="5" t="s">
        <v>56</v>
      </c>
      <c r="C17" s="412">
        <f>1/$A$1*[1]CoreVPAExp!$B$116</f>
        <v>1.0093804E-3</v>
      </c>
      <c r="D17" s="415">
        <f>1/$A$1*[1]CoreVPAExp!$C$116</f>
        <v>1.4779407999999999E-3</v>
      </c>
      <c r="E17" s="415">
        <f>1/$A$1*[1]CoreVPAExp!$D$116</f>
        <v>5.0767807999999998E-3</v>
      </c>
      <c r="F17" s="415">
        <f>1/$A$1*[1]CoreVPAExp!$E$116</f>
        <v>1.2937288E-2</v>
      </c>
      <c r="G17" s="415">
        <f>1/$A$1*[1]CoreVPAExp!$F$116</f>
        <v>0.11670384599999999</v>
      </c>
      <c r="H17" s="415">
        <f>1/$A$1*[1]CoreVPAExp!$G$116</f>
        <v>0.21249525680000006</v>
      </c>
      <c r="I17" s="415">
        <f>1/$A$1*[1]CoreVPAExp!$H$116</f>
        <v>0.42327229000000005</v>
      </c>
      <c r="J17" s="414">
        <f>1/$A$1*[1]CoreVPAExp!$I$116</f>
        <v>0.38272033</v>
      </c>
      <c r="K17" s="414">
        <f>1/$A$1*[1]CoreVPAExp!$J$116</f>
        <v>0.35722675760000006</v>
      </c>
      <c r="L17" s="414">
        <f>1/$A$1*[1]CoreVPAExp!K$116</f>
        <v>0.44573846</v>
      </c>
      <c r="M17" s="415">
        <f>1/$A$1*[1]CoreVPAExp!L$116</f>
        <v>0.69343670400000013</v>
      </c>
      <c r="N17" s="415">
        <f>1/$A$1*[1]CoreVPAExp!M$116</f>
        <v>0.69963771640000005</v>
      </c>
      <c r="O17" s="415">
        <f>1/$A$1*[1]CoreVPAExp!N$116</f>
        <v>0.76730070839999998</v>
      </c>
      <c r="P17" s="415">
        <f>1/$A$1*[1]CoreVPAExp!O$116</f>
        <v>0.88072296000000005</v>
      </c>
      <c r="Q17" s="415">
        <f>1/$A$1*[1]CoreVPAExp!P$116</f>
        <v>0.70161199400000007</v>
      </c>
      <c r="R17" s="415">
        <f>1/$A$1*[1]CoreVPAExp!Q$116</f>
        <v>0.47378520345000003</v>
      </c>
      <c r="S17" s="415">
        <f>1/$A$1*[1]CoreVPAExp!R$116</f>
        <v>0.41442197999999997</v>
      </c>
      <c r="T17" s="415">
        <f>1/$A$1*[1]CoreVPAExp!S$116</f>
        <v>0.35359636900000002</v>
      </c>
      <c r="U17" s="415">
        <f>1/$A$1*[1]CoreVPAExp!T$116</f>
        <v>0.36394391479999999</v>
      </c>
      <c r="V17" s="415">
        <f>1/$A$1*[1]CoreVPAExp!U$116</f>
        <v>0.32978096000000007</v>
      </c>
      <c r="W17" s="415">
        <f>1/$A$1*[1]CoreVPAExp!V$116</f>
        <v>0</v>
      </c>
      <c r="X17" s="415">
        <f>1/$A$1*[1]CoreVPAExp!W$116</f>
        <v>0</v>
      </c>
      <c r="Y17" s="415">
        <f>1/$A$1*[1]CoreVPAExp!X$116</f>
        <v>0</v>
      </c>
      <c r="Z17" s="415">
        <f>1/$A$1*[1]CoreVPAExp!Y$116</f>
        <v>0</v>
      </c>
      <c r="AA17" s="415">
        <f>1/$A$1*[1]CoreVPAExp!Z$116</f>
        <v>0</v>
      </c>
      <c r="AB17" s="415">
        <f>1/$A$1*[1]CoreVPAExp!AA$116</f>
        <v>0</v>
      </c>
      <c r="AC17" s="301"/>
      <c r="AD17" s="108">
        <f>1/1000*[1]CoreVPAExp!AB$116</f>
        <v>2.3612258706300003E-4</v>
      </c>
      <c r="AE17" s="104">
        <f>1/1000*[1]CoreVPAExp!AC$116</f>
        <v>4.0836135839999999E-4</v>
      </c>
      <c r="AF17" s="104">
        <f>1/1000*[1]CoreVPAExp!AD$116</f>
        <v>7.0410983519999994E-4</v>
      </c>
      <c r="AG17" s="104">
        <f>1/1000*[1]CoreVPAExp!AE$116</f>
        <v>2.5735761520000004E-3</v>
      </c>
      <c r="AH17" s="104">
        <f>1/1000*[1]CoreVPAExp!AF$116</f>
        <v>3.4124545576800003E-2</v>
      </c>
      <c r="AI17" s="104">
        <f>1/1000*[1]CoreVPAExp!AG$116</f>
        <v>5.9910802465800002E-2</v>
      </c>
      <c r="AJ17" s="104">
        <f>1/1000*[1]CoreVPAExp!AH$116</f>
        <v>8.2824437323600023E-2</v>
      </c>
      <c r="AK17" s="104">
        <f>1/1000*[1]CoreVPAExp!AI$116</f>
        <v>8.4983707276000006E-2</v>
      </c>
      <c r="AL17" s="104">
        <f>1/1000*[1]CoreVPAExp!AJ$116</f>
        <v>7.2949876799200009E-2</v>
      </c>
      <c r="AM17" s="104">
        <f>1/1000*[1]CoreVPAExp!AK$116</f>
        <v>9.0092565926000012E-2</v>
      </c>
      <c r="AN17" s="104">
        <f>1/1000*[1]CoreVPAExp!AL$116</f>
        <v>0.16025949553860003</v>
      </c>
      <c r="AO17" s="104">
        <f>1/1000*[1]CoreVPAExp!AM$116</f>
        <v>0.17924872809600001</v>
      </c>
      <c r="AP17" s="104">
        <f>1/1000*[1]CoreVPAExp!AN$116</f>
        <v>0.1788668315808</v>
      </c>
      <c r="AQ17" s="104">
        <f>1/1000*[1]CoreVPAExp!AO$116</f>
        <v>0.22538708710530003</v>
      </c>
      <c r="AR17" s="104">
        <f>1/1000*[1]CoreVPAExp!AP$116</f>
        <v>0.15114432579550005</v>
      </c>
      <c r="AS17" s="104">
        <f>1/1000*[1]CoreVPAExp!AQ$116</f>
        <v>8.6641194507000002E-2</v>
      </c>
      <c r="AT17" s="104">
        <f>1/1000*[1]CoreVPAExp!AR$116</f>
        <v>8.1231844492399993E-2</v>
      </c>
      <c r="AU17" s="104">
        <f>1/1000*[1]CoreVPAExp!AS$116</f>
        <v>7.19679192089E-2</v>
      </c>
      <c r="AV17" s="104">
        <f>1/1000*[1]CoreVPAExp!AT$116</f>
        <v>7.3329411950000006E-2</v>
      </c>
      <c r="AW17" s="104">
        <f>1/1000*[1]CoreVPAExp!AU$116</f>
        <v>6.8961184369583317E-2</v>
      </c>
      <c r="AX17" s="104">
        <f>1/1000*[1]CoreVPAExp!AV$116</f>
        <v>0</v>
      </c>
      <c r="AY17" s="104">
        <f>1/1000*[1]CoreVPAExp!AW$116</f>
        <v>0</v>
      </c>
      <c r="AZ17" s="104">
        <f>1/1000*[1]CoreVPAExp!AX$116</f>
        <v>0</v>
      </c>
      <c r="BA17" s="104">
        <f>1/1000*[1]CoreVPAExp!AY$116</f>
        <v>0</v>
      </c>
      <c r="BB17" s="104">
        <f>1/1000*[1]CoreVPAExp!AZ$116</f>
        <v>0</v>
      </c>
      <c r="BC17" s="104">
        <f>1/1000*[1]CoreVPAExp!BA$116</f>
        <v>0</v>
      </c>
      <c r="BD17" s="333"/>
    </row>
    <row r="18" spans="2:56">
      <c r="B18" s="5" t="s">
        <v>165</v>
      </c>
      <c r="C18" s="108">
        <f>1/$A$1*[1]CoreVPAExp!$B$121</f>
        <v>1.2044927999999998E-3</v>
      </c>
      <c r="D18" s="104">
        <f>1/$A$1*[1]CoreVPAExp!$C$121</f>
        <v>6.668116E-4</v>
      </c>
      <c r="E18" s="104">
        <f>1/$A$1*[1]CoreVPAExp!$D$121</f>
        <v>1.1131876000000001E-3</v>
      </c>
      <c r="F18" s="104">
        <f>1/$A$1*[1]CoreVPAExp!$E$121</f>
        <v>4.8361040000000001E-4</v>
      </c>
      <c r="G18" s="104">
        <f>1/$A$1*[1]CoreVPAExp!$F$121</f>
        <v>5.5600840000000001E-4</v>
      </c>
      <c r="H18" s="104">
        <f>1/$A$1*[1]CoreVPAExp!$G$121</f>
        <v>8.1235039999999991E-4</v>
      </c>
      <c r="I18" s="104">
        <f>1/$A$1*[1]CoreVPAExp!$H$121</f>
        <v>9.3389359999999997E-4</v>
      </c>
      <c r="J18" s="105">
        <f>1/$A$1*[1]CoreVPAExp!$I$121</f>
        <v>1.15212E-3</v>
      </c>
      <c r="K18" s="105">
        <f>1/$A$1*[1]CoreVPAExp!$J$121</f>
        <v>1.1672200000000001E-3</v>
      </c>
      <c r="L18" s="105">
        <f>1/$A$1*[1]CoreVPAExp!K$121</f>
        <v>2.1142060000000001E-2</v>
      </c>
      <c r="M18" s="104">
        <f>1/$A$1*[1]CoreVPAExp!L$121</f>
        <v>2.2577340000000005E-2</v>
      </c>
      <c r="N18" s="104">
        <f>1/$A$1*[1]CoreVPAExp!M$121</f>
        <v>2.9990382090909096E-2</v>
      </c>
      <c r="O18" s="104">
        <f>1/$A$1*[1]CoreVPAExp!N$121</f>
        <v>3.7975297470588233E-2</v>
      </c>
      <c r="P18" s="104">
        <f>1/$A$1*[1]CoreVPAExp!O$121</f>
        <v>4.8467440000000007E-2</v>
      </c>
      <c r="Q18" s="104">
        <f>1/$A$1*[1]CoreVPAExp!P$121</f>
        <v>5.8045940000000004E-2</v>
      </c>
      <c r="R18" s="104">
        <f>1/$A$1*[1]CoreVPAExp!Q$121</f>
        <v>4.1473374800000004E-2</v>
      </c>
      <c r="S18" s="104">
        <f>1/$A$1*[1]CoreVPAExp!R$121</f>
        <v>4.4958114E-2</v>
      </c>
      <c r="T18" s="104">
        <f>1/$A$1*[1]CoreVPAExp!S$121</f>
        <v>4.7025720000000007E-2</v>
      </c>
      <c r="U18" s="104">
        <f>1/$A$1*[1]CoreVPAExp!T$121</f>
        <v>4.1308700000000011E-2</v>
      </c>
      <c r="V18" s="104">
        <f>1/$A$1*[1]CoreVPAExp!U$121</f>
        <v>3.6071820000000004E-2</v>
      </c>
      <c r="W18" s="104">
        <f>1/$A$1*[1]CoreVPAExp!V$121</f>
        <v>0</v>
      </c>
      <c r="X18" s="104">
        <f>1/$A$1*[1]CoreVPAExp!W$121</f>
        <v>0</v>
      </c>
      <c r="Y18" s="104">
        <f>1/$A$1*[1]CoreVPAExp!X$121</f>
        <v>0</v>
      </c>
      <c r="Z18" s="104">
        <f>1/$A$1*[1]CoreVPAExp!Y$121</f>
        <v>0</v>
      </c>
      <c r="AA18" s="104">
        <f>1/$A$1*[1]CoreVPAExp!Z$121</f>
        <v>0</v>
      </c>
      <c r="AB18" s="104">
        <f>1/$A$1*[1]CoreVPAExp!AA$121</f>
        <v>0</v>
      </c>
      <c r="AC18" s="182"/>
      <c r="AD18" s="108">
        <f>1/1000*[1]CoreVPAExp!AB$121</f>
        <v>2.86271078511E-4</v>
      </c>
      <c r="AE18" s="104">
        <f>1/1000*[1]CoreVPAExp!AC$121</f>
        <v>1.1469949199999999E-4</v>
      </c>
      <c r="AF18" s="104">
        <f>1/1000*[1]CoreVPAExp!AD$121</f>
        <v>4.1488199999999999E-4</v>
      </c>
      <c r="AG18" s="104">
        <f>1/1000*[1]CoreVPAExp!AE$121</f>
        <v>1.0044942880000001E-4</v>
      </c>
      <c r="AH18" s="104">
        <f>1/1000*[1]CoreVPAExp!AF$121</f>
        <v>1.3600678210000001E-4</v>
      </c>
      <c r="AI18" s="104">
        <f>1/1000*[1]CoreVPAExp!AG$121</f>
        <v>1.9958723070000002E-4</v>
      </c>
      <c r="AJ18" s="104">
        <f>1/1000*[1]CoreVPAExp!AH$121</f>
        <v>2.5922238679999999E-4</v>
      </c>
      <c r="AK18" s="104">
        <f>1/1000*[1]CoreVPAExp!AI$121</f>
        <v>2.6734617600000001E-4</v>
      </c>
      <c r="AL18" s="104">
        <f>1/1000*[1]CoreVPAExp!AJ$121</f>
        <v>2.5885344600000003E-4</v>
      </c>
      <c r="AM18" s="104">
        <f>1/1000*[1]CoreVPAExp!AK$121</f>
        <v>3.0677482264000002E-3</v>
      </c>
      <c r="AN18" s="104">
        <f>1/1000*[1]CoreVPAExp!AL$121</f>
        <v>3.7272333897000001E-3</v>
      </c>
      <c r="AO18" s="104">
        <f>1/1000*[1]CoreVPAExp!AM$121</f>
        <v>5.1730909919999995E-3</v>
      </c>
      <c r="AP18" s="104">
        <f>1/1000*[1]CoreVPAExp!AN$121</f>
        <v>6.2223429312000004E-3</v>
      </c>
      <c r="AQ18" s="104">
        <f>1/1000*[1]CoreVPAExp!AO$121</f>
        <v>7.9152276452999996E-3</v>
      </c>
      <c r="AR18" s="104">
        <f>1/1000*[1]CoreVPAExp!AP$121</f>
        <v>1.0776138378E-2</v>
      </c>
      <c r="AS18" s="104">
        <f>1/1000*[1]CoreVPAExp!AQ$121</f>
        <v>6.1303669489999992E-3</v>
      </c>
      <c r="AT18" s="104">
        <f>1/1000*[1]CoreVPAExp!AR$121</f>
        <v>6.3125167650999996E-3</v>
      </c>
      <c r="AU18" s="104">
        <f>1/1000*[1]CoreVPAExp!AS$121</f>
        <v>6.6940294420999996E-3</v>
      </c>
      <c r="AV18" s="104">
        <f>1/1000*[1]CoreVPAExp!AT$121</f>
        <v>6.749417362E-3</v>
      </c>
      <c r="AW18" s="104">
        <f>1/1000*[1]CoreVPAExp!AU$121</f>
        <v>5.4833429866666672E-3</v>
      </c>
      <c r="AX18" s="104">
        <f>1/1000*[1]CoreVPAExp!AV$121</f>
        <v>0</v>
      </c>
      <c r="AY18" s="104">
        <f>1/1000*[1]CoreVPAExp!AW$121</f>
        <v>0</v>
      </c>
      <c r="AZ18" s="104">
        <f>1/1000*[1]CoreVPAExp!AX$121</f>
        <v>0</v>
      </c>
      <c r="BA18" s="104">
        <f>1/1000*[1]CoreVPAExp!AY$121</f>
        <v>0</v>
      </c>
      <c r="BB18" s="104">
        <f>1/1000*[1]CoreVPAExp!AZ$121</f>
        <v>0</v>
      </c>
      <c r="BC18" s="104">
        <f>1/1000*[1]CoreVPAExp!BA$121</f>
        <v>0</v>
      </c>
      <c r="BD18" s="333"/>
    </row>
    <row r="19" spans="2:56">
      <c r="B19" s="8" t="s">
        <v>15</v>
      </c>
      <c r="C19" s="253">
        <f t="shared" ref="C19:L19" si="5">SUM(C15:C15)-SUM(C16:C18)</f>
        <v>1.9009368000000026E-3</v>
      </c>
      <c r="D19" s="115">
        <f t="shared" si="5"/>
        <v>1.8148591999999908E-3</v>
      </c>
      <c r="E19" s="115">
        <f t="shared" si="5"/>
        <v>3.3206831999999797E-3</v>
      </c>
      <c r="F19" s="115">
        <f t="shared" si="5"/>
        <v>4.8777135999999999E-3</v>
      </c>
      <c r="G19" s="115">
        <f t="shared" si="5"/>
        <v>2.1622311599999944E-2</v>
      </c>
      <c r="H19" s="115">
        <f t="shared" si="5"/>
        <v>1.7992052400000014E-2</v>
      </c>
      <c r="I19" s="115">
        <f t="shared" si="5"/>
        <v>1.276630599999995E-2</v>
      </c>
      <c r="J19" s="116">
        <f t="shared" si="5"/>
        <v>1.5938353200000033E-2</v>
      </c>
      <c r="K19" s="116">
        <f t="shared" si="5"/>
        <v>1.0164627999999953E-2</v>
      </c>
      <c r="L19" s="116">
        <f t="shared" si="5"/>
        <v>1.153550400000003E-2</v>
      </c>
      <c r="M19" s="115">
        <f>SUM(M15:M15)-SUM(M16:M18)</f>
        <v>2.5997905200000115E-2</v>
      </c>
      <c r="N19" s="115">
        <f>SUM(N15:N15)-SUM(N16:N18)</f>
        <v>2.123404640000004E-2</v>
      </c>
      <c r="O19" s="115">
        <f t="shared" ref="O19:AB19" si="6">SUM(O15:O15)-SUM(O16:O18)</f>
        <v>2.2312100000000168E-2</v>
      </c>
      <c r="P19" s="115">
        <f t="shared" si="6"/>
        <v>3.4120383999999948E-2</v>
      </c>
      <c r="Q19" s="115">
        <f t="shared" si="6"/>
        <v>5.1543616270270265E-2</v>
      </c>
      <c r="R19" s="115">
        <f t="shared" si="6"/>
        <v>3.1029044400000094E-2</v>
      </c>
      <c r="S19" s="115">
        <f t="shared" si="6"/>
        <v>3.0620627199999917E-2</v>
      </c>
      <c r="T19" s="115">
        <f t="shared" si="6"/>
        <v>3.0513219999999786E-2</v>
      </c>
      <c r="U19" s="115">
        <f t="shared" si="6"/>
        <v>3.7698767599999794E-2</v>
      </c>
      <c r="V19" s="115">
        <f t="shared" si="6"/>
        <v>4.7313208439242471E-2</v>
      </c>
      <c r="W19" s="115">
        <f t="shared" si="6"/>
        <v>0</v>
      </c>
      <c r="X19" s="115">
        <f t="shared" si="6"/>
        <v>0</v>
      </c>
      <c r="Y19" s="115">
        <f t="shared" si="6"/>
        <v>0</v>
      </c>
      <c r="Z19" s="115">
        <f t="shared" si="6"/>
        <v>0</v>
      </c>
      <c r="AA19" s="115">
        <f t="shared" si="6"/>
        <v>0</v>
      </c>
      <c r="AB19" s="115">
        <f t="shared" si="6"/>
        <v>0</v>
      </c>
      <c r="AC19" s="182"/>
      <c r="AD19" s="254">
        <f t="shared" ref="AD19:BC19" si="7">SUM(AD15:AD15)-SUM(AD16:AD18)</f>
        <v>4.4358915718799991E-4</v>
      </c>
      <c r="AE19" s="126">
        <f t="shared" si="7"/>
        <v>3.9236056880001535E-4</v>
      </c>
      <c r="AF19" s="126">
        <f t="shared" si="7"/>
        <v>7.9976862239999197E-4</v>
      </c>
      <c r="AG19" s="126">
        <f t="shared" si="7"/>
        <v>1.1169740288000038E-3</v>
      </c>
      <c r="AH19" s="126">
        <f t="shared" si="7"/>
        <v>4.1435142413000156E-3</v>
      </c>
      <c r="AI19" s="126">
        <f t="shared" si="7"/>
        <v>3.6993910668000202E-3</v>
      </c>
      <c r="AJ19" s="126">
        <f t="shared" si="7"/>
        <v>2.346990120800016E-3</v>
      </c>
      <c r="AK19" s="126">
        <f t="shared" si="7"/>
        <v>2.9011237380000138E-3</v>
      </c>
      <c r="AL19" s="126">
        <f t="shared" si="7"/>
        <v>2.1849175240000462E-3</v>
      </c>
      <c r="AM19" s="126">
        <f t="shared" si="7"/>
        <v>2.0961500735999783E-3</v>
      </c>
      <c r="AN19" s="126">
        <f t="shared" si="7"/>
        <v>4.2945388650000305E-3</v>
      </c>
      <c r="AO19" s="126">
        <f t="shared" si="7"/>
        <v>4.4070399840001051E-3</v>
      </c>
      <c r="AP19" s="126">
        <f t="shared" si="7"/>
        <v>4.933282534399952E-3</v>
      </c>
      <c r="AQ19" s="126">
        <f t="shared" si="7"/>
        <v>7.1711104805999293E-3</v>
      </c>
      <c r="AR19" s="126">
        <f t="shared" si="7"/>
        <v>1.0241820991999939E-2</v>
      </c>
      <c r="AS19" s="126">
        <f t="shared" si="7"/>
        <v>5.0362412905000098E-3</v>
      </c>
      <c r="AT19" s="126">
        <f t="shared" si="7"/>
        <v>4.3926651290999985E-3</v>
      </c>
      <c r="AU19" s="126">
        <f t="shared" si="7"/>
        <v>5.5247504026000316E-3</v>
      </c>
      <c r="AV19" s="126">
        <f t="shared" si="7"/>
        <v>7.7840052489999978E-3</v>
      </c>
      <c r="AW19" s="126">
        <f t="shared" si="7"/>
        <v>8.0736725637499951E-3</v>
      </c>
      <c r="AX19" s="126">
        <f t="shared" si="7"/>
        <v>0</v>
      </c>
      <c r="AY19" s="126">
        <f t="shared" si="7"/>
        <v>0</v>
      </c>
      <c r="AZ19" s="126">
        <f t="shared" si="7"/>
        <v>0</v>
      </c>
      <c r="BA19" s="126">
        <f t="shared" si="7"/>
        <v>0</v>
      </c>
      <c r="BB19" s="126">
        <f t="shared" si="7"/>
        <v>0</v>
      </c>
      <c r="BC19" s="126">
        <f t="shared" si="7"/>
        <v>0</v>
      </c>
      <c r="BD19" s="333"/>
    </row>
    <row r="20" spans="2:56" ht="17.149999999999999" customHeight="1">
      <c r="B20" s="12" t="s">
        <v>212</v>
      </c>
      <c r="C20" s="256">
        <f>1/$A$1*[1]CoreVPAExp!$B$264</f>
        <v>1.7487696967903033</v>
      </c>
      <c r="D20" s="121">
        <f>1/$A$1*[1]CoreVPAExp!$C$264</f>
        <v>1.1029208417454546</v>
      </c>
      <c r="E20" s="121">
        <f>1/$A$1*[1]CoreVPAExp!$D$264</f>
        <v>1.3530954952500003</v>
      </c>
      <c r="F20" s="121">
        <f>1/$A$1*[1]CoreVPAExp!$E$264</f>
        <v>1.6873677668</v>
      </c>
      <c r="G20" s="121">
        <f>1/$A$1*[1]CoreVPAExp!$F$264</f>
        <v>1.4175346180623094</v>
      </c>
      <c r="H20" s="121">
        <f>1/$A$1*[1]CoreVPAExp!$G$264</f>
        <v>1.0126162650037036</v>
      </c>
      <c r="I20" s="121">
        <f>1/$A$1*[1]CoreVPAExp!$H$264</f>
        <v>1.1647552633722227</v>
      </c>
      <c r="J20" s="122">
        <f>1/$A$1*[1]CoreVPAExp!$I$264</f>
        <v>0.85024790768000014</v>
      </c>
      <c r="K20" s="122">
        <f>1/$A$1*[1]CoreVPAExp!$J$264</f>
        <v>0.77822100052523291</v>
      </c>
      <c r="L20" s="122">
        <f>1/$A$1*[1]CoreVPAExp!K$264</f>
        <v>0.70878625180824761</v>
      </c>
      <c r="M20" s="121">
        <f>1/$A$1*[1]CoreVPAExp!L$264</f>
        <v>0.87434407423636351</v>
      </c>
      <c r="N20" s="121">
        <f>1/$A$1*[1]CoreVPAExp!M$264</f>
        <v>0.94262703193693831</v>
      </c>
      <c r="O20" s="121">
        <f>1/$A$1*[1]CoreVPAExp!N$264</f>
        <v>1.0147188981482449</v>
      </c>
      <c r="P20" s="121">
        <f>1/$A$1*[1]CoreVPAExp!O$264</f>
        <v>0.97191328444739855</v>
      </c>
      <c r="Q20" s="121">
        <f>1/$A$1*[1]CoreVPAExp!P$264</f>
        <v>0.85861493518550136</v>
      </c>
      <c r="R20" s="121">
        <f>1/$A$1*[1]CoreVPAExp!Q$264</f>
        <v>0.84749909116190469</v>
      </c>
      <c r="S20" s="121">
        <f>1/$A$1*[1]CoreVPAExp!R$264</f>
        <v>0.72695960246658986</v>
      </c>
      <c r="T20" s="121">
        <f>1/$A$1*[1]CoreVPAExp!S$264</f>
        <v>0.6764124214050421</v>
      </c>
      <c r="U20" s="121">
        <f>1/$A$1*[1]CoreVPAExp!T$264</f>
        <v>0.67184817642789674</v>
      </c>
      <c r="V20" s="121">
        <f>1/$A$1*[1]CoreVPAExp!U$264</f>
        <v>0.73910368865156173</v>
      </c>
      <c r="W20" s="121">
        <f>1/$A$1*[1]CoreVPAExp!V$264</f>
        <v>0</v>
      </c>
      <c r="X20" s="121">
        <f>1/$A$1*[1]CoreVPAExp!W$264</f>
        <v>0</v>
      </c>
      <c r="Y20" s="121">
        <f>1/$A$1*[1]CoreVPAExp!X$264</f>
        <v>0</v>
      </c>
      <c r="Z20" s="121">
        <f>1/$A$1*[1]CoreVPAExp!Y$264</f>
        <v>0</v>
      </c>
      <c r="AA20" s="121">
        <f>1/$A$1*[1]CoreVPAExp!Z$264</f>
        <v>0</v>
      </c>
      <c r="AB20" s="121">
        <f>1/$A$1*[1]CoreVPAExp!AA$264</f>
        <v>0</v>
      </c>
      <c r="AC20" s="182"/>
      <c r="AD20" s="226">
        <f>1/1000*[1]CoreVPAExp!AB$264</f>
        <v>0.16536746018052603</v>
      </c>
      <c r="AE20" s="138">
        <f>1/1000*[1]CoreVPAExp!AC$264</f>
        <v>0.12799634071159999</v>
      </c>
      <c r="AF20" s="138">
        <f>1/1000*[1]CoreVPAExp!AD$264</f>
        <v>0.15905360783999997</v>
      </c>
      <c r="AG20" s="138">
        <f>1/1000*[1]CoreVPAExp!AE$264</f>
        <v>0.22587509750400001</v>
      </c>
      <c r="AH20" s="138">
        <f>1/1000*[1]CoreVPAExp!AF$264</f>
        <v>0.27674258092740001</v>
      </c>
      <c r="AI20" s="138">
        <f>1/1000*[1]CoreVPAExp!AG$264</f>
        <v>0.2590962212124</v>
      </c>
      <c r="AJ20" s="138">
        <f>1/1000*[1]CoreVPAExp!AH$264</f>
        <v>0.27557292049280002</v>
      </c>
      <c r="AK20" s="138">
        <f>1/1000*[1]CoreVPAExp!AI$264</f>
        <v>0.28225100489400007</v>
      </c>
      <c r="AL20" s="138">
        <f>1/1000*[1]CoreVPAExp!AJ$264</f>
        <v>0.2388495158488001</v>
      </c>
      <c r="AM20" s="138">
        <f>1/1000*[1]CoreVPAExp!AK$264</f>
        <v>0.19517869764360002</v>
      </c>
      <c r="AN20" s="138">
        <f>1/1000*[1]CoreVPAExp!AL$264</f>
        <v>0.21831329450070006</v>
      </c>
      <c r="AO20" s="138">
        <f>1/1000*[1]CoreVPAExp!AM$264</f>
        <v>0.25954442179199994</v>
      </c>
      <c r="AP20" s="138">
        <f>1/1000*[1]CoreVPAExp!AN$264</f>
        <v>0.24399935772960002</v>
      </c>
      <c r="AQ20" s="138">
        <f>1/1000*[1]CoreVPAExp!AO$264</f>
        <v>0.25764684860129988</v>
      </c>
      <c r="AR20" s="138">
        <f>1/1000*[1]CoreVPAExp!AP$264</f>
        <v>0.26136676911049994</v>
      </c>
      <c r="AS20" s="138">
        <f>1/1000*[1]CoreVPAExp!AQ$264</f>
        <v>0.22326353555799999</v>
      </c>
      <c r="AT20" s="138">
        <f>1/1000*[1]CoreVPAExp!AR$264</f>
        <v>0.20785394212150002</v>
      </c>
      <c r="AU20" s="138">
        <f>1/1000*[1]CoreVPAExp!AS$264</f>
        <v>0.21949159896950002</v>
      </c>
      <c r="AV20" s="138">
        <f>1/1000*[1]CoreVPAExp!AT$264</f>
        <v>0.26488291747499998</v>
      </c>
      <c r="AW20" s="138">
        <f>1/1000*[1]CoreVPAExp!AU$264</f>
        <v>0.26302785383874999</v>
      </c>
      <c r="AX20" s="138">
        <f>1/1000*[1]CoreVPAExp!AV$264</f>
        <v>0</v>
      </c>
      <c r="AY20" s="138">
        <f>1/1000*[1]CoreVPAExp!AW$264</f>
        <v>0</v>
      </c>
      <c r="AZ20" s="138">
        <f>1/1000*[1]CoreVPAExp!AX$264</f>
        <v>0</v>
      </c>
      <c r="BA20" s="138">
        <f>1/1000*[1]CoreVPAExp!AY$264</f>
        <v>0</v>
      </c>
      <c r="BB20" s="138">
        <f>1/1000*[1]CoreVPAExp!AZ$264</f>
        <v>0</v>
      </c>
      <c r="BC20" s="138">
        <f>1/1000*[1]CoreVPAExp!BA$264</f>
        <v>0</v>
      </c>
      <c r="BD20" s="333"/>
    </row>
    <row r="21" spans="2:56">
      <c r="B21" s="5" t="s">
        <v>39</v>
      </c>
      <c r="C21" s="108">
        <f>1/$A$1*[1]CoreVPAExp!$B$16</f>
        <v>0.25860580759999996</v>
      </c>
      <c r="D21" s="104">
        <f>1/$A$1*[1]CoreVPAExp!$C$16</f>
        <v>7.562451399999999E-2</v>
      </c>
      <c r="E21" s="104">
        <f>1/$A$1*[1]CoreVPAExp!$D$16</f>
        <v>0.1192587932</v>
      </c>
      <c r="F21" s="104">
        <f>1/$A$1*[1]CoreVPAExp!$E$16</f>
        <v>0.14989545480000002</v>
      </c>
      <c r="G21" s="104">
        <f>1/$A$1*[1]CoreVPAExp!$F$16</f>
        <v>9.6327417355555542E-2</v>
      </c>
      <c r="H21" s="104">
        <f>1/$A$1*[1]CoreVPAExp!$G$16</f>
        <v>6.7313403199999997E-2</v>
      </c>
      <c r="I21" s="104">
        <f>1/$A$1*[1]CoreVPAExp!$H$16</f>
        <v>0.11711162182222222</v>
      </c>
      <c r="J21" s="105">
        <f>1/$A$1*[1]CoreVPAExp!$I$16</f>
        <v>0.10484631200000002</v>
      </c>
      <c r="K21" s="105">
        <f>1/$A$1*[1]CoreVPAExp!$J$16</f>
        <v>8.6550100800000002E-2</v>
      </c>
      <c r="L21" s="105">
        <f>1/$A$1*[1]CoreVPAExp!K$16</f>
        <v>0.17791751146000001</v>
      </c>
      <c r="M21" s="104">
        <f>1/$A$1*[1]CoreVPAExp!L$16</f>
        <v>0.21203913159999999</v>
      </c>
      <c r="N21" s="104">
        <f>1/$A$1*[1]CoreVPAExp!M$16</f>
        <v>0.22443702251489356</v>
      </c>
      <c r="O21" s="104">
        <f>1/$A$1*[1]CoreVPAExp!N$16</f>
        <v>0.25878874224705883</v>
      </c>
      <c r="P21" s="104">
        <f>1/$A$1*[1]CoreVPAExp!O$16</f>
        <v>0.23033552640000005</v>
      </c>
      <c r="Q21" s="104">
        <f>1/$A$1*[1]CoreVPAExp!P$16</f>
        <v>0.14193122519999998</v>
      </c>
      <c r="R21" s="104">
        <f>1/$A$1*[1]CoreVPAExp!Q$16</f>
        <v>0.18539572600000001</v>
      </c>
      <c r="S21" s="104">
        <f>1/$A$1*[1]CoreVPAExp!R$16</f>
        <v>8.38170736E-2</v>
      </c>
      <c r="T21" s="104">
        <f>1/$A$1*[1]CoreVPAExp!S$16</f>
        <v>7.5126600700000004E-2</v>
      </c>
      <c r="U21" s="104">
        <f>1/$A$1*[1]CoreVPAExp!T$16</f>
        <v>6.9918808136701802E-2</v>
      </c>
      <c r="V21" s="104">
        <f>1/$A$1*[1]CoreVPAExp!U$16</f>
        <v>7.2482389383019874E-2</v>
      </c>
      <c r="W21" s="104">
        <f>1/$A$1*[1]CoreVPAExp!V$16</f>
        <v>0</v>
      </c>
      <c r="X21" s="104">
        <f>1/$A$1*[1]CoreVPAExp!W$16</f>
        <v>0</v>
      </c>
      <c r="Y21" s="104">
        <f>1/$A$1*[1]CoreVPAExp!X$16</f>
        <v>0</v>
      </c>
      <c r="Z21" s="104">
        <f>1/$A$1*[1]CoreVPAExp!Y$16</f>
        <v>0</v>
      </c>
      <c r="AA21" s="104">
        <f>1/$A$1*[1]CoreVPAExp!Z$16</f>
        <v>0</v>
      </c>
      <c r="AB21" s="104">
        <f>1/$A$1*[1]CoreVPAExp!AA$16</f>
        <v>0</v>
      </c>
      <c r="AC21" s="182"/>
      <c r="AD21" s="108">
        <f>1/1000*[1]CoreVPAExp!AB$16</f>
        <v>1.8204632973506999E-2</v>
      </c>
      <c r="AE21" s="104">
        <f>1/1000*[1]CoreVPAExp!AC$16</f>
        <v>7.4279675819999991E-3</v>
      </c>
      <c r="AF21" s="104">
        <f>1/1000*[1]CoreVPAExp!AD$16</f>
        <v>1.0357946376000002E-2</v>
      </c>
      <c r="AG21" s="104">
        <f>1/1000*[1]CoreVPAExp!AE$16</f>
        <v>1.89066041808E-2</v>
      </c>
      <c r="AH21" s="104">
        <f>1/1000*[1]CoreVPAExp!AF$16</f>
        <v>2.24176702876E-2</v>
      </c>
      <c r="AI21" s="104">
        <f>1/1000*[1]CoreVPAExp!AG$16</f>
        <v>2.0242807084500002E-2</v>
      </c>
      <c r="AJ21" s="104">
        <f>1/1000*[1]CoreVPAExp!AH$16</f>
        <v>3.0555883574799998E-2</v>
      </c>
      <c r="AK21" s="104">
        <f>1/1000*[1]CoreVPAExp!AI$16</f>
        <v>3.1953162273500001E-2</v>
      </c>
      <c r="AL21" s="104">
        <f>1/1000*[1]CoreVPAExp!AJ$16</f>
        <v>2.6573239230800006E-2</v>
      </c>
      <c r="AM21" s="104">
        <f>1/1000*[1]CoreVPAExp!AK$16</f>
        <v>4.1415633208400006E-2</v>
      </c>
      <c r="AN21" s="104">
        <f>1/1000*[1]CoreVPAExp!AL$16</f>
        <v>4.42233979182E-2</v>
      </c>
      <c r="AO21" s="104">
        <f>1/1000*[1]CoreVPAExp!AM$16</f>
        <v>4.8444896255999993E-2</v>
      </c>
      <c r="AP21" s="104">
        <f>1/1000*[1]CoreVPAExp!AN$16</f>
        <v>4.9439232480000005E-2</v>
      </c>
      <c r="AQ21" s="104">
        <f>1/1000*[1]CoreVPAExp!AO$16</f>
        <v>4.9941353112900003E-2</v>
      </c>
      <c r="AR21" s="104">
        <f>1/1000*[1]CoreVPAExp!AP$16</f>
        <v>3.9496351497499999E-2</v>
      </c>
      <c r="AS21" s="104">
        <f>1/1000*[1]CoreVPAExp!AQ$16</f>
        <v>3.4749477867999999E-2</v>
      </c>
      <c r="AT21" s="104">
        <f>1/1000*[1]CoreVPAExp!AR$16</f>
        <v>2.4194022474000001E-2</v>
      </c>
      <c r="AU21" s="104">
        <f>1/1000*[1]CoreVPAExp!AS$16</f>
        <v>2.8437443291399998E-2</v>
      </c>
      <c r="AV21" s="104">
        <f>1/1000*[1]CoreVPAExp!AT$16</f>
        <v>3.1198541955000002E-2</v>
      </c>
      <c r="AW21" s="104">
        <f>1/1000*[1]CoreVPAExp!AU$16</f>
        <v>2.6091627600833334E-2</v>
      </c>
      <c r="AX21" s="104">
        <f>1/1000*[1]CoreVPAExp!AV$16</f>
        <v>0</v>
      </c>
      <c r="AY21" s="104">
        <f>1/1000*[1]CoreVPAExp!AW$16</f>
        <v>0</v>
      </c>
      <c r="AZ21" s="104">
        <f>1/1000*[1]CoreVPAExp!AX$16</f>
        <v>0</v>
      </c>
      <c r="BA21" s="104">
        <f>1/1000*[1]CoreVPAExp!AY$16</f>
        <v>0</v>
      </c>
      <c r="BB21" s="104">
        <f>1/1000*[1]CoreVPAExp!AZ$16</f>
        <v>0</v>
      </c>
      <c r="BC21" s="104">
        <f>1/1000*[1]CoreVPAExp!BA$16</f>
        <v>0</v>
      </c>
      <c r="BD21" s="333"/>
    </row>
    <row r="22" spans="2:56">
      <c r="B22" s="5" t="s">
        <v>79</v>
      </c>
      <c r="C22" s="108">
        <f>1/$A$1*[1]CoreVPAExp!$B$34</f>
        <v>0.12898231079999997</v>
      </c>
      <c r="D22" s="104">
        <f>1/$A$1*[1]CoreVPAExp!$C$34</f>
        <v>2.3188508E-2</v>
      </c>
      <c r="E22" s="104">
        <f>1/$A$1*[1]CoreVPAExp!$D$34</f>
        <v>2.7865181199999998E-2</v>
      </c>
      <c r="F22" s="104">
        <f>1/$A$1*[1]CoreVPAExp!$E$34</f>
        <v>3.0271548800000003E-2</v>
      </c>
      <c r="G22" s="104">
        <f>1/$A$1*[1]CoreVPAExp!$F$34</f>
        <v>6.5772031599999989E-2</v>
      </c>
      <c r="H22" s="104">
        <f>1/$A$1*[1]CoreVPAExp!$G$34</f>
        <v>6.0014896399999997E-2</v>
      </c>
      <c r="I22" s="104">
        <f>1/$A$1*[1]CoreVPAExp!$H$34</f>
        <v>5.6293979199999997E-2</v>
      </c>
      <c r="J22" s="105">
        <f>1/$A$1*[1]CoreVPAExp!$I$34</f>
        <v>6.5442912000000006E-2</v>
      </c>
      <c r="K22" s="105">
        <f>1/$A$1*[1]CoreVPAExp!$J$34</f>
        <v>0.1365996588</v>
      </c>
      <c r="L22" s="105">
        <f>1/$A$1*[1]CoreVPAExp!K$34</f>
        <v>4.6042145599999994E-2</v>
      </c>
      <c r="M22" s="104">
        <f>1/$A$1*[1]CoreVPAExp!L$34</f>
        <v>6.2198132000000003E-2</v>
      </c>
      <c r="N22" s="104">
        <f>1/$A$1*[1]CoreVPAExp!M$34</f>
        <v>6.6180739999999988E-2</v>
      </c>
      <c r="O22" s="104">
        <f>1/$A$1*[1]CoreVPAExp!N$34</f>
        <v>8.2761015102989388E-2</v>
      </c>
      <c r="P22" s="104">
        <f>1/$A$1*[1]CoreVPAExp!O$34</f>
        <v>6.9494885666666659E-2</v>
      </c>
      <c r="Q22" s="104">
        <f>1/$A$1*[1]CoreVPAExp!P$34</f>
        <v>8.2157329400000007E-2</v>
      </c>
      <c r="R22" s="104">
        <f>1/$A$1*[1]CoreVPAExp!Q$34</f>
        <v>7.9441665399999986E-2</v>
      </c>
      <c r="S22" s="104">
        <f>1/$A$1*[1]CoreVPAExp!R$34</f>
        <v>7.4133607202304136E-2</v>
      </c>
      <c r="T22" s="104">
        <f>1/$A$1*[1]CoreVPAExp!S$34</f>
        <v>5.7628074976470579E-2</v>
      </c>
      <c r="U22" s="104">
        <f>1/$A$1*[1]CoreVPAExp!T$34</f>
        <v>6.0253410924373085E-2</v>
      </c>
      <c r="V22" s="104">
        <f>1/$A$1*[1]CoreVPAExp!U$34</f>
        <v>6.6695034995528382E-2</v>
      </c>
      <c r="W22" s="104">
        <f>1/$A$1*[1]CoreVPAExp!V$34</f>
        <v>0</v>
      </c>
      <c r="X22" s="104">
        <f>1/$A$1*[1]CoreVPAExp!W$34</f>
        <v>0</v>
      </c>
      <c r="Y22" s="104">
        <f>1/$A$1*[1]CoreVPAExp!X$34</f>
        <v>0</v>
      </c>
      <c r="Z22" s="104">
        <f>1/$A$1*[1]CoreVPAExp!Y$34</f>
        <v>0</v>
      </c>
      <c r="AA22" s="104">
        <f>1/$A$1*[1]CoreVPAExp!Z$34</f>
        <v>0</v>
      </c>
      <c r="AB22" s="104">
        <f>1/$A$1*[1]CoreVPAExp!AA$34</f>
        <v>0</v>
      </c>
      <c r="AC22" s="182"/>
      <c r="AD22" s="108">
        <f>1/1000*[1]CoreVPAExp!AB$34</f>
        <v>4.036017017981999E-3</v>
      </c>
      <c r="AE22" s="104">
        <f>1/1000*[1]CoreVPAExp!AC$34</f>
        <v>1.0250706228E-3</v>
      </c>
      <c r="AF22" s="104">
        <f>1/1000*[1]CoreVPAExp!AD$34</f>
        <v>1.3780370639999999E-3</v>
      </c>
      <c r="AG22" s="104">
        <f>1/1000*[1]CoreVPAExp!AE$34</f>
        <v>1.5096972576000003E-3</v>
      </c>
      <c r="AH22" s="104">
        <f>1/1000*[1]CoreVPAExp!AF$34</f>
        <v>4.023516452200001E-3</v>
      </c>
      <c r="AI22" s="104">
        <f>1/1000*[1]CoreVPAExp!AG$34</f>
        <v>5.7190742036999998E-3</v>
      </c>
      <c r="AJ22" s="104">
        <f>1/1000*[1]CoreVPAExp!AH$34</f>
        <v>6.1758619624000021E-3</v>
      </c>
      <c r="AK22" s="104">
        <f>1/1000*[1]CoreVPAExp!AI$34</f>
        <v>7.036930926E-3</v>
      </c>
      <c r="AL22" s="104">
        <f>1/1000*[1]CoreVPAExp!AJ$34</f>
        <v>1.3242403690400004E-2</v>
      </c>
      <c r="AM22" s="104">
        <f>1/1000*[1]CoreVPAExp!AK$34</f>
        <v>4.3905040168000006E-3</v>
      </c>
      <c r="AN22" s="104">
        <f>1/1000*[1]CoreVPAExp!AL$34</f>
        <v>6.1158279473999995E-3</v>
      </c>
      <c r="AO22" s="104">
        <f>1/1000*[1]CoreVPAExp!AM$34</f>
        <v>8.5617034080000005E-3</v>
      </c>
      <c r="AP22" s="104">
        <f>1/1000*[1]CoreVPAExp!AN$34</f>
        <v>1.0136958937599999E-2</v>
      </c>
      <c r="AQ22" s="104">
        <f>1/1000*[1]CoreVPAExp!AO$34</f>
        <v>1.0738602232800001E-2</v>
      </c>
      <c r="AR22" s="104">
        <f>1/1000*[1]CoreVPAExp!AP$34</f>
        <v>1.1569732466499999E-2</v>
      </c>
      <c r="AS22" s="104">
        <f>1/1000*[1]CoreVPAExp!AQ$34</f>
        <v>9.6768737134999994E-3</v>
      </c>
      <c r="AT22" s="104">
        <f>1/1000*[1]CoreVPAExp!AR$34</f>
        <v>8.7151860051999999E-3</v>
      </c>
      <c r="AU22" s="104">
        <f>1/1000*[1]CoreVPAExp!AS$34</f>
        <v>7.396662172899999E-3</v>
      </c>
      <c r="AV22" s="104">
        <f>1/1000*[1]CoreVPAExp!AT$34</f>
        <v>9.6428213029999994E-3</v>
      </c>
      <c r="AW22" s="104">
        <f>1/1000*[1]CoreVPAExp!AU$34</f>
        <v>9.3901267891666664E-3</v>
      </c>
      <c r="AX22" s="104">
        <f>1/1000*[1]CoreVPAExp!AV$34</f>
        <v>0</v>
      </c>
      <c r="AY22" s="104">
        <f>1/1000*[1]CoreVPAExp!AW$34</f>
        <v>0</v>
      </c>
      <c r="AZ22" s="104">
        <f>1/1000*[1]CoreVPAExp!AX$34</f>
        <v>0</v>
      </c>
      <c r="BA22" s="104">
        <f>1/1000*[1]CoreVPAExp!AY$34</f>
        <v>0</v>
      </c>
      <c r="BB22" s="104">
        <f>1/1000*[1]CoreVPAExp!AZ$34</f>
        <v>0</v>
      </c>
      <c r="BC22" s="104">
        <f>1/1000*[1]CoreVPAExp!BA$34</f>
        <v>0</v>
      </c>
      <c r="BD22" s="333"/>
    </row>
    <row r="23" spans="2:56">
      <c r="B23" s="5" t="s">
        <v>24</v>
      </c>
      <c r="C23" s="108">
        <f>1/$A$1*[1]CoreVPAExp!$B$91</f>
        <v>0.16714222559999997</v>
      </c>
      <c r="D23" s="104">
        <f>1/$A$1*[1]CoreVPAExp!$C$91</f>
        <v>8.9239329199999995E-2</v>
      </c>
      <c r="E23" s="104">
        <f>1/$A$1*[1]CoreVPAExp!$D$91</f>
        <v>0.10169374165</v>
      </c>
      <c r="F23" s="104">
        <f>1/$A$1*[1]CoreVPAExp!$E$91</f>
        <v>0.11084183639999999</v>
      </c>
      <c r="G23" s="104">
        <f>1/$A$1*[1]CoreVPAExp!$F$91</f>
        <v>0.11723352279999999</v>
      </c>
      <c r="H23" s="104">
        <f>1/$A$1*[1]CoreVPAExp!$G$91</f>
        <v>9.6257666399999997E-2</v>
      </c>
      <c r="I23" s="104">
        <f>1/$A$1*[1]CoreVPAExp!$H$91</f>
        <v>0.10001271954999999</v>
      </c>
      <c r="J23" s="105">
        <f>1/$A$1*[1]CoreVPAExp!$I$91</f>
        <v>8.904481253999999E-2</v>
      </c>
      <c r="K23" s="105">
        <f>1/$A$1*[1]CoreVPAExp!$J$91</f>
        <v>9.2861020422222218E-2</v>
      </c>
      <c r="L23" s="105">
        <f>1/$A$1*[1]CoreVPAExp!K$91</f>
        <v>8.9947204000000003E-2</v>
      </c>
      <c r="M23" s="104">
        <f>1/$A$1*[1]CoreVPAExp!L$91</f>
        <v>0.11412028655000001</v>
      </c>
      <c r="N23" s="104">
        <f>1/$A$1*[1]CoreVPAExp!M$91</f>
        <v>0.12993536079999998</v>
      </c>
      <c r="O23" s="104">
        <f>1/$A$1*[1]CoreVPAExp!N$91</f>
        <v>0.136779812</v>
      </c>
      <c r="P23" s="104">
        <f>1/$A$1*[1]CoreVPAExp!O$91</f>
        <v>0.13507230749583332</v>
      </c>
      <c r="Q23" s="104">
        <f>1/$A$1*[1]CoreVPAExp!P$91</f>
        <v>0.123489104</v>
      </c>
      <c r="R23" s="104">
        <f>1/$A$1*[1]CoreVPAExp!Q$91</f>
        <v>0.14233070966666667</v>
      </c>
      <c r="S23" s="104">
        <f>1/$A$1*[1]CoreVPAExp!R$91</f>
        <v>0.1497038004</v>
      </c>
      <c r="T23" s="104">
        <f>1/$A$1*[1]CoreVPAExp!S$91</f>
        <v>0.12593681400000001</v>
      </c>
      <c r="U23" s="104">
        <f>1/$A$1*[1]CoreVPAExp!T$91</f>
        <v>0.13842477649360141</v>
      </c>
      <c r="V23" s="104">
        <f>1/$A$1*[1]CoreVPAExp!U$91</f>
        <v>0.15560685282137765</v>
      </c>
      <c r="W23" s="104">
        <f>1/$A$1*[1]CoreVPAExp!V$91</f>
        <v>0</v>
      </c>
      <c r="X23" s="104">
        <f>1/$A$1*[1]CoreVPAExp!W$91</f>
        <v>0</v>
      </c>
      <c r="Y23" s="104">
        <f>1/$A$1*[1]CoreVPAExp!X$91</f>
        <v>0</v>
      </c>
      <c r="Z23" s="104">
        <f>1/$A$1*[1]CoreVPAExp!Y$91</f>
        <v>0</v>
      </c>
      <c r="AA23" s="104">
        <f>1/$A$1*[1]CoreVPAExp!Z$91</f>
        <v>0</v>
      </c>
      <c r="AB23" s="104">
        <f>1/$A$1*[1]CoreVPAExp!AA$91</f>
        <v>0</v>
      </c>
      <c r="AC23" s="182"/>
      <c r="AD23" s="108">
        <f>1/1000*[1]CoreVPAExp!AB$91</f>
        <v>2.3941373421041998E-2</v>
      </c>
      <c r="AE23" s="104">
        <f>1/1000*[1]CoreVPAExp!AC$91</f>
        <v>1.5056531651999999E-2</v>
      </c>
      <c r="AF23" s="104">
        <f>1/1000*[1]CoreVPAExp!AD$91</f>
        <v>1.8735897129599999E-2</v>
      </c>
      <c r="AG23" s="104">
        <f>1/1000*[1]CoreVPAExp!AE$91</f>
        <v>2.5449971758400001E-2</v>
      </c>
      <c r="AH23" s="104">
        <f>1/1000*[1]CoreVPAExp!AF$91</f>
        <v>3.7306749020100005E-2</v>
      </c>
      <c r="AI23" s="104">
        <f>1/1000*[1]CoreVPAExp!AG$91</f>
        <v>3.5623859228100005E-2</v>
      </c>
      <c r="AJ23" s="104">
        <f>1/1000*[1]CoreVPAExp!AH$91</f>
        <v>3.5729698890000001E-2</v>
      </c>
      <c r="AK23" s="104">
        <f>1/1000*[1]CoreVPAExp!AI$91</f>
        <v>5.5155443580000005E-2</v>
      </c>
      <c r="AL23" s="104">
        <f>1/1000*[1]CoreVPAExp!AJ$91</f>
        <v>4.0863677640000005E-2</v>
      </c>
      <c r="AM23" s="104">
        <f>1/1000*[1]CoreVPAExp!AK$91</f>
        <v>3.2698659047999998E-2</v>
      </c>
      <c r="AN23" s="104">
        <f>1/1000*[1]CoreVPAExp!AL$91</f>
        <v>3.9415897998000007E-2</v>
      </c>
      <c r="AO23" s="104">
        <f>1/1000*[1]CoreVPAExp!AM$91</f>
        <v>4.5604072031999995E-2</v>
      </c>
      <c r="AP23" s="104">
        <f>1/1000*[1]CoreVPAExp!AN$91</f>
        <v>4.5383001963200005E-2</v>
      </c>
      <c r="AQ23" s="104">
        <f>1/1000*[1]CoreVPAExp!AO$91</f>
        <v>4.76973980091E-2</v>
      </c>
      <c r="AR23" s="104">
        <f>1/1000*[1]CoreVPAExp!AP$91</f>
        <v>4.7074106198000003E-2</v>
      </c>
      <c r="AS23" s="104">
        <f>1/1000*[1]CoreVPAExp!AQ$91</f>
        <v>4.1900374012000002E-2</v>
      </c>
      <c r="AT23" s="104">
        <f>1/1000*[1]CoreVPAExp!AR$91</f>
        <v>4.1974408440299996E-2</v>
      </c>
      <c r="AU23" s="104">
        <f>1/1000*[1]CoreVPAExp!AS$91</f>
        <v>3.8616337402499992E-2</v>
      </c>
      <c r="AV23" s="104">
        <f>1/1000*[1]CoreVPAExp!AT$91</f>
        <v>5.3923908473E-2</v>
      </c>
      <c r="AW23" s="104">
        <f>1/1000*[1]CoreVPAExp!AU$91</f>
        <v>5.5465961982083339E-2</v>
      </c>
      <c r="AX23" s="104">
        <f>1/1000*[1]CoreVPAExp!AV$91</f>
        <v>0</v>
      </c>
      <c r="AY23" s="104">
        <f>1/1000*[1]CoreVPAExp!AW$91</f>
        <v>0</v>
      </c>
      <c r="AZ23" s="104">
        <f>1/1000*[1]CoreVPAExp!AX$91</f>
        <v>0</v>
      </c>
      <c r="BA23" s="104">
        <f>1/1000*[1]CoreVPAExp!AY$91</f>
        <v>0</v>
      </c>
      <c r="BB23" s="104">
        <f>1/1000*[1]CoreVPAExp!AZ$91</f>
        <v>0</v>
      </c>
      <c r="BC23" s="104">
        <f>1/1000*[1]CoreVPAExp!BA$91</f>
        <v>0</v>
      </c>
      <c r="BD23" s="333"/>
    </row>
    <row r="24" spans="2:56">
      <c r="B24" s="5" t="s">
        <v>80</v>
      </c>
      <c r="C24" s="108">
        <f>1/$A$1*[1]CoreVPAExp!$B$94</f>
        <v>0.20250184639999999</v>
      </c>
      <c r="D24" s="104">
        <f>1/$A$1*[1]CoreVPAExp!$C$94</f>
        <v>0.17339442959999996</v>
      </c>
      <c r="E24" s="104">
        <f>1/$A$1*[1]CoreVPAExp!$D$94</f>
        <v>0.23754064759999999</v>
      </c>
      <c r="F24" s="104">
        <f>1/$A$1*[1]CoreVPAExp!$E$94</f>
        <v>0.3255174112</v>
      </c>
      <c r="G24" s="104">
        <f>1/$A$1*[1]CoreVPAExp!$F$94</f>
        <v>0.27331773199999992</v>
      </c>
      <c r="H24" s="104">
        <f>1/$A$1*[1]CoreVPAExp!$G$94</f>
        <v>0.1900431296</v>
      </c>
      <c r="I24" s="104">
        <f>1/$A$1*[1]CoreVPAExp!$H$94</f>
        <v>0.24030616919999997</v>
      </c>
      <c r="J24" s="105">
        <f>1/$A$1*[1]CoreVPAExp!$I$94</f>
        <v>0.14938622759999998</v>
      </c>
      <c r="K24" s="105">
        <f>1/$A$1*[1]CoreVPAExp!$J$94</f>
        <v>0.1216878664</v>
      </c>
      <c r="L24" s="105">
        <f>1/$A$1*[1]CoreVPAExp!K$94</f>
        <v>8.4097309199999998E-2</v>
      </c>
      <c r="M24" s="104">
        <f>1/$A$1*[1]CoreVPAExp!L$94</f>
        <v>7.2297317200000003E-2</v>
      </c>
      <c r="N24" s="104">
        <f>1/$A$1*[1]CoreVPAExp!M$94</f>
        <v>6.3741144E-2</v>
      </c>
      <c r="O24" s="104">
        <f>1/$A$1*[1]CoreVPAExp!N$94</f>
        <v>5.1590560800000004E-2</v>
      </c>
      <c r="P24" s="104">
        <f>1/$A$1*[1]CoreVPAExp!O$94</f>
        <v>5.0192388800000001E-2</v>
      </c>
      <c r="Q24" s="104">
        <f>1/$A$1*[1]CoreVPAExp!P$94</f>
        <v>5.1012584399999998E-2</v>
      </c>
      <c r="R24" s="104">
        <f>1/$A$1*[1]CoreVPAExp!Q$94</f>
        <v>5.23531172E-2</v>
      </c>
      <c r="S24" s="104">
        <f>1/$A$1*[1]CoreVPAExp!R$94</f>
        <v>5.1979710000000005E-2</v>
      </c>
      <c r="T24" s="104">
        <f>1/$A$1*[1]CoreVPAExp!S$94</f>
        <v>4.6272468400000002E-2</v>
      </c>
      <c r="U24" s="104">
        <f>1/$A$1*[1]CoreVPAExp!T$94</f>
        <v>5.0087059193139355E-2</v>
      </c>
      <c r="V24" s="104">
        <f>1/$A$1*[1]CoreVPAExp!U$94</f>
        <v>5.3586185682690995E-2</v>
      </c>
      <c r="W24" s="104">
        <f>1/$A$1*[1]CoreVPAExp!V$94</f>
        <v>0</v>
      </c>
      <c r="X24" s="104">
        <f>1/$A$1*[1]CoreVPAExp!W$94</f>
        <v>0</v>
      </c>
      <c r="Y24" s="104">
        <f>1/$A$1*[1]CoreVPAExp!X$94</f>
        <v>0</v>
      </c>
      <c r="Z24" s="104">
        <f>1/$A$1*[1]CoreVPAExp!Y$94</f>
        <v>0</v>
      </c>
      <c r="AA24" s="104">
        <f>1/$A$1*[1]CoreVPAExp!Z$94</f>
        <v>0</v>
      </c>
      <c r="AB24" s="104">
        <f>1/$A$1*[1]CoreVPAExp!AA$94</f>
        <v>0</v>
      </c>
      <c r="AC24" s="182"/>
      <c r="AD24" s="108">
        <f>1/1000*[1]CoreVPAExp!AB$94</f>
        <v>1.6935837163404001E-2</v>
      </c>
      <c r="AE24" s="104">
        <f>1/1000*[1]CoreVPAExp!AC$94</f>
        <v>1.5759890216400001E-2</v>
      </c>
      <c r="AF24" s="104">
        <f>1/1000*[1]CoreVPAExp!AD$94</f>
        <v>2.00617276176E-2</v>
      </c>
      <c r="AG24" s="104">
        <f>1/1000*[1]CoreVPAExp!AE$94</f>
        <v>2.7890510872000004E-2</v>
      </c>
      <c r="AH24" s="104">
        <f>1/1000*[1]CoreVPAExp!AF$94</f>
        <v>3.2194923311600003E-2</v>
      </c>
      <c r="AI24" s="104">
        <f>1/1000*[1]CoreVPAExp!AG$94</f>
        <v>2.6778936498600001E-2</v>
      </c>
      <c r="AJ24" s="104">
        <f>1/1000*[1]CoreVPAExp!AH$94</f>
        <v>3.1804830150400004E-2</v>
      </c>
      <c r="AK24" s="104">
        <f>1/1000*[1]CoreVPAExp!AI$94</f>
        <v>2.4377937321499999E-2</v>
      </c>
      <c r="AL24" s="104">
        <f>1/1000*[1]CoreVPAExp!AJ$94</f>
        <v>2.0714358908800006E-2</v>
      </c>
      <c r="AM24" s="104">
        <f>1/1000*[1]CoreVPAExp!AK$94</f>
        <v>1.28263074192E-2</v>
      </c>
      <c r="AN24" s="104">
        <f>1/1000*[1]CoreVPAExp!AL$94</f>
        <v>1.1193753433500001E-2</v>
      </c>
      <c r="AO24" s="104">
        <f>1/1000*[1]CoreVPAExp!AM$94</f>
        <v>1.072506072E-2</v>
      </c>
      <c r="AP24" s="104">
        <f>1/1000*[1]CoreVPAExp!AN$94</f>
        <v>7.6497685792E-3</v>
      </c>
      <c r="AQ24" s="104">
        <f>1/1000*[1]CoreVPAExp!AO$94</f>
        <v>8.0500324514999992E-3</v>
      </c>
      <c r="AR24" s="104">
        <f>1/1000*[1]CoreVPAExp!AP$94</f>
        <v>9.2177906075000017E-3</v>
      </c>
      <c r="AS24" s="104">
        <f>1/1000*[1]CoreVPAExp!AQ$94</f>
        <v>9.1900384275E-3</v>
      </c>
      <c r="AT24" s="104">
        <f>1/1000*[1]CoreVPAExp!AR$94</f>
        <v>1.0583145062300001E-2</v>
      </c>
      <c r="AU24" s="104">
        <f>1/1000*[1]CoreVPAExp!AS$94</f>
        <v>9.5591463396000019E-3</v>
      </c>
      <c r="AV24" s="104">
        <f>1/1000*[1]CoreVPAExp!AT$94</f>
        <v>1.4778398622000002E-2</v>
      </c>
      <c r="AW24" s="104">
        <f>1/1000*[1]CoreVPAExp!AU$94</f>
        <v>1.4022229295416667E-2</v>
      </c>
      <c r="AX24" s="104">
        <f>1/1000*[1]CoreVPAExp!AV$94</f>
        <v>0</v>
      </c>
      <c r="AY24" s="104">
        <f>1/1000*[1]CoreVPAExp!AW$94</f>
        <v>0</v>
      </c>
      <c r="AZ24" s="104">
        <f>1/1000*[1]CoreVPAExp!AX$94</f>
        <v>0</v>
      </c>
      <c r="BA24" s="104">
        <f>1/1000*[1]CoreVPAExp!AY$94</f>
        <v>0</v>
      </c>
      <c r="BB24" s="104">
        <f>1/1000*[1]CoreVPAExp!AZ$94</f>
        <v>0</v>
      </c>
      <c r="BC24" s="104">
        <f>1/1000*[1]CoreVPAExp!BA$94</f>
        <v>0</v>
      </c>
      <c r="BD24" s="333"/>
    </row>
    <row r="25" spans="2:56">
      <c r="B25" s="5" t="s">
        <v>61</v>
      </c>
      <c r="C25" s="108">
        <f>1/$A$1*[1]CoreVPAExp!$B$106</f>
        <v>0.54813515680000013</v>
      </c>
      <c r="D25" s="104">
        <f>1/$A$1*[1]CoreVPAExp!$C$106</f>
        <v>0.36214004119999987</v>
      </c>
      <c r="E25" s="104">
        <f>1/$A$1*[1]CoreVPAExp!$D$106</f>
        <v>0.41714452679999997</v>
      </c>
      <c r="F25" s="104">
        <f>1/$A$1*[1]CoreVPAExp!$E$106</f>
        <v>0.52929874240000008</v>
      </c>
      <c r="G25" s="104">
        <f>1/$A$1*[1]CoreVPAExp!$F$106</f>
        <v>0.38104586238126359</v>
      </c>
      <c r="H25" s="104">
        <f>1/$A$1*[1]CoreVPAExp!$G$106</f>
        <v>0.17009889600000003</v>
      </c>
      <c r="I25" s="104">
        <f>1/$A$1*[1]CoreVPAExp!$H$106</f>
        <v>0.18224713760000003</v>
      </c>
      <c r="J25" s="105">
        <f>1/$A$1*[1]CoreVPAExp!$I$106</f>
        <v>4.7129034499999993E-2</v>
      </c>
      <c r="K25" s="105">
        <f>1/$A$1*[1]CoreVPAExp!$J$106</f>
        <v>3.8812089520000002E-2</v>
      </c>
      <c r="L25" s="105">
        <f>1/$A$1*[1]CoreVPAExp!K$106</f>
        <v>3.0293532550000002E-2</v>
      </c>
      <c r="M25" s="104">
        <f>1/$A$1*[1]CoreVPAExp!L$106</f>
        <v>2.9921721200000001E-2</v>
      </c>
      <c r="N25" s="104">
        <f>1/$A$1*[1]CoreVPAExp!M$106</f>
        <v>4.7639437600000001E-2</v>
      </c>
      <c r="O25" s="104">
        <f>1/$A$1*[1]CoreVPAExp!N$106</f>
        <v>6.126462668333333E-2</v>
      </c>
      <c r="P25" s="104">
        <f>1/$A$1*[1]CoreVPAExp!O$106</f>
        <v>6.5909822177777785E-2</v>
      </c>
      <c r="Q25" s="104">
        <f>1/$A$1*[1]CoreVPAExp!P$106</f>
        <v>8.8716315057142864E-2</v>
      </c>
      <c r="R25" s="104">
        <f>1/$A$1*[1]CoreVPAExp!Q$106</f>
        <v>6.9393819961904774E-2</v>
      </c>
      <c r="S25" s="104">
        <f>1/$A$1*[1]CoreVPAExp!R$106</f>
        <v>6.4346952299999996E-2</v>
      </c>
      <c r="T25" s="104">
        <f>1/$A$1*[1]CoreVPAExp!S$106</f>
        <v>5.9090494400000006E-2</v>
      </c>
      <c r="U25" s="104">
        <f>1/$A$1*[1]CoreVPAExp!T$106</f>
        <v>5.6468956042981154E-2</v>
      </c>
      <c r="V25" s="104">
        <f>1/$A$1*[1]CoreVPAExp!U$106</f>
        <v>6.9396218208569727E-2</v>
      </c>
      <c r="W25" s="104">
        <f>1/$A$1*[1]CoreVPAExp!V$106</f>
        <v>0</v>
      </c>
      <c r="X25" s="104">
        <f>1/$A$1*[1]CoreVPAExp!W$106</f>
        <v>0</v>
      </c>
      <c r="Y25" s="104">
        <f>1/$A$1*[1]CoreVPAExp!X$106</f>
        <v>0</v>
      </c>
      <c r="Z25" s="104">
        <f>1/$A$1*[1]CoreVPAExp!Y$106</f>
        <v>0</v>
      </c>
      <c r="AA25" s="104">
        <f>1/$A$1*[1]CoreVPAExp!Z$106</f>
        <v>0</v>
      </c>
      <c r="AB25" s="104">
        <f>1/$A$1*[1]CoreVPAExp!AA$106</f>
        <v>0</v>
      </c>
      <c r="AC25" s="182"/>
      <c r="AD25" s="108">
        <f>1/1000*[1]CoreVPAExp!AB$106</f>
        <v>3.8013150400743004E-2</v>
      </c>
      <c r="AE25" s="104">
        <f>1/1000*[1]CoreVPAExp!AC$106</f>
        <v>2.5814172556799995E-2</v>
      </c>
      <c r="AF25" s="104">
        <f>1/1000*[1]CoreVPAExp!AD$106</f>
        <v>2.56336567056E-2</v>
      </c>
      <c r="AG25" s="104">
        <f>1/1000*[1]CoreVPAExp!AE$106</f>
        <v>3.4624275246400008E-2</v>
      </c>
      <c r="AH25" s="104">
        <f>1/1000*[1]CoreVPAExp!AF$106</f>
        <v>3.4927636026500002E-2</v>
      </c>
      <c r="AI25" s="104">
        <f>1/1000*[1]CoreVPAExp!AG$106</f>
        <v>1.7820815598299997E-2</v>
      </c>
      <c r="AJ25" s="104">
        <f>1/1000*[1]CoreVPAExp!AH$106</f>
        <v>1.7412949587999996E-2</v>
      </c>
      <c r="AK25" s="104">
        <f>1/1000*[1]CoreVPAExp!AI$106</f>
        <v>8.4034263249999994E-3</v>
      </c>
      <c r="AL25" s="104">
        <f>1/1000*[1]CoreVPAExp!AJ$106</f>
        <v>7.412212793200001E-3</v>
      </c>
      <c r="AM25" s="104">
        <f>1/1000*[1]CoreVPAExp!AK$106</f>
        <v>5.5267415720000003E-3</v>
      </c>
      <c r="AN25" s="104">
        <f>1/1000*[1]CoreVPAExp!AL$106</f>
        <v>5.2792714764000014E-3</v>
      </c>
      <c r="AO25" s="104">
        <f>1/1000*[1]CoreVPAExp!AM$106</f>
        <v>1.0041157199999999E-2</v>
      </c>
      <c r="AP25" s="104">
        <f>1/1000*[1]CoreVPAExp!AN$106</f>
        <v>1.0091010635199998E-2</v>
      </c>
      <c r="AQ25" s="104">
        <f>1/1000*[1]CoreVPAExp!AO$106</f>
        <v>1.22258046285E-2</v>
      </c>
      <c r="AR25" s="104">
        <f>1/1000*[1]CoreVPAExp!AP$106</f>
        <v>1.5042970837500003E-2</v>
      </c>
      <c r="AS25" s="104">
        <f>1/1000*[1]CoreVPAExp!AQ$106</f>
        <v>1.0816889401500001E-2</v>
      </c>
      <c r="AT25" s="104">
        <f>1/1000*[1]CoreVPAExp!AR$106</f>
        <v>9.6108352471E-3</v>
      </c>
      <c r="AU25" s="104">
        <f>1/1000*[1]CoreVPAExp!AS$106</f>
        <v>9.3611539878999984E-3</v>
      </c>
      <c r="AV25" s="104">
        <f>1/1000*[1]CoreVPAExp!AT$106</f>
        <v>1.5459194339000002E-2</v>
      </c>
      <c r="AW25" s="104">
        <f>1/1000*[1]CoreVPAExp!AU$106</f>
        <v>1.1631934552916669E-2</v>
      </c>
      <c r="AX25" s="104">
        <f>1/1000*[1]CoreVPAExp!AV$106</f>
        <v>0</v>
      </c>
      <c r="AY25" s="104">
        <f>1/1000*[1]CoreVPAExp!AW$106</f>
        <v>0</v>
      </c>
      <c r="AZ25" s="104">
        <f>1/1000*[1]CoreVPAExp!AX$106</f>
        <v>0</v>
      </c>
      <c r="BA25" s="104">
        <f>1/1000*[1]CoreVPAExp!AY$106</f>
        <v>0</v>
      </c>
      <c r="BB25" s="104">
        <f>1/1000*[1]CoreVPAExp!AZ$106</f>
        <v>0</v>
      </c>
      <c r="BC25" s="104">
        <f>1/1000*[1]CoreVPAExp!BA$106</f>
        <v>0</v>
      </c>
      <c r="BD25" s="333"/>
    </row>
    <row r="26" spans="2:56">
      <c r="B26" s="5" t="s">
        <v>30</v>
      </c>
      <c r="C26" s="108">
        <f>1/$A$1*[1]CoreVPAExp!$B$114</f>
        <v>0.25300230200000001</v>
      </c>
      <c r="D26" s="104">
        <f>1/$A$1*[1]CoreVPAExp!$C$114</f>
        <v>0.20442416399999999</v>
      </c>
      <c r="E26" s="104">
        <f>1/$A$1*[1]CoreVPAExp!$D$114</f>
        <v>0.24020158920000001</v>
      </c>
      <c r="F26" s="104">
        <f>1/$A$1*[1]CoreVPAExp!$E$114</f>
        <v>0.27466721639999997</v>
      </c>
      <c r="G26" s="104">
        <f>1/$A$1*[1]CoreVPAExp!$F$114</f>
        <v>0.23359347889999998</v>
      </c>
      <c r="H26" s="104">
        <f>1/$A$1*[1]CoreVPAExp!$G$114</f>
        <v>0.1992705515</v>
      </c>
      <c r="I26" s="104">
        <f>1/$A$1*[1]CoreVPAExp!$H$114</f>
        <v>0.25940207999999998</v>
      </c>
      <c r="J26" s="105">
        <f>1/$A$1*[1]CoreVPAExp!$I$114</f>
        <v>0.24081774169999998</v>
      </c>
      <c r="K26" s="105">
        <f>1/$A$1*[1]CoreVPAExp!$J$114</f>
        <v>0.18838645760967743</v>
      </c>
      <c r="L26" s="105">
        <f>1/$A$1*[1]CoreVPAExp!K$114</f>
        <v>0.17616120641521738</v>
      </c>
      <c r="M26" s="104">
        <f>1/$A$1*[1]CoreVPAExp!L$114</f>
        <v>0.24894084494999999</v>
      </c>
      <c r="N26" s="104">
        <f>1/$A$1*[1]CoreVPAExp!M$114</f>
        <v>0.21659832960000003</v>
      </c>
      <c r="O26" s="104">
        <f>1/$A$1*[1]CoreVPAExp!N$114</f>
        <v>0.20212932813333334</v>
      </c>
      <c r="P26" s="104">
        <f>1/$A$1*[1]CoreVPAExp!O$114</f>
        <v>0.19530853091764705</v>
      </c>
      <c r="Q26" s="104">
        <f>1/$A$1*[1]CoreVPAExp!P$114</f>
        <v>0.15856117800000002</v>
      </c>
      <c r="R26" s="104">
        <f>1/$A$1*[1]CoreVPAExp!Q$114</f>
        <v>0.11817252079999999</v>
      </c>
      <c r="S26" s="104">
        <f>1/$A$1*[1]CoreVPAExp!R$114</f>
        <v>0.12143422080000002</v>
      </c>
      <c r="T26" s="104">
        <f>1/$A$1*[1]CoreVPAExp!S$114</f>
        <v>0.14095377180000002</v>
      </c>
      <c r="U26" s="104">
        <f>1/$A$1*[1]CoreVPAExp!T$114</f>
        <v>0.11912695919386251</v>
      </c>
      <c r="V26" s="104">
        <f>1/$A$1*[1]CoreVPAExp!U$114</f>
        <v>0.13272865712402432</v>
      </c>
      <c r="W26" s="104">
        <f>1/$A$1*[1]CoreVPAExp!V$114</f>
        <v>0</v>
      </c>
      <c r="X26" s="104">
        <f>1/$A$1*[1]CoreVPAExp!W$114</f>
        <v>0</v>
      </c>
      <c r="Y26" s="104">
        <f>1/$A$1*[1]CoreVPAExp!X$114</f>
        <v>0</v>
      </c>
      <c r="Z26" s="104">
        <f>1/$A$1*[1]CoreVPAExp!Y$114</f>
        <v>0</v>
      </c>
      <c r="AA26" s="104">
        <f>1/$A$1*[1]CoreVPAExp!Z$114</f>
        <v>0</v>
      </c>
      <c r="AB26" s="104">
        <f>1/$A$1*[1]CoreVPAExp!AA$114</f>
        <v>0</v>
      </c>
      <c r="AC26" s="182"/>
      <c r="AD26" s="108">
        <f>1/1000*[1]CoreVPAExp!AB$114</f>
        <v>3.7706659586436007E-2</v>
      </c>
      <c r="AE26" s="104">
        <f>1/1000*[1]CoreVPAExp!AC$114</f>
        <v>3.5331837349599993E-2</v>
      </c>
      <c r="AF26" s="104">
        <f>1/1000*[1]CoreVPAExp!AD$114</f>
        <v>4.3868141870400001E-2</v>
      </c>
      <c r="AG26" s="104">
        <f>1/1000*[1]CoreVPAExp!AE$114</f>
        <v>6.0805306497600006E-2</v>
      </c>
      <c r="AH26" s="104">
        <f>1/1000*[1]CoreVPAExp!AF$114</f>
        <v>7.0070239119299993E-2</v>
      </c>
      <c r="AI26" s="104">
        <f>1/1000*[1]CoreVPAExp!AG$114</f>
        <v>7.3225644620699998E-2</v>
      </c>
      <c r="AJ26" s="104">
        <f>1/1000*[1]CoreVPAExp!AH$114</f>
        <v>8.0119134119600019E-2</v>
      </c>
      <c r="AK26" s="104">
        <f>1/1000*[1]CoreVPAExp!AI$114</f>
        <v>8.2389079417000008E-2</v>
      </c>
      <c r="AL26" s="104">
        <f>1/1000*[1]CoreVPAExp!AJ$114</f>
        <v>6.6390148510800009E-2</v>
      </c>
      <c r="AM26" s="104">
        <f>1/1000*[1]CoreVPAExp!AK$114</f>
        <v>4.4839825364400003E-2</v>
      </c>
      <c r="AN26" s="104">
        <f>1/1000*[1]CoreVPAExp!AL$114</f>
        <v>5.1333080618699997E-2</v>
      </c>
      <c r="AO26" s="104">
        <f>1/1000*[1]CoreVPAExp!AM$114</f>
        <v>5.9492960831999994E-2</v>
      </c>
      <c r="AP26" s="104">
        <f>1/1000*[1]CoreVPAExp!AN$114</f>
        <v>4.7927978771199996E-2</v>
      </c>
      <c r="AQ26" s="104">
        <f>1/1000*[1]CoreVPAExp!AO$114</f>
        <v>4.45475658168E-2</v>
      </c>
      <c r="AR26" s="104">
        <f>1/1000*[1]CoreVPAExp!AP$114</f>
        <v>4.6527391250000001E-2</v>
      </c>
      <c r="AS26" s="104">
        <f>1/1000*[1]CoreVPAExp!AQ$114</f>
        <v>3.5583156167999994E-2</v>
      </c>
      <c r="AT26" s="104">
        <f>1/1000*[1]CoreVPAExp!AR$114</f>
        <v>3.3979885176699996E-2</v>
      </c>
      <c r="AU26" s="104">
        <f>1/1000*[1]CoreVPAExp!AS$114</f>
        <v>4.0229434902800003E-2</v>
      </c>
      <c r="AV26" s="104">
        <f>1/1000*[1]CoreVPAExp!AT$114</f>
        <v>4.1910384381000004E-2</v>
      </c>
      <c r="AW26" s="104">
        <f>1/1000*[1]CoreVPAExp!AU$114</f>
        <v>4.1612356491249995E-2</v>
      </c>
      <c r="AX26" s="104">
        <f>1/1000*[1]CoreVPAExp!AV$114</f>
        <v>0</v>
      </c>
      <c r="AY26" s="104">
        <f>1/1000*[1]CoreVPAExp!AW$114</f>
        <v>0</v>
      </c>
      <c r="AZ26" s="104">
        <f>1/1000*[1]CoreVPAExp!AX$114</f>
        <v>0</v>
      </c>
      <c r="BA26" s="104">
        <f>1/1000*[1]CoreVPAExp!AY$114</f>
        <v>0</v>
      </c>
      <c r="BB26" s="104">
        <f>1/1000*[1]CoreVPAExp!AZ$114</f>
        <v>0</v>
      </c>
      <c r="BC26" s="104">
        <f>1/1000*[1]CoreVPAExp!BA$114</f>
        <v>0</v>
      </c>
      <c r="BD26" s="333"/>
    </row>
    <row r="27" spans="2:56">
      <c r="B27" s="5" t="s">
        <v>52</v>
      </c>
      <c r="C27" s="108">
        <f>1/$A$1*[1]CoreVPAExp!$B$212</f>
        <v>4.39778584E-2</v>
      </c>
      <c r="D27" s="104">
        <f>1/$A$1*[1]CoreVPAExp!$C$212</f>
        <v>5.6446240000000002E-2</v>
      </c>
      <c r="E27" s="104">
        <f>1/$A$1*[1]CoreVPAExp!$D$212</f>
        <v>7.5119798399999993E-2</v>
      </c>
      <c r="F27" s="104">
        <f>1/$A$1*[1]CoreVPAExp!$E$212</f>
        <v>0.11599925480000002</v>
      </c>
      <c r="G27" s="104">
        <f>1/$A$1*[1]CoreVPAExp!$F$212</f>
        <v>8.9117483458823532E-2</v>
      </c>
      <c r="H27" s="104">
        <f>1/$A$1*[1]CoreVPAExp!$G$212</f>
        <v>7.6245007999999989E-2</v>
      </c>
      <c r="I27" s="104">
        <f>1/$A$1*[1]CoreVPAExp!$H$212</f>
        <v>7.3016877600000002E-2</v>
      </c>
      <c r="J27" s="105">
        <f>1/$A$1*[1]CoreVPAExp!$I$212</f>
        <v>4.9504506399999995E-2</v>
      </c>
      <c r="K27" s="105">
        <f>1/$A$1*[1]CoreVPAExp!$J$212</f>
        <v>3.1050797599999996E-2</v>
      </c>
      <c r="L27" s="105">
        <f>1/$A$1*[1]CoreVPAExp!K$212</f>
        <v>1.9218747600000002E-2</v>
      </c>
      <c r="M27" s="104">
        <f>1/$A$1*[1]CoreVPAExp!L$212</f>
        <v>2.5205353599999997E-2</v>
      </c>
      <c r="N27" s="104">
        <f>1/$A$1*[1]CoreVPAExp!M$212</f>
        <v>1.7648184800000001E-2</v>
      </c>
      <c r="O27" s="104">
        <f>1/$A$1*[1]CoreVPAExp!N$212</f>
        <v>1.4788899999999997E-2</v>
      </c>
      <c r="P27" s="104">
        <f>1/$A$1*[1]CoreVPAExp!O$212</f>
        <v>1.3778679999999998E-2</v>
      </c>
      <c r="Q27" s="104">
        <f>1/$A$1*[1]CoreVPAExp!P$212</f>
        <v>1.0314235999999999E-2</v>
      </c>
      <c r="R27" s="104">
        <f>1/$A$1*[1]CoreVPAExp!Q$212</f>
        <v>1.1734299999999998E-2</v>
      </c>
      <c r="S27" s="104">
        <f>1/$A$1*[1]CoreVPAExp!R$212</f>
        <v>1.1588384799999999E-2</v>
      </c>
      <c r="T27" s="104">
        <f>1/$A$1*[1]CoreVPAExp!S$212</f>
        <v>1.2037965599999999E-2</v>
      </c>
      <c r="U27" s="104">
        <f>1/$A$1*[1]CoreVPAExp!T$212</f>
        <v>1.4068888109386366E-2</v>
      </c>
      <c r="V27" s="104">
        <f>1/$A$1*[1]CoreVPAExp!U$212</f>
        <v>1.3156116749643752E-2</v>
      </c>
      <c r="W27" s="104">
        <f>1/$A$1*[1]CoreVPAExp!V$212</f>
        <v>0</v>
      </c>
      <c r="X27" s="104">
        <f>1/$A$1*[1]CoreVPAExp!W$212</f>
        <v>0</v>
      </c>
      <c r="Y27" s="104">
        <f>1/$A$1*[1]CoreVPAExp!X$212</f>
        <v>0</v>
      </c>
      <c r="Z27" s="104">
        <f>1/$A$1*[1]CoreVPAExp!Y$212</f>
        <v>0</v>
      </c>
      <c r="AA27" s="104">
        <f>1/$A$1*[1]CoreVPAExp!Z$212</f>
        <v>0</v>
      </c>
      <c r="AB27" s="104">
        <f>1/$A$1*[1]CoreVPAExp!AA$212</f>
        <v>0</v>
      </c>
      <c r="AC27" s="182"/>
      <c r="AD27" s="108">
        <f>1/1000*[1]CoreVPAExp!AB$212</f>
        <v>4.7557535315879999E-3</v>
      </c>
      <c r="AE27" s="104">
        <f>1/1000*[1]CoreVPAExp!AC$212</f>
        <v>6.9720310559999998E-3</v>
      </c>
      <c r="AF27" s="104">
        <f>1/1000*[1]CoreVPAExp!AD$212</f>
        <v>1.5119798856000002E-2</v>
      </c>
      <c r="AG27" s="104">
        <f>1/1000*[1]CoreVPAExp!AE$212</f>
        <v>2.61252551728E-2</v>
      </c>
      <c r="AH27" s="104">
        <f>1/1000*[1]CoreVPAExp!AF$212</f>
        <v>3.6639064548800004E-2</v>
      </c>
      <c r="AI27" s="104">
        <f>1/1000*[1]CoreVPAExp!AG$212</f>
        <v>3.755974352130001E-2</v>
      </c>
      <c r="AJ27" s="104">
        <f>1/1000*[1]CoreVPAExp!AH$212</f>
        <v>3.4587696788800006E-2</v>
      </c>
      <c r="AK27" s="104">
        <f>1/1000*[1]CoreVPAExp!AI$212</f>
        <v>3.3364552511500001E-2</v>
      </c>
      <c r="AL27" s="104">
        <f>1/1000*[1]CoreVPAExp!AJ$212</f>
        <v>2.6971646593200005E-2</v>
      </c>
      <c r="AM27" s="104">
        <f>1/1000*[1]CoreVPAExp!AK$212</f>
        <v>1.9995664502E-2</v>
      </c>
      <c r="AN27" s="104">
        <f>1/1000*[1]CoreVPAExp!AL$212</f>
        <v>2.5326229805100003E-2</v>
      </c>
      <c r="AO27" s="104">
        <f>1/1000*[1]CoreVPAExp!AM$212</f>
        <v>1.8195143808000001E-2</v>
      </c>
      <c r="AP27" s="104">
        <f>1/1000*[1]CoreVPAExp!AN$212</f>
        <v>1.36575730368E-2</v>
      </c>
      <c r="AQ27" s="104">
        <f>1/1000*[1]CoreVPAExp!AO$212</f>
        <v>1.31901513195E-2</v>
      </c>
      <c r="AR27" s="104">
        <f>1/1000*[1]CoreVPAExp!AP$212</f>
        <v>9.4157052234999997E-3</v>
      </c>
      <c r="AS27" s="104">
        <f>1/1000*[1]CoreVPAExp!AQ$212</f>
        <v>7.7943506689999997E-3</v>
      </c>
      <c r="AT27" s="104">
        <f>1/1000*[1]CoreVPAExp!AR$212</f>
        <v>1.1288889005699999E-2</v>
      </c>
      <c r="AU27" s="104">
        <f>1/1000*[1]CoreVPAExp!AS$212</f>
        <v>1.2288872081199999E-2</v>
      </c>
      <c r="AV27" s="104">
        <f>1/1000*[1]CoreVPAExp!AT$212</f>
        <v>1.2323417311E-2</v>
      </c>
      <c r="AW27" s="104">
        <f>1/1000*[1]CoreVPAExp!AU$212</f>
        <v>1.2492812406666666E-2</v>
      </c>
      <c r="AX27" s="104">
        <f>1/1000*[1]CoreVPAExp!AV$212</f>
        <v>0</v>
      </c>
      <c r="AY27" s="104">
        <f>1/1000*[1]CoreVPAExp!AW$212</f>
        <v>0</v>
      </c>
      <c r="AZ27" s="104">
        <f>1/1000*[1]CoreVPAExp!AX$212</f>
        <v>0</v>
      </c>
      <c r="BA27" s="104">
        <f>1/1000*[1]CoreVPAExp!AY$212</f>
        <v>0</v>
      </c>
      <c r="BB27" s="104">
        <f>1/1000*[1]CoreVPAExp!AZ$212</f>
        <v>0</v>
      </c>
      <c r="BC27" s="104">
        <f>1/1000*[1]CoreVPAExp!BA$212</f>
        <v>0</v>
      </c>
      <c r="BD27" s="333"/>
    </row>
    <row r="28" spans="2:56">
      <c r="B28" s="5" t="s">
        <v>15</v>
      </c>
      <c r="C28" s="205">
        <f t="shared" ref="C28:L28" si="8">SUM(C20:C20)-SUM(C21:C27)</f>
        <v>0.14642218919030303</v>
      </c>
      <c r="D28" s="125">
        <f t="shared" si="8"/>
        <v>0.11846361574545483</v>
      </c>
      <c r="E28" s="125">
        <f t="shared" si="8"/>
        <v>0.13427121720000024</v>
      </c>
      <c r="F28" s="125">
        <f t="shared" si="8"/>
        <v>0.15087630199999991</v>
      </c>
      <c r="G28" s="125">
        <f t="shared" si="8"/>
        <v>0.16112708956666677</v>
      </c>
      <c r="H28" s="125">
        <f t="shared" si="8"/>
        <v>0.15337271390370366</v>
      </c>
      <c r="I28" s="125">
        <f t="shared" si="8"/>
        <v>0.13636467840000055</v>
      </c>
      <c r="J28" s="107">
        <f t="shared" si="8"/>
        <v>0.10407636094000017</v>
      </c>
      <c r="K28" s="107">
        <f t="shared" si="8"/>
        <v>8.2273009373333261E-2</v>
      </c>
      <c r="L28" s="107">
        <f t="shared" si="8"/>
        <v>8.510859498303025E-2</v>
      </c>
      <c r="M28" s="125">
        <f>SUM(M20:M20)-SUM(M21:M27)</f>
        <v>0.10962128713636354</v>
      </c>
      <c r="N28" s="125">
        <f>SUM(N20:N20)-SUM(N21:N27)</f>
        <v>0.17644681262204476</v>
      </c>
      <c r="O28" s="125">
        <f t="shared" ref="O28:AB28" si="9">SUM(O20:O20)-SUM(O21:O27)</f>
        <v>0.20661591318153005</v>
      </c>
      <c r="P28" s="125">
        <f t="shared" si="9"/>
        <v>0.21182114298947374</v>
      </c>
      <c r="Q28" s="125">
        <f t="shared" si="9"/>
        <v>0.20243296312835846</v>
      </c>
      <c r="R28" s="125">
        <f t="shared" si="9"/>
        <v>0.18867723213333332</v>
      </c>
      <c r="S28" s="125">
        <f t="shared" si="9"/>
        <v>0.16995585336428576</v>
      </c>
      <c r="T28" s="125">
        <f t="shared" si="9"/>
        <v>0.15936623152857143</v>
      </c>
      <c r="U28" s="125">
        <f t="shared" si="9"/>
        <v>0.16349931833385101</v>
      </c>
      <c r="V28" s="125">
        <f t="shared" si="9"/>
        <v>0.17545223368670704</v>
      </c>
      <c r="W28" s="125">
        <f t="shared" si="9"/>
        <v>0</v>
      </c>
      <c r="X28" s="125">
        <f t="shared" si="9"/>
        <v>0</v>
      </c>
      <c r="Y28" s="125">
        <f t="shared" si="9"/>
        <v>0</v>
      </c>
      <c r="Z28" s="125">
        <f t="shared" si="9"/>
        <v>0</v>
      </c>
      <c r="AA28" s="125">
        <f t="shared" si="9"/>
        <v>0</v>
      </c>
      <c r="AB28" s="125">
        <f t="shared" si="9"/>
        <v>0</v>
      </c>
      <c r="AC28" s="182"/>
      <c r="AD28" s="108">
        <f t="shared" ref="AD28:BC28" si="10">SUM(AD20:AD20)-SUM(AD21:AD27)</f>
        <v>2.1774036085824039E-2</v>
      </c>
      <c r="AE28" s="104">
        <f t="shared" si="10"/>
        <v>2.0608839675999996E-2</v>
      </c>
      <c r="AF28" s="104">
        <f t="shared" si="10"/>
        <v>2.3898402220799975E-2</v>
      </c>
      <c r="AG28" s="104">
        <f t="shared" si="10"/>
        <v>3.0563476518399968E-2</v>
      </c>
      <c r="AH28" s="104">
        <f t="shared" si="10"/>
        <v>3.916278216129998E-2</v>
      </c>
      <c r="AI28" s="104">
        <f t="shared" si="10"/>
        <v>4.2125340457199983E-2</v>
      </c>
      <c r="AJ28" s="104">
        <f t="shared" si="10"/>
        <v>3.9186865418799982E-2</v>
      </c>
      <c r="AK28" s="104">
        <f t="shared" si="10"/>
        <v>3.9570472539500079E-2</v>
      </c>
      <c r="AL28" s="104">
        <f t="shared" si="10"/>
        <v>3.6681828481600065E-2</v>
      </c>
      <c r="AM28" s="104">
        <f t="shared" si="10"/>
        <v>3.3485362512800015E-2</v>
      </c>
      <c r="AN28" s="104">
        <f t="shared" si="10"/>
        <v>3.5425835303400044E-2</v>
      </c>
      <c r="AO28" s="104">
        <f t="shared" si="10"/>
        <v>5.8479427535999967E-2</v>
      </c>
      <c r="AP28" s="104">
        <f t="shared" si="10"/>
        <v>5.9713833326400012E-2</v>
      </c>
      <c r="AQ28" s="104">
        <f t="shared" si="10"/>
        <v>7.1255941030199887E-2</v>
      </c>
      <c r="AR28" s="104">
        <f t="shared" si="10"/>
        <v>8.3022721029999941E-2</v>
      </c>
      <c r="AS28" s="104">
        <f t="shared" si="10"/>
        <v>7.3552375298500006E-2</v>
      </c>
      <c r="AT28" s="104">
        <f t="shared" si="10"/>
        <v>6.7507570710200027E-2</v>
      </c>
      <c r="AU28" s="104">
        <f t="shared" si="10"/>
        <v>7.3602548791200012E-2</v>
      </c>
      <c r="AV28" s="104">
        <f t="shared" si="10"/>
        <v>8.5646251090999964E-2</v>
      </c>
      <c r="AW28" s="104">
        <f t="shared" si="10"/>
        <v>9.2320804720416649E-2</v>
      </c>
      <c r="AX28" s="104">
        <f t="shared" si="10"/>
        <v>0</v>
      </c>
      <c r="AY28" s="104">
        <f t="shared" si="10"/>
        <v>0</v>
      </c>
      <c r="AZ28" s="104">
        <f t="shared" si="10"/>
        <v>0</v>
      </c>
      <c r="BA28" s="104">
        <f t="shared" si="10"/>
        <v>0</v>
      </c>
      <c r="BB28" s="104">
        <f t="shared" si="10"/>
        <v>0</v>
      </c>
      <c r="BC28" s="104">
        <f t="shared" si="10"/>
        <v>0</v>
      </c>
      <c r="BD28" s="333"/>
    </row>
    <row r="29" spans="2:56" ht="17.149999999999999" customHeight="1">
      <c r="B29" s="9" t="s">
        <v>93</v>
      </c>
      <c r="C29" s="202">
        <f>1/$A$1*[1]CoreVPAExp!$B$265</f>
        <v>1.1149449948000001</v>
      </c>
      <c r="D29" s="102">
        <f>1/$A$1*[1]CoreVPAExp!$C$265</f>
        <v>1.1433940084000003</v>
      </c>
      <c r="E29" s="102">
        <f>1/$A$1*[1]CoreVPAExp!$D$265</f>
        <v>1.8090696944</v>
      </c>
      <c r="F29" s="102">
        <f>1/$A$1*[1]CoreVPAExp!$E$265</f>
        <v>2.0602294496</v>
      </c>
      <c r="G29" s="102">
        <f>1/$A$1*[1]CoreVPAExp!$F$265</f>
        <v>1.9305490232</v>
      </c>
      <c r="H29" s="102">
        <f>1/$A$1*[1]CoreVPAExp!$G$265</f>
        <v>1.5237975784</v>
      </c>
      <c r="I29" s="102">
        <f>1/$A$1*[1]CoreVPAExp!$H$265</f>
        <v>1.9220130290444446</v>
      </c>
      <c r="J29" s="103">
        <f>1/$A$1*[1]CoreVPAExp!$I$265</f>
        <v>1.9738461248000003</v>
      </c>
      <c r="K29" s="103">
        <f>1/$A$1*[1]CoreVPAExp!$J$265</f>
        <v>1.6561488064000001</v>
      </c>
      <c r="L29" s="103">
        <f>1/$A$1*[1]CoreVPAExp!K$265</f>
        <v>1.9332316004000005</v>
      </c>
      <c r="M29" s="102">
        <f>1/$A$1*[1]CoreVPAExp!L$265</f>
        <v>2.3120966520000001</v>
      </c>
      <c r="N29" s="102">
        <f>1/$A$1*[1]CoreVPAExp!M$265</f>
        <v>2.4879589324833331</v>
      </c>
      <c r="O29" s="102">
        <f>1/$A$1*[1]CoreVPAExp!N$265</f>
        <v>2.4666602595416669</v>
      </c>
      <c r="P29" s="102">
        <f>1/$A$1*[1]CoreVPAExp!O$265</f>
        <v>2.5400428168000002</v>
      </c>
      <c r="Q29" s="102">
        <f>1/$A$1*[1]CoreVPAExp!P$265</f>
        <v>2.6569354854270273</v>
      </c>
      <c r="R29" s="102">
        <f>1/$A$1*[1]CoreVPAExp!Q$265</f>
        <v>2.1714435608333336</v>
      </c>
      <c r="S29" s="102">
        <f>1/$A$1*[1]CoreVPAExp!R$265</f>
        <v>1.6497955794000001</v>
      </c>
      <c r="T29" s="102">
        <f>1/$A$1*[1]CoreVPAExp!S$265</f>
        <v>1.2941140956000001</v>
      </c>
      <c r="U29" s="102">
        <f>1/$A$1*[1]CoreVPAExp!T$265</f>
        <v>1.2126871208000001</v>
      </c>
      <c r="V29" s="102">
        <f>1/$A$1*[1]CoreVPAExp!U$265</f>
        <v>1.090888842</v>
      </c>
      <c r="W29" s="102">
        <f>1/$A$1*[1]CoreVPAExp!V$265</f>
        <v>0</v>
      </c>
      <c r="X29" s="102">
        <f>1/$A$1*[1]CoreVPAExp!W$265</f>
        <v>0</v>
      </c>
      <c r="Y29" s="102">
        <f>1/$A$1*[1]CoreVPAExp!X$265</f>
        <v>0</v>
      </c>
      <c r="Z29" s="102">
        <f>1/$A$1*[1]CoreVPAExp!Y$265</f>
        <v>0</v>
      </c>
      <c r="AA29" s="102">
        <f>1/$A$1*[1]CoreVPAExp!Z$265</f>
        <v>0</v>
      </c>
      <c r="AB29" s="102">
        <f>1/$A$1*[1]CoreVPAExp!AA$265</f>
        <v>0</v>
      </c>
      <c r="AC29" s="182"/>
      <c r="AD29" s="203">
        <f>1/1000*[1]CoreVPAExp!AB$265</f>
        <v>0.108897007692318</v>
      </c>
      <c r="AE29" s="128">
        <f>1/1000*[1]CoreVPAExp!AC$265</f>
        <v>0.1086918618316</v>
      </c>
      <c r="AF29" s="128">
        <f>1/1000*[1]CoreVPAExp!AD$265</f>
        <v>0.13567939046879998</v>
      </c>
      <c r="AG29" s="128">
        <f>1/1000*[1]CoreVPAExp!AE$265</f>
        <v>0.14627727739519999</v>
      </c>
      <c r="AH29" s="128">
        <f>1/1000*[1]CoreVPAExp!AF$265</f>
        <v>0.18154972638529998</v>
      </c>
      <c r="AI29" s="128">
        <f>1/1000*[1]CoreVPAExp!AG$265</f>
        <v>0.16835594022390002</v>
      </c>
      <c r="AJ29" s="128">
        <f>1/1000*[1]CoreVPAExp!AH$265</f>
        <v>0.19082578791160004</v>
      </c>
      <c r="AK29" s="128">
        <f>1/1000*[1]CoreVPAExp!AI$265</f>
        <v>0.2447812840925</v>
      </c>
      <c r="AL29" s="128">
        <f>1/1000*[1]CoreVPAExp!AJ$265</f>
        <v>0.21702917270120006</v>
      </c>
      <c r="AM29" s="128">
        <f>1/1000*[1]CoreVPAExp!AK$265</f>
        <v>0.21278123962479997</v>
      </c>
      <c r="AN29" s="128">
        <f>1/1000*[1]CoreVPAExp!AL$265</f>
        <v>0.24783972503310003</v>
      </c>
      <c r="AO29" s="128">
        <f>1/1000*[1]CoreVPAExp!AM$265</f>
        <v>0.29425368148800007</v>
      </c>
      <c r="AP29" s="128">
        <f>1/1000*[1]CoreVPAExp!AN$265</f>
        <v>0.28612897371519996</v>
      </c>
      <c r="AQ29" s="128">
        <f>1/1000*[1]CoreVPAExp!AO$265</f>
        <v>0.30877576084409997</v>
      </c>
      <c r="AR29" s="128">
        <f>1/1000*[1]CoreVPAExp!AP$265</f>
        <v>0.33639350238400006</v>
      </c>
      <c r="AS29" s="128">
        <f>1/1000*[1]CoreVPAExp!AQ$265</f>
        <v>0.24436729067799998</v>
      </c>
      <c r="AT29" s="128">
        <f>1/1000*[1]CoreVPAExp!AR$265</f>
        <v>0.18193753122320003</v>
      </c>
      <c r="AU29" s="128">
        <f>1/1000*[1]CoreVPAExp!AS$265</f>
        <v>0.14925164967569998</v>
      </c>
      <c r="AV29" s="128">
        <f>1/1000*[1]CoreVPAExp!AT$265</f>
        <v>0.15523541005900002</v>
      </c>
      <c r="AW29" s="128">
        <f>1/1000*[1]CoreVPAExp!AU$265</f>
        <v>0.12736536965583334</v>
      </c>
      <c r="AX29" s="128">
        <f>1/1000*[1]CoreVPAExp!AV$265</f>
        <v>0</v>
      </c>
      <c r="AY29" s="128">
        <f>1/1000*[1]CoreVPAExp!AW$265</f>
        <v>0</v>
      </c>
      <c r="AZ29" s="128">
        <f>1/1000*[1]CoreVPAExp!AX$265</f>
        <v>0</v>
      </c>
      <c r="BA29" s="128">
        <f>1/1000*[1]CoreVPAExp!AY$265</f>
        <v>0</v>
      </c>
      <c r="BB29" s="128">
        <f>1/1000*[1]CoreVPAExp!AZ$265</f>
        <v>0</v>
      </c>
      <c r="BC29" s="128">
        <f>1/1000*[1]CoreVPAExp!BA$265</f>
        <v>0</v>
      </c>
      <c r="BD29" s="333"/>
    </row>
    <row r="30" spans="2:56">
      <c r="B30" s="5" t="s">
        <v>172</v>
      </c>
      <c r="C30" s="108">
        <f>1/$A$1*[1]CoreVPAExp!$B$111</f>
        <v>0</v>
      </c>
      <c r="D30" s="104">
        <f>1/$A$1*[1]CoreVPAExp!$C$111</f>
        <v>6.1916399999999996E-5</v>
      </c>
      <c r="E30" s="104">
        <f>1/$A$1*[1]CoreVPAExp!$D$111</f>
        <v>0</v>
      </c>
      <c r="F30" s="104">
        <f>1/$A$1*[1]CoreVPAExp!$E$111</f>
        <v>2.9848E-4</v>
      </c>
      <c r="G30" s="104">
        <f>1/$A$1*[1]CoreVPAExp!$F$111</f>
        <v>4.7675627999999998E-3</v>
      </c>
      <c r="H30" s="104">
        <f>1/$A$1*[1]CoreVPAExp!$G$111</f>
        <v>1.7976140000000003E-3</v>
      </c>
      <c r="I30" s="104">
        <f>1/$A$1*[1]CoreVPAExp!$H$111</f>
        <v>0</v>
      </c>
      <c r="J30" s="105">
        <f>1/$A$1*[1]CoreVPAExp!$I$111</f>
        <v>8.5958600000000003E-3</v>
      </c>
      <c r="K30" s="105">
        <f>1/$A$1*[1]CoreVPAExp!$J$111</f>
        <v>2.0484100000000002E-2</v>
      </c>
      <c r="L30" s="105">
        <f>1/$A$1*[1]CoreVPAExp!K$111</f>
        <v>3.4758360000000002E-2</v>
      </c>
      <c r="M30" s="104">
        <f>1/$A$1*[1]CoreVPAExp!L$111</f>
        <v>8.9085360000000002E-2</v>
      </c>
      <c r="N30" s="104">
        <f>1/$A$1*[1]CoreVPAExp!M$111</f>
        <v>9.9100440000000012E-2</v>
      </c>
      <c r="O30" s="104">
        <f>1/$A$1*[1]CoreVPAExp!N$111</f>
        <v>0.10227868</v>
      </c>
      <c r="P30" s="104">
        <f>1/$A$1*[1]CoreVPAExp!O$111</f>
        <v>0.13039562000000002</v>
      </c>
      <c r="Q30" s="104">
        <f>1/$A$1*[1]CoreVPAExp!P$111</f>
        <v>9.22494804E-2</v>
      </c>
      <c r="R30" s="104">
        <f>1/$A$1*[1]CoreVPAExp!Q$111</f>
        <v>0.10725133999999999</v>
      </c>
      <c r="S30" s="104">
        <f>1/$A$1*[1]CoreVPAExp!R$111</f>
        <v>5.0554139999999997E-2</v>
      </c>
      <c r="T30" s="104">
        <f>1/$A$1*[1]CoreVPAExp!S$111</f>
        <v>6.3872660000000012E-2</v>
      </c>
      <c r="U30" s="104">
        <f>1/$A$1*[1]CoreVPAExp!T$111</f>
        <v>5.8891320000000004E-2</v>
      </c>
      <c r="V30" s="104">
        <f>1/$A$1*[1]CoreVPAExp!U$111</f>
        <v>3.918278E-2</v>
      </c>
      <c r="W30" s="104">
        <f>1/$A$1*[1]CoreVPAExp!V$111</f>
        <v>0</v>
      </c>
      <c r="X30" s="104">
        <f>1/$A$1*[1]CoreVPAExp!W$111</f>
        <v>0</v>
      </c>
      <c r="Y30" s="104">
        <f>1/$A$1*[1]CoreVPAExp!X$111</f>
        <v>0</v>
      </c>
      <c r="Z30" s="104">
        <f>1/$A$1*[1]CoreVPAExp!Y$111</f>
        <v>0</v>
      </c>
      <c r="AA30" s="104">
        <f>1/$A$1*[1]CoreVPAExp!Z$111</f>
        <v>0</v>
      </c>
      <c r="AB30" s="104">
        <f>1/$A$1*[1]CoreVPAExp!AA$111</f>
        <v>0</v>
      </c>
      <c r="AC30" s="182"/>
      <c r="AD30" s="108">
        <f>1/1000*[1]CoreVPAExp!AB$111</f>
        <v>0</v>
      </c>
      <c r="AE30" s="104">
        <f>1/1000*[1]CoreVPAExp!AC$111</f>
        <v>1.8341888000000002E-5</v>
      </c>
      <c r="AF30" s="104">
        <f>1/1000*[1]CoreVPAExp!AD$111</f>
        <v>0</v>
      </c>
      <c r="AG30" s="104">
        <f>1/1000*[1]CoreVPAExp!AE$111</f>
        <v>1.8343539200000001E-5</v>
      </c>
      <c r="AH30" s="104">
        <f>1/1000*[1]CoreVPAExp!AF$111</f>
        <v>3.2463675370000004E-4</v>
      </c>
      <c r="AI30" s="104">
        <f>1/1000*[1]CoreVPAExp!AG$111</f>
        <v>1.424357649E-4</v>
      </c>
      <c r="AJ30" s="104">
        <f>1/1000*[1]CoreVPAExp!AH$111</f>
        <v>0</v>
      </c>
      <c r="AK30" s="104">
        <f>1/1000*[1]CoreVPAExp!AI$111</f>
        <v>1.0798251730000001E-3</v>
      </c>
      <c r="AL30" s="104">
        <f>1/1000*[1]CoreVPAExp!AJ$111</f>
        <v>2.5517924052000005E-3</v>
      </c>
      <c r="AM30" s="104">
        <f>1/1000*[1]CoreVPAExp!AK$111</f>
        <v>3.4260597932E-3</v>
      </c>
      <c r="AN30" s="104">
        <f>1/1000*[1]CoreVPAExp!AL$111</f>
        <v>8.2676060856000013E-3</v>
      </c>
      <c r="AO30" s="104">
        <f>1/1000*[1]CoreVPAExp!AM$111</f>
        <v>1.035657744E-2</v>
      </c>
      <c r="AP30" s="104">
        <f>1/1000*[1]CoreVPAExp!AN$111</f>
        <v>9.825469455999998E-3</v>
      </c>
      <c r="AQ30" s="104">
        <f>1/1000*[1]CoreVPAExp!AO$111</f>
        <v>1.35665056413E-2</v>
      </c>
      <c r="AR30" s="104">
        <f>1/1000*[1]CoreVPAExp!AP$111</f>
        <v>1.02345474545E-2</v>
      </c>
      <c r="AS30" s="104">
        <f>1/1000*[1]CoreVPAExp!AQ$111</f>
        <v>1.02259963295E-2</v>
      </c>
      <c r="AT30" s="104">
        <f>1/1000*[1]CoreVPAExp!AR$111</f>
        <v>5.3270957194000001E-3</v>
      </c>
      <c r="AU30" s="104">
        <f>1/1000*[1]CoreVPAExp!AS$111</f>
        <v>7.2058388974000007E-3</v>
      </c>
      <c r="AV30" s="104">
        <f>1/1000*[1]CoreVPAExp!AT$111</f>
        <v>7.3883879640000002E-3</v>
      </c>
      <c r="AW30" s="104">
        <f>1/1000*[1]CoreVPAExp!AU$111</f>
        <v>4.6583298654166664E-3</v>
      </c>
      <c r="AX30" s="104">
        <f>1/1000*[1]CoreVPAExp!AV$111</f>
        <v>0</v>
      </c>
      <c r="AY30" s="104">
        <f>1/1000*[1]CoreVPAExp!AW$111</f>
        <v>0</v>
      </c>
      <c r="AZ30" s="104">
        <f>1/1000*[1]CoreVPAExp!AX$111</f>
        <v>0</v>
      </c>
      <c r="BA30" s="104">
        <f>1/1000*[1]CoreVPAExp!AY$111</f>
        <v>0</v>
      </c>
      <c r="BB30" s="104">
        <f>1/1000*[1]CoreVPAExp!AZ$111</f>
        <v>0</v>
      </c>
      <c r="BC30" s="104">
        <f>1/1000*[1]CoreVPAExp!BA$111</f>
        <v>0</v>
      </c>
      <c r="BD30" s="333"/>
    </row>
    <row r="31" spans="2:56">
      <c r="B31" s="5" t="s">
        <v>55</v>
      </c>
      <c r="C31" s="108">
        <f>1/$A$1*[1]CoreVPAExp!$B$113</f>
        <v>0.12552982680000002</v>
      </c>
      <c r="D31" s="104">
        <f>1/$A$1*[1]CoreVPAExp!$C$113</f>
        <v>7.1153952800000003E-2</v>
      </c>
      <c r="E31" s="104">
        <f>1/$A$1*[1]CoreVPAExp!$D$113</f>
        <v>8.3215785600000008E-2</v>
      </c>
      <c r="F31" s="104">
        <f>1/$A$1*[1]CoreVPAExp!$E$113</f>
        <v>0.10183153680000001</v>
      </c>
      <c r="G31" s="104">
        <f>1/$A$1*[1]CoreVPAExp!$F$113</f>
        <v>9.9303215200000003E-2</v>
      </c>
      <c r="H31" s="104">
        <f>1/$A$1*[1]CoreVPAExp!$G$113</f>
        <v>5.6704625599999996E-2</v>
      </c>
      <c r="I31" s="104">
        <f>1/$A$1*[1]CoreVPAExp!$H$113</f>
        <v>7.6901291044444459E-2</v>
      </c>
      <c r="J31" s="105">
        <f>1/$A$1*[1]CoreVPAExp!$I$113</f>
        <v>6.7409604000000012E-2</v>
      </c>
      <c r="K31" s="105">
        <f>1/$A$1*[1]CoreVPAExp!$J$113</f>
        <v>5.1066000000000007E-2</v>
      </c>
      <c r="L31" s="105">
        <f>1/$A$1*[1]CoreVPAExp!K$113</f>
        <v>5.9950999999999997E-2</v>
      </c>
      <c r="M31" s="104">
        <f>1/$A$1*[1]CoreVPAExp!L$113</f>
        <v>0.11347332</v>
      </c>
      <c r="N31" s="104">
        <f>1/$A$1*[1]CoreVPAExp!M$113</f>
        <v>0.12763752248333332</v>
      </c>
      <c r="O31" s="104">
        <f>1/$A$1*[1]CoreVPAExp!N$113</f>
        <v>0.12455294</v>
      </c>
      <c r="P31" s="104">
        <f>1/$A$1*[1]CoreVPAExp!O$113</f>
        <v>0.17038034399999999</v>
      </c>
      <c r="Q31" s="104">
        <f>1/$A$1*[1]CoreVPAExp!P$113</f>
        <v>0.165447488</v>
      </c>
      <c r="R31" s="104">
        <f>1/$A$1*[1]CoreVPAExp!Q$113</f>
        <v>0.10550447033333334</v>
      </c>
      <c r="S31" s="104">
        <f>1/$A$1*[1]CoreVPAExp!R$113</f>
        <v>8.9788138000000017E-2</v>
      </c>
      <c r="T31" s="104">
        <f>1/$A$1*[1]CoreVPAExp!S$113</f>
        <v>6.5807535600000008E-2</v>
      </c>
      <c r="U31" s="104">
        <f>1/$A$1*[1]CoreVPAExp!T$113</f>
        <v>6.1770407200000009E-2</v>
      </c>
      <c r="V31" s="104">
        <f>1/$A$1*[1]CoreVPAExp!U$113</f>
        <v>5.8542520000000001E-2</v>
      </c>
      <c r="W31" s="104">
        <f>1/$A$1*[1]CoreVPAExp!V$113</f>
        <v>0</v>
      </c>
      <c r="X31" s="104">
        <f>1/$A$1*[1]CoreVPAExp!W$113</f>
        <v>0</v>
      </c>
      <c r="Y31" s="104">
        <f>1/$A$1*[1]CoreVPAExp!X$113</f>
        <v>0</v>
      </c>
      <c r="Z31" s="104">
        <f>1/$A$1*[1]CoreVPAExp!Y$113</f>
        <v>0</v>
      </c>
      <c r="AA31" s="104">
        <f>1/$A$1*[1]CoreVPAExp!Z$113</f>
        <v>0</v>
      </c>
      <c r="AB31" s="104">
        <f>1/$A$1*[1]CoreVPAExp!AA$113</f>
        <v>0</v>
      </c>
      <c r="AC31" s="182"/>
      <c r="AD31" s="108">
        <f>1/1000*[1]CoreVPAExp!AB$113</f>
        <v>9.4578340645200005E-3</v>
      </c>
      <c r="AE31" s="104">
        <f>1/1000*[1]CoreVPAExp!AC$113</f>
        <v>5.1230845591999996E-3</v>
      </c>
      <c r="AF31" s="104">
        <f>1/1000*[1]CoreVPAExp!AD$113</f>
        <v>5.2877460288E-3</v>
      </c>
      <c r="AG31" s="104">
        <f>1/1000*[1]CoreVPAExp!AE$113</f>
        <v>6.6321045616000007E-3</v>
      </c>
      <c r="AH31" s="104">
        <f>1/1000*[1]CoreVPAExp!AF$113</f>
        <v>8.8346940185000007E-3</v>
      </c>
      <c r="AI31" s="104">
        <f>1/1000*[1]CoreVPAExp!AG$113</f>
        <v>6.1797619455000001E-3</v>
      </c>
      <c r="AJ31" s="104">
        <f>1/1000*[1]CoreVPAExp!AH$113</f>
        <v>7.8129245428000017E-3</v>
      </c>
      <c r="AK31" s="104">
        <f>1/1000*[1]CoreVPAExp!AI$113</f>
        <v>8.2589208050000001E-3</v>
      </c>
      <c r="AL31" s="104">
        <f>1/1000*[1]CoreVPAExp!AJ$113</f>
        <v>5.7611721364000017E-3</v>
      </c>
      <c r="AM31" s="104">
        <f>1/1000*[1]CoreVPAExp!AK$113</f>
        <v>5.7271143555999993E-3</v>
      </c>
      <c r="AN31" s="104">
        <f>1/1000*[1]CoreVPAExp!AL$113</f>
        <v>1.2867767851500003E-2</v>
      </c>
      <c r="AO31" s="104">
        <f>1/1000*[1]CoreVPAExp!AM$113</f>
        <v>1.7739252672000001E-2</v>
      </c>
      <c r="AP31" s="104">
        <f>1/1000*[1]CoreVPAExp!AN$113</f>
        <v>1.6299529118399998E-2</v>
      </c>
      <c r="AQ31" s="104">
        <f>1/1000*[1]CoreVPAExp!AO$113</f>
        <v>2.4952766463900003E-2</v>
      </c>
      <c r="AR31" s="104">
        <f>1/1000*[1]CoreVPAExp!AP$113</f>
        <v>2.3948173366000004E-2</v>
      </c>
      <c r="AS31" s="104">
        <f>1/1000*[1]CoreVPAExp!AQ$113</f>
        <v>1.3765251401999998E-2</v>
      </c>
      <c r="AT31" s="104">
        <f>1/1000*[1]CoreVPAExp!AR$113</f>
        <v>1.0864976192000001E-2</v>
      </c>
      <c r="AU31" s="104">
        <f>1/1000*[1]CoreVPAExp!AS$113</f>
        <v>8.2199310478999997E-3</v>
      </c>
      <c r="AV31" s="104">
        <f>1/1000*[1]CoreVPAExp!AT$113</f>
        <v>9.7715089680000013E-3</v>
      </c>
      <c r="AW31" s="104">
        <f>1/1000*[1]CoreVPAExp!AU$113</f>
        <v>8.6785274595833333E-3</v>
      </c>
      <c r="AX31" s="104">
        <f>1/1000*[1]CoreVPAExp!AV$113</f>
        <v>0</v>
      </c>
      <c r="AY31" s="104">
        <f>1/1000*[1]CoreVPAExp!AW$113</f>
        <v>0</v>
      </c>
      <c r="AZ31" s="104">
        <f>1/1000*[1]CoreVPAExp!AX$113</f>
        <v>0</v>
      </c>
      <c r="BA31" s="104">
        <f>1/1000*[1]CoreVPAExp!AY$113</f>
        <v>0</v>
      </c>
      <c r="BB31" s="104">
        <f>1/1000*[1]CoreVPAExp!AZ$113</f>
        <v>0</v>
      </c>
      <c r="BC31" s="104">
        <f>1/1000*[1]CoreVPAExp!BA$113</f>
        <v>0</v>
      </c>
      <c r="BD31" s="333"/>
    </row>
    <row r="32" spans="2:56">
      <c r="B32" s="5" t="s">
        <v>89</v>
      </c>
      <c r="C32" s="108">
        <f>1/$A$1*[1]CoreVPAExp!$B$117</f>
        <v>0.10381214480000001</v>
      </c>
      <c r="D32" s="104">
        <f>1/$A$1*[1]CoreVPAExp!$C$117</f>
        <v>8.8715961600000004E-2</v>
      </c>
      <c r="E32" s="104">
        <f>1/$A$1*[1]CoreVPAExp!$D$117</f>
        <v>0.15132379080000002</v>
      </c>
      <c r="F32" s="104">
        <f>1/$A$1*[1]CoreVPAExp!$E$117</f>
        <v>0.1069445832</v>
      </c>
      <c r="G32" s="104">
        <f>1/$A$1*[1]CoreVPAExp!$F$117</f>
        <v>0.1457025388</v>
      </c>
      <c r="H32" s="104">
        <f>1/$A$1*[1]CoreVPAExp!$G$117</f>
        <v>0.1343301596</v>
      </c>
      <c r="I32" s="104">
        <f>1/$A$1*[1]CoreVPAExp!$H$117</f>
        <v>0.17601824240000002</v>
      </c>
      <c r="J32" s="105">
        <f>1/$A$1*[1]CoreVPAExp!$I$117</f>
        <v>0.17371202000000002</v>
      </c>
      <c r="K32" s="105">
        <f>1/$A$1*[1]CoreVPAExp!$J$117</f>
        <v>0.16940468</v>
      </c>
      <c r="L32" s="105">
        <f>1/$A$1*[1]CoreVPAExp!K$117</f>
        <v>0.20550557999999999</v>
      </c>
      <c r="M32" s="104">
        <f>1/$A$1*[1]CoreVPAExp!L$117</f>
        <v>0.14283908000000001</v>
      </c>
      <c r="N32" s="104">
        <f>1/$A$1*[1]CoreVPAExp!M$117</f>
        <v>0.22663914000000002</v>
      </c>
      <c r="O32" s="104">
        <f>1/$A$1*[1]CoreVPAExp!N$117</f>
        <v>0.25410318479166671</v>
      </c>
      <c r="P32" s="104">
        <f>1/$A$1*[1]CoreVPAExp!O$117</f>
        <v>0.26282175480000008</v>
      </c>
      <c r="Q32" s="104">
        <f>1/$A$1*[1]CoreVPAExp!P$117</f>
        <v>0.24947274000000003</v>
      </c>
      <c r="R32" s="104">
        <f>1/$A$1*[1]CoreVPAExp!Q$117</f>
        <v>0.14908586000000001</v>
      </c>
      <c r="S32" s="104">
        <f>1/$A$1*[1]CoreVPAExp!R$117</f>
        <v>0.11840336000000001</v>
      </c>
      <c r="T32" s="104">
        <f>1/$A$1*[1]CoreVPAExp!S$117</f>
        <v>7.6706440000000015E-2</v>
      </c>
      <c r="U32" s="104">
        <f>1/$A$1*[1]CoreVPAExp!T$117</f>
        <v>6.9841058800000008E-2</v>
      </c>
      <c r="V32" s="104">
        <f>1/$A$1*[1]CoreVPAExp!U$117</f>
        <v>4.2806740000000003E-2</v>
      </c>
      <c r="W32" s="104">
        <f>1/$A$1*[1]CoreVPAExp!V$117</f>
        <v>0</v>
      </c>
      <c r="X32" s="104">
        <f>1/$A$1*[1]CoreVPAExp!W$117</f>
        <v>0</v>
      </c>
      <c r="Y32" s="104">
        <f>1/$A$1*[1]CoreVPAExp!X$117</f>
        <v>0</v>
      </c>
      <c r="Z32" s="104">
        <f>1/$A$1*[1]CoreVPAExp!Y$117</f>
        <v>0</v>
      </c>
      <c r="AA32" s="104">
        <f>1/$A$1*[1]CoreVPAExp!Z$117</f>
        <v>0</v>
      </c>
      <c r="AB32" s="104">
        <f>1/$A$1*[1]CoreVPAExp!AA$117</f>
        <v>0</v>
      </c>
      <c r="AC32" s="182"/>
      <c r="AD32" s="108">
        <f>1/1000*[1]CoreVPAExp!AB$117</f>
        <v>9.6312054607499992E-3</v>
      </c>
      <c r="AE32" s="104">
        <f>1/1000*[1]CoreVPAExp!AC$117</f>
        <v>8.0595357459999992E-3</v>
      </c>
      <c r="AF32" s="104">
        <f>1/1000*[1]CoreVPAExp!AD$117</f>
        <v>1.16373687072E-2</v>
      </c>
      <c r="AG32" s="104">
        <f>1/1000*[1]CoreVPAExp!AE$117</f>
        <v>7.2487737168000005E-3</v>
      </c>
      <c r="AH32" s="104">
        <f>1/1000*[1]CoreVPAExp!AF$117</f>
        <v>1.3553551814600001E-2</v>
      </c>
      <c r="AI32" s="104">
        <f>1/1000*[1]CoreVPAExp!AG$117</f>
        <v>1.4144669295900003E-2</v>
      </c>
      <c r="AJ32" s="104">
        <f>1/1000*[1]CoreVPAExp!AH$117</f>
        <v>1.76834033168E-2</v>
      </c>
      <c r="AK32" s="104">
        <f>1/1000*[1]CoreVPAExp!AI$117</f>
        <v>2.0642117411000003E-2</v>
      </c>
      <c r="AL32" s="104">
        <f>1/1000*[1]CoreVPAExp!AJ$117</f>
        <v>2.0957585104800003E-2</v>
      </c>
      <c r="AM32" s="104">
        <f>1/1000*[1]CoreVPAExp!AK$117</f>
        <v>2.3177464129600003E-2</v>
      </c>
      <c r="AN32" s="104">
        <f>1/1000*[1]CoreVPAExp!AL$117</f>
        <v>1.5283832238900003E-2</v>
      </c>
      <c r="AO32" s="104">
        <f>1/1000*[1]CoreVPAExp!AM$117</f>
        <v>2.5620941807999998E-2</v>
      </c>
      <c r="AP32" s="104">
        <f>1/1000*[1]CoreVPAExp!AN$117</f>
        <v>2.8843829379200003E-2</v>
      </c>
      <c r="AQ32" s="104">
        <f>1/1000*[1]CoreVPAExp!AO$117</f>
        <v>2.9893473773099997E-2</v>
      </c>
      <c r="AR32" s="104">
        <f>1/1000*[1]CoreVPAExp!AP$117</f>
        <v>3.0400235548000001E-2</v>
      </c>
      <c r="AS32" s="104">
        <f>1/1000*[1]CoreVPAExp!AQ$117</f>
        <v>1.8992347773000001E-2</v>
      </c>
      <c r="AT32" s="104">
        <f>1/1000*[1]CoreVPAExp!AR$117</f>
        <v>1.4249804443499998E-2</v>
      </c>
      <c r="AU32" s="104">
        <f>1/1000*[1]CoreVPAExp!AS$117</f>
        <v>9.8308934151999979E-3</v>
      </c>
      <c r="AV32" s="104">
        <f>1/1000*[1]CoreVPAExp!AT$117</f>
        <v>1.0742358285E-2</v>
      </c>
      <c r="AW32" s="104">
        <f>1/1000*[1]CoreVPAExp!AU$117</f>
        <v>5.7528860329166672E-3</v>
      </c>
      <c r="AX32" s="104">
        <f>1/1000*[1]CoreVPAExp!AV$117</f>
        <v>0</v>
      </c>
      <c r="AY32" s="104">
        <f>1/1000*[1]CoreVPAExp!AW$117</f>
        <v>0</v>
      </c>
      <c r="AZ32" s="104">
        <f>1/1000*[1]CoreVPAExp!AX$117</f>
        <v>0</v>
      </c>
      <c r="BA32" s="104">
        <f>1/1000*[1]CoreVPAExp!AY$117</f>
        <v>0</v>
      </c>
      <c r="BB32" s="104">
        <f>1/1000*[1]CoreVPAExp!AZ$117</f>
        <v>0</v>
      </c>
      <c r="BC32" s="104">
        <f>1/1000*[1]CoreVPAExp!BA$117</f>
        <v>0</v>
      </c>
      <c r="BD32" s="333"/>
    </row>
    <row r="33" spans="2:56">
      <c r="B33" s="5" t="s">
        <v>90</v>
      </c>
      <c r="C33" s="108">
        <f>1/$A$1*[1]CoreVPAExp!$B$123</f>
        <v>3.2707656799999998E-2</v>
      </c>
      <c r="D33" s="104">
        <f>1/$A$1*[1]CoreVPAExp!$C$123</f>
        <v>3.0099014399999999E-2</v>
      </c>
      <c r="E33" s="104">
        <f>1/$A$1*[1]CoreVPAExp!$D$123</f>
        <v>6.9371957200000015E-2</v>
      </c>
      <c r="F33" s="104">
        <f>1/$A$1*[1]CoreVPAExp!$E$123</f>
        <v>7.9355348800000003E-2</v>
      </c>
      <c r="G33" s="104">
        <f>1/$A$1*[1]CoreVPAExp!$F$123</f>
        <v>6.8008558799999994E-2</v>
      </c>
      <c r="H33" s="104">
        <f>1/$A$1*[1]CoreVPAExp!$G$123</f>
        <v>5.89089956E-2</v>
      </c>
      <c r="I33" s="104">
        <f>1/$A$1*[1]CoreVPAExp!$H$123</f>
        <v>0.10974188680000002</v>
      </c>
      <c r="J33" s="105">
        <f>1/$A$1*[1]CoreVPAExp!$I$123</f>
        <v>5.9572239999999999E-2</v>
      </c>
      <c r="K33" s="105">
        <f>1/$A$1*[1]CoreVPAExp!$J$123</f>
        <v>8.2702620000000004E-2</v>
      </c>
      <c r="L33" s="105">
        <f>1/$A$1*[1]CoreVPAExp!K$123</f>
        <v>4.896346E-2</v>
      </c>
      <c r="M33" s="104">
        <f>1/$A$1*[1]CoreVPAExp!L$123</f>
        <v>7.6757212000000019E-2</v>
      </c>
      <c r="N33" s="104">
        <f>1/$A$1*[1]CoreVPAExp!M$123</f>
        <v>9.3757300000000016E-2</v>
      </c>
      <c r="O33" s="104">
        <f>1/$A$1*[1]CoreVPAExp!N$123</f>
        <v>0.11037754000000001</v>
      </c>
      <c r="P33" s="104">
        <f>1/$A$1*[1]CoreVPAExp!O$123</f>
        <v>0.146910666</v>
      </c>
      <c r="Q33" s="104">
        <f>1/$A$1*[1]CoreVPAExp!P$123</f>
        <v>0.20330674000000001</v>
      </c>
      <c r="R33" s="104">
        <f>1/$A$1*[1]CoreVPAExp!Q$123</f>
        <v>0.11477939199999999</v>
      </c>
      <c r="S33" s="104">
        <f>1/$A$1*[1]CoreVPAExp!R$123</f>
        <v>8.6458242000000005E-2</v>
      </c>
      <c r="T33" s="104">
        <f>1/$A$1*[1]CoreVPAExp!S$123</f>
        <v>7.7565100000000012E-2</v>
      </c>
      <c r="U33" s="104">
        <f>1/$A$1*[1]CoreVPAExp!T$123</f>
        <v>8.6266840000000011E-2</v>
      </c>
      <c r="V33" s="104">
        <f>1/$A$1*[1]CoreVPAExp!U$123</f>
        <v>5.2896624000000003E-2</v>
      </c>
      <c r="W33" s="104">
        <f>1/$A$1*[1]CoreVPAExp!V$123</f>
        <v>0</v>
      </c>
      <c r="X33" s="104">
        <f>1/$A$1*[1]CoreVPAExp!W$123</f>
        <v>0</v>
      </c>
      <c r="Y33" s="104">
        <f>1/$A$1*[1]CoreVPAExp!X$123</f>
        <v>0</v>
      </c>
      <c r="Z33" s="104">
        <f>1/$A$1*[1]CoreVPAExp!Y$123</f>
        <v>0</v>
      </c>
      <c r="AA33" s="104">
        <f>1/$A$1*[1]CoreVPAExp!Z$123</f>
        <v>0</v>
      </c>
      <c r="AB33" s="104">
        <f>1/$A$1*[1]CoreVPAExp!AA$123</f>
        <v>0</v>
      </c>
      <c r="AC33" s="182"/>
      <c r="AD33" s="108">
        <f>1/1000*[1]CoreVPAExp!AB$123</f>
        <v>2.720690508552E-3</v>
      </c>
      <c r="AE33" s="104">
        <f>1/1000*[1]CoreVPAExp!AC$123</f>
        <v>2.5480599172000001E-3</v>
      </c>
      <c r="AF33" s="104">
        <f>1/1000*[1]CoreVPAExp!AD$123</f>
        <v>4.6657955951999999E-3</v>
      </c>
      <c r="AG33" s="104">
        <f>1/1000*[1]CoreVPAExp!AE$123</f>
        <v>5.8654699600000004E-3</v>
      </c>
      <c r="AH33" s="104">
        <f>1/1000*[1]CoreVPAExp!AF$123</f>
        <v>6.9218196229000007E-3</v>
      </c>
      <c r="AI33" s="104">
        <f>1/1000*[1]CoreVPAExp!AG$123</f>
        <v>6.6352767195000002E-3</v>
      </c>
      <c r="AJ33" s="104">
        <f>1/1000*[1]CoreVPAExp!AH$123</f>
        <v>1.19669628832E-2</v>
      </c>
      <c r="AK33" s="104">
        <f>1/1000*[1]CoreVPAExp!AI$123</f>
        <v>8.1871490905000011E-3</v>
      </c>
      <c r="AL33" s="104">
        <f>1/1000*[1]CoreVPAExp!AJ$123</f>
        <v>1.1306169030400002E-2</v>
      </c>
      <c r="AM33" s="104">
        <f>1/1000*[1]CoreVPAExp!AK$123</f>
        <v>6.0580013648000005E-3</v>
      </c>
      <c r="AN33" s="104">
        <f>1/1000*[1]CoreVPAExp!AL$123</f>
        <v>9.4964345352000004E-3</v>
      </c>
      <c r="AO33" s="104">
        <f>1/1000*[1]CoreVPAExp!AM$123</f>
        <v>1.2385307472E-2</v>
      </c>
      <c r="AP33" s="104">
        <f>1/1000*[1]CoreVPAExp!AN$123</f>
        <v>1.42557335184E-2</v>
      </c>
      <c r="AQ33" s="104">
        <f>1/1000*[1]CoreVPAExp!AO$123</f>
        <v>1.9581121251000002E-2</v>
      </c>
      <c r="AR33" s="104">
        <f>1/1000*[1]CoreVPAExp!AP$123</f>
        <v>2.7994534608000003E-2</v>
      </c>
      <c r="AS33" s="104">
        <f>1/1000*[1]CoreVPAExp!AQ$123</f>
        <v>1.4286235988499998E-2</v>
      </c>
      <c r="AT33" s="104">
        <f>1/1000*[1]CoreVPAExp!AR$123</f>
        <v>1.0223447945199998E-2</v>
      </c>
      <c r="AU33" s="104">
        <f>1/1000*[1]CoreVPAExp!AS$123</f>
        <v>1.01397771189E-2</v>
      </c>
      <c r="AV33" s="104">
        <f>1/1000*[1]CoreVPAExp!AT$123</f>
        <v>1.1929374299000001E-2</v>
      </c>
      <c r="AW33" s="104">
        <f>1/1000*[1]CoreVPAExp!AU$123</f>
        <v>6.5851047925000001E-3</v>
      </c>
      <c r="AX33" s="104">
        <f>1/1000*[1]CoreVPAExp!AV$123</f>
        <v>0</v>
      </c>
      <c r="AY33" s="104">
        <f>1/1000*[1]CoreVPAExp!AW$123</f>
        <v>0</v>
      </c>
      <c r="AZ33" s="104">
        <f>1/1000*[1]CoreVPAExp!AX$123</f>
        <v>0</v>
      </c>
      <c r="BA33" s="104">
        <f>1/1000*[1]CoreVPAExp!AY$123</f>
        <v>0</v>
      </c>
      <c r="BB33" s="104">
        <f>1/1000*[1]CoreVPAExp!AZ$123</f>
        <v>0</v>
      </c>
      <c r="BC33" s="104">
        <f>1/1000*[1]CoreVPAExp!BA$123</f>
        <v>0</v>
      </c>
      <c r="BD33" s="333"/>
    </row>
    <row r="34" spans="2:56">
      <c r="B34" s="5" t="s">
        <v>57</v>
      </c>
      <c r="C34" s="108">
        <f>1/$A$1*[1]CoreVPAExp!$B$127</f>
        <v>0.15594823719999998</v>
      </c>
      <c r="D34" s="104">
        <f>1/$A$1*[1]CoreVPAExp!$C$127</f>
        <v>0.20953240000000001</v>
      </c>
      <c r="E34" s="104">
        <f>1/$A$1*[1]CoreVPAExp!$D$127</f>
        <v>0.2757981612</v>
      </c>
      <c r="F34" s="104">
        <f>1/$A$1*[1]CoreVPAExp!$E$127</f>
        <v>0.31994675720000004</v>
      </c>
      <c r="G34" s="104">
        <f>1/$A$1*[1]CoreVPAExp!$F$127</f>
        <v>0.32649020879999996</v>
      </c>
      <c r="H34" s="104">
        <f>1/$A$1*[1]CoreVPAExp!$G$127</f>
        <v>0.22665747159999999</v>
      </c>
      <c r="I34" s="104">
        <f>1/$A$1*[1]CoreVPAExp!$H$127</f>
        <v>0.18769187640000001</v>
      </c>
      <c r="J34" s="105">
        <f>1/$A$1*[1]CoreVPAExp!$I$127</f>
        <v>0.23278092080000004</v>
      </c>
      <c r="K34" s="105">
        <f>1/$A$1*[1]CoreVPAExp!$J$127</f>
        <v>0.23217827400000002</v>
      </c>
      <c r="L34" s="105">
        <f>1/$A$1*[1]CoreVPAExp!K$127</f>
        <v>0.32696362000000001</v>
      </c>
      <c r="M34" s="104">
        <f>1/$A$1*[1]CoreVPAExp!L$127</f>
        <v>0.31989536000000007</v>
      </c>
      <c r="N34" s="104">
        <f>1/$A$1*[1]CoreVPAExp!M$127</f>
        <v>0.31522068000000003</v>
      </c>
      <c r="O34" s="104">
        <f>1/$A$1*[1]CoreVPAExp!N$127</f>
        <v>0.28488936395833342</v>
      </c>
      <c r="P34" s="104">
        <f>1/$A$1*[1]CoreVPAExp!O$127</f>
        <v>0.29262731999999991</v>
      </c>
      <c r="Q34" s="104">
        <f>1/$A$1*[1]CoreVPAExp!P$127</f>
        <v>0.31334470000000003</v>
      </c>
      <c r="R34" s="104">
        <f>1/$A$1*[1]CoreVPAExp!Q$127</f>
        <v>0.26913306000000009</v>
      </c>
      <c r="S34" s="104">
        <f>1/$A$1*[1]CoreVPAExp!R$127</f>
        <v>0.28650892</v>
      </c>
      <c r="T34" s="104">
        <f>1/$A$1*[1]CoreVPAExp!S$127</f>
        <v>0.2422946</v>
      </c>
      <c r="U34" s="104">
        <f>1/$A$1*[1]CoreVPAExp!T$127</f>
        <v>0.28133667999999995</v>
      </c>
      <c r="V34" s="104">
        <f>1/$A$1*[1]CoreVPAExp!U$127</f>
        <v>0.25685068000000005</v>
      </c>
      <c r="W34" s="104">
        <f>1/$A$1*[1]CoreVPAExp!V$127</f>
        <v>0</v>
      </c>
      <c r="X34" s="104">
        <f>1/$A$1*[1]CoreVPAExp!W$127</f>
        <v>0</v>
      </c>
      <c r="Y34" s="104">
        <f>1/$A$1*[1]CoreVPAExp!X$127</f>
        <v>0</v>
      </c>
      <c r="Z34" s="104">
        <f>1/$A$1*[1]CoreVPAExp!Y$127</f>
        <v>0</v>
      </c>
      <c r="AA34" s="104">
        <f>1/$A$1*[1]CoreVPAExp!Z$127</f>
        <v>0</v>
      </c>
      <c r="AB34" s="104">
        <f>1/$A$1*[1]CoreVPAExp!AA$127</f>
        <v>0</v>
      </c>
      <c r="AC34" s="182"/>
      <c r="AD34" s="108">
        <f>1/1000*[1]CoreVPAExp!AB$127</f>
        <v>1.8181394870426998E-2</v>
      </c>
      <c r="AE34" s="104">
        <f>1/1000*[1]CoreVPAExp!AC$127</f>
        <v>2.1613165516000003E-2</v>
      </c>
      <c r="AF34" s="104">
        <f>1/1000*[1]CoreVPAExp!AD$127</f>
        <v>2.2782016459200003E-2</v>
      </c>
      <c r="AG34" s="104">
        <f>1/1000*[1]CoreVPAExp!AE$127</f>
        <v>2.3114697592000005E-2</v>
      </c>
      <c r="AH34" s="104">
        <f>1/1000*[1]CoreVPAExp!AF$127</f>
        <v>3.3426240019200006E-2</v>
      </c>
      <c r="AI34" s="104">
        <f>1/1000*[1]CoreVPAExp!AG$127</f>
        <v>2.6045453705700002E-2</v>
      </c>
      <c r="AJ34" s="104">
        <f>1/1000*[1]CoreVPAExp!AH$127</f>
        <v>2.0172440721200002E-2</v>
      </c>
      <c r="AK34" s="104">
        <f>1/1000*[1]CoreVPAExp!AI$127</f>
        <v>3.05860364445E-2</v>
      </c>
      <c r="AL34" s="104">
        <f>1/1000*[1]CoreVPAExp!AJ$127</f>
        <v>3.1186546098400006E-2</v>
      </c>
      <c r="AM34" s="104">
        <f>1/1000*[1]CoreVPAExp!AK$127</f>
        <v>3.80675943428E-2</v>
      </c>
      <c r="AN34" s="104">
        <f>1/1000*[1]CoreVPAExp!AL$127</f>
        <v>3.4687069092900001E-2</v>
      </c>
      <c r="AO34" s="104">
        <f>1/1000*[1]CoreVPAExp!AM$127</f>
        <v>3.6839796431999999E-2</v>
      </c>
      <c r="AP34" s="104">
        <f>1/1000*[1]CoreVPAExp!AN$127</f>
        <v>3.2837402769599996E-2</v>
      </c>
      <c r="AQ34" s="104">
        <f>1/1000*[1]CoreVPAExp!AO$127</f>
        <v>3.3331467806699995E-2</v>
      </c>
      <c r="AR34" s="104">
        <f>1/1000*[1]CoreVPAExp!AP$127</f>
        <v>3.8574397738999996E-2</v>
      </c>
      <c r="AS34" s="104">
        <f>1/1000*[1]CoreVPAExp!AQ$127</f>
        <v>3.0839735226999995E-2</v>
      </c>
      <c r="AT34" s="104">
        <f>1/1000*[1]CoreVPAExp!AR$127</f>
        <v>3.1446259704499997E-2</v>
      </c>
      <c r="AU34" s="104">
        <f>1/1000*[1]CoreVPAExp!AS$127</f>
        <v>2.69749302823E-2</v>
      </c>
      <c r="AV34" s="104">
        <f>1/1000*[1]CoreVPAExp!AT$127</f>
        <v>3.4701072627999999E-2</v>
      </c>
      <c r="AW34" s="104">
        <f>1/1000*[1]CoreVPAExp!AU$127</f>
        <v>2.7092446653749998E-2</v>
      </c>
      <c r="AX34" s="104">
        <f>1/1000*[1]CoreVPAExp!AV$127</f>
        <v>0</v>
      </c>
      <c r="AY34" s="104">
        <f>1/1000*[1]CoreVPAExp!AW$127</f>
        <v>0</v>
      </c>
      <c r="AZ34" s="104">
        <f>1/1000*[1]CoreVPAExp!AX$127</f>
        <v>0</v>
      </c>
      <c r="BA34" s="104">
        <f>1/1000*[1]CoreVPAExp!AY$127</f>
        <v>0</v>
      </c>
      <c r="BB34" s="104">
        <f>1/1000*[1]CoreVPAExp!AZ$127</f>
        <v>0</v>
      </c>
      <c r="BC34" s="104">
        <f>1/1000*[1]CoreVPAExp!BA$127</f>
        <v>0</v>
      </c>
      <c r="BD34" s="333"/>
    </row>
    <row r="35" spans="2:56">
      <c r="B35" s="5" t="s">
        <v>206</v>
      </c>
      <c r="C35" s="108">
        <f>1/$A$1*[1]CoreVPAExp!$B$191</f>
        <v>8.2543972000000011E-3</v>
      </c>
      <c r="D35" s="104">
        <f>1/$A$1*[1]CoreVPAExp!$C$191</f>
        <v>2.5257400000000003E-3</v>
      </c>
      <c r="E35" s="104">
        <f>1/$A$1*[1]CoreVPAExp!$D$191</f>
        <v>1.4447160000000001E-2</v>
      </c>
      <c r="F35" s="104">
        <f>1/$A$1*[1]CoreVPAExp!$E$191</f>
        <v>4.2367430000000005E-2</v>
      </c>
      <c r="G35" s="104">
        <f>1/$A$1*[1]CoreVPAExp!$F$191</f>
        <v>1.8744384399999998E-2</v>
      </c>
      <c r="H35" s="104">
        <f>1/$A$1*[1]CoreVPAExp!$G$191</f>
        <v>1.9067666800000001E-2</v>
      </c>
      <c r="I35" s="104">
        <f>1/$A$1*[1]CoreVPAExp!$H$191</f>
        <v>6.1717838000000004E-2</v>
      </c>
      <c r="J35" s="105">
        <f>1/$A$1*[1]CoreVPAExp!$I$191</f>
        <v>0</v>
      </c>
      <c r="K35" s="105">
        <f>1/$A$1*[1]CoreVPAExp!$J$191</f>
        <v>0</v>
      </c>
      <c r="L35" s="105">
        <f>1/$A$1*[1]CoreVPAExp!K$191</f>
        <v>0</v>
      </c>
      <c r="M35" s="104">
        <f>1/$A$1*[1]CoreVPAExp!L$191</f>
        <v>0</v>
      </c>
      <c r="N35" s="104">
        <f>1/$A$1*[1]CoreVPAExp!M$191</f>
        <v>0</v>
      </c>
      <c r="O35" s="104">
        <f>1/$A$1*[1]CoreVPAExp!N$191</f>
        <v>7.1374940000000012E-2</v>
      </c>
      <c r="P35" s="104">
        <f>1/$A$1*[1]CoreVPAExp!O$191</f>
        <v>5.4643680000000007E-2</v>
      </c>
      <c r="Q35" s="104">
        <f>1/$A$1*[1]CoreVPAExp!P$191</f>
        <v>8.852662E-2</v>
      </c>
      <c r="R35" s="104">
        <f>1/$A$1*[1]CoreVPAExp!Q$191</f>
        <v>8.3101200000000014E-2</v>
      </c>
      <c r="S35" s="104">
        <f>1/$A$1*[1]CoreVPAExp!R$191</f>
        <v>3.0481360000000006E-2</v>
      </c>
      <c r="T35" s="104">
        <f>1/$A$1*[1]CoreVPAExp!S$191</f>
        <v>1.714622E-2</v>
      </c>
      <c r="U35" s="104">
        <f>1/$A$1*[1]CoreVPAExp!T$191</f>
        <v>8.206380000000001E-3</v>
      </c>
      <c r="V35" s="104">
        <f>1/$A$1*[1]CoreVPAExp!U$191</f>
        <v>1.4201460000000001E-2</v>
      </c>
      <c r="W35" s="104">
        <f>1/$A$1*[1]CoreVPAExp!V$191</f>
        <v>0</v>
      </c>
      <c r="X35" s="104">
        <f>1/$A$1*[1]CoreVPAExp!W$191</f>
        <v>0</v>
      </c>
      <c r="Y35" s="104">
        <f>1/$A$1*[1]CoreVPAExp!X$191</f>
        <v>0</v>
      </c>
      <c r="Z35" s="104">
        <f>1/$A$1*[1]CoreVPAExp!Y$191</f>
        <v>0</v>
      </c>
      <c r="AA35" s="104">
        <f>1/$A$1*[1]CoreVPAExp!Z$191</f>
        <v>0</v>
      </c>
      <c r="AB35" s="104">
        <f>1/$A$1*[1]CoreVPAExp!AA$191</f>
        <v>0</v>
      </c>
      <c r="AC35" s="182"/>
      <c r="AD35" s="108">
        <f>1/1000*[1]CoreVPAExp!AB$191</f>
        <v>7.6352777677499996E-4</v>
      </c>
      <c r="AE35" s="104">
        <f>1/1000*[1]CoreVPAExp!AC$191</f>
        <v>2.320293612E-4</v>
      </c>
      <c r="AF35" s="104">
        <f>1/1000*[1]CoreVPAExp!AD$191</f>
        <v>9.2219450879999995E-4</v>
      </c>
      <c r="AG35" s="104">
        <f>1/1000*[1]CoreVPAExp!AE$191</f>
        <v>2.4503997840000001E-3</v>
      </c>
      <c r="AH35" s="104">
        <f>1/1000*[1]CoreVPAExp!AF$191</f>
        <v>1.8829598445000003E-3</v>
      </c>
      <c r="AI35" s="104">
        <f>1/1000*[1]CoreVPAExp!AG$191</f>
        <v>2.4050692380000005E-3</v>
      </c>
      <c r="AJ35" s="104">
        <f>1/1000*[1]CoreVPAExp!AH$191</f>
        <v>6.0395314256000013E-3</v>
      </c>
      <c r="AK35" s="104">
        <f>1/1000*[1]CoreVPAExp!AI$191</f>
        <v>0</v>
      </c>
      <c r="AL35" s="104">
        <f>1/1000*[1]CoreVPAExp!AJ$191</f>
        <v>0</v>
      </c>
      <c r="AM35" s="104">
        <f>1/1000*[1]CoreVPAExp!AK$191</f>
        <v>0</v>
      </c>
      <c r="AN35" s="104">
        <f>1/1000*[1]CoreVPAExp!AL$191</f>
        <v>0</v>
      </c>
      <c r="AO35" s="104">
        <f>1/1000*[1]CoreVPAExp!AM$191</f>
        <v>0</v>
      </c>
      <c r="AP35" s="104">
        <f>1/1000*[1]CoreVPAExp!AN$191</f>
        <v>8.2184531791999992E-3</v>
      </c>
      <c r="AQ35" s="104">
        <f>1/1000*[1]CoreVPAExp!AO$191</f>
        <v>6.3481201131000004E-3</v>
      </c>
      <c r="AR35" s="104">
        <f>1/1000*[1]CoreVPAExp!AP$191</f>
        <v>1.0909696468500001E-2</v>
      </c>
      <c r="AS35" s="104">
        <f>1/1000*[1]CoreVPAExp!AQ$191</f>
        <v>9.1150206945000006E-3</v>
      </c>
      <c r="AT35" s="104">
        <f>1/1000*[1]CoreVPAExp!AR$191</f>
        <v>3.1857235070999997E-3</v>
      </c>
      <c r="AU35" s="104">
        <f>1/1000*[1]CoreVPAExp!AS$191</f>
        <v>1.8344068599999998E-3</v>
      </c>
      <c r="AV35" s="104">
        <f>1/1000*[1]CoreVPAExp!AT$191</f>
        <v>8.4160303899999997E-4</v>
      </c>
      <c r="AW35" s="104">
        <f>1/1000*[1]CoreVPAExp!AU$191</f>
        <v>1.3618746016666667E-3</v>
      </c>
      <c r="AX35" s="104">
        <f>1/1000*[1]CoreVPAExp!AV$191</f>
        <v>0</v>
      </c>
      <c r="AY35" s="104">
        <f>1/1000*[1]CoreVPAExp!AW$191</f>
        <v>0</v>
      </c>
      <c r="AZ35" s="104">
        <f>1/1000*[1]CoreVPAExp!AX$191</f>
        <v>0</v>
      </c>
      <c r="BA35" s="104">
        <f>1/1000*[1]CoreVPAExp!AY$191</f>
        <v>0</v>
      </c>
      <c r="BB35" s="104">
        <f>1/1000*[1]CoreVPAExp!AZ$191</f>
        <v>0</v>
      </c>
      <c r="BC35" s="104">
        <f>1/1000*[1]CoreVPAExp!BA$191</f>
        <v>0</v>
      </c>
      <c r="BD35" s="333"/>
    </row>
    <row r="36" spans="2:56">
      <c r="B36" s="5" t="s">
        <v>72</v>
      </c>
      <c r="C36" s="108">
        <f>1/$A$1*[1]CoreVPAExp!$B$200</f>
        <v>0.26211326959999998</v>
      </c>
      <c r="D36" s="104">
        <f>1/$A$1*[1]CoreVPAExp!$C$200</f>
        <v>0.29238034839999999</v>
      </c>
      <c r="E36" s="104">
        <f>1/$A$1*[1]CoreVPAExp!$D$200</f>
        <v>0.61988127320000008</v>
      </c>
      <c r="F36" s="104">
        <f>1/$A$1*[1]CoreVPAExp!$E$200</f>
        <v>0.61140998800000013</v>
      </c>
      <c r="G36" s="104">
        <f>1/$A$1*[1]CoreVPAExp!$F$200</f>
        <v>0.37137350880000003</v>
      </c>
      <c r="H36" s="104">
        <f>1/$A$1*[1]CoreVPAExp!$G$200</f>
        <v>0.39613742519999995</v>
      </c>
      <c r="I36" s="104">
        <f>1/$A$1*[1]CoreVPAExp!$H$200</f>
        <v>0.50167258960000005</v>
      </c>
      <c r="J36" s="105">
        <f>1/$A$1*[1]CoreVPAExp!$I$200</f>
        <v>0.55106506</v>
      </c>
      <c r="K36" s="105">
        <f>1/$A$1*[1]CoreVPAExp!$J$200</f>
        <v>0.30619134000000003</v>
      </c>
      <c r="L36" s="105">
        <f>1/$A$1*[1]CoreVPAExp!K$200</f>
        <v>0.46715578000000002</v>
      </c>
      <c r="M36" s="104">
        <f>1/$A$1*[1]CoreVPAExp!L$200</f>
        <v>0.50411192000000005</v>
      </c>
      <c r="N36" s="104">
        <f>1/$A$1*[1]CoreVPAExp!M$200</f>
        <v>0.58964596000000014</v>
      </c>
      <c r="O36" s="104">
        <f>1/$A$1*[1]CoreVPAExp!N$200</f>
        <v>0.691968586</v>
      </c>
      <c r="P36" s="104">
        <f>1/$A$1*[1]CoreVPAExp!O$200</f>
        <v>0.61253937199999997</v>
      </c>
      <c r="Q36" s="104">
        <f>1/$A$1*[1]CoreVPAExp!P$200</f>
        <v>0.56472087999999998</v>
      </c>
      <c r="R36" s="104">
        <f>1/$A$1*[1]CoreVPAExp!Q$200</f>
        <v>0.51979914574999997</v>
      </c>
      <c r="S36" s="104">
        <f>1/$A$1*[1]CoreVPAExp!R$200</f>
        <v>0.30779697</v>
      </c>
      <c r="T36" s="104">
        <f>1/$A$1*[1]CoreVPAExp!S$200</f>
        <v>0.23763677999999999</v>
      </c>
      <c r="U36" s="104">
        <f>1/$A$1*[1]CoreVPAExp!T$200</f>
        <v>0.2277970748</v>
      </c>
      <c r="V36" s="104">
        <f>1/$A$1*[1]CoreVPAExp!U$200</f>
        <v>0.28384393400000002</v>
      </c>
      <c r="W36" s="104">
        <f>1/$A$1*[1]CoreVPAExp!V$200</f>
        <v>0</v>
      </c>
      <c r="X36" s="104">
        <f>1/$A$1*[1]CoreVPAExp!W$200</f>
        <v>0</v>
      </c>
      <c r="Y36" s="104">
        <f>1/$A$1*[1]CoreVPAExp!X$200</f>
        <v>0</v>
      </c>
      <c r="Z36" s="104">
        <f>1/$A$1*[1]CoreVPAExp!Y$200</f>
        <v>0</v>
      </c>
      <c r="AA36" s="104">
        <f>1/$A$1*[1]CoreVPAExp!Z$200</f>
        <v>0</v>
      </c>
      <c r="AB36" s="104">
        <f>1/$A$1*[1]CoreVPAExp!AA$200</f>
        <v>0</v>
      </c>
      <c r="AC36" s="182"/>
      <c r="AD36" s="108">
        <f>1/1000*[1]CoreVPAExp!AB$200</f>
        <v>2.6024260201605001E-2</v>
      </c>
      <c r="AE36" s="104">
        <f>1/1000*[1]CoreVPAExp!AC$200</f>
        <v>2.8811024798799999E-2</v>
      </c>
      <c r="AF36" s="104">
        <f>1/1000*[1]CoreVPAExp!AD$200</f>
        <v>4.2812515636800004E-2</v>
      </c>
      <c r="AG36" s="104">
        <f>1/1000*[1]CoreVPAExp!AE$200</f>
        <v>4.1497057313600004E-2</v>
      </c>
      <c r="AH36" s="104">
        <f>1/1000*[1]CoreVPAExp!AF$200</f>
        <v>4.0356962234400003E-2</v>
      </c>
      <c r="AI36" s="104">
        <f>1/1000*[1]CoreVPAExp!AG$200</f>
        <v>4.8423513352500003E-2</v>
      </c>
      <c r="AJ36" s="104">
        <f>1/1000*[1]CoreVPAExp!AH$200</f>
        <v>4.9422978679600008E-2</v>
      </c>
      <c r="AK36" s="104">
        <f>1/1000*[1]CoreVPAExp!AI$200</f>
        <v>6.8355862483500007E-2</v>
      </c>
      <c r="AL36" s="104">
        <f>1/1000*[1]CoreVPAExp!AJ$200</f>
        <v>4.0140779440000003E-2</v>
      </c>
      <c r="AM36" s="104">
        <f>1/1000*[1]CoreVPAExp!AK$200</f>
        <v>5.4370690431199999E-2</v>
      </c>
      <c r="AN36" s="104">
        <f>1/1000*[1]CoreVPAExp!AL$200</f>
        <v>5.739493269060001E-2</v>
      </c>
      <c r="AO36" s="104">
        <f>1/1000*[1]CoreVPAExp!AM$200</f>
        <v>7.5885408959999998E-2</v>
      </c>
      <c r="AP36" s="104">
        <f>1/1000*[1]CoreVPAExp!AN$200</f>
        <v>8.4711604911999999E-2</v>
      </c>
      <c r="AQ36" s="104">
        <f>1/1000*[1]CoreVPAExp!AO$200</f>
        <v>8.0893303992600002E-2</v>
      </c>
      <c r="AR36" s="104">
        <f>1/1000*[1]CoreVPAExp!AP$200</f>
        <v>7.5039334096000013E-2</v>
      </c>
      <c r="AS36" s="104">
        <f>1/1000*[1]CoreVPAExp!AQ$200</f>
        <v>6.1917865390499989E-2</v>
      </c>
      <c r="AT36" s="104">
        <f>1/1000*[1]CoreVPAExp!AR$200</f>
        <v>3.7824218611399993E-2</v>
      </c>
      <c r="AU36" s="104">
        <f>1/1000*[1]CoreVPAExp!AS$200</f>
        <v>2.97706610058E-2</v>
      </c>
      <c r="AV36" s="104">
        <f>1/1000*[1]CoreVPAExp!AT$200</f>
        <v>2.9610872872000003E-2</v>
      </c>
      <c r="AW36" s="104">
        <f>1/1000*[1]CoreVPAExp!AU$200</f>
        <v>3.6311064472083335E-2</v>
      </c>
      <c r="AX36" s="104">
        <f>1/1000*[1]CoreVPAExp!AV$200</f>
        <v>0</v>
      </c>
      <c r="AY36" s="104">
        <f>1/1000*[1]CoreVPAExp!AW$200</f>
        <v>0</v>
      </c>
      <c r="AZ36" s="104">
        <f>1/1000*[1]CoreVPAExp!AX$200</f>
        <v>0</v>
      </c>
      <c r="BA36" s="104">
        <f>1/1000*[1]CoreVPAExp!AY$200</f>
        <v>0</v>
      </c>
      <c r="BB36" s="104">
        <f>1/1000*[1]CoreVPAExp!AZ$200</f>
        <v>0</v>
      </c>
      <c r="BC36" s="104">
        <f>1/1000*[1]CoreVPAExp!BA$200</f>
        <v>0</v>
      </c>
      <c r="BD36" s="333"/>
    </row>
    <row r="37" spans="2:56">
      <c r="B37" s="5" t="s">
        <v>71</v>
      </c>
      <c r="C37" s="108">
        <f>1/$A$1*[1]CoreVPAExp!$B$227</f>
        <v>0.30598386839999997</v>
      </c>
      <c r="D37" s="104">
        <f>1/$A$1*[1]CoreVPAExp!$C$227</f>
        <v>0.28215578160000004</v>
      </c>
      <c r="E37" s="104">
        <f>1/$A$1*[1]CoreVPAExp!$D$227</f>
        <v>0.34335955280000002</v>
      </c>
      <c r="F37" s="104">
        <f>1/$A$1*[1]CoreVPAExp!$E$227</f>
        <v>0.4993762424</v>
      </c>
      <c r="G37" s="104">
        <f>1/$A$1*[1]CoreVPAExp!$F$227</f>
        <v>0.61744166960000002</v>
      </c>
      <c r="H37" s="104">
        <f>1/$A$1*[1]CoreVPAExp!$G$227</f>
        <v>0.3839533095999999</v>
      </c>
      <c r="I37" s="104">
        <f>1/$A$1*[1]CoreVPAExp!$H$227</f>
        <v>0.51059531000000002</v>
      </c>
      <c r="J37" s="105">
        <f>1/$A$1*[1]CoreVPAExp!$I$227</f>
        <v>0.46855868000000012</v>
      </c>
      <c r="K37" s="105">
        <f>1/$A$1*[1]CoreVPAExp!$J$227</f>
        <v>0.47168161040000001</v>
      </c>
      <c r="L37" s="105">
        <f>1/$A$1*[1]CoreVPAExp!K$227</f>
        <v>0.49904472040000009</v>
      </c>
      <c r="M37" s="104">
        <f>1/$A$1*[1]CoreVPAExp!L$227</f>
        <v>0.51865068000000003</v>
      </c>
      <c r="N37" s="104">
        <f>1/$A$1*[1]CoreVPAExp!M$227</f>
        <v>0.49437206</v>
      </c>
      <c r="O37" s="104">
        <f>1/$A$1*[1]CoreVPAExp!N$227</f>
        <v>0.18061680000000002</v>
      </c>
      <c r="P37" s="104">
        <f>1/$A$1*[1]CoreVPAExp!O$227</f>
        <v>0.11762296000000003</v>
      </c>
      <c r="Q37" s="104">
        <f>1/$A$1*[1]CoreVPAExp!P$227</f>
        <v>0.11754652</v>
      </c>
      <c r="R37" s="104">
        <f>1/$A$1*[1]CoreVPAExp!Q$227</f>
        <v>9.227036000000001E-2</v>
      </c>
      <c r="S37" s="104">
        <f>1/$A$1*[1]CoreVPAExp!R$227</f>
        <v>4.8204520000000001E-2</v>
      </c>
      <c r="T37" s="104">
        <f>1/$A$1*[1]CoreVPAExp!S$227</f>
        <v>4.5512739999999996E-2</v>
      </c>
      <c r="U37" s="104">
        <f>1/$A$1*[1]CoreVPAExp!T$227</f>
        <v>6.873048000000001E-2</v>
      </c>
      <c r="V37" s="104">
        <f>1/$A$1*[1]CoreVPAExp!U$227</f>
        <v>3.590132E-2</v>
      </c>
      <c r="W37" s="104">
        <f>1/$A$1*[1]CoreVPAExp!V$227</f>
        <v>0</v>
      </c>
      <c r="X37" s="104">
        <f>1/$A$1*[1]CoreVPAExp!W$227</f>
        <v>0</v>
      </c>
      <c r="Y37" s="104">
        <f>1/$A$1*[1]CoreVPAExp!X$227</f>
        <v>0</v>
      </c>
      <c r="Z37" s="104">
        <f>1/$A$1*[1]CoreVPAExp!Y$227</f>
        <v>0</v>
      </c>
      <c r="AA37" s="104">
        <f>1/$A$1*[1]CoreVPAExp!Z$227</f>
        <v>0</v>
      </c>
      <c r="AB37" s="104">
        <f>1/$A$1*[1]CoreVPAExp!AA$227</f>
        <v>0</v>
      </c>
      <c r="AC37" s="182"/>
      <c r="AD37" s="108">
        <f>1/1000*[1]CoreVPAExp!AB$227</f>
        <v>3.1693905706368E-2</v>
      </c>
      <c r="AE37" s="104">
        <f>1/1000*[1]CoreVPAExp!AC$227</f>
        <v>2.8263431673199998E-2</v>
      </c>
      <c r="AF37" s="104">
        <f>1/1000*[1]CoreVPAExp!AD$227</f>
        <v>3.1188185808E-2</v>
      </c>
      <c r="AG37" s="104">
        <f>1/1000*[1]CoreVPAExp!AE$227</f>
        <v>3.9453877086400004E-2</v>
      </c>
      <c r="AH37" s="104">
        <f>1/1000*[1]CoreVPAExp!AF$227</f>
        <v>5.1735863386200003E-2</v>
      </c>
      <c r="AI37" s="104">
        <f>1/1000*[1]CoreVPAExp!AG$227</f>
        <v>3.6112579031100003E-2</v>
      </c>
      <c r="AJ37" s="104">
        <f>1/1000*[1]CoreVPAExp!AH$227</f>
        <v>4.8081419048000007E-2</v>
      </c>
      <c r="AK37" s="104">
        <f>1/1000*[1]CoreVPAExp!AI$227</f>
        <v>5.5644132358500006E-2</v>
      </c>
      <c r="AL37" s="104">
        <f>1/1000*[1]CoreVPAExp!AJ$227</f>
        <v>6.1124280040800012E-2</v>
      </c>
      <c r="AM37" s="104">
        <f>1/1000*[1]CoreVPAExp!AK$227</f>
        <v>5.1978051906000002E-2</v>
      </c>
      <c r="AN37" s="104">
        <f>1/1000*[1]CoreVPAExp!AL$227</f>
        <v>5.2764902903700006E-2</v>
      </c>
      <c r="AO37" s="104">
        <f>1/1000*[1]CoreVPAExp!AM$227</f>
        <v>5.3125423871999998E-2</v>
      </c>
      <c r="AP37" s="104">
        <f>1/1000*[1]CoreVPAExp!AN$227</f>
        <v>1.8146585864E-2</v>
      </c>
      <c r="AQ37" s="104">
        <f>1/1000*[1]CoreVPAExp!AO$227</f>
        <v>1.1946554338200001E-2</v>
      </c>
      <c r="AR37" s="104">
        <f>1/1000*[1]CoreVPAExp!AP$227</f>
        <v>1.3113466737000002E-2</v>
      </c>
      <c r="AS37" s="104">
        <f>1/1000*[1]CoreVPAExp!AQ$227</f>
        <v>9.3044079065000007E-3</v>
      </c>
      <c r="AT37" s="104">
        <f>1/1000*[1]CoreVPAExp!AR$227</f>
        <v>4.8789229783999999E-3</v>
      </c>
      <c r="AU37" s="104">
        <f>1/1000*[1]CoreVPAExp!AS$227</f>
        <v>4.7985747237999999E-3</v>
      </c>
      <c r="AV37" s="104">
        <f>1/1000*[1]CoreVPAExp!AT$227</f>
        <v>8.2890787949999999E-3</v>
      </c>
      <c r="AW37" s="104">
        <f>1/1000*[1]CoreVPAExp!AU$227</f>
        <v>4.1784966012499997E-3</v>
      </c>
      <c r="AX37" s="104">
        <f>1/1000*[1]CoreVPAExp!AV$227</f>
        <v>0</v>
      </c>
      <c r="AY37" s="104">
        <f>1/1000*[1]CoreVPAExp!AW$227</f>
        <v>0</v>
      </c>
      <c r="AZ37" s="104">
        <f>1/1000*[1]CoreVPAExp!AX$227</f>
        <v>0</v>
      </c>
      <c r="BA37" s="104">
        <f>1/1000*[1]CoreVPAExp!AY$227</f>
        <v>0</v>
      </c>
      <c r="BB37" s="104">
        <f>1/1000*[1]CoreVPAExp!AZ$227</f>
        <v>0</v>
      </c>
      <c r="BC37" s="104">
        <f>1/1000*[1]CoreVPAExp!BA$227</f>
        <v>0</v>
      </c>
      <c r="BD37" s="333"/>
    </row>
    <row r="38" spans="2:56">
      <c r="B38" s="5" t="s">
        <v>70</v>
      </c>
      <c r="C38" s="108">
        <f>1/$A$1*[1]CoreVPAExp!$B$245</f>
        <v>0.10529995</v>
      </c>
      <c r="D38" s="104">
        <f>1/$A$1*[1]CoreVPAExp!$C$245</f>
        <v>0.15238466880000001</v>
      </c>
      <c r="E38" s="104">
        <f>1/$A$1*[1]CoreVPAExp!$D$245</f>
        <v>0.22949765360000002</v>
      </c>
      <c r="F38" s="104">
        <f>1/$A$1*[1]CoreVPAExp!$E$245</f>
        <v>0.24820332880000001</v>
      </c>
      <c r="G38" s="104">
        <f>1/$A$1*[1]CoreVPAExp!$F$245</f>
        <v>0.25047177679999999</v>
      </c>
      <c r="H38" s="104">
        <f>1/$A$1*[1]CoreVPAExp!$G$245</f>
        <v>0.23073110760000004</v>
      </c>
      <c r="I38" s="104">
        <f>1/$A$1*[1]CoreVPAExp!$H$245</f>
        <v>0.28366836680000002</v>
      </c>
      <c r="J38" s="105">
        <f>1/$A$1*[1]CoreVPAExp!$I$245</f>
        <v>0.39712764000000006</v>
      </c>
      <c r="K38" s="105">
        <f>1/$A$1*[1]CoreVPAExp!$J$245</f>
        <v>0.31741698200000001</v>
      </c>
      <c r="L38" s="105">
        <f>1/$A$1*[1]CoreVPAExp!K$245</f>
        <v>0.25000952000000004</v>
      </c>
      <c r="M38" s="104">
        <f>1/$A$1*[1]CoreVPAExp!L$245</f>
        <v>0.49222936</v>
      </c>
      <c r="N38" s="104">
        <f>1/$A$1*[1]CoreVPAExp!M$245</f>
        <v>0.50691483000000004</v>
      </c>
      <c r="O38" s="104">
        <f>1/$A$1*[1]CoreVPAExp!N$245</f>
        <v>0.59672486479166664</v>
      </c>
      <c r="P38" s="104">
        <f>1/$A$1*[1]CoreVPAExp!O$245</f>
        <v>0.66665708000000012</v>
      </c>
      <c r="Q38" s="104">
        <f>1/$A$1*[1]CoreVPAExp!P$245</f>
        <v>0.77123113702702717</v>
      </c>
      <c r="R38" s="104">
        <f>1/$A$1*[1]CoreVPAExp!Q$245</f>
        <v>0.67293639275000006</v>
      </c>
      <c r="S38" s="104">
        <f>1/$A$1*[1]CoreVPAExp!R$245</f>
        <v>0.58643000199999995</v>
      </c>
      <c r="T38" s="104">
        <f>1/$A$1*[1]CoreVPAExp!S$245</f>
        <v>0.43836568000000009</v>
      </c>
      <c r="U38" s="104">
        <f>1/$A$1*[1]CoreVPAExp!T$245</f>
        <v>0.32981076000000004</v>
      </c>
      <c r="V38" s="104">
        <f>1/$A$1*[1]CoreVPAExp!U$245</f>
        <v>0.25921367800000006</v>
      </c>
      <c r="W38" s="104">
        <f>1/$A$1*[1]CoreVPAExp!V$245</f>
        <v>0</v>
      </c>
      <c r="X38" s="104">
        <f>1/$A$1*[1]CoreVPAExp!W$245</f>
        <v>0</v>
      </c>
      <c r="Y38" s="104">
        <f>1/$A$1*[1]CoreVPAExp!X$245</f>
        <v>0</v>
      </c>
      <c r="Z38" s="104">
        <f>1/$A$1*[1]CoreVPAExp!Y$245</f>
        <v>0</v>
      </c>
      <c r="AA38" s="104">
        <f>1/$A$1*[1]CoreVPAExp!Z$245</f>
        <v>0</v>
      </c>
      <c r="AB38" s="104">
        <f>1/$A$1*[1]CoreVPAExp!AA$245</f>
        <v>0</v>
      </c>
      <c r="AC38" s="182"/>
      <c r="AD38" s="108">
        <f>1/1000*[1]CoreVPAExp!AB$245</f>
        <v>9.0384620401919996E-3</v>
      </c>
      <c r="AE38" s="104">
        <f>1/1000*[1]CoreVPAExp!AC$245</f>
        <v>1.2837758777999999E-2</v>
      </c>
      <c r="AF38" s="104">
        <f>1/1000*[1]CoreVPAExp!AD$245</f>
        <v>1.4884834276799999E-2</v>
      </c>
      <c r="AG38" s="104">
        <f>1/1000*[1]CoreVPAExp!AE$245</f>
        <v>1.6941243726400001E-2</v>
      </c>
      <c r="AH38" s="104">
        <f>1/1000*[1]CoreVPAExp!AF$245</f>
        <v>2.21349753541E-2</v>
      </c>
      <c r="AI38" s="104">
        <f>1/1000*[1]CoreVPAExp!AG$245</f>
        <v>2.6534949827100002E-2</v>
      </c>
      <c r="AJ38" s="104">
        <f>1/1000*[1]CoreVPAExp!AH$245</f>
        <v>2.8214983114000003E-2</v>
      </c>
      <c r="AK38" s="104">
        <f>1/1000*[1]CoreVPAExp!AI$245</f>
        <v>5.0016879915999998E-2</v>
      </c>
      <c r="AL38" s="104">
        <f>1/1000*[1]CoreVPAExp!AJ$245</f>
        <v>4.3122798494800003E-2</v>
      </c>
      <c r="AM38" s="104">
        <f>1/1000*[1]CoreVPAExp!AK$245</f>
        <v>2.5317708015600002E-2</v>
      </c>
      <c r="AN38" s="104">
        <f>1/1000*[1]CoreVPAExp!AL$245</f>
        <v>5.0674670388000005E-2</v>
      </c>
      <c r="AO38" s="104">
        <f>1/1000*[1]CoreVPAExp!AM$245</f>
        <v>5.7998705903999997E-2</v>
      </c>
      <c r="AP38" s="104">
        <f>1/1000*[1]CoreVPAExp!AN$245</f>
        <v>6.7003247625600004E-2</v>
      </c>
      <c r="AQ38" s="104">
        <f>1/1000*[1]CoreVPAExp!AO$245</f>
        <v>7.7416237257000003E-2</v>
      </c>
      <c r="AR38" s="104">
        <f>1/1000*[1]CoreVPAExp!AP$245</f>
        <v>9.4403405289500017E-2</v>
      </c>
      <c r="AS38" s="104">
        <f>1/1000*[1]CoreVPAExp!AQ$245</f>
        <v>6.9824870251499999E-2</v>
      </c>
      <c r="AT38" s="104">
        <f>1/1000*[1]CoreVPAExp!AR$245</f>
        <v>5.9143079404400001E-2</v>
      </c>
      <c r="AU38" s="104">
        <f>1/1000*[1]CoreVPAExp!AS$245</f>
        <v>4.6971983830199994E-2</v>
      </c>
      <c r="AV38" s="104">
        <f>1/1000*[1]CoreVPAExp!AT$245</f>
        <v>3.9329019536000001E-2</v>
      </c>
      <c r="AW38" s="104">
        <f>1/1000*[1]CoreVPAExp!AU$245</f>
        <v>2.778526273375E-2</v>
      </c>
      <c r="AX38" s="104">
        <f>1/1000*[1]CoreVPAExp!AV$245</f>
        <v>0</v>
      </c>
      <c r="AY38" s="104">
        <f>1/1000*[1]CoreVPAExp!AW$245</f>
        <v>0</v>
      </c>
      <c r="AZ38" s="104">
        <f>1/1000*[1]CoreVPAExp!AX$245</f>
        <v>0</v>
      </c>
      <c r="BA38" s="104">
        <f>1/1000*[1]CoreVPAExp!AY$245</f>
        <v>0</v>
      </c>
      <c r="BB38" s="104">
        <f>1/1000*[1]CoreVPAExp!AZ$245</f>
        <v>0</v>
      </c>
      <c r="BC38" s="104">
        <f>1/1000*[1]CoreVPAExp!BA$245</f>
        <v>0</v>
      </c>
      <c r="BD38" s="333"/>
    </row>
    <row r="39" spans="2:56">
      <c r="B39" s="8" t="s">
        <v>15</v>
      </c>
      <c r="C39" s="254">
        <f t="shared" ref="C39:L39" si="11">SUM(C29:C29)-SUM(C30:C38)</f>
        <v>1.5295644000000053E-2</v>
      </c>
      <c r="D39" s="126">
        <f t="shared" si="11"/>
        <v>1.4384224400000312E-2</v>
      </c>
      <c r="E39" s="126">
        <f t="shared" si="11"/>
        <v>2.2174359999999949E-2</v>
      </c>
      <c r="F39" s="126">
        <f t="shared" si="11"/>
        <v>5.0495754399999981E-2</v>
      </c>
      <c r="G39" s="126">
        <f t="shared" si="11"/>
        <v>2.8245599199999916E-2</v>
      </c>
      <c r="H39" s="126">
        <f t="shared" si="11"/>
        <v>1.5509202800000121E-2</v>
      </c>
      <c r="I39" s="126">
        <f t="shared" si="11"/>
        <v>1.4005628000000048E-2</v>
      </c>
      <c r="J39" s="127">
        <f t="shared" si="11"/>
        <v>1.5024099999999985E-2</v>
      </c>
      <c r="K39" s="127">
        <f t="shared" si="11"/>
        <v>5.0232000000001165E-3</v>
      </c>
      <c r="L39" s="127">
        <f t="shared" si="11"/>
        <v>4.0879560000000259E-2</v>
      </c>
      <c r="M39" s="126">
        <f>SUM(M29:M29)-SUM(M30:M38)</f>
        <v>5.5054360000000191E-2</v>
      </c>
      <c r="N39" s="126">
        <f>SUM(N29:N29)-SUM(N30:N38)</f>
        <v>3.4670999999999896E-2</v>
      </c>
      <c r="O39" s="126">
        <f t="shared" ref="O39:AB39" si="12">SUM(O29:O29)-SUM(O30:O38)</f>
        <v>4.97733600000001E-2</v>
      </c>
      <c r="P39" s="126">
        <f t="shared" si="12"/>
        <v>8.5444020000000176E-2</v>
      </c>
      <c r="Q39" s="126">
        <f t="shared" si="12"/>
        <v>9.1089179999999992E-2</v>
      </c>
      <c r="R39" s="126">
        <f t="shared" si="12"/>
        <v>5.7582339999999732E-2</v>
      </c>
      <c r="S39" s="126">
        <f t="shared" si="12"/>
        <v>4.5169927399999921E-2</v>
      </c>
      <c r="T39" s="126">
        <f t="shared" si="12"/>
        <v>2.9206340000000219E-2</v>
      </c>
      <c r="U39" s="126">
        <f t="shared" si="12"/>
        <v>2.0036120000000102E-2</v>
      </c>
      <c r="V39" s="126">
        <f t="shared" si="12"/>
        <v>4.7449105999999963E-2</v>
      </c>
      <c r="W39" s="126">
        <f t="shared" si="12"/>
        <v>0</v>
      </c>
      <c r="X39" s="126">
        <f t="shared" si="12"/>
        <v>0</v>
      </c>
      <c r="Y39" s="126">
        <f t="shared" si="12"/>
        <v>0</v>
      </c>
      <c r="Z39" s="126">
        <f t="shared" si="12"/>
        <v>0</v>
      </c>
      <c r="AA39" s="126">
        <f t="shared" si="12"/>
        <v>0</v>
      </c>
      <c r="AB39" s="126">
        <f t="shared" si="12"/>
        <v>0</v>
      </c>
      <c r="AC39" s="182"/>
      <c r="AD39" s="254">
        <f t="shared" ref="AD39:BC39" si="13">SUM(AD29:AD29)-SUM(AD30:AD38)</f>
        <v>1.3857270631290053E-3</v>
      </c>
      <c r="AE39" s="126">
        <f t="shared" si="13"/>
        <v>1.1854295939999898E-3</v>
      </c>
      <c r="AF39" s="126">
        <f t="shared" si="13"/>
        <v>1.4987334479999725E-3</v>
      </c>
      <c r="AG39" s="126">
        <f t="shared" si="13"/>
        <v>3.055310115199994E-3</v>
      </c>
      <c r="AH39" s="126">
        <f t="shared" si="13"/>
        <v>2.3780233371999693E-3</v>
      </c>
      <c r="AI39" s="126">
        <f t="shared" si="13"/>
        <v>1.7322313436999859E-3</v>
      </c>
      <c r="AJ39" s="126">
        <f t="shared" si="13"/>
        <v>1.4311441804000236E-3</v>
      </c>
      <c r="AK39" s="126">
        <f t="shared" si="13"/>
        <v>2.0103604104999562E-3</v>
      </c>
      <c r="AL39" s="126">
        <f t="shared" si="13"/>
        <v>8.7804995040005607E-4</v>
      </c>
      <c r="AM39" s="126">
        <f t="shared" si="13"/>
        <v>4.6585552859999824E-3</v>
      </c>
      <c r="AN39" s="126">
        <f t="shared" si="13"/>
        <v>6.4025092467000222E-3</v>
      </c>
      <c r="AO39" s="126">
        <f t="shared" si="13"/>
        <v>4.3022669280000647E-3</v>
      </c>
      <c r="AP39" s="126">
        <f t="shared" si="13"/>
        <v>5.9871178927999313E-3</v>
      </c>
      <c r="AQ39" s="126">
        <f t="shared" si="13"/>
        <v>1.0846210207200002E-2</v>
      </c>
      <c r="AR39" s="126">
        <f t="shared" si="13"/>
        <v>1.1775711077500028E-2</v>
      </c>
      <c r="AS39" s="126">
        <f t="shared" si="13"/>
        <v>6.095559715000004E-3</v>
      </c>
      <c r="AT39" s="126">
        <f t="shared" si="13"/>
        <v>4.7940027173000443E-3</v>
      </c>
      <c r="AU39" s="126">
        <f t="shared" si="13"/>
        <v>3.5046524941999835E-3</v>
      </c>
      <c r="AV39" s="126">
        <f t="shared" si="13"/>
        <v>2.6321336730000255E-3</v>
      </c>
      <c r="AW39" s="126">
        <f t="shared" si="13"/>
        <v>4.961376442916679E-3</v>
      </c>
      <c r="AX39" s="126">
        <f t="shared" si="13"/>
        <v>0</v>
      </c>
      <c r="AY39" s="126">
        <f t="shared" si="13"/>
        <v>0</v>
      </c>
      <c r="AZ39" s="126">
        <f t="shared" si="13"/>
        <v>0</v>
      </c>
      <c r="BA39" s="126">
        <f t="shared" si="13"/>
        <v>0</v>
      </c>
      <c r="BB39" s="126">
        <f t="shared" si="13"/>
        <v>0</v>
      </c>
      <c r="BC39" s="126">
        <f t="shared" si="13"/>
        <v>0</v>
      </c>
      <c r="BD39" s="333"/>
    </row>
    <row r="40" spans="2:56" ht="17.149999999999999" customHeight="1">
      <c r="B40" s="9" t="s">
        <v>94</v>
      </c>
      <c r="C40" s="203">
        <f>1/$A$1*[1]CoreVPAExp!$B$273</f>
        <v>4.9904789200000001E-2</v>
      </c>
      <c r="D40" s="128">
        <f>1/$A$1*[1]CoreVPAExp!$C$273</f>
        <v>9.325120000000001E-3</v>
      </c>
      <c r="E40" s="128">
        <f>1/$A$1*[1]CoreVPAExp!$D$273</f>
        <v>1.3899598800000003E-2</v>
      </c>
      <c r="F40" s="128">
        <f>1/$A$1*[1]CoreVPAExp!$E$273</f>
        <v>2.0549907999999999E-2</v>
      </c>
      <c r="G40" s="128">
        <f>1/$A$1*[1]CoreVPAExp!$F$273</f>
        <v>5.7992804799999999E-2</v>
      </c>
      <c r="H40" s="128">
        <f>1/$A$1*[1]CoreVPAExp!$G$273</f>
        <v>2.4103578642962961E-2</v>
      </c>
      <c r="I40" s="128">
        <f>1/$A$1*[1]CoreVPAExp!$H$273</f>
        <v>1.9308307199999999E-2</v>
      </c>
      <c r="J40" s="106">
        <f>1/$A$1*[1]CoreVPAExp!$I$273</f>
        <v>4.1143909999999999E-2</v>
      </c>
      <c r="K40" s="106">
        <f>1/$A$1*[1]CoreVPAExp!$J$273</f>
        <v>0.11403017400000001</v>
      </c>
      <c r="L40" s="106">
        <f>1/$A$1*[1]CoreVPAExp!K$273</f>
        <v>7.7461639200000001E-2</v>
      </c>
      <c r="M40" s="128">
        <f>1/$A$1*[1]CoreVPAExp!L$273</f>
        <v>7.1446436150000001E-2</v>
      </c>
      <c r="N40" s="128">
        <f>1/$A$1*[1]CoreVPAExp!M$273</f>
        <v>7.1727859833333338E-2</v>
      </c>
      <c r="O40" s="128">
        <f>1/$A$1*[1]CoreVPAExp!N$273</f>
        <v>4.4044508392307696E-2</v>
      </c>
      <c r="P40" s="128">
        <f>1/$A$1*[1]CoreVPAExp!O$273</f>
        <v>2.9276157685714285E-2</v>
      </c>
      <c r="Q40" s="128">
        <f>1/$A$1*[1]CoreVPAExp!P$273</f>
        <v>2.6052188800000001E-2</v>
      </c>
      <c r="R40" s="128">
        <f>1/$A$1*[1]CoreVPAExp!Q$273</f>
        <v>1.3173114E-2</v>
      </c>
      <c r="S40" s="128">
        <f>1/$A$1*[1]CoreVPAExp!R$273</f>
        <v>1.9603127388888891E-2</v>
      </c>
      <c r="T40" s="128">
        <f>1/$A$1*[1]CoreVPAExp!S$273</f>
        <v>3.8329718288888891E-2</v>
      </c>
      <c r="U40" s="128">
        <f>1/$A$1*[1]CoreVPAExp!T$273</f>
        <v>1.6882332652941177E-2</v>
      </c>
      <c r="V40" s="128">
        <f>1/$A$1*[1]CoreVPAExp!U$273</f>
        <v>1.483746E-2</v>
      </c>
      <c r="W40" s="128">
        <f>1/$A$1*[1]CoreVPAExp!V$273</f>
        <v>0</v>
      </c>
      <c r="X40" s="128">
        <f>1/$A$1*[1]CoreVPAExp!W$273</f>
        <v>0</v>
      </c>
      <c r="Y40" s="128">
        <f>1/$A$1*[1]CoreVPAExp!X$273</f>
        <v>0</v>
      </c>
      <c r="Z40" s="128">
        <f>1/$A$1*[1]CoreVPAExp!Y$273</f>
        <v>0</v>
      </c>
      <c r="AA40" s="128">
        <f>1/$A$1*[1]CoreVPAExp!Z$273</f>
        <v>0</v>
      </c>
      <c r="AB40" s="128">
        <f>1/$A$1*[1]CoreVPAExp!AA$273</f>
        <v>0</v>
      </c>
      <c r="AC40" s="182"/>
      <c r="AD40" s="203">
        <f>1/1000*[1]CoreVPAExp!AB$273</f>
        <v>3.1334753249639999E-3</v>
      </c>
      <c r="AE40" s="128">
        <f>1/1000*[1]CoreVPAExp!AC$273</f>
        <v>7.6309687559999995E-4</v>
      </c>
      <c r="AF40" s="128">
        <f>1/1000*[1]CoreVPAExp!AD$273</f>
        <v>1.3466062656000003E-3</v>
      </c>
      <c r="AG40" s="128">
        <f>1/1000*[1]CoreVPAExp!AE$273</f>
        <v>1.6320557680000001E-3</v>
      </c>
      <c r="AH40" s="128">
        <f>1/1000*[1]CoreVPAExp!AF$273</f>
        <v>5.7125199453000007E-3</v>
      </c>
      <c r="AI40" s="128">
        <f>1/1000*[1]CoreVPAExp!AG$273</f>
        <v>3.1471910613000004E-3</v>
      </c>
      <c r="AJ40" s="128">
        <f>1/1000*[1]CoreVPAExp!AH$273</f>
        <v>2.6944937436000006E-3</v>
      </c>
      <c r="AK40" s="128">
        <f>1/1000*[1]CoreVPAExp!AI$273</f>
        <v>4.5180547135000009E-3</v>
      </c>
      <c r="AL40" s="128">
        <f>1/1000*[1]CoreVPAExp!AJ$273</f>
        <v>1.2007833290800003E-2</v>
      </c>
      <c r="AM40" s="128">
        <f>1/1000*[1]CoreVPAExp!AK$273</f>
        <v>7.0429533328000005E-3</v>
      </c>
      <c r="AN40" s="128">
        <f>1/1000*[1]CoreVPAExp!AL$273</f>
        <v>6.3350443737000004E-3</v>
      </c>
      <c r="AO40" s="128">
        <f>1/1000*[1]CoreVPAExp!AM$273</f>
        <v>8.0702146560000017E-3</v>
      </c>
      <c r="AP40" s="128">
        <f>1/1000*[1]CoreVPAExp!AN$273</f>
        <v>5.2275454175999998E-3</v>
      </c>
      <c r="AQ40" s="128">
        <f>1/1000*[1]CoreVPAExp!AO$273</f>
        <v>5.9525189660999999E-3</v>
      </c>
      <c r="AR40" s="128">
        <f>1/1000*[1]CoreVPAExp!AP$273</f>
        <v>8.6458726860000005E-3</v>
      </c>
      <c r="AS40" s="128">
        <f>1/1000*[1]CoreVPAExp!AQ$273</f>
        <v>8.2208679874999982E-3</v>
      </c>
      <c r="AT40" s="128">
        <f>1/1000*[1]CoreVPAExp!AR$273</f>
        <v>1.3441465259799999E-2</v>
      </c>
      <c r="AU40" s="128">
        <f>1/1000*[1]CoreVPAExp!AS$273</f>
        <v>1.1030924018400001E-2</v>
      </c>
      <c r="AV40" s="128">
        <f>1/1000*[1]CoreVPAExp!AT$273</f>
        <v>1.8076774548999999E-2</v>
      </c>
      <c r="AW40" s="128">
        <f>1/1000*[1]CoreVPAExp!AU$273</f>
        <v>1.4448891307916668E-2</v>
      </c>
      <c r="AX40" s="128">
        <f>1/1000*[1]CoreVPAExp!AV$273</f>
        <v>0</v>
      </c>
      <c r="AY40" s="128">
        <f>1/1000*[1]CoreVPAExp!AW$273</f>
        <v>0</v>
      </c>
      <c r="AZ40" s="128">
        <f>1/1000*[1]CoreVPAExp!AX$273</f>
        <v>0</v>
      </c>
      <c r="BA40" s="128">
        <f>1/1000*[1]CoreVPAExp!AY$273</f>
        <v>0</v>
      </c>
      <c r="BB40" s="128">
        <f>1/1000*[1]CoreVPAExp!AZ$273</f>
        <v>0</v>
      </c>
      <c r="BC40" s="128">
        <f>1/1000*[1]CoreVPAExp!BA$273</f>
        <v>0</v>
      </c>
      <c r="BD40" s="333"/>
    </row>
    <row r="41" spans="2:56">
      <c r="B41" s="5" t="s">
        <v>174</v>
      </c>
      <c r="C41" s="108">
        <f>1/$A$1*[1]CoreVPAExp!$B$135</f>
        <v>4.97336476E-2</v>
      </c>
      <c r="D41" s="104">
        <f>1/$A$1*[1]CoreVPAExp!$C$135</f>
        <v>8.2990908000000006E-3</v>
      </c>
      <c r="E41" s="104">
        <f>1/$A$1*[1]CoreVPAExp!$D$135</f>
        <v>1.1510860000000001E-2</v>
      </c>
      <c r="F41" s="104">
        <f>1/$A$1*[1]CoreVPAExp!$E$135</f>
        <v>1.8938738E-2</v>
      </c>
      <c r="G41" s="104">
        <f>1/$A$1*[1]CoreVPAExp!$F$135</f>
        <v>1.5987425999999999E-2</v>
      </c>
      <c r="H41" s="104">
        <f>1/$A$1*[1]CoreVPAExp!$G$135</f>
        <v>1.0302765199999998E-2</v>
      </c>
      <c r="I41" s="104">
        <f>1/$A$1*[1]CoreVPAExp!$H$135</f>
        <v>8.7481212000000003E-3</v>
      </c>
      <c r="J41" s="105">
        <f>1/$A$1*[1]CoreVPAExp!$I$135</f>
        <v>2.8246400000000002E-3</v>
      </c>
      <c r="K41" s="105">
        <f>1/$A$1*[1]CoreVPAExp!$J$135</f>
        <v>1.7741360000000001E-2</v>
      </c>
      <c r="L41" s="105">
        <f>1/$A$1*[1]CoreVPAExp!K$135</f>
        <v>8.4866600000000018E-3</v>
      </c>
      <c r="M41" s="104">
        <f>1/$A$1*[1]CoreVPAExp!L$135</f>
        <v>7.2053800000000008E-3</v>
      </c>
      <c r="N41" s="104">
        <f>1/$A$1*[1]CoreVPAExp!M$135</f>
        <v>6.5598200000000001E-3</v>
      </c>
      <c r="O41" s="104">
        <f>1/$A$1*[1]CoreVPAExp!N$135</f>
        <v>3.5453600000000004E-3</v>
      </c>
      <c r="P41" s="104">
        <f>1/$A$1*[1]CoreVPAExp!O$135</f>
        <v>1.3426279999999998E-3</v>
      </c>
      <c r="Q41" s="104">
        <f>1/$A$1*[1]CoreVPAExp!P$135</f>
        <v>1.0201660000000001E-3</v>
      </c>
      <c r="R41" s="104">
        <f>1/$A$1*[1]CoreVPAExp!Q$135</f>
        <v>9.6599999999999994E-7</v>
      </c>
      <c r="S41" s="104">
        <f>1/$A$1*[1]CoreVPAExp!R$135</f>
        <v>0</v>
      </c>
      <c r="T41" s="104">
        <f>1/$A$1*[1]CoreVPAExp!S$135</f>
        <v>1.3846000000000002E-3</v>
      </c>
      <c r="U41" s="104">
        <f>1/$A$1*[1]CoreVPAExp!T$135</f>
        <v>2.6614220000000001E-3</v>
      </c>
      <c r="V41" s="104">
        <f>1/$A$1*[1]CoreVPAExp!U$135</f>
        <v>2.4863000000000003E-3</v>
      </c>
      <c r="W41" s="104">
        <f>1/$A$1*[1]CoreVPAExp!V$135</f>
        <v>0</v>
      </c>
      <c r="X41" s="104">
        <f>1/$A$1*[1]CoreVPAExp!W$135</f>
        <v>0</v>
      </c>
      <c r="Y41" s="104">
        <f>1/$A$1*[1]CoreVPAExp!X$135</f>
        <v>0</v>
      </c>
      <c r="Z41" s="104">
        <f>1/$A$1*[1]CoreVPAExp!Y$135</f>
        <v>0</v>
      </c>
      <c r="AA41" s="104">
        <f>1/$A$1*[1]CoreVPAExp!Z$135</f>
        <v>0</v>
      </c>
      <c r="AB41" s="104">
        <f>1/$A$1*[1]CoreVPAExp!AA$135</f>
        <v>0</v>
      </c>
      <c r="AC41" s="182"/>
      <c r="AD41" s="108">
        <f>1/1000*[1]CoreVPAExp!AB$135</f>
        <v>3.1171467707370002E-3</v>
      </c>
      <c r="AE41" s="104">
        <f>1/1000*[1]CoreVPAExp!AC$135</f>
        <v>5.2528372959999997E-4</v>
      </c>
      <c r="AF41" s="104">
        <f>1/1000*[1]CoreVPAExp!AD$135</f>
        <v>6.7412675039999989E-4</v>
      </c>
      <c r="AG41" s="104">
        <f>1/1000*[1]CoreVPAExp!AE$135</f>
        <v>1.0964269120000002E-3</v>
      </c>
      <c r="AH41" s="104">
        <f>1/1000*[1]CoreVPAExp!AF$135</f>
        <v>1.2016422292000001E-3</v>
      </c>
      <c r="AI41" s="104">
        <f>1/1000*[1]CoreVPAExp!AG$135</f>
        <v>7.7752144470000012E-4</v>
      </c>
      <c r="AJ41" s="104">
        <f>1/1000*[1]CoreVPAExp!AH$135</f>
        <v>5.7061997600000008E-4</v>
      </c>
      <c r="AK41" s="104">
        <f>1/1000*[1]CoreVPAExp!AI$135</f>
        <v>2.07348427E-4</v>
      </c>
      <c r="AL41" s="104">
        <f>1/1000*[1]CoreVPAExp!AJ$135</f>
        <v>1.5451636480000002E-3</v>
      </c>
      <c r="AM41" s="104">
        <f>1/1000*[1]CoreVPAExp!AK$135</f>
        <v>6.8757921320000009E-4</v>
      </c>
      <c r="AN41" s="104">
        <f>1/1000*[1]CoreVPAExp!AL$135</f>
        <v>5.3881485660000011E-4</v>
      </c>
      <c r="AO41" s="104">
        <f>1/1000*[1]CoreVPAExp!AM$135</f>
        <v>5.3451408000000005E-4</v>
      </c>
      <c r="AP41" s="104">
        <f>1/1000*[1]CoreVPAExp!AN$135</f>
        <v>2.8536435840000003E-4</v>
      </c>
      <c r="AQ41" s="104">
        <f>1/1000*[1]CoreVPAExp!AO$135</f>
        <v>1.6348114140000001E-4</v>
      </c>
      <c r="AR41" s="104">
        <f>1/1000*[1]CoreVPAExp!AP$135</f>
        <v>1.4801881300000001E-4</v>
      </c>
      <c r="AS41" s="104">
        <f>1/1000*[1]CoreVPAExp!AQ$135</f>
        <v>9.7525050000000001E-7</v>
      </c>
      <c r="AT41" s="104">
        <f>1/1000*[1]CoreVPAExp!AR$135</f>
        <v>0</v>
      </c>
      <c r="AU41" s="104">
        <f>1/1000*[1]CoreVPAExp!AS$135</f>
        <v>2.8922918310000001E-4</v>
      </c>
      <c r="AV41" s="104">
        <f>1/1000*[1]CoreVPAExp!AT$135</f>
        <v>5.9469963600000003E-4</v>
      </c>
      <c r="AW41" s="104">
        <f>1/1000*[1]CoreVPAExp!AU$135</f>
        <v>5.0300975875000001E-4</v>
      </c>
      <c r="AX41" s="104">
        <f>1/1000*[1]CoreVPAExp!AV$135</f>
        <v>0</v>
      </c>
      <c r="AY41" s="104">
        <f>1/1000*[1]CoreVPAExp!AW$135</f>
        <v>0</v>
      </c>
      <c r="AZ41" s="104">
        <f>1/1000*[1]CoreVPAExp!AX$135</f>
        <v>0</v>
      </c>
      <c r="BA41" s="104">
        <f>1/1000*[1]CoreVPAExp!AY$135</f>
        <v>0</v>
      </c>
      <c r="BB41" s="104">
        <f>1/1000*[1]CoreVPAExp!AZ$135</f>
        <v>0</v>
      </c>
      <c r="BC41" s="104">
        <f>1/1000*[1]CoreVPAExp!BA$135</f>
        <v>0</v>
      </c>
      <c r="BD41" s="333"/>
    </row>
    <row r="42" spans="2:56">
      <c r="B42" s="5" t="s">
        <v>88</v>
      </c>
      <c r="C42" s="108">
        <f>SUM(C50:C53)</f>
        <v>0</v>
      </c>
      <c r="D42" s="108">
        <f t="shared" ref="D42:K42" si="14">SUM(D50:D53)</f>
        <v>0</v>
      </c>
      <c r="E42" s="108">
        <f t="shared" si="14"/>
        <v>0</v>
      </c>
      <c r="F42" s="108">
        <f t="shared" si="14"/>
        <v>0</v>
      </c>
      <c r="G42" s="108">
        <f t="shared" si="14"/>
        <v>3.667608E-2</v>
      </c>
      <c r="H42" s="108">
        <f t="shared" si="14"/>
        <v>7.3245030429629635E-3</v>
      </c>
      <c r="I42" s="108">
        <f t="shared" si="14"/>
        <v>0</v>
      </c>
      <c r="J42" s="108">
        <f t="shared" si="14"/>
        <v>3.0706096800000002E-2</v>
      </c>
      <c r="K42" s="109">
        <f t="shared" si="14"/>
        <v>6.9316463999999994E-2</v>
      </c>
      <c r="L42" s="105">
        <f>SUM(L50:L53)</f>
        <v>4.9526397599999994E-2</v>
      </c>
      <c r="M42" s="104">
        <f>SUM(M50:M53)</f>
        <v>4.8652951749999999E-2</v>
      </c>
      <c r="N42" s="104">
        <f>SUM(N50:N53)</f>
        <v>3.9357199833333335E-2</v>
      </c>
      <c r="O42" s="104">
        <f t="shared" ref="O42:AB42" si="15">SUM(O50:O53)</f>
        <v>3.0558836392307696E-2</v>
      </c>
      <c r="P42" s="104">
        <f t="shared" si="15"/>
        <v>1.9684649285714284E-2</v>
      </c>
      <c r="Q42" s="104">
        <f t="shared" si="15"/>
        <v>1.8322402800000002E-2</v>
      </c>
      <c r="R42" s="104">
        <f t="shared" si="15"/>
        <v>5.820286E-3</v>
      </c>
      <c r="S42" s="104">
        <f t="shared" si="15"/>
        <v>2.952517388888889E-3</v>
      </c>
      <c r="T42" s="104">
        <f t="shared" si="15"/>
        <v>3.2083302222222225E-3</v>
      </c>
      <c r="U42" s="104">
        <f t="shared" si="15"/>
        <v>4.1492473529411772E-3</v>
      </c>
      <c r="V42" s="104">
        <f t="shared" si="15"/>
        <v>3.8130968000000005E-3</v>
      </c>
      <c r="W42" s="104">
        <f t="shared" si="15"/>
        <v>0</v>
      </c>
      <c r="X42" s="104">
        <f t="shared" si="15"/>
        <v>0</v>
      </c>
      <c r="Y42" s="104">
        <f t="shared" si="15"/>
        <v>0</v>
      </c>
      <c r="Z42" s="104">
        <f t="shared" si="15"/>
        <v>0</v>
      </c>
      <c r="AA42" s="104">
        <f t="shared" si="15"/>
        <v>0</v>
      </c>
      <c r="AB42" s="104">
        <f t="shared" si="15"/>
        <v>0</v>
      </c>
      <c r="AC42" s="182"/>
      <c r="AD42" s="108">
        <f>SUM(AD50:AD53)</f>
        <v>0</v>
      </c>
      <c r="AE42" s="108">
        <f>SUM(AE50:AE53)</f>
        <v>0</v>
      </c>
      <c r="AF42" s="108">
        <f>SUM(AF50:AF53)</f>
        <v>0</v>
      </c>
      <c r="AG42" s="108">
        <f t="shared" ref="AG42:BC42" si="16">SUM(AG50:AG53)</f>
        <v>0</v>
      </c>
      <c r="AH42" s="108">
        <f t="shared" si="16"/>
        <v>3.3126313339000009E-3</v>
      </c>
      <c r="AI42" s="108">
        <f t="shared" si="16"/>
        <v>6.5742598350000008E-4</v>
      </c>
      <c r="AJ42" s="108">
        <f t="shared" si="16"/>
        <v>0</v>
      </c>
      <c r="AK42" s="108">
        <f t="shared" si="16"/>
        <v>3.3617186370000006E-3</v>
      </c>
      <c r="AL42" s="108">
        <f t="shared" si="16"/>
        <v>7.6222180296000013E-3</v>
      </c>
      <c r="AM42" s="108">
        <f t="shared" si="16"/>
        <v>4.6961465408000003E-3</v>
      </c>
      <c r="AN42" s="108">
        <f t="shared" si="16"/>
        <v>4.4349039810000004E-3</v>
      </c>
      <c r="AO42" s="108">
        <f t="shared" si="16"/>
        <v>3.6203999040000001E-3</v>
      </c>
      <c r="AP42" s="108">
        <f t="shared" si="16"/>
        <v>2.660602384E-3</v>
      </c>
      <c r="AQ42" s="108">
        <f t="shared" si="16"/>
        <v>2.5278869466000002E-3</v>
      </c>
      <c r="AR42" s="108">
        <f t="shared" si="16"/>
        <v>2.8158912569999999E-3</v>
      </c>
      <c r="AS42" s="108">
        <f t="shared" si="16"/>
        <v>9.2993519149999989E-4</v>
      </c>
      <c r="AT42" s="108">
        <f t="shared" si="16"/>
        <v>7.2414836970000008E-4</v>
      </c>
      <c r="AU42" s="108">
        <f t="shared" si="16"/>
        <v>8.632229749E-4</v>
      </c>
      <c r="AV42" s="108">
        <f t="shared" si="16"/>
        <v>9.1525374199999995E-4</v>
      </c>
      <c r="AW42" s="108">
        <f t="shared" si="16"/>
        <v>1.1476199391666666E-3</v>
      </c>
      <c r="AX42" s="108">
        <f t="shared" si="16"/>
        <v>0</v>
      </c>
      <c r="AY42" s="108">
        <f t="shared" si="16"/>
        <v>0</v>
      </c>
      <c r="AZ42" s="108">
        <f t="shared" si="16"/>
        <v>0</v>
      </c>
      <c r="BA42" s="108">
        <f t="shared" si="16"/>
        <v>0</v>
      </c>
      <c r="BB42" s="108">
        <f t="shared" si="16"/>
        <v>0</v>
      </c>
      <c r="BC42" s="108">
        <f t="shared" si="16"/>
        <v>0</v>
      </c>
      <c r="BD42" s="333"/>
    </row>
    <row r="43" spans="2:56">
      <c r="B43" s="8" t="s">
        <v>15</v>
      </c>
      <c r="C43" s="253">
        <f t="shared" ref="C43:N43" si="17">SUM(C40:C40)-SUM(C41:C42)</f>
        <v>1.7114160000000073E-4</v>
      </c>
      <c r="D43" s="115">
        <f t="shared" si="17"/>
        <v>1.0260292000000004E-3</v>
      </c>
      <c r="E43" s="115">
        <f t="shared" si="17"/>
        <v>2.3887388000000016E-3</v>
      </c>
      <c r="F43" s="115">
        <f t="shared" si="17"/>
        <v>1.6111699999999986E-3</v>
      </c>
      <c r="G43" s="115">
        <f t="shared" si="17"/>
        <v>5.3292987999999999E-3</v>
      </c>
      <c r="H43" s="115">
        <f t="shared" si="17"/>
        <v>6.4763104000000009E-3</v>
      </c>
      <c r="I43" s="115">
        <f t="shared" si="17"/>
        <v>1.0560185999999999E-2</v>
      </c>
      <c r="J43" s="116">
        <f t="shared" si="17"/>
        <v>7.6131731999999966E-3</v>
      </c>
      <c r="K43" s="116">
        <f t="shared" si="17"/>
        <v>2.697235000000002E-2</v>
      </c>
      <c r="L43" s="116">
        <f t="shared" si="17"/>
        <v>1.9448581600000008E-2</v>
      </c>
      <c r="M43" s="115">
        <f t="shared" si="17"/>
        <v>1.5588104399999997E-2</v>
      </c>
      <c r="N43" s="115">
        <f t="shared" si="17"/>
        <v>2.5810840000000002E-2</v>
      </c>
      <c r="O43" s="115">
        <f t="shared" ref="O43:AB43" si="18">SUM(O40:O40)-SUM(O41:O42)</f>
        <v>9.9403119999999998E-3</v>
      </c>
      <c r="P43" s="115">
        <f t="shared" si="18"/>
        <v>8.248880400000002E-3</v>
      </c>
      <c r="Q43" s="115">
        <f t="shared" si="18"/>
        <v>6.7096199999999995E-3</v>
      </c>
      <c r="R43" s="115">
        <f t="shared" si="18"/>
        <v>7.3518619999999998E-3</v>
      </c>
      <c r="S43" s="115">
        <f t="shared" si="18"/>
        <v>1.6650610000000003E-2</v>
      </c>
      <c r="T43" s="115">
        <f t="shared" si="18"/>
        <v>3.3736788066666669E-2</v>
      </c>
      <c r="U43" s="115">
        <f t="shared" si="18"/>
        <v>1.0071663299999999E-2</v>
      </c>
      <c r="V43" s="115">
        <f t="shared" si="18"/>
        <v>8.5380631999999995E-3</v>
      </c>
      <c r="W43" s="115">
        <f t="shared" si="18"/>
        <v>0</v>
      </c>
      <c r="X43" s="115">
        <f t="shared" si="18"/>
        <v>0</v>
      </c>
      <c r="Y43" s="115">
        <f t="shared" si="18"/>
        <v>0</v>
      </c>
      <c r="Z43" s="115">
        <f t="shared" si="18"/>
        <v>0</v>
      </c>
      <c r="AA43" s="115">
        <f t="shared" si="18"/>
        <v>0</v>
      </c>
      <c r="AB43" s="115">
        <f t="shared" si="18"/>
        <v>0</v>
      </c>
      <c r="AC43" s="182"/>
      <c r="AD43" s="254">
        <f t="shared" ref="AD43:BC43" si="19">SUM(AD40:AD40)-SUM(AD41:AD42)</f>
        <v>1.6328554226999713E-5</v>
      </c>
      <c r="AE43" s="126">
        <f t="shared" si="19"/>
        <v>2.3781314599999998E-4</v>
      </c>
      <c r="AF43" s="126">
        <f t="shared" si="19"/>
        <v>6.7247951520000042E-4</v>
      </c>
      <c r="AG43" s="126">
        <f t="shared" si="19"/>
        <v>5.3562885599999985E-4</v>
      </c>
      <c r="AH43" s="126">
        <f t="shared" si="19"/>
        <v>1.1982463822E-3</v>
      </c>
      <c r="AI43" s="126">
        <f t="shared" si="19"/>
        <v>1.7122436331000002E-3</v>
      </c>
      <c r="AJ43" s="126">
        <f t="shared" si="19"/>
        <v>2.1238737676000006E-3</v>
      </c>
      <c r="AK43" s="126">
        <f t="shared" si="19"/>
        <v>9.4898764950000032E-4</v>
      </c>
      <c r="AL43" s="126">
        <f t="shared" si="19"/>
        <v>2.840451613200002E-3</v>
      </c>
      <c r="AM43" s="126">
        <f t="shared" si="19"/>
        <v>1.6592275788000002E-3</v>
      </c>
      <c r="AN43" s="126">
        <f t="shared" si="19"/>
        <v>1.3613255360999995E-3</v>
      </c>
      <c r="AO43" s="126">
        <f t="shared" si="19"/>
        <v>3.9153006720000017E-3</v>
      </c>
      <c r="AP43" s="126">
        <f t="shared" si="19"/>
        <v>2.2815786751999999E-3</v>
      </c>
      <c r="AQ43" s="126">
        <f t="shared" si="19"/>
        <v>3.2611508780999998E-3</v>
      </c>
      <c r="AR43" s="126">
        <f t="shared" si="19"/>
        <v>5.6819626160000006E-3</v>
      </c>
      <c r="AS43" s="126">
        <f t="shared" si="19"/>
        <v>7.2899575454999982E-3</v>
      </c>
      <c r="AT43" s="126">
        <f t="shared" si="19"/>
        <v>1.2717316890099998E-2</v>
      </c>
      <c r="AU43" s="126">
        <f t="shared" si="19"/>
        <v>9.878471860400001E-3</v>
      </c>
      <c r="AV43" s="126">
        <f t="shared" si="19"/>
        <v>1.6566821170999998E-2</v>
      </c>
      <c r="AW43" s="126">
        <f t="shared" si="19"/>
        <v>1.2798261610000002E-2</v>
      </c>
      <c r="AX43" s="126">
        <f t="shared" si="19"/>
        <v>0</v>
      </c>
      <c r="AY43" s="126">
        <f t="shared" si="19"/>
        <v>0</v>
      </c>
      <c r="AZ43" s="126">
        <f t="shared" si="19"/>
        <v>0</v>
      </c>
      <c r="BA43" s="126">
        <f t="shared" si="19"/>
        <v>0</v>
      </c>
      <c r="BB43" s="126">
        <f t="shared" si="19"/>
        <v>0</v>
      </c>
      <c r="BC43" s="126">
        <f t="shared" si="19"/>
        <v>0</v>
      </c>
      <c r="BD43" s="333"/>
    </row>
    <row r="44" spans="2:56" ht="17.149999999999999" customHeight="1">
      <c r="B44" s="9" t="s">
        <v>95</v>
      </c>
      <c r="C44" s="231">
        <f t="shared" ref="C44:K44" si="20">C5-SUM(C6,C13,C14,C15,C20,C29,C40)</f>
        <v>0.13165648439999877</v>
      </c>
      <c r="D44" s="128">
        <f t="shared" si="20"/>
        <v>6.5763166533331141E-2</v>
      </c>
      <c r="E44" s="128">
        <f t="shared" si="20"/>
        <v>9.4587544800000423E-2</v>
      </c>
      <c r="F44" s="128">
        <f t="shared" si="20"/>
        <v>7.5682415600000219E-2</v>
      </c>
      <c r="G44" s="128">
        <f t="shared" si="20"/>
        <v>0.11555183559999982</v>
      </c>
      <c r="H44" s="128">
        <f t="shared" si="20"/>
        <v>0.12228161722962971</v>
      </c>
      <c r="I44" s="128">
        <f t="shared" si="20"/>
        <v>0.18742115105925716</v>
      </c>
      <c r="J44" s="106">
        <f t="shared" si="20"/>
        <v>0.23147421360000209</v>
      </c>
      <c r="K44" s="106">
        <f t="shared" si="20"/>
        <v>0.26867169719999939</v>
      </c>
      <c r="L44" s="106">
        <f>L5-SUM(L6,L13,L14,L15,L20,L29,L40)</f>
        <v>0.24980313799999898</v>
      </c>
      <c r="M44" s="128">
        <f>M5-SUM(M6,M13,M14,M15,M20,M29,M40)</f>
        <v>0.30681853185000207</v>
      </c>
      <c r="N44" s="128">
        <f>N5-SUM(N6,N13,N14,N15,N20,N29,N40)</f>
        <v>0.57028688399999972</v>
      </c>
      <c r="O44" s="128">
        <f t="shared" ref="O44:AB44" si="21">O5-SUM(O6,O13,O14,O15,O20,O29,O40)</f>
        <v>0.55931195777500253</v>
      </c>
      <c r="P44" s="128">
        <f t="shared" si="21"/>
        <v>0.49635731953333018</v>
      </c>
      <c r="Q44" s="128">
        <f t="shared" si="21"/>
        <v>0.44650897179018489</v>
      </c>
      <c r="R44" s="128">
        <f t="shared" si="21"/>
        <v>0.35173546736382466</v>
      </c>
      <c r="S44" s="128">
        <f t="shared" si="21"/>
        <v>0.25786702829115082</v>
      </c>
      <c r="T44" s="128">
        <f t="shared" si="21"/>
        <v>0.23215353785897985</v>
      </c>
      <c r="U44" s="128">
        <f t="shared" si="21"/>
        <v>0.2013576920000002</v>
      </c>
      <c r="V44" s="128">
        <f t="shared" si="21"/>
        <v>0.16501648799999957</v>
      </c>
      <c r="W44" s="128">
        <f t="shared" si="21"/>
        <v>0</v>
      </c>
      <c r="X44" s="128">
        <f t="shared" si="21"/>
        <v>0</v>
      </c>
      <c r="Y44" s="128">
        <f t="shared" si="21"/>
        <v>0</v>
      </c>
      <c r="Z44" s="128">
        <f t="shared" si="21"/>
        <v>0</v>
      </c>
      <c r="AA44" s="128">
        <f t="shared" si="21"/>
        <v>0</v>
      </c>
      <c r="AB44" s="128">
        <f t="shared" si="21"/>
        <v>0</v>
      </c>
      <c r="AC44" s="182"/>
      <c r="AD44" s="231">
        <f>AD5-SUM(AD6,AD13,AD14,AD15,AD20,AD29,AD40)</f>
        <v>1.0937815834298981E-2</v>
      </c>
      <c r="AE44" s="128">
        <f>AE5-SUM(AE6,AE13,AE14,AE15,AE20,AE29,AE40)</f>
        <v>5.52879225480013E-3</v>
      </c>
      <c r="AF44" s="128">
        <f>AF5-SUM(AF6,AF13,AF14,AF15,AF20,AF29,AF40)</f>
        <v>8.7690707712002602E-3</v>
      </c>
      <c r="AG44" s="128">
        <f t="shared" ref="AG44:BC44" si="22">AG5-SUM(AG6,AG13,AG14,AG15,AG20,AG29,AG40)</f>
        <v>8.1577460831998572E-3</v>
      </c>
      <c r="AH44" s="128">
        <f t="shared" si="22"/>
        <v>1.3844385585799701E-2</v>
      </c>
      <c r="AI44" s="128">
        <f t="shared" si="22"/>
        <v>1.6393423589400324E-2</v>
      </c>
      <c r="AJ44" s="128">
        <f t="shared" si="22"/>
        <v>2.3995412498399871E-2</v>
      </c>
      <c r="AK44" s="128">
        <f t="shared" si="22"/>
        <v>3.3683994133499984E-2</v>
      </c>
      <c r="AL44" s="128">
        <f t="shared" si="22"/>
        <v>3.5982152742799922E-2</v>
      </c>
      <c r="AM44" s="128">
        <f t="shared" si="22"/>
        <v>2.6983159191999784E-2</v>
      </c>
      <c r="AN44" s="128">
        <f t="shared" si="22"/>
        <v>3.7527101620199677E-2</v>
      </c>
      <c r="AO44" s="128">
        <f t="shared" si="22"/>
        <v>7.112622777599964E-2</v>
      </c>
      <c r="AP44" s="128">
        <f t="shared" si="22"/>
        <v>6.9685437219200286E-2</v>
      </c>
      <c r="AQ44" s="128">
        <f t="shared" si="22"/>
        <v>6.8881836110699979E-2</v>
      </c>
      <c r="AR44" s="128">
        <f t="shared" si="22"/>
        <v>6.9925439408500045E-2</v>
      </c>
      <c r="AS44" s="128">
        <f t="shared" si="22"/>
        <v>4.83408051594999E-2</v>
      </c>
      <c r="AT44" s="128">
        <f t="shared" si="22"/>
        <v>3.3613487993899738E-2</v>
      </c>
      <c r="AU44" s="128">
        <f t="shared" si="22"/>
        <v>3.2195572223099767E-2</v>
      </c>
      <c r="AV44" s="128">
        <f t="shared" si="22"/>
        <v>3.2148502925000155E-2</v>
      </c>
      <c r="AW44" s="128">
        <f t="shared" si="22"/>
        <v>2.4180014071249922E-2</v>
      </c>
      <c r="AX44" s="128">
        <f t="shared" si="22"/>
        <v>0</v>
      </c>
      <c r="AY44" s="128">
        <f t="shared" si="22"/>
        <v>0</v>
      </c>
      <c r="AZ44" s="128">
        <f t="shared" si="22"/>
        <v>0</v>
      </c>
      <c r="BA44" s="128">
        <f t="shared" si="22"/>
        <v>0</v>
      </c>
      <c r="BB44" s="128">
        <f t="shared" si="22"/>
        <v>0</v>
      </c>
      <c r="BC44" s="128">
        <f t="shared" si="22"/>
        <v>0</v>
      </c>
      <c r="BD44" s="333"/>
    </row>
    <row r="45" spans="2:56">
      <c r="B45" s="5" t="s">
        <v>82</v>
      </c>
      <c r="C45" s="108">
        <f>1/$A$1*[1]CoreVPAExp!$B$180</f>
        <v>2.0605395999999995E-3</v>
      </c>
      <c r="D45" s="104">
        <f>1/$A$1*[1]CoreVPAExp!$C$180</f>
        <v>4.3910439999999998E-4</v>
      </c>
      <c r="E45" s="104">
        <f>1/$A$1*[1]CoreVPAExp!$D$180</f>
        <v>6.0060000000000004E-5</v>
      </c>
      <c r="F45" s="104">
        <f>1/$A$1*[1]CoreVPAExp!$E$180</f>
        <v>1.7857476000000001E-3</v>
      </c>
      <c r="G45" s="104">
        <f>1/$A$1*[1]CoreVPAExp!$F$180</f>
        <v>9.8526064000000017E-3</v>
      </c>
      <c r="H45" s="104">
        <f>1/$A$1*[1]CoreVPAExp!$G$180</f>
        <v>6.3886004000000005E-3</v>
      </c>
      <c r="I45" s="104">
        <f>1/$A$1*[1]CoreVPAExp!$H$180</f>
        <v>1.3070402800000002E-2</v>
      </c>
      <c r="J45" s="105">
        <f>1/$A$1*[1]CoreVPAExp!$I$180</f>
        <v>3.561922E-2</v>
      </c>
      <c r="K45" s="105">
        <f>1/$A$1*[1]CoreVPAExp!$J$180</f>
        <v>1.7879680000000002E-2</v>
      </c>
      <c r="L45" s="105">
        <f>1/$A$1*[1]CoreVPAExp!K$180</f>
        <v>4.9188820000000001E-2</v>
      </c>
      <c r="M45" s="104">
        <f>1/$A$1*[1]CoreVPAExp!L$180</f>
        <v>6.4638580000000001E-2</v>
      </c>
      <c r="N45" s="104">
        <f>1/$A$1*[1]CoreVPAExp!M$180</f>
        <v>7.8175400000000006E-2</v>
      </c>
      <c r="O45" s="104">
        <f>1/$A$1*[1]CoreVPAExp!N$180</f>
        <v>9.8893439999999999E-2</v>
      </c>
      <c r="P45" s="104">
        <f>1/$A$1*[1]CoreVPAExp!O$180</f>
        <v>0.11205716000000002</v>
      </c>
      <c r="Q45" s="104">
        <f>1/$A$1*[1]CoreVPAExp!P$180</f>
        <v>0.12613450000000001</v>
      </c>
      <c r="R45" s="104">
        <f>1/$A$1*[1]CoreVPAExp!Q$180</f>
        <v>6.2526760000000001E-2</v>
      </c>
      <c r="S45" s="104">
        <f>1/$A$1*[1]CoreVPAExp!R$180</f>
        <v>6.5729620000000002E-2</v>
      </c>
      <c r="T45" s="104">
        <f>1/$A$1*[1]CoreVPAExp!S$180</f>
        <v>6.6515229600000003E-2</v>
      </c>
      <c r="U45" s="104">
        <f>1/$A$1*[1]CoreVPAExp!T$180</f>
        <v>9.5272059999999992E-2</v>
      </c>
      <c r="V45" s="104">
        <f>1/$A$1*[1]CoreVPAExp!U$180</f>
        <v>8.735068E-2</v>
      </c>
      <c r="W45" s="104">
        <f>1/$A$1*[1]CoreVPAExp!V$180</f>
        <v>0</v>
      </c>
      <c r="X45" s="104">
        <f>1/$A$1*[1]CoreVPAExp!W$180</f>
        <v>0</v>
      </c>
      <c r="Y45" s="104">
        <f>1/$A$1*[1]CoreVPAExp!X$180</f>
        <v>0</v>
      </c>
      <c r="Z45" s="104">
        <f>1/$A$1*[1]CoreVPAExp!Y$180</f>
        <v>0</v>
      </c>
      <c r="AA45" s="104">
        <f>1/$A$1*[1]CoreVPAExp!Z$180</f>
        <v>0</v>
      </c>
      <c r="AB45" s="104">
        <f>1/$A$1*[1]CoreVPAExp!AA$180</f>
        <v>0</v>
      </c>
      <c r="AC45" s="182"/>
      <c r="AD45" s="108">
        <f>1/1000*[1]CoreVPAExp!AB$180</f>
        <v>1.4869799854799997E-4</v>
      </c>
      <c r="AE45" s="104">
        <f>1/1000*[1]CoreVPAExp!AC$180</f>
        <v>4.3628258399999995E-5</v>
      </c>
      <c r="AF45" s="104">
        <f>1/1000*[1]CoreVPAExp!AD$180</f>
        <v>9.4578912E-6</v>
      </c>
      <c r="AG45" s="104">
        <f>1/1000*[1]CoreVPAExp!AE$180</f>
        <v>1.089085424E-4</v>
      </c>
      <c r="AH45" s="104">
        <f>1/1000*[1]CoreVPAExp!AF$180</f>
        <v>1.1272060093E-3</v>
      </c>
      <c r="AI45" s="104">
        <f>1/1000*[1]CoreVPAExp!AG$180</f>
        <v>8.8384845120000012E-4</v>
      </c>
      <c r="AJ45" s="104">
        <f>1/1000*[1]CoreVPAExp!AH$180</f>
        <v>1.3715672160000002E-3</v>
      </c>
      <c r="AK45" s="104">
        <f>1/1000*[1]CoreVPAExp!AI$180</f>
        <v>4.3245346314999995E-3</v>
      </c>
      <c r="AL45" s="104">
        <f>1/1000*[1]CoreVPAExp!AJ$180</f>
        <v>2.1148471412000005E-3</v>
      </c>
      <c r="AM45" s="104">
        <f>1/1000*[1]CoreVPAExp!AK$180</f>
        <v>4.2933729344000002E-3</v>
      </c>
      <c r="AN45" s="104">
        <f>1/1000*[1]CoreVPAExp!AL$180</f>
        <v>7.9214207418000001E-3</v>
      </c>
      <c r="AO45" s="104">
        <f>1/1000*[1]CoreVPAExp!AM$180</f>
        <v>9.8131629120000001E-3</v>
      </c>
      <c r="AP45" s="104">
        <f>1/1000*[1]CoreVPAExp!AN$180</f>
        <v>1.13265282768E-2</v>
      </c>
      <c r="AQ45" s="104">
        <f>1/1000*[1]CoreVPAExp!AO$180</f>
        <v>1.3206747257100001E-2</v>
      </c>
      <c r="AR45" s="104">
        <f>1/1000*[1]CoreVPAExp!AP$180</f>
        <v>1.7541391778000001E-2</v>
      </c>
      <c r="AS45" s="104">
        <f>1/1000*[1]CoreVPAExp!AQ$180</f>
        <v>7.3090109890000003E-3</v>
      </c>
      <c r="AT45" s="104">
        <f>1/1000*[1]CoreVPAExp!AR$180</f>
        <v>7.2957074072999995E-3</v>
      </c>
      <c r="AU45" s="104">
        <f>1/1000*[1]CoreVPAExp!AS$180</f>
        <v>7.6136018529999998E-3</v>
      </c>
      <c r="AV45" s="104">
        <f>1/1000*[1]CoreVPAExp!AT$180</f>
        <v>1.3424737603000001E-2</v>
      </c>
      <c r="AW45" s="104">
        <f>1/1000*[1]CoreVPAExp!AU$180</f>
        <v>9.6922116445833321E-3</v>
      </c>
      <c r="AX45" s="104">
        <f>1/1000*[1]CoreVPAExp!AV$180</f>
        <v>0</v>
      </c>
      <c r="AY45" s="104">
        <f>1/1000*[1]CoreVPAExp!AW$180</f>
        <v>0</v>
      </c>
      <c r="AZ45" s="104">
        <f>1/1000*[1]CoreVPAExp!AX$180</f>
        <v>0</v>
      </c>
      <c r="BA45" s="104">
        <f>1/1000*[1]CoreVPAExp!AY$180</f>
        <v>0</v>
      </c>
      <c r="BB45" s="104">
        <f>1/1000*[1]CoreVPAExp!AZ$180</f>
        <v>0</v>
      </c>
      <c r="BC45" s="104">
        <f>1/1000*[1]CoreVPAExp!BA$180</f>
        <v>0</v>
      </c>
      <c r="BD45" s="333"/>
    </row>
    <row r="46" spans="2:56">
      <c r="B46" s="5" t="s">
        <v>58</v>
      </c>
      <c r="C46" s="108">
        <f>1/$A$1*[1]CoreVPAExp!$B$238</f>
        <v>0.12354985999999998</v>
      </c>
      <c r="D46" s="104">
        <f>1/$A$1*[1]CoreVPAExp!$C$238</f>
        <v>5.8956554133333325E-2</v>
      </c>
      <c r="E46" s="104">
        <f>1/$A$1*[1]CoreVPAExp!$D$238</f>
        <v>8.1966589200000023E-2</v>
      </c>
      <c r="F46" s="104">
        <f>1/$A$1*[1]CoreVPAExp!$E$238</f>
        <v>6.2273480799999996E-2</v>
      </c>
      <c r="G46" s="104">
        <f>1/$A$1*[1]CoreVPAExp!$F$238</f>
        <v>9.8338427200000009E-2</v>
      </c>
      <c r="H46" s="104">
        <f>1/$A$1*[1]CoreVPAExp!$G$238</f>
        <v>9.0213801999999996E-2</v>
      </c>
      <c r="I46" s="104">
        <f>1/$A$1*[1]CoreVPAExp!$H$238</f>
        <v>0.13074024919999999</v>
      </c>
      <c r="J46" s="105">
        <f>1/$A$1*[1]CoreVPAExp!$I$238</f>
        <v>0.1326423752</v>
      </c>
      <c r="K46" s="105">
        <f>1/$A$1*[1]CoreVPAExp!$J$238</f>
        <v>0.20239973880000001</v>
      </c>
      <c r="L46" s="105">
        <f>1/$A$1*[1]CoreVPAExp!K$238</f>
        <v>0.15966592599999999</v>
      </c>
      <c r="M46" s="104">
        <f>1/$A$1*[1]CoreVPAExp!L$238</f>
        <v>0.19095935879999998</v>
      </c>
      <c r="N46" s="104">
        <f>1/$A$1*[1]CoreVPAExp!M$238</f>
        <v>0.36592557400000009</v>
      </c>
      <c r="O46" s="104">
        <f>1/$A$1*[1]CoreVPAExp!N$238</f>
        <v>0.41452967075833336</v>
      </c>
      <c r="P46" s="104">
        <f>1/$A$1*[1]CoreVPAExp!O$238</f>
        <v>0.34392194480000005</v>
      </c>
      <c r="Q46" s="104">
        <f>1/$A$1*[1]CoreVPAExp!P$238</f>
        <v>0.28696576439999999</v>
      </c>
      <c r="R46" s="104">
        <f>1/$A$1*[1]CoreVPAExp!Q$238</f>
        <v>0.26261485039999999</v>
      </c>
      <c r="S46" s="104">
        <f>1/$A$1*[1]CoreVPAExp!R$238</f>
        <v>0.17013006920000001</v>
      </c>
      <c r="T46" s="104">
        <f>1/$A$1*[1]CoreVPAExp!S$238</f>
        <v>0.14046356471489363</v>
      </c>
      <c r="U46" s="104">
        <f>1/$A$1*[1]CoreVPAExp!T$238</f>
        <v>8.2101854000000016E-2</v>
      </c>
      <c r="V46" s="104">
        <f>1/$A$1*[1]CoreVPAExp!U$238</f>
        <v>4.6725780000000015E-2</v>
      </c>
      <c r="W46" s="104">
        <f>1/$A$1*[1]CoreVPAExp!V$238</f>
        <v>0</v>
      </c>
      <c r="X46" s="104">
        <f>1/$A$1*[1]CoreVPAExp!W$238</f>
        <v>0</v>
      </c>
      <c r="Y46" s="104">
        <f>1/$A$1*[1]CoreVPAExp!X$238</f>
        <v>0</v>
      </c>
      <c r="Z46" s="104">
        <f>1/$A$1*[1]CoreVPAExp!Y$238</f>
        <v>0</v>
      </c>
      <c r="AA46" s="104">
        <f>1/$A$1*[1]CoreVPAExp!Z$238</f>
        <v>0</v>
      </c>
      <c r="AB46" s="104">
        <f>1/$A$1*[1]CoreVPAExp!AA$238</f>
        <v>0</v>
      </c>
      <c r="AC46" s="182"/>
      <c r="AD46" s="108">
        <f>1/1000*[1]CoreVPAExp!AB$238</f>
        <v>9.5521839033090028E-3</v>
      </c>
      <c r="AE46" s="104">
        <f>1/1000*[1]CoreVPAExp!AC$238</f>
        <v>4.2538501276E-3</v>
      </c>
      <c r="AF46" s="104">
        <f>1/1000*[1]CoreVPAExp!AD$238</f>
        <v>6.5399464272000007E-3</v>
      </c>
      <c r="AG46" s="104">
        <f>1/1000*[1]CoreVPAExp!AE$238</f>
        <v>5.6229519919999997E-3</v>
      </c>
      <c r="AH46" s="104">
        <f>1/1000*[1]CoreVPAExp!AF$238</f>
        <v>1.0709834707600001E-2</v>
      </c>
      <c r="AI46" s="104">
        <f>1/1000*[1]CoreVPAExp!AG$238</f>
        <v>1.1479761064199999E-2</v>
      </c>
      <c r="AJ46" s="104">
        <f>1/1000*[1]CoreVPAExp!AH$238</f>
        <v>1.7343119394000003E-2</v>
      </c>
      <c r="AK46" s="104">
        <f>1/1000*[1]CoreVPAExp!AI$238</f>
        <v>1.9309628228500002E-2</v>
      </c>
      <c r="AL46" s="104">
        <f>1/1000*[1]CoreVPAExp!AJ$238</f>
        <v>2.6386169649600003E-2</v>
      </c>
      <c r="AM46" s="104">
        <f>1/1000*[1]CoreVPAExp!AK$238</f>
        <v>1.6327195442800001E-2</v>
      </c>
      <c r="AN46" s="104">
        <f>1/1000*[1]CoreVPAExp!AL$238</f>
        <v>2.0862176332500003E-2</v>
      </c>
      <c r="AO46" s="104">
        <f>1/1000*[1]CoreVPAExp!AM$238</f>
        <v>4.1089481951999997E-2</v>
      </c>
      <c r="AP46" s="104">
        <f>1/1000*[1]CoreVPAExp!AN$238</f>
        <v>4.601611414400001E-2</v>
      </c>
      <c r="AQ46" s="104">
        <f>1/1000*[1]CoreVPAExp!AO$238</f>
        <v>4.39266830511E-2</v>
      </c>
      <c r="AR46" s="104">
        <f>1/1000*[1]CoreVPAExp!AP$238</f>
        <v>3.9615211064000004E-2</v>
      </c>
      <c r="AS46" s="104">
        <f>1/1000*[1]CoreVPAExp!AQ$238</f>
        <v>3.25019981125E-2</v>
      </c>
      <c r="AT46" s="104">
        <f>1/1000*[1]CoreVPAExp!AR$238</f>
        <v>2.0396123494299999E-2</v>
      </c>
      <c r="AU46" s="104">
        <f>1/1000*[1]CoreVPAExp!AS$238</f>
        <v>1.80532397617E-2</v>
      </c>
      <c r="AV46" s="104">
        <f>1/1000*[1]CoreVPAExp!AT$238</f>
        <v>1.2233269219E-2</v>
      </c>
      <c r="AW46" s="104">
        <f>1/1000*[1]CoreVPAExp!AU$238</f>
        <v>6.9591363120833334E-3</v>
      </c>
      <c r="AX46" s="104">
        <f>1/1000*[1]CoreVPAExp!AV$238</f>
        <v>0</v>
      </c>
      <c r="AY46" s="104">
        <f>1/1000*[1]CoreVPAExp!AW$238</f>
        <v>0</v>
      </c>
      <c r="AZ46" s="104">
        <f>1/1000*[1]CoreVPAExp!AX$238</f>
        <v>0</v>
      </c>
      <c r="BA46" s="104">
        <f>1/1000*[1]CoreVPAExp!AY$238</f>
        <v>0</v>
      </c>
      <c r="BB46" s="104">
        <f>1/1000*[1]CoreVPAExp!AZ$238</f>
        <v>0</v>
      </c>
      <c r="BC46" s="104">
        <f>1/1000*[1]CoreVPAExp!BA$238</f>
        <v>0</v>
      </c>
      <c r="BD46" s="333"/>
    </row>
    <row r="47" spans="2:56" ht="13">
      <c r="B47" s="58" t="s">
        <v>91</v>
      </c>
      <c r="C47" s="265">
        <f t="shared" ref="C47:J47" si="23">1/$A$1*SUM(C59:C74)</f>
        <v>0</v>
      </c>
      <c r="D47" s="129">
        <f t="shared" si="23"/>
        <v>9.8098000000000008E-5</v>
      </c>
      <c r="E47" s="129">
        <f t="shared" si="23"/>
        <v>1.8200000000000002E-5</v>
      </c>
      <c r="F47" s="129">
        <f t="shared" si="23"/>
        <v>0</v>
      </c>
      <c r="G47" s="129">
        <f t="shared" si="23"/>
        <v>0</v>
      </c>
      <c r="H47" s="129">
        <f t="shared" si="23"/>
        <v>1.8692393629629628E-2</v>
      </c>
      <c r="I47" s="129">
        <f t="shared" si="23"/>
        <v>3.8712576659259257E-2</v>
      </c>
      <c r="J47" s="130">
        <f t="shared" si="23"/>
        <v>5.695118200000001E-2</v>
      </c>
      <c r="K47" s="130">
        <f>1/$A$1*SUM(K59:K74)</f>
        <v>4.1796742000000005E-2</v>
      </c>
      <c r="L47" s="130">
        <f>1/$A$1*SUM(L59:L74)</f>
        <v>3.455635E-2</v>
      </c>
      <c r="M47" s="129">
        <f>1/$A$1*SUM(M59:M74)</f>
        <v>3.8821720000000004E-2</v>
      </c>
      <c r="N47" s="129">
        <f>1/$A$1*SUM(N59:N74)</f>
        <v>9.6912960000000006E-2</v>
      </c>
      <c r="O47" s="129">
        <f t="shared" ref="O47:AB47" si="24">1/$A$1*SUM(O59:O74)</f>
        <v>0</v>
      </c>
      <c r="P47" s="129">
        <f t="shared" si="24"/>
        <v>0</v>
      </c>
      <c r="Q47" s="129">
        <f t="shared" si="24"/>
        <v>0</v>
      </c>
      <c r="R47" s="129">
        <f t="shared" si="24"/>
        <v>0</v>
      </c>
      <c r="S47" s="129">
        <f t="shared" si="24"/>
        <v>0</v>
      </c>
      <c r="T47" s="129">
        <f t="shared" si="24"/>
        <v>0</v>
      </c>
      <c r="U47" s="129">
        <f t="shared" si="24"/>
        <v>0</v>
      </c>
      <c r="V47" s="129">
        <f t="shared" si="24"/>
        <v>0</v>
      </c>
      <c r="W47" s="129">
        <f t="shared" si="24"/>
        <v>0</v>
      </c>
      <c r="X47" s="129">
        <f t="shared" si="24"/>
        <v>0</v>
      </c>
      <c r="Y47" s="129">
        <f t="shared" si="24"/>
        <v>0</v>
      </c>
      <c r="Z47" s="129">
        <f t="shared" si="24"/>
        <v>0</v>
      </c>
      <c r="AA47" s="129">
        <f t="shared" si="24"/>
        <v>0</v>
      </c>
      <c r="AB47" s="129">
        <f t="shared" si="24"/>
        <v>0</v>
      </c>
      <c r="AC47" s="266"/>
      <c r="AD47" s="265">
        <f>1/1000*SUM(AD59:AD74)</f>
        <v>0</v>
      </c>
      <c r="AE47" s="129">
        <f>1/1000*SUM(AE59:AE74)</f>
        <v>5.7631860000000002E-6</v>
      </c>
      <c r="AF47" s="129">
        <f>1/1000*SUM(AF59:AF74)</f>
        <v>8.2267200000000005E-7</v>
      </c>
      <c r="AG47" s="129">
        <f t="shared" ref="AG47:BC47" si="25">1/1000*SUM(AG59:AG74)</f>
        <v>0</v>
      </c>
      <c r="AH47" s="129">
        <f t="shared" si="25"/>
        <v>0</v>
      </c>
      <c r="AI47" s="129">
        <f t="shared" si="25"/>
        <v>1.8456099090000001E-3</v>
      </c>
      <c r="AJ47" s="129">
        <f t="shared" si="25"/>
        <v>3.5542721216000003E-3</v>
      </c>
      <c r="AK47" s="129">
        <f t="shared" si="25"/>
        <v>7.3530024885000008E-3</v>
      </c>
      <c r="AL47" s="129">
        <f t="shared" si="25"/>
        <v>5.3796319084000004E-3</v>
      </c>
      <c r="AM47" s="129">
        <f t="shared" si="25"/>
        <v>3.6766732728000001E-3</v>
      </c>
      <c r="AN47" s="129">
        <f t="shared" si="25"/>
        <v>4.6866199428000008E-3</v>
      </c>
      <c r="AO47" s="129">
        <f t="shared" si="25"/>
        <v>1.1560260719999998E-2</v>
      </c>
      <c r="AP47" s="129">
        <f t="shared" si="25"/>
        <v>0</v>
      </c>
      <c r="AQ47" s="129">
        <f t="shared" si="25"/>
        <v>0</v>
      </c>
      <c r="AR47" s="129">
        <f t="shared" si="25"/>
        <v>0</v>
      </c>
      <c r="AS47" s="129">
        <f t="shared" si="25"/>
        <v>0</v>
      </c>
      <c r="AT47" s="129">
        <f t="shared" si="25"/>
        <v>0</v>
      </c>
      <c r="AU47" s="129">
        <f t="shared" si="25"/>
        <v>0</v>
      </c>
      <c r="AV47" s="129">
        <f t="shared" si="25"/>
        <v>0</v>
      </c>
      <c r="AW47" s="129">
        <f t="shared" si="25"/>
        <v>0</v>
      </c>
      <c r="AX47" s="129">
        <f t="shared" si="25"/>
        <v>0</v>
      </c>
      <c r="AY47" s="129">
        <f t="shared" si="25"/>
        <v>0</v>
      </c>
      <c r="AZ47" s="129">
        <f t="shared" si="25"/>
        <v>0</v>
      </c>
      <c r="BA47" s="129">
        <f t="shared" si="25"/>
        <v>0</v>
      </c>
      <c r="BB47" s="129">
        <f t="shared" si="25"/>
        <v>0</v>
      </c>
      <c r="BC47" s="129">
        <f t="shared" si="25"/>
        <v>0</v>
      </c>
      <c r="BD47" s="332"/>
    </row>
    <row r="48" spans="2:56" ht="13" thickBot="1">
      <c r="B48" s="6" t="s">
        <v>96</v>
      </c>
      <c r="C48" s="267">
        <f t="shared" ref="C48:L48" si="26">SUM(C44:C44)-SUM(C45:C47)</f>
        <v>6.0460847999987966E-3</v>
      </c>
      <c r="D48" s="131">
        <f t="shared" si="26"/>
        <v>6.2694099999978173E-3</v>
      </c>
      <c r="E48" s="131">
        <f t="shared" si="26"/>
        <v>1.2542695600000403E-2</v>
      </c>
      <c r="F48" s="131">
        <f t="shared" si="26"/>
        <v>1.1623187200000218E-2</v>
      </c>
      <c r="G48" s="131">
        <f t="shared" si="26"/>
        <v>7.3608019999998053E-3</v>
      </c>
      <c r="H48" s="131">
        <f t="shared" si="26"/>
        <v>6.9868212000000901E-3</v>
      </c>
      <c r="I48" s="131">
        <f t="shared" si="26"/>
        <v>4.8979223999979227E-3</v>
      </c>
      <c r="J48" s="132">
        <f t="shared" si="26"/>
        <v>6.2614364000020684E-3</v>
      </c>
      <c r="K48" s="132">
        <f t="shared" si="26"/>
        <v>6.5955363999993799E-3</v>
      </c>
      <c r="L48" s="132">
        <f t="shared" si="26"/>
        <v>6.3920419999989875E-3</v>
      </c>
      <c r="M48" s="131">
        <f>SUM(M44:M44)-SUM(M45:M47)</f>
        <v>1.2398873050002091E-2</v>
      </c>
      <c r="N48" s="131">
        <f>SUM(N44:N44)-SUM(N45:N47)</f>
        <v>2.9272949999999631E-2</v>
      </c>
      <c r="O48" s="131">
        <f t="shared" ref="O48:AB48" si="27">SUM(O44:O44)-SUM(O45:O47)</f>
        <v>4.5888847016669176E-2</v>
      </c>
      <c r="P48" s="131">
        <f t="shared" si="27"/>
        <v>4.0378214733330142E-2</v>
      </c>
      <c r="Q48" s="131">
        <f t="shared" si="27"/>
        <v>3.3408707390184866E-2</v>
      </c>
      <c r="R48" s="131">
        <f t="shared" si="27"/>
        <v>2.6593856963824658E-2</v>
      </c>
      <c r="S48" s="131">
        <f t="shared" si="27"/>
        <v>2.2007339091150824E-2</v>
      </c>
      <c r="T48" s="131">
        <f t="shared" si="27"/>
        <v>2.517474354408622E-2</v>
      </c>
      <c r="U48" s="131">
        <f t="shared" si="27"/>
        <v>2.3983778000000178E-2</v>
      </c>
      <c r="V48" s="131">
        <f t="shared" si="27"/>
        <v>3.0940027999999564E-2</v>
      </c>
      <c r="W48" s="131">
        <f t="shared" si="27"/>
        <v>0</v>
      </c>
      <c r="X48" s="131">
        <f t="shared" si="27"/>
        <v>0</v>
      </c>
      <c r="Y48" s="131">
        <f t="shared" si="27"/>
        <v>0</v>
      </c>
      <c r="Z48" s="131">
        <f t="shared" si="27"/>
        <v>0</v>
      </c>
      <c r="AA48" s="131">
        <f t="shared" si="27"/>
        <v>0</v>
      </c>
      <c r="AB48" s="131">
        <f t="shared" si="27"/>
        <v>0</v>
      </c>
      <c r="AC48" s="268"/>
      <c r="AD48" s="269">
        <f t="shared" ref="AD48:BC48" si="28">SUM(AD44:AD44)-SUM(AD45:AD47)</f>
        <v>1.2369339324419786E-3</v>
      </c>
      <c r="AE48" s="140">
        <f t="shared" si="28"/>
        <v>1.2255506828001304E-3</v>
      </c>
      <c r="AF48" s="140">
        <f t="shared" si="28"/>
        <v>2.2188437808002594E-3</v>
      </c>
      <c r="AG48" s="140">
        <f t="shared" si="28"/>
        <v>2.4258855487998571E-3</v>
      </c>
      <c r="AH48" s="140">
        <f t="shared" si="28"/>
        <v>2.0073448688996999E-3</v>
      </c>
      <c r="AI48" s="140">
        <f t="shared" si="28"/>
        <v>2.1842041650003245E-3</v>
      </c>
      <c r="AJ48" s="140">
        <f t="shared" si="28"/>
        <v>1.726453766799866E-3</v>
      </c>
      <c r="AK48" s="140">
        <f t="shared" si="28"/>
        <v>2.69682878499998E-3</v>
      </c>
      <c r="AL48" s="140">
        <f t="shared" si="28"/>
        <v>2.1015040435999194E-3</v>
      </c>
      <c r="AM48" s="140">
        <f t="shared" si="28"/>
        <v>2.6859175419997848E-3</v>
      </c>
      <c r="AN48" s="140">
        <f t="shared" si="28"/>
        <v>4.0568846030996711E-3</v>
      </c>
      <c r="AO48" s="140">
        <f t="shared" si="28"/>
        <v>8.6633221919996464E-3</v>
      </c>
      <c r="AP48" s="140">
        <f t="shared" si="28"/>
        <v>1.2342794798400274E-2</v>
      </c>
      <c r="AQ48" s="140">
        <f t="shared" si="28"/>
        <v>1.174840580249998E-2</v>
      </c>
      <c r="AR48" s="140">
        <f t="shared" si="28"/>
        <v>1.276883656650004E-2</v>
      </c>
      <c r="AS48" s="140">
        <f t="shared" si="28"/>
        <v>8.5297960579999027E-3</v>
      </c>
      <c r="AT48" s="140">
        <f t="shared" si="28"/>
        <v>5.9216570922997411E-3</v>
      </c>
      <c r="AU48" s="140">
        <f t="shared" si="28"/>
        <v>6.5287306083997645E-3</v>
      </c>
      <c r="AV48" s="140">
        <f t="shared" si="28"/>
        <v>6.4904961030001554E-3</v>
      </c>
      <c r="AW48" s="140">
        <f t="shared" si="28"/>
        <v>7.5286661145832559E-3</v>
      </c>
      <c r="AX48" s="140">
        <f t="shared" si="28"/>
        <v>0</v>
      </c>
      <c r="AY48" s="140">
        <f t="shared" si="28"/>
        <v>0</v>
      </c>
      <c r="AZ48" s="140">
        <f t="shared" si="28"/>
        <v>0</v>
      </c>
      <c r="BA48" s="140">
        <f t="shared" si="28"/>
        <v>0</v>
      </c>
      <c r="BB48" s="140">
        <f t="shared" si="28"/>
        <v>0</v>
      </c>
      <c r="BC48" s="140">
        <f t="shared" si="28"/>
        <v>0</v>
      </c>
      <c r="BD48" s="332"/>
    </row>
    <row r="49" spans="2:55" ht="13" thickTop="1">
      <c r="C49" s="133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3"/>
      <c r="O49" s="133"/>
      <c r="P49" s="133"/>
      <c r="Q49" s="133"/>
      <c r="R49" s="133"/>
      <c r="S49" s="133"/>
      <c r="T49" s="133"/>
      <c r="U49" s="133"/>
      <c r="V49" s="133"/>
      <c r="W49" s="133"/>
      <c r="X49" s="133"/>
      <c r="Y49" s="133"/>
      <c r="Z49" s="133"/>
      <c r="AA49" s="133"/>
      <c r="AB49" s="133"/>
      <c r="AD49" s="133"/>
      <c r="AE49" s="133"/>
      <c r="AF49" s="133"/>
      <c r="AG49" s="133"/>
      <c r="AH49" s="133"/>
      <c r="AI49" s="133"/>
      <c r="AJ49" s="133"/>
      <c r="AK49" s="133"/>
      <c r="AL49" s="133"/>
      <c r="AM49" s="133"/>
      <c r="AN49" s="133"/>
      <c r="AO49" s="133"/>
      <c r="AP49" s="133"/>
      <c r="AQ49" s="133"/>
      <c r="AR49" s="133"/>
      <c r="AS49" s="133"/>
      <c r="AT49" s="133"/>
      <c r="AU49" s="133"/>
      <c r="AV49" s="133"/>
      <c r="AW49" s="133"/>
      <c r="AX49" s="133"/>
      <c r="AY49" s="133"/>
      <c r="AZ49" s="133"/>
      <c r="BA49" s="133"/>
      <c r="BB49" s="133"/>
      <c r="BC49" s="133"/>
    </row>
    <row r="50" spans="2:55" s="72" customFormat="1">
      <c r="B50" s="61" t="s">
        <v>86</v>
      </c>
      <c r="C50" s="305">
        <f>1/$A$1*[1]CoreVPAExp!$B$152</f>
        <v>0</v>
      </c>
      <c r="D50" s="305">
        <f>1/$A$1*[1]CoreVPAExp!$C$152</f>
        <v>0</v>
      </c>
      <c r="E50" s="305">
        <f>1/$A$1*[1]CoreVPAExp!$D$152</f>
        <v>0</v>
      </c>
      <c r="F50" s="305">
        <f>1/$A$1*[1]CoreVPAExp!$E$152</f>
        <v>0</v>
      </c>
      <c r="G50" s="305">
        <f>1/$A$1*[1]CoreVPAExp!$F$152</f>
        <v>0</v>
      </c>
      <c r="H50" s="305">
        <f>1/$A$1*[1]CoreVPAExp!$G$152</f>
        <v>0</v>
      </c>
      <c r="I50" s="305">
        <f>1/$A$1*[1]CoreVPAExp!$H$152</f>
        <v>0</v>
      </c>
      <c r="J50" s="305">
        <f>1/$A$1*[1]CoreVPAExp!$I$152</f>
        <v>0</v>
      </c>
      <c r="K50" s="305">
        <f>1/$A$1*[1]CoreVPAExp!$J$152</f>
        <v>1.5798159999999999E-2</v>
      </c>
      <c r="L50" s="305">
        <f>1/$A$1*[1]CoreVPAExp!K$152</f>
        <v>1.2159999999999998E-7</v>
      </c>
      <c r="M50" s="305">
        <f>1/$A$1*[1]CoreVPAExp!L$152</f>
        <v>0</v>
      </c>
      <c r="N50" s="305">
        <f>1/$A$1*[1]CoreVPAExp!M$152</f>
        <v>0</v>
      </c>
      <c r="O50" s="305">
        <f>1/$A$1*[1]CoreVPAExp!N$152</f>
        <v>0</v>
      </c>
      <c r="P50" s="305">
        <f>1/$A$1*[1]CoreVPAExp!O$152</f>
        <v>2.0020000000000001E-5</v>
      </c>
      <c r="Q50" s="305">
        <f>1/$A$1*[1]CoreVPAExp!P$152</f>
        <v>1.058E-4</v>
      </c>
      <c r="R50" s="305">
        <f>1/$A$1*[1]CoreVPAExp!Q$152</f>
        <v>0</v>
      </c>
      <c r="S50" s="305">
        <f>1/$A$1*[1]CoreVPAExp!R$152</f>
        <v>1.6380000000000002E-5</v>
      </c>
      <c r="T50" s="305">
        <f>1/$A$1*[1]CoreVPAExp!S$152</f>
        <v>5.8820000000000003E-5</v>
      </c>
      <c r="U50" s="305">
        <f>1/$A$1*[1]CoreVPAExp!T$152</f>
        <v>5.8540000000000005E-5</v>
      </c>
      <c r="V50" s="305">
        <f>1/$A$1*[1]CoreVPAExp!U$152</f>
        <v>1.2052000000000002E-4</v>
      </c>
      <c r="W50" s="305">
        <f>1/$A$1*[1]CoreVPAExp!V$152</f>
        <v>0</v>
      </c>
      <c r="X50" s="305">
        <f>1/$A$1*[1]CoreVPAExp!W$152</f>
        <v>0</v>
      </c>
      <c r="Y50" s="305">
        <f>1/$A$1*[1]CoreVPAExp!X$152</f>
        <v>0</v>
      </c>
      <c r="Z50" s="305">
        <f>1/$A$1*[1]CoreVPAExp!Y$152</f>
        <v>0</v>
      </c>
      <c r="AA50" s="305">
        <f>1/$A$1*[1]CoreVPAExp!Z$152</f>
        <v>0</v>
      </c>
      <c r="AB50" s="305">
        <f>1/$A$1*[1]CoreVPAExp!AA$152</f>
        <v>0</v>
      </c>
      <c r="AC50" s="306"/>
      <c r="AD50" s="305">
        <f>1/1000*[1]CoreVPAExp!AB$152</f>
        <v>0</v>
      </c>
      <c r="AE50" s="305">
        <f>1/1000*[1]CoreVPAExp!AC$152</f>
        <v>0</v>
      </c>
      <c r="AF50" s="305">
        <f>1/1000*[1]CoreVPAExp!AD$152</f>
        <v>0</v>
      </c>
      <c r="AG50" s="305">
        <f>1/1000*[1]CoreVPAExp!AE$152</f>
        <v>0</v>
      </c>
      <c r="AH50" s="305">
        <f>1/1000*[1]CoreVPAExp!AF$152</f>
        <v>0</v>
      </c>
      <c r="AI50" s="305">
        <f>1/1000*[1]CoreVPAExp!AG$152</f>
        <v>0</v>
      </c>
      <c r="AJ50" s="305">
        <f>1/1000*[1]CoreVPAExp!AH$152</f>
        <v>0</v>
      </c>
      <c r="AK50" s="305">
        <f>1/1000*[1]CoreVPAExp!AI$152</f>
        <v>0</v>
      </c>
      <c r="AL50" s="305">
        <f>1/1000*[1]CoreVPAExp!AJ$152</f>
        <v>1.7385179576000004E-3</v>
      </c>
      <c r="AM50" s="305">
        <f>1/1000*[1]CoreVPAExp!AK$152</f>
        <v>1.785344E-7</v>
      </c>
      <c r="AN50" s="305">
        <f>1/1000*[1]CoreVPAExp!AL$152</f>
        <v>0</v>
      </c>
      <c r="AO50" s="305">
        <f>1/1000*[1]CoreVPAExp!AM$152</f>
        <v>0</v>
      </c>
      <c r="AP50" s="305">
        <f>1/1000*[1]CoreVPAExp!AN$152</f>
        <v>0</v>
      </c>
      <c r="AQ50" s="305">
        <f>1/1000*[1]CoreVPAExp!AO$152</f>
        <v>7.8357900000000014E-6</v>
      </c>
      <c r="AR50" s="305">
        <f>1/1000*[1]CoreVPAExp!AP$152</f>
        <v>2.8247895500000002E-5</v>
      </c>
      <c r="AS50" s="305">
        <f>1/1000*[1]CoreVPAExp!AQ$152</f>
        <v>0</v>
      </c>
      <c r="AT50" s="305">
        <f>1/1000*[1]CoreVPAExp!AR$152</f>
        <v>6.8782765999999997E-6</v>
      </c>
      <c r="AU50" s="305">
        <f>1/1000*[1]CoreVPAExp!AS$152</f>
        <v>1.5075846500000001E-5</v>
      </c>
      <c r="AV50" s="305">
        <f>1/1000*[1]CoreVPAExp!AT$152</f>
        <v>2.0218720000000001E-5</v>
      </c>
      <c r="AW50" s="305">
        <f>1/1000*[1]CoreVPAExp!AU$152</f>
        <v>4.4097028750000002E-5</v>
      </c>
      <c r="AX50" s="305">
        <f>1/1000*[1]CoreVPAExp!AV$152</f>
        <v>0</v>
      </c>
      <c r="AY50" s="305">
        <f>1/1000*[1]CoreVPAExp!AW$152</f>
        <v>0</v>
      </c>
      <c r="AZ50" s="305">
        <f>1/1000*[1]CoreVPAExp!AX$152</f>
        <v>0</v>
      </c>
      <c r="BA50" s="305">
        <f>1/1000*[1]CoreVPAExp!AY$152</f>
        <v>0</v>
      </c>
      <c r="BB50" s="305">
        <f>1/1000*[1]CoreVPAExp!AZ$152</f>
        <v>0</v>
      </c>
      <c r="BC50" s="305">
        <f>1/1000*[1]CoreVPAExp!BA$152</f>
        <v>0</v>
      </c>
    </row>
    <row r="51" spans="2:55" s="72" customFormat="1">
      <c r="B51" s="61" t="s">
        <v>87</v>
      </c>
      <c r="C51" s="305">
        <f>1/$A$1*[1]CoreVPAExp!$B$202</f>
        <v>0</v>
      </c>
      <c r="D51" s="305">
        <f>1/$A$1*[1]CoreVPAExp!$C$202</f>
        <v>0</v>
      </c>
      <c r="E51" s="305">
        <f>1/$A$1*[1]CoreVPAExp!$D$202</f>
        <v>0</v>
      </c>
      <c r="F51" s="305">
        <f>1/$A$1*[1]CoreVPAExp!$E$202</f>
        <v>0</v>
      </c>
      <c r="G51" s="305">
        <f>1/$A$1*[1]CoreVPAExp!$F$202</f>
        <v>0</v>
      </c>
      <c r="H51" s="305">
        <f>1/$A$1*[1]CoreVPAExp!$G$202</f>
        <v>0</v>
      </c>
      <c r="I51" s="305">
        <f>1/$A$1*[1]CoreVPAExp!$H$202</f>
        <v>0</v>
      </c>
      <c r="J51" s="305">
        <f>1/$A$1*[1]CoreVPAExp!$I$202</f>
        <v>3.0706096800000002E-2</v>
      </c>
      <c r="K51" s="305">
        <f>1/$A$1*[1]CoreVPAExp!$J$202</f>
        <v>5.3518304000000003E-2</v>
      </c>
      <c r="L51" s="305">
        <f>1/$A$1*[1]CoreVPAExp!K$202</f>
        <v>4.9526275999999994E-2</v>
      </c>
      <c r="M51" s="305">
        <f>1/$A$1*[1]CoreVPAExp!L$202</f>
        <v>4.8652951749999999E-2</v>
      </c>
      <c r="N51" s="305">
        <f>1/$A$1*[1]CoreVPAExp!M$202</f>
        <v>3.9357199833333335E-2</v>
      </c>
      <c r="O51" s="305">
        <f>1/$A$1*[1]CoreVPAExp!N$202</f>
        <v>3.0558836392307696E-2</v>
      </c>
      <c r="P51" s="305">
        <f>1/$A$1*[1]CoreVPAExp!O$202</f>
        <v>1.9664629285714285E-2</v>
      </c>
      <c r="Q51" s="305">
        <f>1/$A$1*[1]CoreVPAExp!P$202</f>
        <v>1.8216602800000002E-2</v>
      </c>
      <c r="R51" s="305">
        <f>1/$A$1*[1]CoreVPAExp!Q$202</f>
        <v>5.820286E-3</v>
      </c>
      <c r="S51" s="305">
        <f>1/$A$1*[1]CoreVPAExp!R$202</f>
        <v>2.9361373888888891E-3</v>
      </c>
      <c r="T51" s="305">
        <f>1/$A$1*[1]CoreVPAExp!S$202</f>
        <v>3.1495102222222227E-3</v>
      </c>
      <c r="U51" s="305">
        <f>1/$A$1*[1]CoreVPAExp!T$202</f>
        <v>4.090707352941177E-3</v>
      </c>
      <c r="V51" s="305">
        <f>1/$A$1*[1]CoreVPAExp!U$202</f>
        <v>3.6925768000000006E-3</v>
      </c>
      <c r="W51" s="305">
        <f>1/$A$1*[1]CoreVPAExp!V$202</f>
        <v>0</v>
      </c>
      <c r="X51" s="305">
        <f>1/$A$1*[1]CoreVPAExp!W$202</f>
        <v>0</v>
      </c>
      <c r="Y51" s="305">
        <f>1/$A$1*[1]CoreVPAExp!X$202</f>
        <v>0</v>
      </c>
      <c r="Z51" s="305">
        <f>1/$A$1*[1]CoreVPAExp!Y$202</f>
        <v>0</v>
      </c>
      <c r="AA51" s="305">
        <f>1/$A$1*[1]CoreVPAExp!Z$202</f>
        <v>0</v>
      </c>
      <c r="AB51" s="305">
        <f>1/$A$1*[1]CoreVPAExp!AA$202</f>
        <v>0</v>
      </c>
      <c r="AC51" s="306"/>
      <c r="AD51" s="305">
        <f>1/1000*[1]CoreVPAExp!AB$202</f>
        <v>0</v>
      </c>
      <c r="AE51" s="305">
        <f>1/1000*[1]CoreVPAExp!AC$202</f>
        <v>0</v>
      </c>
      <c r="AF51" s="305">
        <f>1/1000*[1]CoreVPAExp!AD$202</f>
        <v>0</v>
      </c>
      <c r="AG51" s="305">
        <f>1/1000*[1]CoreVPAExp!AE$202</f>
        <v>0</v>
      </c>
      <c r="AH51" s="305">
        <f>1/1000*[1]CoreVPAExp!AF$202</f>
        <v>0</v>
      </c>
      <c r="AI51" s="305">
        <f>1/1000*[1]CoreVPAExp!AG$202</f>
        <v>0</v>
      </c>
      <c r="AJ51" s="305">
        <f>1/1000*[1]CoreVPAExp!AH$202</f>
        <v>0</v>
      </c>
      <c r="AK51" s="305">
        <f>1/1000*[1]CoreVPAExp!AI$202</f>
        <v>3.3617186370000006E-3</v>
      </c>
      <c r="AL51" s="305">
        <f>1/1000*[1]CoreVPAExp!AJ$202</f>
        <v>5.883700072000001E-3</v>
      </c>
      <c r="AM51" s="305">
        <f>1/1000*[1]CoreVPAExp!AK$202</f>
        <v>4.6959680064000003E-3</v>
      </c>
      <c r="AN51" s="305">
        <f>1/1000*[1]CoreVPAExp!AL$202</f>
        <v>4.4349039810000004E-3</v>
      </c>
      <c r="AO51" s="305">
        <f>1/1000*[1]CoreVPAExp!AM$202</f>
        <v>3.6203999040000001E-3</v>
      </c>
      <c r="AP51" s="305">
        <f>1/1000*[1]CoreVPAExp!AN$202</f>
        <v>2.660602384E-3</v>
      </c>
      <c r="AQ51" s="305">
        <f>1/1000*[1]CoreVPAExp!AO$202</f>
        <v>2.5200511566E-3</v>
      </c>
      <c r="AR51" s="305">
        <f>1/1000*[1]CoreVPAExp!AP$202</f>
        <v>2.7876433614999999E-3</v>
      </c>
      <c r="AS51" s="305">
        <f>1/1000*[1]CoreVPAExp!AQ$202</f>
        <v>9.2993519149999989E-4</v>
      </c>
      <c r="AT51" s="305">
        <f>1/1000*[1]CoreVPAExp!AR$202</f>
        <v>7.1727009310000004E-4</v>
      </c>
      <c r="AU51" s="305">
        <f>1/1000*[1]CoreVPAExp!AS$202</f>
        <v>8.4814712839999999E-4</v>
      </c>
      <c r="AV51" s="305">
        <f>1/1000*[1]CoreVPAExp!AT$202</f>
        <v>8.9503502199999999E-4</v>
      </c>
      <c r="AW51" s="305">
        <f>1/1000*[1]CoreVPAExp!AU$202</f>
        <v>1.1035229104166665E-3</v>
      </c>
      <c r="AX51" s="305">
        <f>1/1000*[1]CoreVPAExp!AV$202</f>
        <v>0</v>
      </c>
      <c r="AY51" s="305">
        <f>1/1000*[1]CoreVPAExp!AW$202</f>
        <v>0</v>
      </c>
      <c r="AZ51" s="305">
        <f>1/1000*[1]CoreVPAExp!AX$202</f>
        <v>0</v>
      </c>
      <c r="BA51" s="305">
        <f>1/1000*[1]CoreVPAExp!AY$202</f>
        <v>0</v>
      </c>
      <c r="BB51" s="305">
        <f>1/1000*[1]CoreVPAExp!AZ$202</f>
        <v>0</v>
      </c>
      <c r="BC51" s="305">
        <f>1/1000*[1]CoreVPAExp!BA$202</f>
        <v>0</v>
      </c>
    </row>
    <row r="52" spans="2:55" s="72" customFormat="1">
      <c r="B52" s="61" t="s">
        <v>88</v>
      </c>
      <c r="C52" s="305">
        <f>1/$A$1*[1]CoreVPAExp!$B$203</f>
        <v>0</v>
      </c>
      <c r="D52" s="305">
        <f>1/$A$1*[1]CoreVPAExp!$C$203</f>
        <v>0</v>
      </c>
      <c r="E52" s="305">
        <f>1/$A$1*[1]CoreVPAExp!$D$203</f>
        <v>0</v>
      </c>
      <c r="F52" s="305">
        <f>1/$A$1*[1]CoreVPAExp!$E$203</f>
        <v>0</v>
      </c>
      <c r="G52" s="305">
        <f>1/$A$1*[1]CoreVPAExp!$F$203</f>
        <v>3.667608E-2</v>
      </c>
      <c r="H52" s="305">
        <f>1/$A$1*[1]CoreVPAExp!$G$203</f>
        <v>7.3245030429629635E-3</v>
      </c>
      <c r="I52" s="305">
        <f>1/$A$1*[1]CoreVPAExp!$H$203</f>
        <v>0</v>
      </c>
      <c r="J52" s="305">
        <f>1/$A$1*[1]CoreVPAExp!$I$203</f>
        <v>0</v>
      </c>
      <c r="K52" s="305">
        <f>1/$A$1*[1]CoreVPAExp!$J$203</f>
        <v>0</v>
      </c>
      <c r="L52" s="305">
        <f>1/$A$1*[1]CoreVPAExp!K$203</f>
        <v>0</v>
      </c>
      <c r="M52" s="305">
        <f>1/$A$1*[1]CoreVPAExp!L$203</f>
        <v>0</v>
      </c>
      <c r="N52" s="305">
        <f>1/$A$1*[1]CoreVPAExp!M$203</f>
        <v>0</v>
      </c>
      <c r="O52" s="305">
        <f>1/$A$1*[1]CoreVPAExp!N$203</f>
        <v>0</v>
      </c>
      <c r="P52" s="305">
        <f>1/$A$1*[1]CoreVPAExp!O$203</f>
        <v>0</v>
      </c>
      <c r="Q52" s="305">
        <f>1/$A$1*[1]CoreVPAExp!P$203</f>
        <v>0</v>
      </c>
      <c r="R52" s="305">
        <f>1/$A$1*[1]CoreVPAExp!Q$203</f>
        <v>0</v>
      </c>
      <c r="S52" s="305">
        <f>1/$A$1*[1]CoreVPAExp!R$203</f>
        <v>0</v>
      </c>
      <c r="T52" s="305">
        <f>1/$A$1*[1]CoreVPAExp!S$203</f>
        <v>0</v>
      </c>
      <c r="U52" s="305">
        <f>1/$A$1*[1]CoreVPAExp!T$203</f>
        <v>0</v>
      </c>
      <c r="V52" s="305">
        <f>1/$A$1*[1]CoreVPAExp!U$203</f>
        <v>0</v>
      </c>
      <c r="W52" s="305">
        <f>1/$A$1*[1]CoreVPAExp!V$203</f>
        <v>0</v>
      </c>
      <c r="X52" s="305">
        <f>1/$A$1*[1]CoreVPAExp!W$203</f>
        <v>0</v>
      </c>
      <c r="Y52" s="305">
        <f>1/$A$1*[1]CoreVPAExp!X$203</f>
        <v>0</v>
      </c>
      <c r="Z52" s="305">
        <f>1/$A$1*[1]CoreVPAExp!Y$203</f>
        <v>0</v>
      </c>
      <c r="AA52" s="305">
        <f>1/$A$1*[1]CoreVPAExp!Z$203</f>
        <v>0</v>
      </c>
      <c r="AB52" s="305">
        <f>1/$A$1*[1]CoreVPAExp!AA$203</f>
        <v>0</v>
      </c>
      <c r="AC52" s="306"/>
      <c r="AD52" s="305">
        <f>1/1000*[1]CoreVPAExp!AB$203</f>
        <v>0</v>
      </c>
      <c r="AE52" s="305">
        <f>1/1000*[1]CoreVPAExp!AC$203</f>
        <v>0</v>
      </c>
      <c r="AF52" s="305">
        <f>1/1000*[1]CoreVPAExp!AD$203</f>
        <v>0</v>
      </c>
      <c r="AG52" s="305">
        <f>1/1000*[1]CoreVPAExp!AE$203</f>
        <v>0</v>
      </c>
      <c r="AH52" s="305">
        <f>1/1000*[1]CoreVPAExp!AF$203</f>
        <v>3.3126313339000009E-3</v>
      </c>
      <c r="AI52" s="305">
        <f>1/1000*[1]CoreVPAExp!AG$203</f>
        <v>6.5742598350000008E-4</v>
      </c>
      <c r="AJ52" s="305">
        <f>1/1000*[1]CoreVPAExp!AH$203</f>
        <v>0</v>
      </c>
      <c r="AK52" s="305">
        <f>1/1000*[1]CoreVPAExp!AI$203</f>
        <v>0</v>
      </c>
      <c r="AL52" s="305">
        <f>1/1000*[1]CoreVPAExp!AJ$203</f>
        <v>0</v>
      </c>
      <c r="AM52" s="305">
        <f>1/1000*[1]CoreVPAExp!AK$203</f>
        <v>0</v>
      </c>
      <c r="AN52" s="305">
        <f>1/1000*[1]CoreVPAExp!AL$203</f>
        <v>0</v>
      </c>
      <c r="AO52" s="305">
        <f>1/1000*[1]CoreVPAExp!AM$203</f>
        <v>0</v>
      </c>
      <c r="AP52" s="305">
        <f>1/1000*[1]CoreVPAExp!AN$203</f>
        <v>0</v>
      </c>
      <c r="AQ52" s="305">
        <f>1/1000*[1]CoreVPAExp!AO$203</f>
        <v>0</v>
      </c>
      <c r="AR52" s="305">
        <f>1/1000*[1]CoreVPAExp!AP$203</f>
        <v>0</v>
      </c>
      <c r="AS52" s="305">
        <f>1/1000*[1]CoreVPAExp!AQ$203</f>
        <v>0</v>
      </c>
      <c r="AT52" s="305">
        <f>1/1000*[1]CoreVPAExp!AR$203</f>
        <v>0</v>
      </c>
      <c r="AU52" s="305">
        <f>1/1000*[1]CoreVPAExp!AS$203</f>
        <v>0</v>
      </c>
      <c r="AV52" s="305">
        <f>1/1000*[1]CoreVPAExp!AT$203</f>
        <v>0</v>
      </c>
      <c r="AW52" s="305">
        <f>1/1000*[1]CoreVPAExp!AU$203</f>
        <v>0</v>
      </c>
      <c r="AX52" s="305">
        <f>1/1000*[1]CoreVPAExp!AV$203</f>
        <v>0</v>
      </c>
      <c r="AY52" s="305">
        <f>1/1000*[1]CoreVPAExp!AW$203</f>
        <v>0</v>
      </c>
      <c r="AZ52" s="305">
        <f>1/1000*[1]CoreVPAExp!AX$203</f>
        <v>0</v>
      </c>
      <c r="BA52" s="305">
        <f>1/1000*[1]CoreVPAExp!AY$203</f>
        <v>0</v>
      </c>
      <c r="BB52" s="305">
        <f>1/1000*[1]CoreVPAExp!AZ$203</f>
        <v>0</v>
      </c>
      <c r="BC52" s="305">
        <f>1/1000*[1]CoreVPAExp!BA$203</f>
        <v>0</v>
      </c>
    </row>
    <row r="53" spans="2:55" s="72" customFormat="1">
      <c r="B53" s="61" t="s">
        <v>78</v>
      </c>
      <c r="C53" s="305">
        <f>1/$A$1*[1]CoreVPAExp!$B$260</f>
        <v>0</v>
      </c>
      <c r="D53" s="305">
        <f>1/$A$1*[1]CoreVPAExp!$C$260</f>
        <v>0</v>
      </c>
      <c r="E53" s="305">
        <f>1/$A$1*[1]CoreVPAExp!$D$260</f>
        <v>0</v>
      </c>
      <c r="F53" s="305">
        <f>1/$A$1*[1]CoreVPAExp!$E$260</f>
        <v>0</v>
      </c>
      <c r="G53" s="305">
        <f>1/$A$1*[1]CoreVPAExp!$F$260</f>
        <v>0</v>
      </c>
      <c r="H53" s="305">
        <f>1/$A$1*[1]CoreVPAExp!$G$260</f>
        <v>0</v>
      </c>
      <c r="I53" s="305">
        <f>1/$A$1*[1]CoreVPAExp!$H$260</f>
        <v>0</v>
      </c>
      <c r="J53" s="305">
        <f>1/$A$1*[1]CoreVPAExp!$I$260</f>
        <v>0</v>
      </c>
      <c r="K53" s="305">
        <f>1/$A$1*[1]CoreVPAExp!$J$260</f>
        <v>0</v>
      </c>
      <c r="L53" s="305">
        <f>1/$A$1*[1]CoreVPAExp!K$260</f>
        <v>0</v>
      </c>
      <c r="M53" s="305">
        <f>1/$A$1*[1]CoreVPAExp!L$260</f>
        <v>0</v>
      </c>
      <c r="N53" s="305">
        <f>1/$A$1*[1]CoreVPAExp!M$260</f>
        <v>0</v>
      </c>
      <c r="O53" s="305">
        <f>1/$A$1*[1]CoreVPAExp!N$260</f>
        <v>0</v>
      </c>
      <c r="P53" s="305">
        <f>1/$A$1*[1]CoreVPAExp!O$260</f>
        <v>0</v>
      </c>
      <c r="Q53" s="305">
        <f>1/$A$1*[1]CoreVPAExp!P$260</f>
        <v>0</v>
      </c>
      <c r="R53" s="305">
        <f>1/$A$1*[1]CoreVPAExp!Q$260</f>
        <v>0</v>
      </c>
      <c r="S53" s="305">
        <f>1/$A$1*[1]CoreVPAExp!R$260</f>
        <v>0</v>
      </c>
      <c r="T53" s="305">
        <f>1/$A$1*[1]CoreVPAExp!S$260</f>
        <v>0</v>
      </c>
      <c r="U53" s="305">
        <f>1/$A$1*[1]CoreVPAExp!T$260</f>
        <v>0</v>
      </c>
      <c r="V53" s="305">
        <f>1/$A$1*[1]CoreVPAExp!U$260</f>
        <v>0</v>
      </c>
      <c r="W53" s="305">
        <f>1/$A$1*[1]CoreVPAExp!V$260</f>
        <v>0</v>
      </c>
      <c r="X53" s="305">
        <f>1/$A$1*[1]CoreVPAExp!W$260</f>
        <v>0</v>
      </c>
      <c r="Y53" s="305">
        <f>1/$A$1*[1]CoreVPAExp!X$260</f>
        <v>0</v>
      </c>
      <c r="Z53" s="305">
        <f>1/$A$1*[1]CoreVPAExp!Y$260</f>
        <v>0</v>
      </c>
      <c r="AA53" s="305">
        <f>1/$A$1*[1]CoreVPAExp!Z$260</f>
        <v>0</v>
      </c>
      <c r="AB53" s="305">
        <f>1/$A$1*[1]CoreVPAExp!AA$260</f>
        <v>0</v>
      </c>
      <c r="AC53" s="306"/>
      <c r="AD53" s="305">
        <f>1/1000*[1]CoreVPAExp!AB$260</f>
        <v>0</v>
      </c>
      <c r="AE53" s="305">
        <f>1/1000*[1]CoreVPAExp!AC$260</f>
        <v>0</v>
      </c>
      <c r="AF53" s="305">
        <f>1/1000*[1]CoreVPAExp!AD$260</f>
        <v>0</v>
      </c>
      <c r="AG53" s="305">
        <f>1/1000*[1]CoreVPAExp!AE$260</f>
        <v>0</v>
      </c>
      <c r="AH53" s="305">
        <f>1/1000*[1]CoreVPAExp!AF$260</f>
        <v>0</v>
      </c>
      <c r="AI53" s="305">
        <f>1/1000*[1]CoreVPAExp!AG$260</f>
        <v>0</v>
      </c>
      <c r="AJ53" s="305">
        <f>1/1000*[1]CoreVPAExp!AH$260</f>
        <v>0</v>
      </c>
      <c r="AK53" s="305">
        <f>1/1000*[1]CoreVPAExp!AI$260</f>
        <v>0</v>
      </c>
      <c r="AL53" s="305">
        <f>1/1000*[1]CoreVPAExp!AJ$260</f>
        <v>0</v>
      </c>
      <c r="AM53" s="305">
        <f>1/1000*[1]CoreVPAExp!AK$260</f>
        <v>0</v>
      </c>
      <c r="AN53" s="305">
        <f>1/1000*[1]CoreVPAExp!AL$260</f>
        <v>0</v>
      </c>
      <c r="AO53" s="305">
        <f>1/1000*[1]CoreVPAExp!AM$260</f>
        <v>0</v>
      </c>
      <c r="AP53" s="305">
        <f>1/1000*[1]CoreVPAExp!AN$260</f>
        <v>0</v>
      </c>
      <c r="AQ53" s="305">
        <f>1/1000*[1]CoreVPAExp!AO$260</f>
        <v>0</v>
      </c>
      <c r="AR53" s="305">
        <f>1/1000*[1]CoreVPAExp!AP$260</f>
        <v>0</v>
      </c>
      <c r="AS53" s="305">
        <f>1/1000*[1]CoreVPAExp!AQ$260</f>
        <v>0</v>
      </c>
      <c r="AT53" s="305">
        <f>1/1000*[1]CoreVPAExp!AR$260</f>
        <v>0</v>
      </c>
      <c r="AU53" s="305">
        <f>1/1000*[1]CoreVPAExp!AS$260</f>
        <v>0</v>
      </c>
      <c r="AV53" s="305">
        <f>1/1000*[1]CoreVPAExp!AT$260</f>
        <v>0</v>
      </c>
      <c r="AW53" s="305">
        <f>1/1000*[1]CoreVPAExp!AU$260</f>
        <v>0</v>
      </c>
      <c r="AX53" s="305">
        <f>1/1000*[1]CoreVPAExp!AV$260</f>
        <v>0</v>
      </c>
      <c r="AY53" s="305">
        <f>1/1000*[1]CoreVPAExp!AW$260</f>
        <v>0</v>
      </c>
      <c r="AZ53" s="305">
        <f>1/1000*[1]CoreVPAExp!AX$260</f>
        <v>0</v>
      </c>
      <c r="BA53" s="305">
        <f>1/1000*[1]CoreVPAExp!AY$260</f>
        <v>0</v>
      </c>
      <c r="BB53" s="305">
        <f>1/1000*[1]CoreVPAExp!AZ$260</f>
        <v>0</v>
      </c>
      <c r="BC53" s="305">
        <f>1/1000*[1]CoreVPAExp!BA$260</f>
        <v>0</v>
      </c>
    </row>
    <row r="54" spans="2:55">
      <c r="C54" s="133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N54" s="133"/>
      <c r="O54" s="133"/>
      <c r="P54" s="133"/>
      <c r="Q54" s="133"/>
      <c r="R54" s="133"/>
      <c r="S54" s="133"/>
      <c r="T54" s="133"/>
      <c r="U54" s="133"/>
      <c r="V54" s="133"/>
      <c r="W54" s="133"/>
      <c r="X54" s="133"/>
      <c r="Y54" s="133"/>
      <c r="Z54" s="133"/>
      <c r="AA54" s="133"/>
      <c r="AB54" s="133"/>
      <c r="AD54" s="141"/>
      <c r="AE54" s="141"/>
      <c r="AF54" s="141"/>
      <c r="AG54" s="141"/>
      <c r="AH54" s="141"/>
      <c r="AI54" s="141"/>
      <c r="AJ54" s="141"/>
      <c r="AK54" s="141"/>
      <c r="AL54" s="141"/>
      <c r="AM54" s="141"/>
      <c r="AN54" s="141"/>
      <c r="AO54" s="141"/>
      <c r="AP54" s="141"/>
      <c r="AQ54" s="141"/>
      <c r="AR54" s="141"/>
      <c r="AS54" s="141"/>
      <c r="AT54" s="141"/>
      <c r="AU54" s="141"/>
      <c r="AV54" s="141"/>
      <c r="AW54" s="141"/>
      <c r="AX54" s="141"/>
      <c r="AY54" s="141"/>
      <c r="AZ54" s="141"/>
      <c r="BA54" s="141"/>
      <c r="BB54" s="141"/>
      <c r="BC54" s="141"/>
    </row>
    <row r="55" spans="2:55" s="72" customFormat="1">
      <c r="B55" s="71" t="s">
        <v>26</v>
      </c>
      <c r="C55" s="326">
        <f>[1]CoreVPAExp!$B$47</f>
        <v>0.16956262959999999</v>
      </c>
      <c r="D55" s="326">
        <f>[1]CoreVPAExp!$C$47</f>
        <v>0.17994299960000001</v>
      </c>
      <c r="E55" s="326">
        <f>[1]CoreVPAExp!$D$47</f>
        <v>0.1422075904</v>
      </c>
      <c r="F55" s="326">
        <f>[1]CoreVPAExp!$E$47</f>
        <v>0.13691895319999997</v>
      </c>
      <c r="G55" s="326">
        <f>[1]CoreVPAExp!$F$47</f>
        <v>0.1395330048</v>
      </c>
      <c r="H55" s="326">
        <f>[1]CoreVPAExp!$G$47</f>
        <v>0.1251158272</v>
      </c>
      <c r="I55" s="326">
        <f>[1]CoreVPAExp!$H$47</f>
        <v>0.13829592360000001</v>
      </c>
      <c r="J55" s="326">
        <f>[1]CoreVPAExp!$I$47</f>
        <v>0.15441656960000003</v>
      </c>
      <c r="K55" s="326">
        <f>[1]CoreVPAExp!$J$47</f>
        <v>0.1421018436666667</v>
      </c>
      <c r="L55" s="326">
        <f>[1]CoreVPAExp!K$47</f>
        <v>0.14936479320000001</v>
      </c>
      <c r="M55" s="326">
        <f>[1]CoreVPAExp!L$47</f>
        <v>0.34019642359999996</v>
      </c>
      <c r="N55" s="326">
        <f>[1]CoreVPAExp!M$47</f>
        <v>0.61578170679999999</v>
      </c>
      <c r="O55" s="326">
        <f>[1]CoreVPAExp!N$47</f>
        <v>0.44560016320000007</v>
      </c>
      <c r="P55" s="326">
        <f>[1]CoreVPAExp!O$47</f>
        <v>0.79174447560000005</v>
      </c>
      <c r="Q55" s="326">
        <f>[1]CoreVPAExp!P$47</f>
        <v>0.69250650200000008</v>
      </c>
      <c r="R55" s="326">
        <f>[1]CoreVPAExp!Q$47</f>
        <v>0.514543572</v>
      </c>
      <c r="S55" s="326">
        <f>[1]CoreVPAExp!R$47</f>
        <v>0.47751446920000001</v>
      </c>
      <c r="T55" s="326">
        <f>[1]CoreVPAExp!S$47</f>
        <v>0.66233153919999976</v>
      </c>
      <c r="U55" s="326">
        <f>[1]CoreVPAExp!T$47</f>
        <v>0.60003354033333345</v>
      </c>
      <c r="V55" s="326">
        <f>[1]CoreVPAExp!U$47</f>
        <v>0.63757760600000002</v>
      </c>
      <c r="W55" s="326">
        <f>[1]CoreVPAExp!V$47</f>
        <v>0</v>
      </c>
      <c r="X55" s="326">
        <f>[1]CoreVPAExp!W$47</f>
        <v>0</v>
      </c>
      <c r="Y55" s="326">
        <f>[1]CoreVPAExp!X$47</f>
        <v>0</v>
      </c>
      <c r="Z55" s="326">
        <f>[1]CoreVPAExp!Y$47</f>
        <v>0</v>
      </c>
      <c r="AA55" s="326">
        <f>[1]CoreVPAExp!Z$47</f>
        <v>0</v>
      </c>
      <c r="AB55" s="326">
        <f>[1]CoreVPAExp!AA$47</f>
        <v>0</v>
      </c>
      <c r="AD55" s="319">
        <f>[1]CoreVPAExp!AB$47</f>
        <v>34.984316734227001</v>
      </c>
      <c r="AE55" s="319">
        <f>[1]CoreVPAExp!AC$47</f>
        <v>34.325971973199998</v>
      </c>
      <c r="AF55" s="319">
        <f>[1]CoreVPAExp!AD$47</f>
        <v>29.744935439999999</v>
      </c>
      <c r="AG55" s="319">
        <f>[1]CoreVPAExp!AE$47</f>
        <v>25.5417878688</v>
      </c>
      <c r="AH55" s="319">
        <f>[1]CoreVPAExp!AF$47</f>
        <v>25.483020521</v>
      </c>
      <c r="AI55" s="319">
        <f>[1]CoreVPAExp!AG$47</f>
        <v>24.467579093100003</v>
      </c>
      <c r="AJ55" s="319">
        <f>[1]CoreVPAExp!AH$47</f>
        <v>26.508199576800003</v>
      </c>
      <c r="AK55" s="319">
        <f>[1]CoreVPAExp!AI$47</f>
        <v>30.282807837500002</v>
      </c>
      <c r="AL55" s="319">
        <f>[1]CoreVPAExp!AJ$47</f>
        <v>30.660710094800006</v>
      </c>
      <c r="AM55" s="319">
        <f>[1]CoreVPAExp!AK$47</f>
        <v>25.364912232000002</v>
      </c>
      <c r="AN55" s="319">
        <f>[1]CoreVPAExp!AL$47</f>
        <v>51.855973818300001</v>
      </c>
      <c r="AO55" s="319">
        <f>[1]CoreVPAExp!AM$47</f>
        <v>104.66656382399999</v>
      </c>
      <c r="AP55" s="319">
        <f>[1]CoreVPAExp!AN$47</f>
        <v>79.419899151999999</v>
      </c>
      <c r="AQ55" s="319">
        <f>[1]CoreVPAExp!AO$47</f>
        <v>133.8032169288</v>
      </c>
      <c r="AR55" s="319">
        <f>[1]CoreVPAExp!AP$47</f>
        <v>131.77369314050003</v>
      </c>
      <c r="AS55" s="319">
        <f>[1]CoreVPAExp!AQ$47</f>
        <v>102.8295262295</v>
      </c>
      <c r="AT55" s="319">
        <f>[1]CoreVPAExp!AR$47</f>
        <v>91.994141319700006</v>
      </c>
      <c r="AU55" s="319">
        <f>[1]CoreVPAExp!AS$47</f>
        <v>136.23748534110001</v>
      </c>
      <c r="AV55" s="319">
        <f>[1]CoreVPAExp!AT$47</f>
        <v>130.77177451899999</v>
      </c>
      <c r="AW55" s="319">
        <f>[1]CoreVPAExp!AU$47</f>
        <v>120.61521252958333</v>
      </c>
      <c r="AX55" s="319">
        <f>[1]CoreVPAExp!AV$47</f>
        <v>0</v>
      </c>
      <c r="AY55" s="319">
        <f>[1]CoreVPAExp!AW$47</f>
        <v>0</v>
      </c>
      <c r="AZ55" s="319">
        <f>[1]CoreVPAExp!AX$47</f>
        <v>0</v>
      </c>
      <c r="BA55" s="319">
        <f>[1]CoreVPAExp!AY$47</f>
        <v>0</v>
      </c>
      <c r="BB55" s="319">
        <f>[1]CoreVPAExp!AZ$47</f>
        <v>0</v>
      </c>
      <c r="BC55" s="319">
        <f>[1]CoreVPAExp!BA$47</f>
        <v>0</v>
      </c>
    </row>
    <row r="56" spans="2:55" s="72" customFormat="1">
      <c r="B56" s="71" t="s">
        <v>74</v>
      </c>
      <c r="C56" s="326">
        <f>[1]CoreVPAExp!$B$105</f>
        <v>1.0953000799999999E-2</v>
      </c>
      <c r="D56" s="326">
        <f>[1]CoreVPAExp!$C$105</f>
        <v>9.0415303999999991E-3</v>
      </c>
      <c r="E56" s="326">
        <f>[1]CoreVPAExp!$D$105</f>
        <v>1.0309208E-2</v>
      </c>
      <c r="F56" s="326">
        <f>[1]CoreVPAExp!$E$105</f>
        <v>5.0065651999999993E-3</v>
      </c>
      <c r="G56" s="326">
        <f>[1]CoreVPAExp!$F$105</f>
        <v>3.4166131999999998E-3</v>
      </c>
      <c r="H56" s="326">
        <f>[1]CoreVPAExp!$G$105</f>
        <v>3.8310612000000003E-3</v>
      </c>
      <c r="I56" s="326">
        <f>[1]CoreVPAExp!$H$105</f>
        <v>1.4073307999999999E-3</v>
      </c>
      <c r="J56" s="326">
        <f>[1]CoreVPAExp!$I$105</f>
        <v>2.0020000000000003E-3</v>
      </c>
      <c r="K56" s="326">
        <f>[1]CoreVPAExp!$J$105</f>
        <v>2.15306E-3</v>
      </c>
      <c r="L56" s="326">
        <f>[1]CoreVPAExp!K$105</f>
        <v>1.2103000000000001E-3</v>
      </c>
      <c r="M56" s="326">
        <f>[1]CoreVPAExp!L$105</f>
        <v>3.8692600000000007E-3</v>
      </c>
      <c r="N56" s="326">
        <f>[1]CoreVPAExp!M$105</f>
        <v>9.8324600000000012E-3</v>
      </c>
      <c r="O56" s="326">
        <f>[1]CoreVPAExp!N$105</f>
        <v>1.1684120000000001E-2</v>
      </c>
      <c r="P56" s="326">
        <f>[1]CoreVPAExp!O$105</f>
        <v>1.355424E-2</v>
      </c>
      <c r="Q56" s="326">
        <f>[1]CoreVPAExp!P$105</f>
        <v>2.8194001891891893E-2</v>
      </c>
      <c r="R56" s="326">
        <f>[1]CoreVPAExp!Q$105</f>
        <v>2.5566180000000001E-2</v>
      </c>
      <c r="S56" s="326">
        <f>[1]CoreVPAExp!R$105</f>
        <v>5.2786135999999999E-3</v>
      </c>
      <c r="T56" s="326">
        <f>[1]CoreVPAExp!S$105</f>
        <v>6.4746947999999999E-3</v>
      </c>
      <c r="U56" s="326">
        <f>[1]CoreVPAExp!T$105</f>
        <v>3.2315476000000002E-3</v>
      </c>
      <c r="V56" s="326">
        <f>[1]CoreVPAExp!U$105</f>
        <v>1.4022400000000001E-3</v>
      </c>
      <c r="W56" s="326">
        <f>[1]CoreVPAExp!V$105</f>
        <v>0</v>
      </c>
      <c r="X56" s="326">
        <f>[1]CoreVPAExp!W$105</f>
        <v>0</v>
      </c>
      <c r="Y56" s="326">
        <f>[1]CoreVPAExp!X$105</f>
        <v>0</v>
      </c>
      <c r="Z56" s="326">
        <f>[1]CoreVPAExp!Y$105</f>
        <v>0</v>
      </c>
      <c r="AA56" s="326">
        <f>[1]CoreVPAExp!Z$105</f>
        <v>0</v>
      </c>
      <c r="AB56" s="326">
        <f>[1]CoreVPAExp!AA$105</f>
        <v>0</v>
      </c>
      <c r="AD56" s="319">
        <f>[1]CoreVPAExp!AB$105</f>
        <v>2.7042788291550002</v>
      </c>
      <c r="AE56" s="319">
        <f>[1]CoreVPAExp!AC$105</f>
        <v>2.2040187595999998</v>
      </c>
      <c r="AF56" s="319">
        <f>[1]CoreVPAExp!AD$105</f>
        <v>2.6374372608000001</v>
      </c>
      <c r="AG56" s="319">
        <f>[1]CoreVPAExp!AE$105</f>
        <v>1.2693862608000002</v>
      </c>
      <c r="AH56" s="319">
        <f>[1]CoreVPAExp!AF$105</f>
        <v>0.73248419790000008</v>
      </c>
      <c r="AI56" s="319">
        <f>[1]CoreVPAExp!AG$105</f>
        <v>0.77083067490000001</v>
      </c>
      <c r="AJ56" s="319">
        <f>[1]CoreVPAExp!AH$105</f>
        <v>0.3140594612</v>
      </c>
      <c r="AK56" s="319">
        <f>[1]CoreVPAExp!AI$105</f>
        <v>0.48439911350000003</v>
      </c>
      <c r="AL56" s="319">
        <f>[1]CoreVPAExp!AJ$105</f>
        <v>0.56699340000000009</v>
      </c>
      <c r="AM56" s="319">
        <f>[1]CoreVPAExp!AK$105</f>
        <v>0.243301938</v>
      </c>
      <c r="AN56" s="319">
        <f>[1]CoreVPAExp!AL$105</f>
        <v>0.84341034000000015</v>
      </c>
      <c r="AO56" s="319">
        <f>[1]CoreVPAExp!AM$105</f>
        <v>1.8312636959999999</v>
      </c>
      <c r="AP56" s="319">
        <f>[1]CoreVPAExp!AN$105</f>
        <v>2.1454194256000001</v>
      </c>
      <c r="AQ56" s="319">
        <f>[1]CoreVPAExp!AO$105</f>
        <v>2.7115193493000005</v>
      </c>
      <c r="AR56" s="319">
        <f>[1]CoreVPAExp!AP$105</f>
        <v>6.198943077</v>
      </c>
      <c r="AS56" s="319">
        <f>[1]CoreVPAExp!AQ$105</f>
        <v>4.9591410259999993</v>
      </c>
      <c r="AT56" s="319">
        <f>[1]CoreVPAExp!AR$105</f>
        <v>1.2218427097999998</v>
      </c>
      <c r="AU56" s="319">
        <f>[1]CoreVPAExp!AS$105</f>
        <v>1.4644538336999999</v>
      </c>
      <c r="AV56" s="319">
        <f>[1]CoreVPAExp!AT$105</f>
        <v>1.067540149</v>
      </c>
      <c r="AW56" s="319">
        <f>[1]CoreVPAExp!AU$105</f>
        <v>0.31591506833333333</v>
      </c>
      <c r="AX56" s="319">
        <f>[1]CoreVPAExp!AV$105</f>
        <v>0</v>
      </c>
      <c r="AY56" s="319">
        <f>[1]CoreVPAExp!AW$105</f>
        <v>0</v>
      </c>
      <c r="AZ56" s="319">
        <f>[1]CoreVPAExp!AX$105</f>
        <v>0</v>
      </c>
      <c r="BA56" s="319">
        <f>[1]CoreVPAExp!AY$105</f>
        <v>0</v>
      </c>
      <c r="BB56" s="319">
        <f>[1]CoreVPAExp!AZ$105</f>
        <v>0</v>
      </c>
      <c r="BC56" s="319">
        <f>[1]CoreVPAExp!BA$105</f>
        <v>0</v>
      </c>
    </row>
    <row r="57" spans="2:55" s="72" customFormat="1">
      <c r="B57" s="71" t="s">
        <v>81</v>
      </c>
      <c r="C57" s="326">
        <f>[1]CoreVPAExp!$B$182</f>
        <v>0</v>
      </c>
      <c r="D57" s="326">
        <f>[1]CoreVPAExp!$C$182</f>
        <v>0</v>
      </c>
      <c r="E57" s="326">
        <f>[1]CoreVPAExp!$D$182</f>
        <v>0</v>
      </c>
      <c r="F57" s="326">
        <f>[1]CoreVPAExp!$E$182</f>
        <v>0</v>
      </c>
      <c r="G57" s="326">
        <f>[1]CoreVPAExp!$F$182</f>
        <v>4.1965559999999999E-4</v>
      </c>
      <c r="H57" s="326">
        <f>[1]CoreVPAExp!$G$182</f>
        <v>0</v>
      </c>
      <c r="I57" s="326">
        <f>[1]CoreVPAExp!$H$182</f>
        <v>0</v>
      </c>
      <c r="J57" s="326">
        <f>[1]CoreVPAExp!$I$182</f>
        <v>0</v>
      </c>
      <c r="K57" s="326">
        <f>[1]CoreVPAExp!$J$182</f>
        <v>0</v>
      </c>
      <c r="L57" s="326">
        <f>[1]CoreVPAExp!K$182</f>
        <v>0</v>
      </c>
      <c r="M57" s="326">
        <f>[1]CoreVPAExp!L$182</f>
        <v>4.5500000000000001E-5</v>
      </c>
      <c r="N57" s="326">
        <f>[1]CoreVPAExp!M$182</f>
        <v>4.7320000000000001E-5</v>
      </c>
      <c r="O57" s="326">
        <f>[1]CoreVPAExp!N$182</f>
        <v>0</v>
      </c>
      <c r="P57" s="326">
        <f>[1]CoreVPAExp!O$182</f>
        <v>6.8250000000000006E-4</v>
      </c>
      <c r="Q57" s="326">
        <f>[1]CoreVPAExp!P$182</f>
        <v>1.9110000000000001E-4</v>
      </c>
      <c r="R57" s="326">
        <f>[1]CoreVPAExp!Q$182</f>
        <v>1.116E-4</v>
      </c>
      <c r="S57" s="326">
        <f>[1]CoreVPAExp!R$182</f>
        <v>1.6432339999999999E-4</v>
      </c>
      <c r="T57" s="326">
        <f>[1]CoreVPAExp!S$182</f>
        <v>3.3012000000000004E-4</v>
      </c>
      <c r="U57" s="326">
        <f>[1]CoreVPAExp!T$182</f>
        <v>1.5206E-4</v>
      </c>
      <c r="V57" s="326">
        <f>[1]CoreVPAExp!U$182</f>
        <v>4.9399999999999995E-5</v>
      </c>
      <c r="W57" s="326">
        <f>[1]CoreVPAExp!V$182</f>
        <v>0</v>
      </c>
      <c r="X57" s="326">
        <f>[1]CoreVPAExp!W$182</f>
        <v>0</v>
      </c>
      <c r="Y57" s="326">
        <f>[1]CoreVPAExp!X$182</f>
        <v>0</v>
      </c>
      <c r="Z57" s="326">
        <f>[1]CoreVPAExp!Y$182</f>
        <v>0</v>
      </c>
      <c r="AA57" s="326">
        <f>[1]CoreVPAExp!Z$182</f>
        <v>0</v>
      </c>
      <c r="AB57" s="326">
        <f>[1]CoreVPAExp!AA$182</f>
        <v>0</v>
      </c>
      <c r="AD57" s="319">
        <f>[1]CoreVPAExp!AB$182</f>
        <v>0</v>
      </c>
      <c r="AE57" s="319">
        <f>[1]CoreVPAExp!AC$182</f>
        <v>0</v>
      </c>
      <c r="AF57" s="319">
        <f>[1]CoreVPAExp!AD$182</f>
        <v>0</v>
      </c>
      <c r="AG57" s="319">
        <f>[1]CoreVPAExp!AE$182</f>
        <v>0</v>
      </c>
      <c r="AH57" s="319">
        <f>[1]CoreVPAExp!AF$182</f>
        <v>6.281695000000001E-2</v>
      </c>
      <c r="AI57" s="319">
        <f>[1]CoreVPAExp!AG$182</f>
        <v>0</v>
      </c>
      <c r="AJ57" s="319">
        <f>[1]CoreVPAExp!AH$182</f>
        <v>0</v>
      </c>
      <c r="AK57" s="319">
        <f>[1]CoreVPAExp!AI$182</f>
        <v>0</v>
      </c>
      <c r="AL57" s="319">
        <f>[1]CoreVPAExp!AJ$182</f>
        <v>0</v>
      </c>
      <c r="AM57" s="319">
        <f>[1]CoreVPAExp!AK$182</f>
        <v>0</v>
      </c>
      <c r="AN57" s="319">
        <f>[1]CoreVPAExp!AL$182</f>
        <v>7.6479633000000003E-3</v>
      </c>
      <c r="AO57" s="319">
        <f>[1]CoreVPAExp!AM$182</f>
        <v>5.935488E-3</v>
      </c>
      <c r="AP57" s="319">
        <f>[1]CoreVPAExp!AN$182</f>
        <v>0</v>
      </c>
      <c r="AQ57" s="319">
        <f>[1]CoreVPAExp!AO$182</f>
        <v>6.8276292900000007E-2</v>
      </c>
      <c r="AR57" s="319">
        <f>[1]CoreVPAExp!AP$182</f>
        <v>3.4814670999999998E-2</v>
      </c>
      <c r="AS57" s="319">
        <f>[1]CoreVPAExp!AQ$182</f>
        <v>6.79979265E-2</v>
      </c>
      <c r="AT57" s="319">
        <f>[1]CoreVPAExp!AR$182</f>
        <v>9.0640720300000005E-2</v>
      </c>
      <c r="AU57" s="319">
        <f>[1]CoreVPAExp!AS$182</f>
        <v>0.1541916233</v>
      </c>
      <c r="AV57" s="319">
        <f>[1]CoreVPAExp!AT$182</f>
        <v>7.8532957E-2</v>
      </c>
      <c r="AW57" s="319">
        <f>[1]CoreVPAExp!AU$182</f>
        <v>4.098570666666667E-2</v>
      </c>
      <c r="AX57" s="319">
        <f>[1]CoreVPAExp!AV$182</f>
        <v>0</v>
      </c>
      <c r="AY57" s="319">
        <f>[1]CoreVPAExp!AW$182</f>
        <v>0</v>
      </c>
      <c r="AZ57" s="319">
        <f>[1]CoreVPAExp!AX$182</f>
        <v>0</v>
      </c>
      <c r="BA57" s="319">
        <f>[1]CoreVPAExp!AY$182</f>
        <v>0</v>
      </c>
      <c r="BB57" s="319">
        <f>[1]CoreVPAExp!AZ$182</f>
        <v>0</v>
      </c>
      <c r="BC57" s="319">
        <f>[1]CoreVPAExp!BA$182</f>
        <v>0</v>
      </c>
    </row>
    <row r="58" spans="2:55" s="72" customFormat="1">
      <c r="B58" s="71" t="s">
        <v>81</v>
      </c>
      <c r="C58" s="326">
        <f>[1]CoreVPAExp!$B$257</f>
        <v>0</v>
      </c>
      <c r="D58" s="326">
        <f>[1]CoreVPAExp!$C$257</f>
        <v>0</v>
      </c>
      <c r="E58" s="326">
        <f>[1]CoreVPAExp!$D$257</f>
        <v>0</v>
      </c>
      <c r="F58" s="326">
        <f>[1]CoreVPAExp!$E$257</f>
        <v>0</v>
      </c>
      <c r="G58" s="326">
        <f>[1]CoreVPAExp!$F$257</f>
        <v>0</v>
      </c>
      <c r="H58" s="326">
        <f>[1]CoreVPAExp!$G$257</f>
        <v>0</v>
      </c>
      <c r="I58" s="326">
        <f>[1]CoreVPAExp!$H$257</f>
        <v>0</v>
      </c>
      <c r="J58" s="326">
        <f>[1]CoreVPAExp!$I$257</f>
        <v>0</v>
      </c>
      <c r="K58" s="326">
        <f>[1]CoreVPAExp!$J$257</f>
        <v>0</v>
      </c>
      <c r="L58" s="326">
        <f>[1]CoreVPAExp!K$257</f>
        <v>0</v>
      </c>
      <c r="M58" s="326">
        <f>[1]CoreVPAExp!L$257</f>
        <v>0</v>
      </c>
      <c r="N58" s="326">
        <f>[1]CoreVPAExp!M$257</f>
        <v>0</v>
      </c>
      <c r="O58" s="326">
        <f>[1]CoreVPAExp!N$257</f>
        <v>0</v>
      </c>
      <c r="P58" s="326">
        <f>[1]CoreVPAExp!O$257</f>
        <v>0</v>
      </c>
      <c r="Q58" s="326">
        <f>[1]CoreVPAExp!P$257</f>
        <v>0</v>
      </c>
      <c r="R58" s="326">
        <f>[1]CoreVPAExp!Q$257</f>
        <v>0</v>
      </c>
      <c r="S58" s="326">
        <f>[1]CoreVPAExp!R$257</f>
        <v>0</v>
      </c>
      <c r="T58" s="326">
        <f>[1]CoreVPAExp!S$257</f>
        <v>0</v>
      </c>
      <c r="U58" s="326">
        <f>[1]CoreVPAExp!T$257</f>
        <v>0</v>
      </c>
      <c r="V58" s="326">
        <f>[1]CoreVPAExp!U$257</f>
        <v>0</v>
      </c>
      <c r="W58" s="326">
        <f>[1]CoreVPAExp!V$257</f>
        <v>0</v>
      </c>
      <c r="X58" s="326">
        <f>[1]CoreVPAExp!W$257</f>
        <v>0</v>
      </c>
      <c r="Y58" s="326">
        <f>[1]CoreVPAExp!X$257</f>
        <v>0</v>
      </c>
      <c r="Z58" s="326">
        <f>[1]CoreVPAExp!Y$257</f>
        <v>0</v>
      </c>
      <c r="AA58" s="326">
        <f>[1]CoreVPAExp!Z$257</f>
        <v>0</v>
      </c>
      <c r="AB58" s="326">
        <f>[1]CoreVPAExp!AA$257</f>
        <v>0</v>
      </c>
      <c r="AD58" s="319">
        <f>[1]CoreVPAExp!AB$257</f>
        <v>0</v>
      </c>
      <c r="AE58" s="319">
        <f>[1]CoreVPAExp!AC$257</f>
        <v>0</v>
      </c>
      <c r="AF58" s="319">
        <f>[1]CoreVPAExp!AD$257</f>
        <v>0</v>
      </c>
      <c r="AG58" s="319">
        <f>[1]CoreVPAExp!AE$257</f>
        <v>0</v>
      </c>
      <c r="AH58" s="319">
        <f>[1]CoreVPAExp!AF$257</f>
        <v>0</v>
      </c>
      <c r="AI58" s="319">
        <f>[1]CoreVPAExp!AG$257</f>
        <v>0</v>
      </c>
      <c r="AJ58" s="319">
        <f>[1]CoreVPAExp!AH$257</f>
        <v>0</v>
      </c>
      <c r="AK58" s="319">
        <f>[1]CoreVPAExp!AI$257</f>
        <v>0</v>
      </c>
      <c r="AL58" s="319">
        <f>[1]CoreVPAExp!AJ$257</f>
        <v>0</v>
      </c>
      <c r="AM58" s="319">
        <f>[1]CoreVPAExp!AK$257</f>
        <v>0</v>
      </c>
      <c r="AN58" s="319">
        <f>[1]CoreVPAExp!AL$257</f>
        <v>0</v>
      </c>
      <c r="AO58" s="319">
        <f>[1]CoreVPAExp!AM$257</f>
        <v>0</v>
      </c>
      <c r="AP58" s="319">
        <f>[1]CoreVPAExp!AN$257</f>
        <v>0</v>
      </c>
      <c r="AQ58" s="319">
        <f>[1]CoreVPAExp!AO$257</f>
        <v>0</v>
      </c>
      <c r="AR58" s="319">
        <f>[1]CoreVPAExp!AP$257</f>
        <v>0</v>
      </c>
      <c r="AS58" s="319">
        <f>[1]CoreVPAExp!AQ$257</f>
        <v>0</v>
      </c>
      <c r="AT58" s="319">
        <f>[1]CoreVPAExp!AR$257</f>
        <v>0</v>
      </c>
      <c r="AU58" s="319">
        <f>[1]CoreVPAExp!AS$257</f>
        <v>0</v>
      </c>
      <c r="AV58" s="319">
        <f>[1]CoreVPAExp!AT$257</f>
        <v>0</v>
      </c>
      <c r="AW58" s="319">
        <f>[1]CoreVPAExp!AU$257</f>
        <v>0</v>
      </c>
      <c r="AX58" s="319">
        <f>[1]CoreVPAExp!AV$257</f>
        <v>0</v>
      </c>
      <c r="AY58" s="319">
        <f>[1]CoreVPAExp!AW$257</f>
        <v>0</v>
      </c>
      <c r="AZ58" s="319">
        <f>[1]CoreVPAExp!AX$257</f>
        <v>0</v>
      </c>
      <c r="BA58" s="319">
        <f>[1]CoreVPAExp!AY$257</f>
        <v>0</v>
      </c>
      <c r="BB58" s="319">
        <f>[1]CoreVPAExp!AZ$257</f>
        <v>0</v>
      </c>
      <c r="BC58" s="319">
        <f>[1]CoreVPAExp!BA$257</f>
        <v>0</v>
      </c>
    </row>
    <row r="59" spans="2:55" s="72" customFormat="1">
      <c r="B59" s="71"/>
      <c r="C59" s="326">
        <f>[1]CoreVPAExp!$B$179</f>
        <v>0</v>
      </c>
      <c r="D59" s="326">
        <f>[1]CoreVPAExp!$C$179</f>
        <v>0</v>
      </c>
      <c r="E59" s="326">
        <f>[1]CoreVPAExp!$D$179</f>
        <v>0</v>
      </c>
      <c r="F59" s="326">
        <f>[1]CoreVPAExp!$E$179</f>
        <v>0</v>
      </c>
      <c r="G59" s="326">
        <f>[1]CoreVPAExp!$F$179</f>
        <v>0</v>
      </c>
      <c r="H59" s="326">
        <f>[1]CoreVPAExp!$G$179</f>
        <v>0</v>
      </c>
      <c r="I59" s="326">
        <f>[1]CoreVPAExp!$H$179</f>
        <v>0</v>
      </c>
      <c r="J59" s="326">
        <f>[1]CoreVPAExp!$I$179</f>
        <v>0</v>
      </c>
      <c r="K59" s="326">
        <f>[1]CoreVPAExp!$J$179</f>
        <v>0</v>
      </c>
      <c r="L59" s="326">
        <f>[1]CoreVPAExp!K$179</f>
        <v>0</v>
      </c>
      <c r="M59" s="326">
        <f>[1]CoreVPAExp!L$179</f>
        <v>0</v>
      </c>
      <c r="N59" s="326">
        <f>[1]CoreVPAExp!M$179</f>
        <v>0</v>
      </c>
      <c r="O59" s="326">
        <f>[1]CoreVPAExp!N$179</f>
        <v>0</v>
      </c>
      <c r="P59" s="326">
        <f>[1]CoreVPAExp!O$179</f>
        <v>0</v>
      </c>
      <c r="Q59" s="326">
        <f>[1]CoreVPAExp!P$179</f>
        <v>0</v>
      </c>
      <c r="R59" s="326">
        <f>[1]CoreVPAExp!Q$179</f>
        <v>0</v>
      </c>
      <c r="S59" s="326">
        <f>[1]CoreVPAExp!R$179</f>
        <v>0</v>
      </c>
      <c r="T59" s="326">
        <f>[1]CoreVPAExp!S$179</f>
        <v>0</v>
      </c>
      <c r="U59" s="326">
        <f>[1]CoreVPAExp!T$179</f>
        <v>0</v>
      </c>
      <c r="V59" s="326">
        <f>[1]CoreVPAExp!U$179</f>
        <v>0</v>
      </c>
      <c r="W59" s="326">
        <f>[1]CoreVPAExp!V$179</f>
        <v>0</v>
      </c>
      <c r="X59" s="326">
        <f>[1]CoreVPAExp!W$179</f>
        <v>0</v>
      </c>
      <c r="Y59" s="326">
        <f>[1]CoreVPAExp!X$179</f>
        <v>0</v>
      </c>
      <c r="Z59" s="326">
        <f>[1]CoreVPAExp!Y$179</f>
        <v>0</v>
      </c>
      <c r="AA59" s="326">
        <f>[1]CoreVPAExp!Z$179</f>
        <v>0</v>
      </c>
      <c r="AB59" s="326">
        <f>[1]CoreVPAExp!AA$179</f>
        <v>0</v>
      </c>
      <c r="AD59" s="319">
        <f>[1]CoreVPAExp!AB$179</f>
        <v>0</v>
      </c>
      <c r="AE59" s="319">
        <f>[1]CoreVPAExp!AC$179</f>
        <v>0</v>
      </c>
      <c r="AF59" s="319">
        <f>[1]CoreVPAExp!AD$179</f>
        <v>0</v>
      </c>
      <c r="AG59" s="319">
        <f>[1]CoreVPAExp!AE$179</f>
        <v>0</v>
      </c>
      <c r="AH59" s="319">
        <f>[1]CoreVPAExp!AF$179</f>
        <v>0</v>
      </c>
      <c r="AI59" s="319">
        <f>[1]CoreVPAExp!AG$179</f>
        <v>0</v>
      </c>
      <c r="AJ59" s="319">
        <f>[1]CoreVPAExp!AH$179</f>
        <v>0</v>
      </c>
      <c r="AK59" s="319">
        <f>[1]CoreVPAExp!AI$179</f>
        <v>0</v>
      </c>
      <c r="AL59" s="319">
        <f>[1]CoreVPAExp!AJ$179</f>
        <v>0</v>
      </c>
      <c r="AM59" s="319">
        <f>[1]CoreVPAExp!AK$179</f>
        <v>0</v>
      </c>
      <c r="AN59" s="319">
        <f>[1]CoreVPAExp!AL$179</f>
        <v>0</v>
      </c>
      <c r="AO59" s="319">
        <f>[1]CoreVPAExp!AM$179</f>
        <v>0</v>
      </c>
      <c r="AP59" s="319">
        <f>[1]CoreVPAExp!AN$179</f>
        <v>0</v>
      </c>
      <c r="AQ59" s="319">
        <f>[1]CoreVPAExp!AO$179</f>
        <v>0</v>
      </c>
      <c r="AR59" s="319">
        <f>[1]CoreVPAExp!AP$179</f>
        <v>0</v>
      </c>
      <c r="AS59" s="319">
        <f>[1]CoreVPAExp!AQ$179</f>
        <v>0</v>
      </c>
      <c r="AT59" s="319">
        <f>[1]CoreVPAExp!AR$179</f>
        <v>0</v>
      </c>
      <c r="AU59" s="319">
        <f>[1]CoreVPAExp!AS$179</f>
        <v>0</v>
      </c>
      <c r="AV59" s="319">
        <f>[1]CoreVPAExp!AT$179</f>
        <v>0</v>
      </c>
      <c r="AW59" s="319">
        <f>[1]CoreVPAExp!AU$179</f>
        <v>0</v>
      </c>
      <c r="AX59" s="319">
        <f>[1]CoreVPAExp!AV$179</f>
        <v>0</v>
      </c>
      <c r="AY59" s="319">
        <f>[1]CoreVPAExp!AW$179</f>
        <v>0</v>
      </c>
      <c r="AZ59" s="319">
        <f>[1]CoreVPAExp!AX$179</f>
        <v>0</v>
      </c>
      <c r="BA59" s="319">
        <f>[1]CoreVPAExp!AY$179</f>
        <v>0</v>
      </c>
      <c r="BB59" s="319">
        <f>[1]CoreVPAExp!AZ$179</f>
        <v>0</v>
      </c>
      <c r="BC59" s="319">
        <f>[1]CoreVPAExp!BA$179</f>
        <v>0</v>
      </c>
    </row>
    <row r="60" spans="2:55" s="72" customFormat="1">
      <c r="B60" s="71"/>
      <c r="C60" s="326">
        <f>[1]CoreVPAExp!$B$57</f>
        <v>0</v>
      </c>
      <c r="D60" s="326">
        <f>[1]CoreVPAExp!$C$57</f>
        <v>9.8098000000000008E-5</v>
      </c>
      <c r="E60" s="326">
        <f>[1]CoreVPAExp!$D$57</f>
        <v>1.8200000000000002E-5</v>
      </c>
      <c r="F60" s="326">
        <f>[1]CoreVPAExp!$E$57</f>
        <v>0</v>
      </c>
      <c r="G60" s="326">
        <f>[1]CoreVPAExp!$F$57</f>
        <v>0</v>
      </c>
      <c r="H60" s="326">
        <f>[1]CoreVPAExp!$G$57</f>
        <v>1.8692393629629628E-2</v>
      </c>
      <c r="I60" s="326">
        <f>[1]CoreVPAExp!$H$57</f>
        <v>3.8712576659259257E-2</v>
      </c>
      <c r="J60" s="326">
        <f>[1]CoreVPAExp!$I$57</f>
        <v>0</v>
      </c>
      <c r="K60" s="326">
        <f>[1]CoreVPAExp!$J$57</f>
        <v>0</v>
      </c>
      <c r="L60" s="326">
        <f>[1]CoreVPAExp!K$57</f>
        <v>0</v>
      </c>
      <c r="M60" s="326">
        <f>[1]CoreVPAExp!L$57</f>
        <v>0</v>
      </c>
      <c r="N60" s="326">
        <f>[1]CoreVPAExp!M$57</f>
        <v>0</v>
      </c>
      <c r="O60" s="326">
        <f>[1]CoreVPAExp!N$57</f>
        <v>0</v>
      </c>
      <c r="P60" s="326">
        <f>[1]CoreVPAExp!O$57</f>
        <v>0</v>
      </c>
      <c r="Q60" s="326">
        <f>[1]CoreVPAExp!P$57</f>
        <v>0</v>
      </c>
      <c r="R60" s="326">
        <f>[1]CoreVPAExp!Q$57</f>
        <v>0</v>
      </c>
      <c r="S60" s="326">
        <f>[1]CoreVPAExp!R$57</f>
        <v>0</v>
      </c>
      <c r="T60" s="326">
        <f>[1]CoreVPAExp!S$57</f>
        <v>0</v>
      </c>
      <c r="U60" s="326">
        <f>[1]CoreVPAExp!T$57</f>
        <v>0</v>
      </c>
      <c r="V60" s="326">
        <f>[1]CoreVPAExp!U$57</f>
        <v>0</v>
      </c>
      <c r="W60" s="326">
        <f>[1]CoreVPAExp!V$57</f>
        <v>0</v>
      </c>
      <c r="X60" s="326">
        <f>[1]CoreVPAExp!W$57</f>
        <v>0</v>
      </c>
      <c r="Y60" s="326">
        <f>[1]CoreVPAExp!X$57</f>
        <v>0</v>
      </c>
      <c r="Z60" s="326">
        <f>[1]CoreVPAExp!Y$57</f>
        <v>0</v>
      </c>
      <c r="AA60" s="326">
        <f>[1]CoreVPAExp!Z$57</f>
        <v>0</v>
      </c>
      <c r="AB60" s="326">
        <f>[1]CoreVPAExp!AA$57</f>
        <v>0</v>
      </c>
      <c r="AD60" s="319">
        <f>[1]CoreVPAExp!AB$57</f>
        <v>0</v>
      </c>
      <c r="AE60" s="319">
        <f>[1]CoreVPAExp!AC$57</f>
        <v>5.763186E-3</v>
      </c>
      <c r="AF60" s="319">
        <f>[1]CoreVPAExp!AD$57</f>
        <v>8.2267199999999999E-4</v>
      </c>
      <c r="AG60" s="319">
        <f>[1]CoreVPAExp!AE$57</f>
        <v>0</v>
      </c>
      <c r="AH60" s="319">
        <f>[1]CoreVPAExp!AF$57</f>
        <v>0</v>
      </c>
      <c r="AI60" s="319">
        <f>[1]CoreVPAExp!AG$57</f>
        <v>1.845609909</v>
      </c>
      <c r="AJ60" s="319">
        <f>[1]CoreVPAExp!AH$57</f>
        <v>3.5542721216000004</v>
      </c>
      <c r="AK60" s="319">
        <f>[1]CoreVPAExp!AI$57</f>
        <v>0</v>
      </c>
      <c r="AL60" s="319">
        <f>[1]CoreVPAExp!AJ$57</f>
        <v>0</v>
      </c>
      <c r="AM60" s="319">
        <f>[1]CoreVPAExp!AK$57</f>
        <v>0</v>
      </c>
      <c r="AN60" s="319">
        <f>[1]CoreVPAExp!AL$57</f>
        <v>0</v>
      </c>
      <c r="AO60" s="319">
        <f>[1]CoreVPAExp!AM$57</f>
        <v>0</v>
      </c>
      <c r="AP60" s="319">
        <f>[1]CoreVPAExp!AN$57</f>
        <v>0</v>
      </c>
      <c r="AQ60" s="319">
        <f>[1]CoreVPAExp!AO$57</f>
        <v>0</v>
      </c>
      <c r="AR60" s="319">
        <f>[1]CoreVPAExp!AP$57</f>
        <v>0</v>
      </c>
      <c r="AS60" s="319">
        <f>[1]CoreVPAExp!AQ$57</f>
        <v>0</v>
      </c>
      <c r="AT60" s="319">
        <f>[1]CoreVPAExp!AR$57</f>
        <v>0</v>
      </c>
      <c r="AU60" s="319">
        <f>[1]CoreVPAExp!AS$57</f>
        <v>0</v>
      </c>
      <c r="AV60" s="319">
        <f>[1]CoreVPAExp!AT$57</f>
        <v>0</v>
      </c>
      <c r="AW60" s="319">
        <f>[1]CoreVPAExp!AU$57</f>
        <v>0</v>
      </c>
      <c r="AX60" s="319">
        <f>[1]CoreVPAExp!AV$57</f>
        <v>0</v>
      </c>
      <c r="AY60" s="319">
        <f>[1]CoreVPAExp!AW$57</f>
        <v>0</v>
      </c>
      <c r="AZ60" s="319">
        <f>[1]CoreVPAExp!AX$57</f>
        <v>0</v>
      </c>
      <c r="BA60" s="319">
        <f>[1]CoreVPAExp!AY$57</f>
        <v>0</v>
      </c>
      <c r="BB60" s="319">
        <f>[1]CoreVPAExp!AZ$57</f>
        <v>0</v>
      </c>
      <c r="BC60" s="319">
        <f>[1]CoreVPAExp!BA$57</f>
        <v>0</v>
      </c>
    </row>
    <row r="61" spans="2:55" s="72" customFormat="1">
      <c r="B61" s="71"/>
      <c r="C61" s="326">
        <f>[1]CoreVPAExp!$B$58</f>
        <v>0</v>
      </c>
      <c r="D61" s="326">
        <f>[1]CoreVPAExp!$C$58</f>
        <v>0</v>
      </c>
      <c r="E61" s="326">
        <f>[1]CoreVPAExp!$D$58</f>
        <v>0</v>
      </c>
      <c r="F61" s="326">
        <f>[1]CoreVPAExp!$E$58</f>
        <v>0</v>
      </c>
      <c r="G61" s="326">
        <f>[1]CoreVPAExp!$F$58</f>
        <v>0</v>
      </c>
      <c r="H61" s="326">
        <f>[1]CoreVPAExp!$G$58</f>
        <v>0</v>
      </c>
      <c r="I61" s="326">
        <f>[1]CoreVPAExp!$H$58</f>
        <v>0</v>
      </c>
      <c r="J61" s="326">
        <f>[1]CoreVPAExp!$I$58</f>
        <v>0</v>
      </c>
      <c r="K61" s="326">
        <f>[1]CoreVPAExp!$J$58</f>
        <v>0</v>
      </c>
      <c r="L61" s="326">
        <f>[1]CoreVPAExp!K$58</f>
        <v>0</v>
      </c>
      <c r="M61" s="326">
        <f>[1]CoreVPAExp!L$58</f>
        <v>0</v>
      </c>
      <c r="N61" s="326">
        <f>[1]CoreVPAExp!M$58</f>
        <v>0</v>
      </c>
      <c r="O61" s="326">
        <f>[1]CoreVPAExp!N$58</f>
        <v>0</v>
      </c>
      <c r="P61" s="326">
        <f>[1]CoreVPAExp!O$58</f>
        <v>0</v>
      </c>
      <c r="Q61" s="326">
        <f>[1]CoreVPAExp!P$58</f>
        <v>0</v>
      </c>
      <c r="R61" s="326">
        <f>[1]CoreVPAExp!Q$58</f>
        <v>0</v>
      </c>
      <c r="S61" s="326">
        <f>[1]CoreVPAExp!R$58</f>
        <v>0</v>
      </c>
      <c r="T61" s="326">
        <f>[1]CoreVPAExp!S$58</f>
        <v>0</v>
      </c>
      <c r="U61" s="326">
        <f>[1]CoreVPAExp!T$58</f>
        <v>0</v>
      </c>
      <c r="V61" s="326">
        <f>[1]CoreVPAExp!U$58</f>
        <v>0</v>
      </c>
      <c r="W61" s="326">
        <f>[1]CoreVPAExp!V$58</f>
        <v>0</v>
      </c>
      <c r="X61" s="326">
        <f>[1]CoreVPAExp!W$58</f>
        <v>0</v>
      </c>
      <c r="Y61" s="326">
        <f>[1]CoreVPAExp!X$58</f>
        <v>0</v>
      </c>
      <c r="Z61" s="326">
        <f>[1]CoreVPAExp!Y$58</f>
        <v>0</v>
      </c>
      <c r="AA61" s="326">
        <f>[1]CoreVPAExp!Z$58</f>
        <v>0</v>
      </c>
      <c r="AB61" s="326">
        <f>[1]CoreVPAExp!AA$58</f>
        <v>0</v>
      </c>
      <c r="AD61" s="319">
        <f>[1]CoreVPAExp!AB$58</f>
        <v>0</v>
      </c>
      <c r="AE61" s="319">
        <f>[1]CoreVPAExp!AC$58</f>
        <v>0</v>
      </c>
      <c r="AF61" s="319">
        <f>[1]CoreVPAExp!AD$58</f>
        <v>0</v>
      </c>
      <c r="AG61" s="319">
        <f>[1]CoreVPAExp!AE$58</f>
        <v>0</v>
      </c>
      <c r="AH61" s="319">
        <f>[1]CoreVPAExp!AF$58</f>
        <v>0</v>
      </c>
      <c r="AI61" s="319">
        <f>[1]CoreVPAExp!AG$58</f>
        <v>0</v>
      </c>
      <c r="AJ61" s="319">
        <f>[1]CoreVPAExp!AH$58</f>
        <v>0</v>
      </c>
      <c r="AK61" s="319">
        <f>[1]CoreVPAExp!AI$58</f>
        <v>0</v>
      </c>
      <c r="AL61" s="319">
        <f>[1]CoreVPAExp!AJ$58</f>
        <v>0</v>
      </c>
      <c r="AM61" s="319">
        <f>[1]CoreVPAExp!AK$58</f>
        <v>0</v>
      </c>
      <c r="AN61" s="319">
        <f>[1]CoreVPAExp!AL$58</f>
        <v>0</v>
      </c>
      <c r="AO61" s="319">
        <f>[1]CoreVPAExp!AM$58</f>
        <v>0</v>
      </c>
      <c r="AP61" s="319">
        <f>[1]CoreVPAExp!AN$58</f>
        <v>0</v>
      </c>
      <c r="AQ61" s="319">
        <f>[1]CoreVPAExp!AO$58</f>
        <v>0</v>
      </c>
      <c r="AR61" s="319">
        <f>[1]CoreVPAExp!AP$58</f>
        <v>0</v>
      </c>
      <c r="AS61" s="319">
        <f>[1]CoreVPAExp!AQ$58</f>
        <v>0</v>
      </c>
      <c r="AT61" s="319">
        <f>[1]CoreVPAExp!AR$58</f>
        <v>0</v>
      </c>
      <c r="AU61" s="319">
        <f>[1]CoreVPAExp!AS$58</f>
        <v>0</v>
      </c>
      <c r="AV61" s="319">
        <f>[1]CoreVPAExp!AT$58</f>
        <v>0</v>
      </c>
      <c r="AW61" s="319">
        <f>[1]CoreVPAExp!AU$58</f>
        <v>0</v>
      </c>
      <c r="AX61" s="319">
        <f>[1]CoreVPAExp!AV$58</f>
        <v>0</v>
      </c>
      <c r="AY61" s="319">
        <f>[1]CoreVPAExp!AW$58</f>
        <v>0</v>
      </c>
      <c r="AZ61" s="319">
        <f>[1]CoreVPAExp!AX$58</f>
        <v>0</v>
      </c>
      <c r="BA61" s="319">
        <f>[1]CoreVPAExp!AY$58</f>
        <v>0</v>
      </c>
      <c r="BB61" s="319">
        <f>[1]CoreVPAExp!AZ$58</f>
        <v>0</v>
      </c>
      <c r="BC61" s="319">
        <f>[1]CoreVPAExp!BA$58</f>
        <v>0</v>
      </c>
    </row>
    <row r="62" spans="2:55" s="72" customFormat="1">
      <c r="B62" s="71"/>
      <c r="C62" s="326">
        <f>[1]CoreVPAExp!$B$59</f>
        <v>0</v>
      </c>
      <c r="D62" s="326">
        <f>[1]CoreVPAExp!$C$59</f>
        <v>0</v>
      </c>
      <c r="E62" s="326">
        <f>[1]CoreVPAExp!$D$59</f>
        <v>0</v>
      </c>
      <c r="F62" s="326">
        <f>[1]CoreVPAExp!$E$59</f>
        <v>0</v>
      </c>
      <c r="G62" s="326">
        <f>[1]CoreVPAExp!$F$59</f>
        <v>0</v>
      </c>
      <c r="H62" s="326">
        <f>[1]CoreVPAExp!$G$59</f>
        <v>0</v>
      </c>
      <c r="I62" s="326">
        <f>[1]CoreVPAExp!$H$59</f>
        <v>0</v>
      </c>
      <c r="J62" s="326">
        <f>[1]CoreVPAExp!$I$59</f>
        <v>0</v>
      </c>
      <c r="K62" s="326">
        <f>[1]CoreVPAExp!$J$59</f>
        <v>0</v>
      </c>
      <c r="L62" s="326">
        <f>[1]CoreVPAExp!K$59</f>
        <v>0</v>
      </c>
      <c r="M62" s="326">
        <f>[1]CoreVPAExp!L$59</f>
        <v>0</v>
      </c>
      <c r="N62" s="326">
        <f>[1]CoreVPAExp!M$59</f>
        <v>0</v>
      </c>
      <c r="O62" s="326">
        <f>[1]CoreVPAExp!N$59</f>
        <v>0</v>
      </c>
      <c r="P62" s="326">
        <f>[1]CoreVPAExp!O$59</f>
        <v>0</v>
      </c>
      <c r="Q62" s="326">
        <f>[1]CoreVPAExp!P$59</f>
        <v>0</v>
      </c>
      <c r="R62" s="326">
        <f>[1]CoreVPAExp!Q$59</f>
        <v>0</v>
      </c>
      <c r="S62" s="326">
        <f>[1]CoreVPAExp!R$59</f>
        <v>0</v>
      </c>
      <c r="T62" s="326">
        <f>[1]CoreVPAExp!S$59</f>
        <v>0</v>
      </c>
      <c r="U62" s="326">
        <f>[1]CoreVPAExp!T$59</f>
        <v>0</v>
      </c>
      <c r="V62" s="326">
        <f>[1]CoreVPAExp!U$59</f>
        <v>0</v>
      </c>
      <c r="W62" s="326">
        <f>[1]CoreVPAExp!V$59</f>
        <v>0</v>
      </c>
      <c r="X62" s="326">
        <f>[1]CoreVPAExp!W$59</f>
        <v>0</v>
      </c>
      <c r="Y62" s="326">
        <f>[1]CoreVPAExp!X$59</f>
        <v>0</v>
      </c>
      <c r="Z62" s="326">
        <f>[1]CoreVPAExp!Y$59</f>
        <v>0</v>
      </c>
      <c r="AA62" s="326">
        <f>[1]CoreVPAExp!Z$59</f>
        <v>0</v>
      </c>
      <c r="AB62" s="326">
        <f>[1]CoreVPAExp!AA$59</f>
        <v>0</v>
      </c>
      <c r="AD62" s="319">
        <f>[1]CoreVPAExp!AB$59</f>
        <v>0</v>
      </c>
      <c r="AE62" s="319">
        <f>[1]CoreVPAExp!AC$59</f>
        <v>0</v>
      </c>
      <c r="AF62" s="319">
        <f>[1]CoreVPAExp!AD$59</f>
        <v>0</v>
      </c>
      <c r="AG62" s="319">
        <f>[1]CoreVPAExp!AE$59</f>
        <v>0</v>
      </c>
      <c r="AH62" s="319">
        <f>[1]CoreVPAExp!AF$59</f>
        <v>0</v>
      </c>
      <c r="AI62" s="319">
        <f>[1]CoreVPAExp!AG$59</f>
        <v>0</v>
      </c>
      <c r="AJ62" s="319">
        <f>[1]CoreVPAExp!AH$59</f>
        <v>0</v>
      </c>
      <c r="AK62" s="319">
        <f>[1]CoreVPAExp!AI$59</f>
        <v>0</v>
      </c>
      <c r="AL62" s="319">
        <f>[1]CoreVPAExp!AJ$59</f>
        <v>0</v>
      </c>
      <c r="AM62" s="319">
        <f>[1]CoreVPAExp!AK$59</f>
        <v>0</v>
      </c>
      <c r="AN62" s="319">
        <f>[1]CoreVPAExp!AL$59</f>
        <v>0</v>
      </c>
      <c r="AO62" s="319">
        <f>[1]CoreVPAExp!AM$59</f>
        <v>0</v>
      </c>
      <c r="AP62" s="319">
        <f>[1]CoreVPAExp!AN$59</f>
        <v>0</v>
      </c>
      <c r="AQ62" s="319">
        <f>[1]CoreVPAExp!AO$59</f>
        <v>0</v>
      </c>
      <c r="AR62" s="319">
        <f>[1]CoreVPAExp!AP$59</f>
        <v>0</v>
      </c>
      <c r="AS62" s="319">
        <f>[1]CoreVPAExp!AQ$59</f>
        <v>0</v>
      </c>
      <c r="AT62" s="319">
        <f>[1]CoreVPAExp!AR$59</f>
        <v>0</v>
      </c>
      <c r="AU62" s="319">
        <f>[1]CoreVPAExp!AS$59</f>
        <v>0</v>
      </c>
      <c r="AV62" s="319">
        <f>[1]CoreVPAExp!AT$59</f>
        <v>0</v>
      </c>
      <c r="AW62" s="319">
        <f>[1]CoreVPAExp!AU$59</f>
        <v>0</v>
      </c>
      <c r="AX62" s="319">
        <f>[1]CoreVPAExp!AV$59</f>
        <v>0</v>
      </c>
      <c r="AY62" s="319">
        <f>[1]CoreVPAExp!AW$59</f>
        <v>0</v>
      </c>
      <c r="AZ62" s="319">
        <f>[1]CoreVPAExp!AX$59</f>
        <v>0</v>
      </c>
      <c r="BA62" s="319">
        <f>[1]CoreVPAExp!AY$59</f>
        <v>0</v>
      </c>
      <c r="BB62" s="319">
        <f>[1]CoreVPAExp!AZ$59</f>
        <v>0</v>
      </c>
      <c r="BC62" s="319">
        <f>[1]CoreVPAExp!BA$59</f>
        <v>0</v>
      </c>
    </row>
    <row r="63" spans="2:55" s="72" customFormat="1">
      <c r="B63" s="71"/>
      <c r="C63" s="326">
        <f>[1]CoreVPAExp!$B$60</f>
        <v>0</v>
      </c>
      <c r="D63" s="326">
        <f>[1]CoreVPAExp!$C$60</f>
        <v>0</v>
      </c>
      <c r="E63" s="326">
        <f>[1]CoreVPAExp!$D$60</f>
        <v>0</v>
      </c>
      <c r="F63" s="326">
        <f>[1]CoreVPAExp!$E$60</f>
        <v>0</v>
      </c>
      <c r="G63" s="326">
        <f>[1]CoreVPAExp!$F$60</f>
        <v>0</v>
      </c>
      <c r="H63" s="326">
        <f>[1]CoreVPAExp!$G$60</f>
        <v>0</v>
      </c>
      <c r="I63" s="326">
        <f>[1]CoreVPAExp!$H$60</f>
        <v>0</v>
      </c>
      <c r="J63" s="326">
        <f>[1]CoreVPAExp!$I$60</f>
        <v>0</v>
      </c>
      <c r="K63" s="326">
        <f>[1]CoreVPAExp!$J$60</f>
        <v>0</v>
      </c>
      <c r="L63" s="326">
        <f>[1]CoreVPAExp!K$60</f>
        <v>0</v>
      </c>
      <c r="M63" s="326">
        <f>[1]CoreVPAExp!L$60</f>
        <v>0</v>
      </c>
      <c r="N63" s="326">
        <f>[1]CoreVPAExp!M$60</f>
        <v>0</v>
      </c>
      <c r="O63" s="326">
        <f>[1]CoreVPAExp!N$60</f>
        <v>0</v>
      </c>
      <c r="P63" s="326">
        <f>[1]CoreVPAExp!O$60</f>
        <v>0</v>
      </c>
      <c r="Q63" s="326">
        <f>[1]CoreVPAExp!P$60</f>
        <v>0</v>
      </c>
      <c r="R63" s="326">
        <f>[1]CoreVPAExp!Q$60</f>
        <v>0</v>
      </c>
      <c r="S63" s="326">
        <f>[1]CoreVPAExp!R$60</f>
        <v>0</v>
      </c>
      <c r="T63" s="326">
        <f>[1]CoreVPAExp!S$60</f>
        <v>0</v>
      </c>
      <c r="U63" s="326">
        <f>[1]CoreVPAExp!T$60</f>
        <v>0</v>
      </c>
      <c r="V63" s="326">
        <f>[1]CoreVPAExp!U$60</f>
        <v>0</v>
      </c>
      <c r="W63" s="326">
        <f>[1]CoreVPAExp!V$60</f>
        <v>0</v>
      </c>
      <c r="X63" s="326">
        <f>[1]CoreVPAExp!W$60</f>
        <v>0</v>
      </c>
      <c r="Y63" s="326">
        <f>[1]CoreVPAExp!X$60</f>
        <v>0</v>
      </c>
      <c r="Z63" s="326">
        <f>[1]CoreVPAExp!Y$60</f>
        <v>0</v>
      </c>
      <c r="AA63" s="326">
        <f>[1]CoreVPAExp!Z$60</f>
        <v>0</v>
      </c>
      <c r="AB63" s="326">
        <f>[1]CoreVPAExp!AA$60</f>
        <v>0</v>
      </c>
      <c r="AD63" s="319">
        <f>[1]CoreVPAExp!AB$60</f>
        <v>0</v>
      </c>
      <c r="AE63" s="319">
        <f>[1]CoreVPAExp!AC$60</f>
        <v>0</v>
      </c>
      <c r="AF63" s="319">
        <f>[1]CoreVPAExp!AD$60</f>
        <v>0</v>
      </c>
      <c r="AG63" s="319">
        <f>[1]CoreVPAExp!AE$60</f>
        <v>0</v>
      </c>
      <c r="AH63" s="319">
        <f>[1]CoreVPAExp!AF$60</f>
        <v>0</v>
      </c>
      <c r="AI63" s="319">
        <f>[1]CoreVPAExp!AG$60</f>
        <v>0</v>
      </c>
      <c r="AJ63" s="319">
        <f>[1]CoreVPAExp!AH$60</f>
        <v>0</v>
      </c>
      <c r="AK63" s="319">
        <f>[1]CoreVPAExp!AI$60</f>
        <v>0</v>
      </c>
      <c r="AL63" s="319">
        <f>[1]CoreVPAExp!AJ$60</f>
        <v>0</v>
      </c>
      <c r="AM63" s="319">
        <f>[1]CoreVPAExp!AK$60</f>
        <v>0</v>
      </c>
      <c r="AN63" s="319">
        <f>[1]CoreVPAExp!AL$60</f>
        <v>0</v>
      </c>
      <c r="AO63" s="319">
        <f>[1]CoreVPAExp!AM$60</f>
        <v>0</v>
      </c>
      <c r="AP63" s="319">
        <f>[1]CoreVPAExp!AN$60</f>
        <v>0</v>
      </c>
      <c r="AQ63" s="319">
        <f>[1]CoreVPAExp!AO$60</f>
        <v>0</v>
      </c>
      <c r="AR63" s="319">
        <f>[1]CoreVPAExp!AP$60</f>
        <v>0</v>
      </c>
      <c r="AS63" s="319">
        <f>[1]CoreVPAExp!AQ$60</f>
        <v>0</v>
      </c>
      <c r="AT63" s="319">
        <f>[1]CoreVPAExp!AR$60</f>
        <v>0</v>
      </c>
      <c r="AU63" s="319">
        <f>[1]CoreVPAExp!AS$60</f>
        <v>0</v>
      </c>
      <c r="AV63" s="319">
        <f>[1]CoreVPAExp!AT$60</f>
        <v>0</v>
      </c>
      <c r="AW63" s="319">
        <f>[1]CoreVPAExp!AU$60</f>
        <v>0</v>
      </c>
      <c r="AX63" s="319">
        <f>[1]CoreVPAExp!AV$60</f>
        <v>0</v>
      </c>
      <c r="AY63" s="319">
        <f>[1]CoreVPAExp!AW$60</f>
        <v>0</v>
      </c>
      <c r="AZ63" s="319">
        <f>[1]CoreVPAExp!AX$60</f>
        <v>0</v>
      </c>
      <c r="BA63" s="319">
        <f>[1]CoreVPAExp!AY$60</f>
        <v>0</v>
      </c>
      <c r="BB63" s="319">
        <f>[1]CoreVPAExp!AZ$60</f>
        <v>0</v>
      </c>
      <c r="BC63" s="319">
        <f>[1]CoreVPAExp!BA$60</f>
        <v>0</v>
      </c>
    </row>
    <row r="64" spans="2:55" s="72" customFormat="1">
      <c r="B64" s="71"/>
      <c r="C64" s="326">
        <f>[1]CoreVPAExp!$B$61</f>
        <v>0</v>
      </c>
      <c r="D64" s="326">
        <f>[1]CoreVPAExp!$C$61</f>
        <v>0</v>
      </c>
      <c r="E64" s="326">
        <f>[1]CoreVPAExp!$D$61</f>
        <v>0</v>
      </c>
      <c r="F64" s="326">
        <f>[1]CoreVPAExp!$E$61</f>
        <v>0</v>
      </c>
      <c r="G64" s="326">
        <f>[1]CoreVPAExp!$F$61</f>
        <v>0</v>
      </c>
      <c r="H64" s="326">
        <f>[1]CoreVPAExp!$G$61</f>
        <v>0</v>
      </c>
      <c r="I64" s="326">
        <f>[1]CoreVPAExp!$H$61</f>
        <v>0</v>
      </c>
      <c r="J64" s="326">
        <f>[1]CoreVPAExp!$I$61</f>
        <v>5.5061999999999989E-5</v>
      </c>
      <c r="K64" s="326">
        <f>[1]CoreVPAExp!$J$61</f>
        <v>5.5061999999999989E-5</v>
      </c>
      <c r="L64" s="326">
        <f>[1]CoreVPAExp!K$61</f>
        <v>2.2932999999999995E-4</v>
      </c>
      <c r="M64" s="326">
        <f>[1]CoreVPAExp!L$61</f>
        <v>0</v>
      </c>
      <c r="N64" s="326">
        <f>[1]CoreVPAExp!M$61</f>
        <v>0</v>
      </c>
      <c r="O64" s="326">
        <f>[1]CoreVPAExp!N$61</f>
        <v>0</v>
      </c>
      <c r="P64" s="326">
        <f>[1]CoreVPAExp!O$61</f>
        <v>0</v>
      </c>
      <c r="Q64" s="326">
        <f>[1]CoreVPAExp!P$61</f>
        <v>0</v>
      </c>
      <c r="R64" s="326">
        <f>[1]CoreVPAExp!Q$61</f>
        <v>0</v>
      </c>
      <c r="S64" s="326">
        <f>[1]CoreVPAExp!R$61</f>
        <v>0</v>
      </c>
      <c r="T64" s="326">
        <f>[1]CoreVPAExp!S$61</f>
        <v>0</v>
      </c>
      <c r="U64" s="326">
        <f>[1]CoreVPAExp!T$61</f>
        <v>0</v>
      </c>
      <c r="V64" s="326">
        <f>[1]CoreVPAExp!U$61</f>
        <v>0</v>
      </c>
      <c r="W64" s="326">
        <f>[1]CoreVPAExp!V$61</f>
        <v>0</v>
      </c>
      <c r="X64" s="326">
        <f>[1]CoreVPAExp!W$61</f>
        <v>0</v>
      </c>
      <c r="Y64" s="326">
        <f>[1]CoreVPAExp!X$61</f>
        <v>0</v>
      </c>
      <c r="Z64" s="326">
        <f>[1]CoreVPAExp!Y$61</f>
        <v>0</v>
      </c>
      <c r="AA64" s="326">
        <f>[1]CoreVPAExp!Z$61</f>
        <v>0</v>
      </c>
      <c r="AB64" s="326">
        <f>[1]CoreVPAExp!AA$61</f>
        <v>0</v>
      </c>
      <c r="AD64" s="319">
        <f>[1]CoreVPAExp!AB$61</f>
        <v>0</v>
      </c>
      <c r="AE64" s="319">
        <f>[1]CoreVPAExp!AC$61</f>
        <v>0</v>
      </c>
      <c r="AF64" s="319">
        <f>[1]CoreVPAExp!AD$61</f>
        <v>0</v>
      </c>
      <c r="AG64" s="319">
        <f>[1]CoreVPAExp!AE$61</f>
        <v>0</v>
      </c>
      <c r="AH64" s="319">
        <f>[1]CoreVPAExp!AF$61</f>
        <v>0</v>
      </c>
      <c r="AI64" s="319">
        <f>[1]CoreVPAExp!AG$61</f>
        <v>0</v>
      </c>
      <c r="AJ64" s="319">
        <f>[1]CoreVPAExp!AH$61</f>
        <v>0</v>
      </c>
      <c r="AK64" s="319">
        <f>[1]CoreVPAExp!AI$61</f>
        <v>2.2340520500000002E-2</v>
      </c>
      <c r="AL64" s="319">
        <f>[1]CoreVPAExp!AJ$61</f>
        <v>1.7976117600000001E-2</v>
      </c>
      <c r="AM64" s="319">
        <f>[1]CoreVPAExp!AK$61</f>
        <v>9.3751481999999997E-2</v>
      </c>
      <c r="AN64" s="319">
        <f>[1]CoreVPAExp!AL$61</f>
        <v>0</v>
      </c>
      <c r="AO64" s="319">
        <f>[1]CoreVPAExp!AM$61</f>
        <v>0</v>
      </c>
      <c r="AP64" s="319">
        <f>[1]CoreVPAExp!AN$61</f>
        <v>0</v>
      </c>
      <c r="AQ64" s="319">
        <f>[1]CoreVPAExp!AO$61</f>
        <v>0</v>
      </c>
      <c r="AR64" s="319">
        <f>[1]CoreVPAExp!AP$61</f>
        <v>0</v>
      </c>
      <c r="AS64" s="319">
        <f>[1]CoreVPAExp!AQ$61</f>
        <v>0</v>
      </c>
      <c r="AT64" s="319">
        <f>[1]CoreVPAExp!AR$61</f>
        <v>0</v>
      </c>
      <c r="AU64" s="319">
        <f>[1]CoreVPAExp!AS$61</f>
        <v>0</v>
      </c>
      <c r="AV64" s="319">
        <f>[1]CoreVPAExp!AT$61</f>
        <v>0</v>
      </c>
      <c r="AW64" s="319">
        <f>[1]CoreVPAExp!AU$61</f>
        <v>0</v>
      </c>
      <c r="AX64" s="319">
        <f>[1]CoreVPAExp!AV$61</f>
        <v>0</v>
      </c>
      <c r="AY64" s="319">
        <f>[1]CoreVPAExp!AW$61</f>
        <v>0</v>
      </c>
      <c r="AZ64" s="319">
        <f>[1]CoreVPAExp!AX$61</f>
        <v>0</v>
      </c>
      <c r="BA64" s="319">
        <f>[1]CoreVPAExp!AY$61</f>
        <v>0</v>
      </c>
      <c r="BB64" s="319">
        <f>[1]CoreVPAExp!AZ$61</f>
        <v>0</v>
      </c>
      <c r="BC64" s="319">
        <f>[1]CoreVPAExp!BA$61</f>
        <v>0</v>
      </c>
    </row>
    <row r="65" spans="2:55" s="72" customFormat="1">
      <c r="B65" s="71"/>
      <c r="C65" s="326">
        <f>[1]CoreVPAExp!$B$62</f>
        <v>0</v>
      </c>
      <c r="D65" s="326">
        <f>[1]CoreVPAExp!$C$62</f>
        <v>0</v>
      </c>
      <c r="E65" s="326">
        <f>[1]CoreVPAExp!$D$62</f>
        <v>0</v>
      </c>
      <c r="F65" s="326">
        <f>[1]CoreVPAExp!$E$62</f>
        <v>0</v>
      </c>
      <c r="G65" s="326">
        <f>[1]CoreVPAExp!$F$62</f>
        <v>0</v>
      </c>
      <c r="H65" s="326">
        <f>[1]CoreVPAExp!$G$62</f>
        <v>0</v>
      </c>
      <c r="I65" s="326">
        <f>[1]CoreVPAExp!$H$62</f>
        <v>0</v>
      </c>
      <c r="J65" s="326">
        <f>[1]CoreVPAExp!$I$62</f>
        <v>5.6896120000000008E-2</v>
      </c>
      <c r="K65" s="326">
        <f>[1]CoreVPAExp!$J$62</f>
        <v>4.1741680000000003E-2</v>
      </c>
      <c r="L65" s="326">
        <f>[1]CoreVPAExp!K$62</f>
        <v>3.432702E-2</v>
      </c>
      <c r="M65" s="326">
        <f>[1]CoreVPAExp!L$62</f>
        <v>3.8821720000000004E-2</v>
      </c>
      <c r="N65" s="326">
        <f>[1]CoreVPAExp!M$62</f>
        <v>9.6912960000000006E-2</v>
      </c>
      <c r="O65" s="326">
        <f>[1]CoreVPAExp!N$62</f>
        <v>0</v>
      </c>
      <c r="P65" s="326">
        <f>[1]CoreVPAExp!O$62</f>
        <v>0</v>
      </c>
      <c r="Q65" s="326">
        <f>[1]CoreVPAExp!P$62</f>
        <v>0</v>
      </c>
      <c r="R65" s="326">
        <f>[1]CoreVPAExp!Q$62</f>
        <v>0</v>
      </c>
      <c r="S65" s="326">
        <f>[1]CoreVPAExp!R$62</f>
        <v>0</v>
      </c>
      <c r="T65" s="326">
        <f>[1]CoreVPAExp!S$62</f>
        <v>0</v>
      </c>
      <c r="U65" s="326">
        <f>[1]CoreVPAExp!T$62</f>
        <v>0</v>
      </c>
      <c r="V65" s="326">
        <f>[1]CoreVPAExp!U$62</f>
        <v>0</v>
      </c>
      <c r="W65" s="326">
        <f>[1]CoreVPAExp!V$62</f>
        <v>0</v>
      </c>
      <c r="X65" s="326">
        <f>[1]CoreVPAExp!W$62</f>
        <v>0</v>
      </c>
      <c r="Y65" s="326">
        <f>[1]CoreVPAExp!X$62</f>
        <v>0</v>
      </c>
      <c r="Z65" s="326">
        <f>[1]CoreVPAExp!Y$62</f>
        <v>0</v>
      </c>
      <c r="AA65" s="326">
        <f>[1]CoreVPAExp!Z$62</f>
        <v>0</v>
      </c>
      <c r="AB65" s="326">
        <f>[1]CoreVPAExp!AA$62</f>
        <v>0</v>
      </c>
      <c r="AD65" s="319">
        <f>[1]CoreVPAExp!AB$62</f>
        <v>0</v>
      </c>
      <c r="AE65" s="319">
        <f>[1]CoreVPAExp!AC$62</f>
        <v>0</v>
      </c>
      <c r="AF65" s="319">
        <f>[1]CoreVPAExp!AD$62</f>
        <v>0</v>
      </c>
      <c r="AG65" s="319">
        <f>[1]CoreVPAExp!AE$62</f>
        <v>0</v>
      </c>
      <c r="AH65" s="319">
        <f>[1]CoreVPAExp!AF$62</f>
        <v>0</v>
      </c>
      <c r="AI65" s="319">
        <f>[1]CoreVPAExp!AG$62</f>
        <v>0</v>
      </c>
      <c r="AJ65" s="319">
        <f>[1]CoreVPAExp!AH$62</f>
        <v>0</v>
      </c>
      <c r="AK65" s="319">
        <f>[1]CoreVPAExp!AI$62</f>
        <v>7.3306619680000003</v>
      </c>
      <c r="AL65" s="319">
        <f>[1]CoreVPAExp!AJ$62</f>
        <v>5.3616557908000004</v>
      </c>
      <c r="AM65" s="319">
        <f>[1]CoreVPAExp!AK$62</f>
        <v>3.5829217908</v>
      </c>
      <c r="AN65" s="319">
        <f>[1]CoreVPAExp!AL$62</f>
        <v>4.686619942800001</v>
      </c>
      <c r="AO65" s="319">
        <f>[1]CoreVPAExp!AM$62</f>
        <v>11.560260719999999</v>
      </c>
      <c r="AP65" s="319">
        <f>[1]CoreVPAExp!AN$62</f>
        <v>0</v>
      </c>
      <c r="AQ65" s="319">
        <f>[1]CoreVPAExp!AO$62</f>
        <v>0</v>
      </c>
      <c r="AR65" s="319">
        <f>[1]CoreVPAExp!AP$62</f>
        <v>0</v>
      </c>
      <c r="AS65" s="319">
        <f>[1]CoreVPAExp!AQ$62</f>
        <v>0</v>
      </c>
      <c r="AT65" s="319">
        <f>[1]CoreVPAExp!AR$62</f>
        <v>0</v>
      </c>
      <c r="AU65" s="319">
        <f>[1]CoreVPAExp!AS$62</f>
        <v>0</v>
      </c>
      <c r="AV65" s="319">
        <f>[1]CoreVPAExp!AT$62</f>
        <v>0</v>
      </c>
      <c r="AW65" s="319">
        <f>[1]CoreVPAExp!AU$62</f>
        <v>0</v>
      </c>
      <c r="AX65" s="319">
        <f>[1]CoreVPAExp!AV$62</f>
        <v>0</v>
      </c>
      <c r="AY65" s="319">
        <f>[1]CoreVPAExp!AW$62</f>
        <v>0</v>
      </c>
      <c r="AZ65" s="319">
        <f>[1]CoreVPAExp!AX$62</f>
        <v>0</v>
      </c>
      <c r="BA65" s="319">
        <f>[1]CoreVPAExp!AY$62</f>
        <v>0</v>
      </c>
      <c r="BB65" s="319">
        <f>[1]CoreVPAExp!AZ$62</f>
        <v>0</v>
      </c>
      <c r="BC65" s="319">
        <f>[1]CoreVPAExp!BA$62</f>
        <v>0</v>
      </c>
    </row>
    <row r="66" spans="2:55" s="72" customFormat="1">
      <c r="B66" s="71"/>
      <c r="C66" s="326">
        <f>[1]CoreVPAExp!$B$178</f>
        <v>0</v>
      </c>
      <c r="D66" s="326">
        <f>[1]CoreVPAExp!$C$178</f>
        <v>0</v>
      </c>
      <c r="E66" s="326">
        <f>[1]CoreVPAExp!$D$178</f>
        <v>0</v>
      </c>
      <c r="F66" s="326">
        <f>[1]CoreVPAExp!$E$178</f>
        <v>0</v>
      </c>
      <c r="G66" s="326">
        <f>[1]CoreVPAExp!$F$178</f>
        <v>0</v>
      </c>
      <c r="H66" s="326">
        <f>[1]CoreVPAExp!$G$178</f>
        <v>0</v>
      </c>
      <c r="I66" s="326">
        <f>[1]CoreVPAExp!$H$178</f>
        <v>0</v>
      </c>
      <c r="J66" s="326">
        <f>[1]CoreVPAExp!$I$178</f>
        <v>0</v>
      </c>
      <c r="K66" s="326">
        <f>[1]CoreVPAExp!$J$178</f>
        <v>0</v>
      </c>
      <c r="L66" s="326">
        <f>[1]CoreVPAExp!K$178</f>
        <v>0</v>
      </c>
      <c r="M66" s="326">
        <f>[1]CoreVPAExp!L$178</f>
        <v>0</v>
      </c>
      <c r="N66" s="326">
        <f>[1]CoreVPAExp!M$178</f>
        <v>0</v>
      </c>
      <c r="O66" s="326">
        <f>[1]CoreVPAExp!N$178</f>
        <v>0</v>
      </c>
      <c r="P66" s="326">
        <f>[1]CoreVPAExp!O$178</f>
        <v>0</v>
      </c>
      <c r="Q66" s="326">
        <f>[1]CoreVPAExp!P$178</f>
        <v>0</v>
      </c>
      <c r="R66" s="326">
        <f>[1]CoreVPAExp!Q$178</f>
        <v>0</v>
      </c>
      <c r="S66" s="326">
        <f>[1]CoreVPAExp!R$178</f>
        <v>0</v>
      </c>
      <c r="T66" s="326">
        <f>[1]CoreVPAExp!S$178</f>
        <v>0</v>
      </c>
      <c r="U66" s="326">
        <f>[1]CoreVPAExp!T$178</f>
        <v>0</v>
      </c>
      <c r="V66" s="326">
        <f>[1]CoreVPAExp!U$178</f>
        <v>0</v>
      </c>
      <c r="W66" s="326">
        <f>[1]CoreVPAExp!V$178</f>
        <v>0</v>
      </c>
      <c r="X66" s="326">
        <f>[1]CoreVPAExp!W$178</f>
        <v>0</v>
      </c>
      <c r="Y66" s="326">
        <f>[1]CoreVPAExp!X$178</f>
        <v>0</v>
      </c>
      <c r="Z66" s="326">
        <f>[1]CoreVPAExp!Y$178</f>
        <v>0</v>
      </c>
      <c r="AA66" s="326">
        <f>[1]CoreVPAExp!Z$178</f>
        <v>0</v>
      </c>
      <c r="AB66" s="326">
        <f>[1]CoreVPAExp!AA$178</f>
        <v>0</v>
      </c>
      <c r="AD66" s="319">
        <f>[1]CoreVPAExp!AB$178</f>
        <v>0</v>
      </c>
      <c r="AE66" s="319">
        <f>[1]CoreVPAExp!AC$178</f>
        <v>0</v>
      </c>
      <c r="AF66" s="319">
        <f>[1]CoreVPAExp!AD$178</f>
        <v>0</v>
      </c>
      <c r="AG66" s="319">
        <f>[1]CoreVPAExp!AE$178</f>
        <v>0</v>
      </c>
      <c r="AH66" s="319">
        <f>[1]CoreVPAExp!AF$178</f>
        <v>0</v>
      </c>
      <c r="AI66" s="319">
        <f>[1]CoreVPAExp!AG$178</f>
        <v>0</v>
      </c>
      <c r="AJ66" s="319">
        <f>[1]CoreVPAExp!AH$178</f>
        <v>0</v>
      </c>
      <c r="AK66" s="319">
        <f>[1]CoreVPAExp!AI$178</f>
        <v>0</v>
      </c>
      <c r="AL66" s="319">
        <f>[1]CoreVPAExp!AJ$178</f>
        <v>0</v>
      </c>
      <c r="AM66" s="319">
        <f>[1]CoreVPAExp!AK$178</f>
        <v>0</v>
      </c>
      <c r="AN66" s="319">
        <f>[1]CoreVPAExp!AL$178</f>
        <v>0</v>
      </c>
      <c r="AO66" s="319">
        <f>[1]CoreVPAExp!AM$178</f>
        <v>0</v>
      </c>
      <c r="AP66" s="319">
        <f>[1]CoreVPAExp!AN$178</f>
        <v>0</v>
      </c>
      <c r="AQ66" s="319">
        <f>[1]CoreVPAExp!AO$178</f>
        <v>0</v>
      </c>
      <c r="AR66" s="319">
        <f>[1]CoreVPAExp!AP$178</f>
        <v>0</v>
      </c>
      <c r="AS66" s="319">
        <f>[1]CoreVPAExp!AQ$178</f>
        <v>0</v>
      </c>
      <c r="AT66" s="319">
        <f>[1]CoreVPAExp!AR$178</f>
        <v>0</v>
      </c>
      <c r="AU66" s="319">
        <f>[1]CoreVPAExp!AS$178</f>
        <v>0</v>
      </c>
      <c r="AV66" s="319">
        <f>[1]CoreVPAExp!AT$178</f>
        <v>0</v>
      </c>
      <c r="AW66" s="319">
        <f>[1]CoreVPAExp!AU$178</f>
        <v>0</v>
      </c>
      <c r="AX66" s="319">
        <f>[1]CoreVPAExp!AV$178</f>
        <v>0</v>
      </c>
      <c r="AY66" s="319">
        <f>[1]CoreVPAExp!AW$178</f>
        <v>0</v>
      </c>
      <c r="AZ66" s="319">
        <f>[1]CoreVPAExp!AX$178</f>
        <v>0</v>
      </c>
      <c r="BA66" s="319">
        <f>[1]CoreVPAExp!AY$178</f>
        <v>0</v>
      </c>
      <c r="BB66" s="319">
        <f>[1]CoreVPAExp!AZ$178</f>
        <v>0</v>
      </c>
      <c r="BC66" s="319">
        <f>[1]CoreVPAExp!BA$178</f>
        <v>0</v>
      </c>
    </row>
    <row r="67" spans="2:55" s="72" customFormat="1">
      <c r="B67" s="71"/>
      <c r="C67" s="326">
        <f>[1]CoreVPAExp!$B$173</f>
        <v>0</v>
      </c>
      <c r="D67" s="326">
        <f>[1]CoreVPAExp!$C$173</f>
        <v>0</v>
      </c>
      <c r="E67" s="326">
        <f>[1]CoreVPAExp!$D$173</f>
        <v>0</v>
      </c>
      <c r="F67" s="326">
        <f>[1]CoreVPAExp!$E$173</f>
        <v>0</v>
      </c>
      <c r="G67" s="326">
        <f>[1]CoreVPAExp!$F$173</f>
        <v>0</v>
      </c>
      <c r="H67" s="326">
        <f>[1]CoreVPAExp!$G$173</f>
        <v>0</v>
      </c>
      <c r="I67" s="326">
        <f>[1]CoreVPAExp!$H$173</f>
        <v>0</v>
      </c>
      <c r="J67" s="326">
        <f>[1]CoreVPAExp!$I$173</f>
        <v>0</v>
      </c>
      <c r="K67" s="326">
        <f>[1]CoreVPAExp!$J$173</f>
        <v>0</v>
      </c>
      <c r="L67" s="326">
        <f>[1]CoreVPAExp!K$173</f>
        <v>0</v>
      </c>
      <c r="M67" s="326">
        <f>[1]CoreVPAExp!L$173</f>
        <v>0</v>
      </c>
      <c r="N67" s="326">
        <f>[1]CoreVPAExp!M$173</f>
        <v>0</v>
      </c>
      <c r="O67" s="326">
        <f>[1]CoreVPAExp!N$173</f>
        <v>0</v>
      </c>
      <c r="P67" s="326">
        <f>[1]CoreVPAExp!O$173</f>
        <v>0</v>
      </c>
      <c r="Q67" s="326">
        <f>[1]CoreVPAExp!P$173</f>
        <v>0</v>
      </c>
      <c r="R67" s="326">
        <f>[1]CoreVPAExp!Q$173</f>
        <v>0</v>
      </c>
      <c r="S67" s="326">
        <f>[1]CoreVPAExp!R$173</f>
        <v>0</v>
      </c>
      <c r="T67" s="326">
        <f>[1]CoreVPAExp!S$173</f>
        <v>0</v>
      </c>
      <c r="U67" s="326">
        <f>[1]CoreVPAExp!T$173</f>
        <v>0</v>
      </c>
      <c r="V67" s="326">
        <f>[1]CoreVPAExp!U$173</f>
        <v>0</v>
      </c>
      <c r="W67" s="326">
        <f>[1]CoreVPAExp!V$173</f>
        <v>0</v>
      </c>
      <c r="X67" s="326">
        <f>[1]CoreVPAExp!W$173</f>
        <v>0</v>
      </c>
      <c r="Y67" s="326">
        <f>[1]CoreVPAExp!X$173</f>
        <v>0</v>
      </c>
      <c r="Z67" s="326">
        <f>[1]CoreVPAExp!Y$173</f>
        <v>0</v>
      </c>
      <c r="AA67" s="326">
        <f>[1]CoreVPAExp!Z$173</f>
        <v>0</v>
      </c>
      <c r="AB67" s="326">
        <f>[1]CoreVPAExp!AA$173</f>
        <v>0</v>
      </c>
      <c r="AD67" s="319">
        <f>[1]CoreVPAExp!AB$173</f>
        <v>0</v>
      </c>
      <c r="AE67" s="319">
        <f>[1]CoreVPAExp!AC$173</f>
        <v>0</v>
      </c>
      <c r="AF67" s="319">
        <f>[1]CoreVPAExp!AD$173</f>
        <v>0</v>
      </c>
      <c r="AG67" s="319">
        <f>[1]CoreVPAExp!AE$173</f>
        <v>0</v>
      </c>
      <c r="AH67" s="319">
        <f>[1]CoreVPAExp!AF$173</f>
        <v>0</v>
      </c>
      <c r="AI67" s="319">
        <f>[1]CoreVPAExp!AG$173</f>
        <v>0</v>
      </c>
      <c r="AJ67" s="319">
        <f>[1]CoreVPAExp!AH$173</f>
        <v>0</v>
      </c>
      <c r="AK67" s="319">
        <f>[1]CoreVPAExp!AI$173</f>
        <v>0</v>
      </c>
      <c r="AL67" s="319">
        <f>[1]CoreVPAExp!AJ$173</f>
        <v>0</v>
      </c>
      <c r="AM67" s="319">
        <f>[1]CoreVPAExp!AK$173</f>
        <v>0</v>
      </c>
      <c r="AN67" s="319">
        <f>[1]CoreVPAExp!AL$173</f>
        <v>0</v>
      </c>
      <c r="AO67" s="319">
        <f>[1]CoreVPAExp!AM$173</f>
        <v>0</v>
      </c>
      <c r="AP67" s="319">
        <f>[1]CoreVPAExp!AN$173</f>
        <v>0</v>
      </c>
      <c r="AQ67" s="319">
        <f>[1]CoreVPAExp!AO$173</f>
        <v>0</v>
      </c>
      <c r="AR67" s="319">
        <f>[1]CoreVPAExp!AP$173</f>
        <v>0</v>
      </c>
      <c r="AS67" s="319">
        <f>[1]CoreVPAExp!AQ$173</f>
        <v>0</v>
      </c>
      <c r="AT67" s="319">
        <f>[1]CoreVPAExp!AR$173</f>
        <v>0</v>
      </c>
      <c r="AU67" s="319">
        <f>[1]CoreVPAExp!AS$173</f>
        <v>0</v>
      </c>
      <c r="AV67" s="319">
        <f>[1]CoreVPAExp!AT$173</f>
        <v>0</v>
      </c>
      <c r="AW67" s="319">
        <f>[1]CoreVPAExp!AU$173</f>
        <v>0</v>
      </c>
      <c r="AX67" s="319">
        <f>[1]CoreVPAExp!AV$173</f>
        <v>0</v>
      </c>
      <c r="AY67" s="319">
        <f>[1]CoreVPAExp!AW$173</f>
        <v>0</v>
      </c>
      <c r="AZ67" s="319">
        <f>[1]CoreVPAExp!AX$173</f>
        <v>0</v>
      </c>
      <c r="BA67" s="319">
        <f>[1]CoreVPAExp!AY$173</f>
        <v>0</v>
      </c>
      <c r="BB67" s="319">
        <f>[1]CoreVPAExp!AZ$173</f>
        <v>0</v>
      </c>
      <c r="BC67" s="319">
        <f>[1]CoreVPAExp!BA$173</f>
        <v>0</v>
      </c>
    </row>
    <row r="68" spans="2:55" s="72" customFormat="1">
      <c r="B68" s="71"/>
      <c r="C68" s="326">
        <f>[1]CoreVPAExp!$B$174</f>
        <v>0</v>
      </c>
      <c r="D68" s="326">
        <f>[1]CoreVPAExp!$C$174</f>
        <v>0</v>
      </c>
      <c r="E68" s="326">
        <f>[1]CoreVPAExp!$D$174</f>
        <v>0</v>
      </c>
      <c r="F68" s="326">
        <f>[1]CoreVPAExp!$E$174</f>
        <v>0</v>
      </c>
      <c r="G68" s="326">
        <f>[1]CoreVPAExp!$F$174</f>
        <v>0</v>
      </c>
      <c r="H68" s="326">
        <f>[1]CoreVPAExp!$G$174</f>
        <v>0</v>
      </c>
      <c r="I68" s="326">
        <f>[1]CoreVPAExp!$H$174</f>
        <v>0</v>
      </c>
      <c r="J68" s="326">
        <f>[1]CoreVPAExp!$I$174</f>
        <v>0</v>
      </c>
      <c r="K68" s="326">
        <f>[1]CoreVPAExp!$J$174</f>
        <v>0</v>
      </c>
      <c r="L68" s="326">
        <f>[1]CoreVPAExp!K$174</f>
        <v>0</v>
      </c>
      <c r="M68" s="326">
        <f>[1]CoreVPAExp!L$174</f>
        <v>0</v>
      </c>
      <c r="N68" s="326">
        <f>[1]CoreVPAExp!M$174</f>
        <v>0</v>
      </c>
      <c r="O68" s="326">
        <f>[1]CoreVPAExp!N$174</f>
        <v>0</v>
      </c>
      <c r="P68" s="326">
        <f>[1]CoreVPAExp!O$174</f>
        <v>0</v>
      </c>
      <c r="Q68" s="326">
        <f>[1]CoreVPAExp!P$174</f>
        <v>0</v>
      </c>
      <c r="R68" s="326">
        <f>[1]CoreVPAExp!Q$174</f>
        <v>0</v>
      </c>
      <c r="S68" s="326">
        <f>[1]CoreVPAExp!R$174</f>
        <v>0</v>
      </c>
      <c r="T68" s="326">
        <f>[1]CoreVPAExp!S$174</f>
        <v>0</v>
      </c>
      <c r="U68" s="326">
        <f>[1]CoreVPAExp!T$174</f>
        <v>0</v>
      </c>
      <c r="V68" s="326">
        <f>[1]CoreVPAExp!U$174</f>
        <v>0</v>
      </c>
      <c r="W68" s="326">
        <f>[1]CoreVPAExp!V$174</f>
        <v>0</v>
      </c>
      <c r="X68" s="326">
        <f>[1]CoreVPAExp!W$174</f>
        <v>0</v>
      </c>
      <c r="Y68" s="326">
        <f>[1]CoreVPAExp!X$174</f>
        <v>0</v>
      </c>
      <c r="Z68" s="326">
        <f>[1]CoreVPAExp!Y$174</f>
        <v>0</v>
      </c>
      <c r="AA68" s="326">
        <f>[1]CoreVPAExp!Z$174</f>
        <v>0</v>
      </c>
      <c r="AB68" s="326">
        <f>[1]CoreVPAExp!AA$174</f>
        <v>0</v>
      </c>
      <c r="AD68" s="319">
        <f>[1]CoreVPAExp!AB$174</f>
        <v>0</v>
      </c>
      <c r="AE68" s="319">
        <f>[1]CoreVPAExp!AC$174</f>
        <v>0</v>
      </c>
      <c r="AF68" s="319">
        <f>[1]CoreVPAExp!AD$174</f>
        <v>0</v>
      </c>
      <c r="AG68" s="319">
        <f>[1]CoreVPAExp!AE$174</f>
        <v>0</v>
      </c>
      <c r="AH68" s="319">
        <f>[1]CoreVPAExp!AF$174</f>
        <v>0</v>
      </c>
      <c r="AI68" s="319">
        <f>[1]CoreVPAExp!AG$174</f>
        <v>0</v>
      </c>
      <c r="AJ68" s="319">
        <f>[1]CoreVPAExp!AH$174</f>
        <v>0</v>
      </c>
      <c r="AK68" s="319">
        <f>[1]CoreVPAExp!AI$174</f>
        <v>0</v>
      </c>
      <c r="AL68" s="319">
        <f>[1]CoreVPAExp!AJ$174</f>
        <v>0</v>
      </c>
      <c r="AM68" s="319">
        <f>[1]CoreVPAExp!AK$174</f>
        <v>0</v>
      </c>
      <c r="AN68" s="319">
        <f>[1]CoreVPAExp!AL$174</f>
        <v>0</v>
      </c>
      <c r="AO68" s="319">
        <f>[1]CoreVPAExp!AM$174</f>
        <v>0</v>
      </c>
      <c r="AP68" s="319">
        <f>[1]CoreVPAExp!AN$174</f>
        <v>0</v>
      </c>
      <c r="AQ68" s="319">
        <f>[1]CoreVPAExp!AO$174</f>
        <v>0</v>
      </c>
      <c r="AR68" s="319">
        <f>[1]CoreVPAExp!AP$174</f>
        <v>0</v>
      </c>
      <c r="AS68" s="319">
        <f>[1]CoreVPAExp!AQ$174</f>
        <v>0</v>
      </c>
      <c r="AT68" s="319">
        <f>[1]CoreVPAExp!AR$174</f>
        <v>0</v>
      </c>
      <c r="AU68" s="319">
        <f>[1]CoreVPAExp!AS$174</f>
        <v>0</v>
      </c>
      <c r="AV68" s="319">
        <f>[1]CoreVPAExp!AT$174</f>
        <v>0</v>
      </c>
      <c r="AW68" s="319">
        <f>[1]CoreVPAExp!AU$174</f>
        <v>0</v>
      </c>
      <c r="AX68" s="319">
        <f>[1]CoreVPAExp!AV$174</f>
        <v>0</v>
      </c>
      <c r="AY68" s="319">
        <f>[1]CoreVPAExp!AW$174</f>
        <v>0</v>
      </c>
      <c r="AZ68" s="319">
        <f>[1]CoreVPAExp!AX$174</f>
        <v>0</v>
      </c>
      <c r="BA68" s="319">
        <f>[1]CoreVPAExp!AY$174</f>
        <v>0</v>
      </c>
      <c r="BB68" s="319">
        <f>[1]CoreVPAExp!AZ$174</f>
        <v>0</v>
      </c>
      <c r="BC68" s="319">
        <f>[1]CoreVPAExp!BA$174</f>
        <v>0</v>
      </c>
    </row>
    <row r="69" spans="2:55" s="72" customFormat="1">
      <c r="B69" s="71"/>
      <c r="C69" s="326">
        <f>[1]CoreVPAExp!$B$175</f>
        <v>0</v>
      </c>
      <c r="D69" s="326">
        <f>[1]CoreVPAExp!$C$175</f>
        <v>0</v>
      </c>
      <c r="E69" s="326">
        <f>[1]CoreVPAExp!$D$175</f>
        <v>0</v>
      </c>
      <c r="F69" s="326">
        <f>[1]CoreVPAExp!$E$175</f>
        <v>0</v>
      </c>
      <c r="G69" s="326">
        <f>[1]CoreVPAExp!$F$175</f>
        <v>0</v>
      </c>
      <c r="H69" s="326">
        <f>[1]CoreVPAExp!$G$175</f>
        <v>0</v>
      </c>
      <c r="I69" s="326">
        <f>[1]CoreVPAExp!$H$175</f>
        <v>0</v>
      </c>
      <c r="J69" s="326">
        <f>[1]CoreVPAExp!$I$175</f>
        <v>0</v>
      </c>
      <c r="K69" s="326">
        <f>[1]CoreVPAExp!$J$175</f>
        <v>0</v>
      </c>
      <c r="L69" s="326">
        <f>[1]CoreVPAExp!K$175</f>
        <v>0</v>
      </c>
      <c r="M69" s="326">
        <f>[1]CoreVPAExp!L$175</f>
        <v>0</v>
      </c>
      <c r="N69" s="326">
        <f>[1]CoreVPAExp!M$175</f>
        <v>0</v>
      </c>
      <c r="O69" s="326">
        <f>[1]CoreVPAExp!N$175</f>
        <v>0</v>
      </c>
      <c r="P69" s="326">
        <f>[1]CoreVPAExp!O$175</f>
        <v>0</v>
      </c>
      <c r="Q69" s="326">
        <f>[1]CoreVPAExp!P$175</f>
        <v>0</v>
      </c>
      <c r="R69" s="326">
        <f>[1]CoreVPAExp!Q$175</f>
        <v>0</v>
      </c>
      <c r="S69" s="326">
        <f>[1]CoreVPAExp!R$175</f>
        <v>0</v>
      </c>
      <c r="T69" s="326">
        <f>[1]CoreVPAExp!S$175</f>
        <v>0</v>
      </c>
      <c r="U69" s="326">
        <f>[1]CoreVPAExp!T$175</f>
        <v>0</v>
      </c>
      <c r="V69" s="326">
        <f>[1]CoreVPAExp!U$175</f>
        <v>0</v>
      </c>
      <c r="W69" s="326">
        <f>[1]CoreVPAExp!V$175</f>
        <v>0</v>
      </c>
      <c r="X69" s="326">
        <f>[1]CoreVPAExp!W$175</f>
        <v>0</v>
      </c>
      <c r="Y69" s="326">
        <f>[1]CoreVPAExp!X$175</f>
        <v>0</v>
      </c>
      <c r="Z69" s="326">
        <f>[1]CoreVPAExp!Y$175</f>
        <v>0</v>
      </c>
      <c r="AA69" s="326">
        <f>[1]CoreVPAExp!Z$175</f>
        <v>0</v>
      </c>
      <c r="AB69" s="326">
        <f>[1]CoreVPAExp!AA$175</f>
        <v>0</v>
      </c>
      <c r="AD69" s="319">
        <f>[1]CoreVPAExp!AB$175</f>
        <v>0</v>
      </c>
      <c r="AE69" s="319">
        <f>[1]CoreVPAExp!AC$175</f>
        <v>0</v>
      </c>
      <c r="AF69" s="319">
        <f>[1]CoreVPAExp!AD$175</f>
        <v>0</v>
      </c>
      <c r="AG69" s="319">
        <f>[1]CoreVPAExp!AE$175</f>
        <v>0</v>
      </c>
      <c r="AH69" s="319">
        <f>[1]CoreVPAExp!AF$175</f>
        <v>0</v>
      </c>
      <c r="AI69" s="319">
        <f>[1]CoreVPAExp!AG$175</f>
        <v>0</v>
      </c>
      <c r="AJ69" s="319">
        <f>[1]CoreVPAExp!AH$175</f>
        <v>0</v>
      </c>
      <c r="AK69" s="319">
        <f>[1]CoreVPAExp!AI$175</f>
        <v>0</v>
      </c>
      <c r="AL69" s="319">
        <f>[1]CoreVPAExp!AJ$175</f>
        <v>0</v>
      </c>
      <c r="AM69" s="319">
        <f>[1]CoreVPAExp!AK$175</f>
        <v>0</v>
      </c>
      <c r="AN69" s="319">
        <f>[1]CoreVPAExp!AL$175</f>
        <v>0</v>
      </c>
      <c r="AO69" s="319">
        <f>[1]CoreVPAExp!AM$175</f>
        <v>0</v>
      </c>
      <c r="AP69" s="319">
        <f>[1]CoreVPAExp!AN$175</f>
        <v>0</v>
      </c>
      <c r="AQ69" s="319">
        <f>[1]CoreVPAExp!AO$175</f>
        <v>0</v>
      </c>
      <c r="AR69" s="319">
        <f>[1]CoreVPAExp!AP$175</f>
        <v>0</v>
      </c>
      <c r="AS69" s="319">
        <f>[1]CoreVPAExp!AQ$175</f>
        <v>0</v>
      </c>
      <c r="AT69" s="319">
        <f>[1]CoreVPAExp!AR$175</f>
        <v>0</v>
      </c>
      <c r="AU69" s="319">
        <f>[1]CoreVPAExp!AS$175</f>
        <v>0</v>
      </c>
      <c r="AV69" s="319">
        <f>[1]CoreVPAExp!AT$175</f>
        <v>0</v>
      </c>
      <c r="AW69" s="319">
        <f>[1]CoreVPAExp!AU$175</f>
        <v>0</v>
      </c>
      <c r="AX69" s="319">
        <f>[1]CoreVPAExp!AV$175</f>
        <v>0</v>
      </c>
      <c r="AY69" s="319">
        <f>[1]CoreVPAExp!AW$175</f>
        <v>0</v>
      </c>
      <c r="AZ69" s="319">
        <f>[1]CoreVPAExp!AX$175</f>
        <v>0</v>
      </c>
      <c r="BA69" s="319">
        <f>[1]CoreVPAExp!AY$175</f>
        <v>0</v>
      </c>
      <c r="BB69" s="319">
        <f>[1]CoreVPAExp!AZ$175</f>
        <v>0</v>
      </c>
      <c r="BC69" s="319">
        <f>[1]CoreVPAExp!BA$175</f>
        <v>0</v>
      </c>
    </row>
    <row r="70" spans="2:55" s="72" customFormat="1">
      <c r="B70" s="71"/>
      <c r="C70" s="326">
        <f>[1]CoreVPAExp!$B$176</f>
        <v>0</v>
      </c>
      <c r="D70" s="326">
        <f>[1]CoreVPAExp!$C$176</f>
        <v>0</v>
      </c>
      <c r="E70" s="326">
        <f>[1]CoreVPAExp!$D$176</f>
        <v>0</v>
      </c>
      <c r="F70" s="326">
        <f>[1]CoreVPAExp!$E$176</f>
        <v>0</v>
      </c>
      <c r="G70" s="326">
        <f>[1]CoreVPAExp!$F$176</f>
        <v>0</v>
      </c>
      <c r="H70" s="326">
        <f>[1]CoreVPAExp!$G$176</f>
        <v>0</v>
      </c>
      <c r="I70" s="326">
        <f>[1]CoreVPAExp!$H$176</f>
        <v>0</v>
      </c>
      <c r="J70" s="326">
        <f>[1]CoreVPAExp!$I$176</f>
        <v>0</v>
      </c>
      <c r="K70" s="326">
        <f>[1]CoreVPAExp!$J$176</f>
        <v>0</v>
      </c>
      <c r="L70" s="326">
        <f>[1]CoreVPAExp!K$176</f>
        <v>0</v>
      </c>
      <c r="M70" s="326">
        <f>[1]CoreVPAExp!L$176</f>
        <v>0</v>
      </c>
      <c r="N70" s="326">
        <f>[1]CoreVPAExp!M$176</f>
        <v>0</v>
      </c>
      <c r="O70" s="326">
        <f>[1]CoreVPAExp!N$176</f>
        <v>0</v>
      </c>
      <c r="P70" s="326">
        <f>[1]CoreVPAExp!O$176</f>
        <v>0</v>
      </c>
      <c r="Q70" s="326">
        <f>[1]CoreVPAExp!P$176</f>
        <v>0</v>
      </c>
      <c r="R70" s="326">
        <f>[1]CoreVPAExp!Q$176</f>
        <v>0</v>
      </c>
      <c r="S70" s="326">
        <f>[1]CoreVPAExp!R$176</f>
        <v>0</v>
      </c>
      <c r="T70" s="326">
        <f>[1]CoreVPAExp!S$176</f>
        <v>0</v>
      </c>
      <c r="U70" s="326">
        <f>[1]CoreVPAExp!T$176</f>
        <v>0</v>
      </c>
      <c r="V70" s="326">
        <f>[1]CoreVPAExp!U$176</f>
        <v>0</v>
      </c>
      <c r="W70" s="326">
        <f>[1]CoreVPAExp!V$176</f>
        <v>0</v>
      </c>
      <c r="X70" s="326">
        <f>[1]CoreVPAExp!W$176</f>
        <v>0</v>
      </c>
      <c r="Y70" s="326">
        <f>[1]CoreVPAExp!X$176</f>
        <v>0</v>
      </c>
      <c r="Z70" s="326">
        <f>[1]CoreVPAExp!Y$176</f>
        <v>0</v>
      </c>
      <c r="AA70" s="326">
        <f>[1]CoreVPAExp!Z$176</f>
        <v>0</v>
      </c>
      <c r="AB70" s="326">
        <f>[1]CoreVPAExp!AA$176</f>
        <v>0</v>
      </c>
      <c r="AD70" s="319">
        <f>[1]CoreVPAExp!AB$176</f>
        <v>0</v>
      </c>
      <c r="AE70" s="319">
        <f>[1]CoreVPAExp!AC$176</f>
        <v>0</v>
      </c>
      <c r="AF70" s="319">
        <f>[1]CoreVPAExp!AD$176</f>
        <v>0</v>
      </c>
      <c r="AG70" s="319">
        <f>[1]CoreVPAExp!AE$176</f>
        <v>0</v>
      </c>
      <c r="AH70" s="319">
        <f>[1]CoreVPAExp!AF$176</f>
        <v>0</v>
      </c>
      <c r="AI70" s="319">
        <f>[1]CoreVPAExp!AG$176</f>
        <v>0</v>
      </c>
      <c r="AJ70" s="319">
        <f>[1]CoreVPAExp!AH$176</f>
        <v>0</v>
      </c>
      <c r="AK70" s="319">
        <f>[1]CoreVPAExp!AI$176</f>
        <v>0</v>
      </c>
      <c r="AL70" s="319">
        <f>[1]CoreVPAExp!AJ$176</f>
        <v>0</v>
      </c>
      <c r="AM70" s="319">
        <f>[1]CoreVPAExp!AK$176</f>
        <v>0</v>
      </c>
      <c r="AN70" s="319">
        <f>[1]CoreVPAExp!AL$176</f>
        <v>0</v>
      </c>
      <c r="AO70" s="319">
        <f>[1]CoreVPAExp!AM$176</f>
        <v>0</v>
      </c>
      <c r="AP70" s="319">
        <f>[1]CoreVPAExp!AN$176</f>
        <v>0</v>
      </c>
      <c r="AQ70" s="319">
        <f>[1]CoreVPAExp!AO$176</f>
        <v>0</v>
      </c>
      <c r="AR70" s="319">
        <f>[1]CoreVPAExp!AP$176</f>
        <v>0</v>
      </c>
      <c r="AS70" s="319">
        <f>[1]CoreVPAExp!AQ$176</f>
        <v>0</v>
      </c>
      <c r="AT70" s="319">
        <f>[1]CoreVPAExp!AR$176</f>
        <v>0</v>
      </c>
      <c r="AU70" s="319">
        <f>[1]CoreVPAExp!AS$176</f>
        <v>0</v>
      </c>
      <c r="AV70" s="319">
        <f>[1]CoreVPAExp!AT$176</f>
        <v>0</v>
      </c>
      <c r="AW70" s="319">
        <f>[1]CoreVPAExp!AU$176</f>
        <v>0</v>
      </c>
      <c r="AX70" s="319">
        <f>[1]CoreVPAExp!AV$176</f>
        <v>0</v>
      </c>
      <c r="AY70" s="319">
        <f>[1]CoreVPAExp!AW$176</f>
        <v>0</v>
      </c>
      <c r="AZ70" s="319">
        <f>[1]CoreVPAExp!AX$176</f>
        <v>0</v>
      </c>
      <c r="BA70" s="319">
        <f>[1]CoreVPAExp!AY$176</f>
        <v>0</v>
      </c>
      <c r="BB70" s="319">
        <f>[1]CoreVPAExp!AZ$176</f>
        <v>0</v>
      </c>
      <c r="BC70" s="319">
        <f>[1]CoreVPAExp!BA$176</f>
        <v>0</v>
      </c>
    </row>
    <row r="71" spans="2:55" s="72" customFormat="1">
      <c r="B71" s="71"/>
      <c r="C71" s="326">
        <f>[1]CoreVPAExp!$B$177</f>
        <v>0</v>
      </c>
      <c r="D71" s="326">
        <f>[1]CoreVPAExp!$C$177</f>
        <v>0</v>
      </c>
      <c r="E71" s="326">
        <f>[1]CoreVPAExp!$D$177</f>
        <v>0</v>
      </c>
      <c r="F71" s="326">
        <f>[1]CoreVPAExp!$E$177</f>
        <v>0</v>
      </c>
      <c r="G71" s="326">
        <f>[1]CoreVPAExp!$F$177</f>
        <v>0</v>
      </c>
      <c r="H71" s="326">
        <f>[1]CoreVPAExp!$G$177</f>
        <v>0</v>
      </c>
      <c r="I71" s="326">
        <f>[1]CoreVPAExp!$H$177</f>
        <v>0</v>
      </c>
      <c r="J71" s="326">
        <f>[1]CoreVPAExp!$I$177</f>
        <v>0</v>
      </c>
      <c r="K71" s="326">
        <f>[1]CoreVPAExp!$J$177</f>
        <v>0</v>
      </c>
      <c r="L71" s="326">
        <f>[1]CoreVPAExp!K$177</f>
        <v>0</v>
      </c>
      <c r="M71" s="326">
        <f>[1]CoreVPAExp!L$177</f>
        <v>0</v>
      </c>
      <c r="N71" s="326">
        <f>[1]CoreVPAExp!M$177</f>
        <v>0</v>
      </c>
      <c r="O71" s="326">
        <f>[1]CoreVPAExp!N$177</f>
        <v>0</v>
      </c>
      <c r="P71" s="326">
        <f>[1]CoreVPAExp!O$177</f>
        <v>0</v>
      </c>
      <c r="Q71" s="326">
        <f>[1]CoreVPAExp!P$177</f>
        <v>0</v>
      </c>
      <c r="R71" s="326">
        <f>[1]CoreVPAExp!Q$177</f>
        <v>0</v>
      </c>
      <c r="S71" s="326">
        <f>[1]CoreVPAExp!R$177</f>
        <v>0</v>
      </c>
      <c r="T71" s="326">
        <f>[1]CoreVPAExp!S$177</f>
        <v>0</v>
      </c>
      <c r="U71" s="326">
        <f>[1]CoreVPAExp!T$177</f>
        <v>0</v>
      </c>
      <c r="V71" s="326">
        <f>[1]CoreVPAExp!U$177</f>
        <v>0</v>
      </c>
      <c r="W71" s="326">
        <f>[1]CoreVPAExp!V$177</f>
        <v>0</v>
      </c>
      <c r="X71" s="326">
        <f>[1]CoreVPAExp!W$177</f>
        <v>0</v>
      </c>
      <c r="Y71" s="326">
        <f>[1]CoreVPAExp!X$177</f>
        <v>0</v>
      </c>
      <c r="Z71" s="326">
        <f>[1]CoreVPAExp!Y$177</f>
        <v>0</v>
      </c>
      <c r="AA71" s="326">
        <f>[1]CoreVPAExp!Z$177</f>
        <v>0</v>
      </c>
      <c r="AB71" s="326">
        <f>[1]CoreVPAExp!AA$177</f>
        <v>0</v>
      </c>
      <c r="AD71" s="319">
        <f>[1]CoreVPAExp!AB$177</f>
        <v>0</v>
      </c>
      <c r="AE71" s="319">
        <f>[1]CoreVPAExp!AC$177</f>
        <v>0</v>
      </c>
      <c r="AF71" s="319">
        <f>[1]CoreVPAExp!AD$177</f>
        <v>0</v>
      </c>
      <c r="AG71" s="319">
        <f>[1]CoreVPAExp!AE$177</f>
        <v>0</v>
      </c>
      <c r="AH71" s="319">
        <f>[1]CoreVPAExp!AF$177</f>
        <v>0</v>
      </c>
      <c r="AI71" s="319">
        <f>[1]CoreVPAExp!AG$177</f>
        <v>0</v>
      </c>
      <c r="AJ71" s="319">
        <f>[1]CoreVPAExp!AH$177</f>
        <v>0</v>
      </c>
      <c r="AK71" s="319">
        <f>[1]CoreVPAExp!AI$177</f>
        <v>0</v>
      </c>
      <c r="AL71" s="319">
        <f>[1]CoreVPAExp!AJ$177</f>
        <v>0</v>
      </c>
      <c r="AM71" s="319">
        <f>[1]CoreVPAExp!AK$177</f>
        <v>0</v>
      </c>
      <c r="AN71" s="319">
        <f>[1]CoreVPAExp!AL$177</f>
        <v>0</v>
      </c>
      <c r="AO71" s="319">
        <f>[1]CoreVPAExp!AM$177</f>
        <v>0</v>
      </c>
      <c r="AP71" s="319">
        <f>[1]CoreVPAExp!AN$177</f>
        <v>0</v>
      </c>
      <c r="AQ71" s="319">
        <f>[1]CoreVPAExp!AO$177</f>
        <v>0</v>
      </c>
      <c r="AR71" s="319">
        <f>[1]CoreVPAExp!AP$177</f>
        <v>0</v>
      </c>
      <c r="AS71" s="319">
        <f>[1]CoreVPAExp!AQ$177</f>
        <v>0</v>
      </c>
      <c r="AT71" s="319">
        <f>[1]CoreVPAExp!AR$177</f>
        <v>0</v>
      </c>
      <c r="AU71" s="319">
        <f>[1]CoreVPAExp!AS$177</f>
        <v>0</v>
      </c>
      <c r="AV71" s="319">
        <f>[1]CoreVPAExp!AT$177</f>
        <v>0</v>
      </c>
      <c r="AW71" s="319">
        <f>[1]CoreVPAExp!AU$177</f>
        <v>0</v>
      </c>
      <c r="AX71" s="319">
        <f>[1]CoreVPAExp!AV$177</f>
        <v>0</v>
      </c>
      <c r="AY71" s="319">
        <f>[1]CoreVPAExp!AW$177</f>
        <v>0</v>
      </c>
      <c r="AZ71" s="319">
        <f>[1]CoreVPAExp!AX$177</f>
        <v>0</v>
      </c>
      <c r="BA71" s="319">
        <f>[1]CoreVPAExp!AY$177</f>
        <v>0</v>
      </c>
      <c r="BB71" s="319">
        <f>[1]CoreVPAExp!AZ$177</f>
        <v>0</v>
      </c>
      <c r="BC71" s="319">
        <f>[1]CoreVPAExp!BA$177</f>
        <v>0</v>
      </c>
    </row>
    <row r="72" spans="2:55" s="72" customFormat="1">
      <c r="B72" s="71"/>
      <c r="C72" s="326">
        <f>[1]CoreVPAExp!$B$218</f>
        <v>0</v>
      </c>
      <c r="D72" s="326">
        <f>[1]CoreVPAExp!$C$218</f>
        <v>0</v>
      </c>
      <c r="E72" s="326">
        <f>[1]CoreVPAExp!$D$218</f>
        <v>0</v>
      </c>
      <c r="F72" s="326">
        <f>[1]CoreVPAExp!$E$218</f>
        <v>0</v>
      </c>
      <c r="G72" s="326">
        <f>[1]CoreVPAExp!$F$218</f>
        <v>0</v>
      </c>
      <c r="H72" s="326">
        <f>[1]CoreVPAExp!$G$218</f>
        <v>0</v>
      </c>
      <c r="I72" s="326">
        <f>[1]CoreVPAExp!$H$218</f>
        <v>0</v>
      </c>
      <c r="J72" s="326">
        <f>[1]CoreVPAExp!$I$218</f>
        <v>0</v>
      </c>
      <c r="K72" s="326">
        <f>[1]CoreVPAExp!$J$218</f>
        <v>0</v>
      </c>
      <c r="L72" s="326">
        <f>[1]CoreVPAExp!K$218</f>
        <v>0</v>
      </c>
      <c r="M72" s="326">
        <f>[1]CoreVPAExp!L$218</f>
        <v>0</v>
      </c>
      <c r="N72" s="326">
        <f>[1]CoreVPAExp!M$218</f>
        <v>0</v>
      </c>
      <c r="O72" s="326">
        <f>[1]CoreVPAExp!N$218</f>
        <v>0</v>
      </c>
      <c r="P72" s="326">
        <f>[1]CoreVPAExp!O$218</f>
        <v>0</v>
      </c>
      <c r="Q72" s="326">
        <f>[1]CoreVPAExp!P$218</f>
        <v>0</v>
      </c>
      <c r="R72" s="326">
        <f>[1]CoreVPAExp!Q$218</f>
        <v>0</v>
      </c>
      <c r="S72" s="326">
        <f>[1]CoreVPAExp!R$218</f>
        <v>0</v>
      </c>
      <c r="T72" s="326">
        <f>[1]CoreVPAExp!S$218</f>
        <v>0</v>
      </c>
      <c r="U72" s="326">
        <f>[1]CoreVPAExp!T$218</f>
        <v>0</v>
      </c>
      <c r="V72" s="326">
        <f>[1]CoreVPAExp!U$218</f>
        <v>0</v>
      </c>
      <c r="W72" s="326">
        <f>[1]CoreVPAExp!V$218</f>
        <v>0</v>
      </c>
      <c r="X72" s="326">
        <f>[1]CoreVPAExp!W$218</f>
        <v>0</v>
      </c>
      <c r="Y72" s="326">
        <f>[1]CoreVPAExp!X$218</f>
        <v>0</v>
      </c>
      <c r="Z72" s="326">
        <f>[1]CoreVPAExp!Y$218</f>
        <v>0</v>
      </c>
      <c r="AA72" s="326">
        <f>[1]CoreVPAExp!Z$218</f>
        <v>0</v>
      </c>
      <c r="AB72" s="326">
        <f>[1]CoreVPAExp!AA$218</f>
        <v>0</v>
      </c>
      <c r="AD72" s="319">
        <f>[1]CoreVPAExp!AB$218</f>
        <v>0</v>
      </c>
      <c r="AE72" s="319">
        <f>[1]CoreVPAExp!AC$218</f>
        <v>0</v>
      </c>
      <c r="AF72" s="319">
        <f>[1]CoreVPAExp!AD$218</f>
        <v>0</v>
      </c>
      <c r="AG72" s="319">
        <f>[1]CoreVPAExp!AE$218</f>
        <v>0</v>
      </c>
      <c r="AH72" s="319">
        <f>[1]CoreVPAExp!AF$218</f>
        <v>0</v>
      </c>
      <c r="AI72" s="319">
        <f>[1]CoreVPAExp!AG$218</f>
        <v>0</v>
      </c>
      <c r="AJ72" s="319">
        <f>[1]CoreVPAExp!AH$218</f>
        <v>0</v>
      </c>
      <c r="AK72" s="319">
        <f>[1]CoreVPAExp!AI$218</f>
        <v>0</v>
      </c>
      <c r="AL72" s="319">
        <f>[1]CoreVPAExp!AJ$218</f>
        <v>0</v>
      </c>
      <c r="AM72" s="319">
        <f>[1]CoreVPAExp!AK$218</f>
        <v>0</v>
      </c>
      <c r="AN72" s="319">
        <f>[1]CoreVPAExp!AL$218</f>
        <v>0</v>
      </c>
      <c r="AO72" s="319">
        <f>[1]CoreVPAExp!AM$218</f>
        <v>0</v>
      </c>
      <c r="AP72" s="319">
        <f>[1]CoreVPAExp!AN$218</f>
        <v>0</v>
      </c>
      <c r="AQ72" s="319">
        <f>[1]CoreVPAExp!AO$218</f>
        <v>0</v>
      </c>
      <c r="AR72" s="319">
        <f>[1]CoreVPAExp!AP$218</f>
        <v>0</v>
      </c>
      <c r="AS72" s="319">
        <f>[1]CoreVPAExp!AQ$218</f>
        <v>0</v>
      </c>
      <c r="AT72" s="319">
        <f>[1]CoreVPAExp!AR$218</f>
        <v>0</v>
      </c>
      <c r="AU72" s="319">
        <f>[1]CoreVPAExp!AS$218</f>
        <v>0</v>
      </c>
      <c r="AV72" s="319">
        <f>[1]CoreVPAExp!AT$218</f>
        <v>0</v>
      </c>
      <c r="AW72" s="319">
        <f>[1]CoreVPAExp!AU$218</f>
        <v>0</v>
      </c>
      <c r="AX72" s="319">
        <f>[1]CoreVPAExp!AV$218</f>
        <v>0</v>
      </c>
      <c r="AY72" s="319">
        <f>[1]CoreVPAExp!AW$218</f>
        <v>0</v>
      </c>
      <c r="AZ72" s="319">
        <f>[1]CoreVPAExp!AX$218</f>
        <v>0</v>
      </c>
      <c r="BA72" s="319">
        <f>[1]CoreVPAExp!AY$218</f>
        <v>0</v>
      </c>
      <c r="BB72" s="319">
        <f>[1]CoreVPAExp!AZ$218</f>
        <v>0</v>
      </c>
      <c r="BC72" s="319">
        <f>[1]CoreVPAExp!BA$218</f>
        <v>0</v>
      </c>
    </row>
    <row r="73" spans="2:55" s="72" customFormat="1">
      <c r="B73" s="71"/>
      <c r="C73" s="326">
        <f>[1]CoreVPAExp!$B$219</f>
        <v>0</v>
      </c>
      <c r="D73" s="326">
        <f>[1]CoreVPAExp!$C$219</f>
        <v>0</v>
      </c>
      <c r="E73" s="326">
        <f>[1]CoreVPAExp!$D$219</f>
        <v>0</v>
      </c>
      <c r="F73" s="326">
        <f>[1]CoreVPAExp!$E$219</f>
        <v>0</v>
      </c>
      <c r="G73" s="326">
        <f>[1]CoreVPAExp!$F$219</f>
        <v>0</v>
      </c>
      <c r="H73" s="326">
        <f>[1]CoreVPAExp!$G$219</f>
        <v>0</v>
      </c>
      <c r="I73" s="326">
        <f>[1]CoreVPAExp!$H$219</f>
        <v>0</v>
      </c>
      <c r="J73" s="326">
        <f>[1]CoreVPAExp!$I$219</f>
        <v>0</v>
      </c>
      <c r="K73" s="326">
        <f>[1]CoreVPAExp!$J$219</f>
        <v>0</v>
      </c>
      <c r="L73" s="326">
        <f>[1]CoreVPAExp!K$219</f>
        <v>0</v>
      </c>
      <c r="M73" s="326">
        <f>[1]CoreVPAExp!L$219</f>
        <v>0</v>
      </c>
      <c r="N73" s="326">
        <f>[1]CoreVPAExp!M$219</f>
        <v>0</v>
      </c>
      <c r="O73" s="326">
        <f>[1]CoreVPAExp!N$219</f>
        <v>0</v>
      </c>
      <c r="P73" s="326">
        <f>[1]CoreVPAExp!O$219</f>
        <v>0</v>
      </c>
      <c r="Q73" s="326">
        <f>[1]CoreVPAExp!P$219</f>
        <v>0</v>
      </c>
      <c r="R73" s="326">
        <f>[1]CoreVPAExp!Q$219</f>
        <v>0</v>
      </c>
      <c r="S73" s="326">
        <f>[1]CoreVPAExp!R$219</f>
        <v>0</v>
      </c>
      <c r="T73" s="326">
        <f>[1]CoreVPAExp!S$219</f>
        <v>0</v>
      </c>
      <c r="U73" s="326">
        <f>[1]CoreVPAExp!T$219</f>
        <v>0</v>
      </c>
      <c r="V73" s="326">
        <f>[1]CoreVPAExp!U$219</f>
        <v>0</v>
      </c>
      <c r="W73" s="326">
        <f>[1]CoreVPAExp!V$219</f>
        <v>0</v>
      </c>
      <c r="X73" s="326">
        <f>[1]CoreVPAExp!W$219</f>
        <v>0</v>
      </c>
      <c r="Y73" s="326">
        <f>[1]CoreVPAExp!X$219</f>
        <v>0</v>
      </c>
      <c r="Z73" s="326">
        <f>[1]CoreVPAExp!Y$219</f>
        <v>0</v>
      </c>
      <c r="AA73" s="326">
        <f>[1]CoreVPAExp!Z$219</f>
        <v>0</v>
      </c>
      <c r="AB73" s="326">
        <f>[1]CoreVPAExp!AA$219</f>
        <v>0</v>
      </c>
      <c r="AD73" s="319">
        <f>[1]CoreVPAExp!AB$219</f>
        <v>0</v>
      </c>
      <c r="AE73" s="319">
        <f>[1]CoreVPAExp!AC$219</f>
        <v>0</v>
      </c>
      <c r="AF73" s="319">
        <f>[1]CoreVPAExp!AD$219</f>
        <v>0</v>
      </c>
      <c r="AG73" s="319">
        <f>[1]CoreVPAExp!AE$219</f>
        <v>0</v>
      </c>
      <c r="AH73" s="319">
        <f>[1]CoreVPAExp!AF$219</f>
        <v>0</v>
      </c>
      <c r="AI73" s="319">
        <f>[1]CoreVPAExp!AG$219</f>
        <v>0</v>
      </c>
      <c r="AJ73" s="319">
        <f>[1]CoreVPAExp!AH$219</f>
        <v>0</v>
      </c>
      <c r="AK73" s="319">
        <f>[1]CoreVPAExp!AI$219</f>
        <v>0</v>
      </c>
      <c r="AL73" s="319">
        <f>[1]CoreVPAExp!AJ$219</f>
        <v>0</v>
      </c>
      <c r="AM73" s="319">
        <f>[1]CoreVPAExp!AK$219</f>
        <v>0</v>
      </c>
      <c r="AN73" s="319">
        <f>[1]CoreVPAExp!AL$219</f>
        <v>0</v>
      </c>
      <c r="AO73" s="319">
        <f>[1]CoreVPAExp!AM$219</f>
        <v>0</v>
      </c>
      <c r="AP73" s="319">
        <f>[1]CoreVPAExp!AN$219</f>
        <v>0</v>
      </c>
      <c r="AQ73" s="319">
        <f>[1]CoreVPAExp!AO$219</f>
        <v>0</v>
      </c>
      <c r="AR73" s="319">
        <f>[1]CoreVPAExp!AP$219</f>
        <v>0</v>
      </c>
      <c r="AS73" s="319">
        <f>[1]CoreVPAExp!AQ$219</f>
        <v>0</v>
      </c>
      <c r="AT73" s="319">
        <f>[1]CoreVPAExp!AR$219</f>
        <v>0</v>
      </c>
      <c r="AU73" s="319">
        <f>[1]CoreVPAExp!AS$219</f>
        <v>0</v>
      </c>
      <c r="AV73" s="319">
        <f>[1]CoreVPAExp!AT$219</f>
        <v>0</v>
      </c>
      <c r="AW73" s="319">
        <f>[1]CoreVPAExp!AU$219</f>
        <v>0</v>
      </c>
      <c r="AX73" s="319">
        <f>[1]CoreVPAExp!AV$219</f>
        <v>0</v>
      </c>
      <c r="AY73" s="319">
        <f>[1]CoreVPAExp!AW$219</f>
        <v>0</v>
      </c>
      <c r="AZ73" s="319">
        <f>[1]CoreVPAExp!AX$219</f>
        <v>0</v>
      </c>
      <c r="BA73" s="319">
        <f>[1]CoreVPAExp!AY$219</f>
        <v>0</v>
      </c>
      <c r="BB73" s="319">
        <f>[1]CoreVPAExp!AZ$219</f>
        <v>0</v>
      </c>
      <c r="BC73" s="319">
        <f>[1]CoreVPAExp!BA$219</f>
        <v>0</v>
      </c>
    </row>
    <row r="74" spans="2:55" s="72" customFormat="1">
      <c r="B74" s="71"/>
      <c r="C74" s="326">
        <f>[1]CoreVPAExp!$B$220</f>
        <v>0</v>
      </c>
      <c r="D74" s="326">
        <f>[1]CoreVPAExp!$C$220</f>
        <v>0</v>
      </c>
      <c r="E74" s="326">
        <f>[1]CoreVPAExp!$D$220</f>
        <v>0</v>
      </c>
      <c r="F74" s="326">
        <f>[1]CoreVPAExp!$E$220</f>
        <v>0</v>
      </c>
      <c r="G74" s="326">
        <f>[1]CoreVPAExp!$F$220</f>
        <v>0</v>
      </c>
      <c r="H74" s="326">
        <f>[1]CoreVPAExp!$G$220</f>
        <v>0</v>
      </c>
      <c r="I74" s="326">
        <f>[1]CoreVPAExp!$H$220</f>
        <v>0</v>
      </c>
      <c r="J74" s="326">
        <f>[1]CoreVPAExp!$I$220</f>
        <v>0</v>
      </c>
      <c r="K74" s="326">
        <f>[1]CoreVPAExp!$J$220</f>
        <v>0</v>
      </c>
      <c r="L74" s="326">
        <f>[1]CoreVPAExp!K$220</f>
        <v>0</v>
      </c>
      <c r="M74" s="326">
        <f>[1]CoreVPAExp!L$220</f>
        <v>0</v>
      </c>
      <c r="N74" s="326">
        <f>[1]CoreVPAExp!M$220</f>
        <v>0</v>
      </c>
      <c r="O74" s="326">
        <f>[1]CoreVPAExp!N$220</f>
        <v>0</v>
      </c>
      <c r="P74" s="326">
        <f>[1]CoreVPAExp!O$220</f>
        <v>0</v>
      </c>
      <c r="Q74" s="326">
        <f>[1]CoreVPAExp!P$220</f>
        <v>0</v>
      </c>
      <c r="R74" s="326">
        <f>[1]CoreVPAExp!Q$220</f>
        <v>0</v>
      </c>
      <c r="S74" s="326">
        <f>[1]CoreVPAExp!R$220</f>
        <v>0</v>
      </c>
      <c r="T74" s="326">
        <f>[1]CoreVPAExp!S$220</f>
        <v>0</v>
      </c>
      <c r="U74" s="326">
        <f>[1]CoreVPAExp!T$220</f>
        <v>0</v>
      </c>
      <c r="V74" s="326">
        <f>[1]CoreVPAExp!U$220</f>
        <v>0</v>
      </c>
      <c r="W74" s="326">
        <f>[1]CoreVPAExp!V$220</f>
        <v>0</v>
      </c>
      <c r="X74" s="326">
        <f>[1]CoreVPAExp!W$220</f>
        <v>0</v>
      </c>
      <c r="Y74" s="326">
        <f>[1]CoreVPAExp!X$220</f>
        <v>0</v>
      </c>
      <c r="Z74" s="326">
        <f>[1]CoreVPAExp!Y$220</f>
        <v>0</v>
      </c>
      <c r="AA74" s="326">
        <f>[1]CoreVPAExp!Z$220</f>
        <v>0</v>
      </c>
      <c r="AB74" s="326">
        <f>[1]CoreVPAExp!AA$220</f>
        <v>0</v>
      </c>
      <c r="AD74" s="319">
        <f>[1]CoreVPAExp!AB$220</f>
        <v>0</v>
      </c>
      <c r="AE74" s="319">
        <f>[1]CoreVPAExp!AC$220</f>
        <v>0</v>
      </c>
      <c r="AF74" s="319">
        <f>[1]CoreVPAExp!AD$220</f>
        <v>0</v>
      </c>
      <c r="AG74" s="319">
        <f>[1]CoreVPAExp!AE$220</f>
        <v>0</v>
      </c>
      <c r="AH74" s="319">
        <f>[1]CoreVPAExp!AF$220</f>
        <v>0</v>
      </c>
      <c r="AI74" s="319">
        <f>[1]CoreVPAExp!AG$220</f>
        <v>0</v>
      </c>
      <c r="AJ74" s="319">
        <f>[1]CoreVPAExp!AH$220</f>
        <v>0</v>
      </c>
      <c r="AK74" s="319">
        <f>[1]CoreVPAExp!AI$220</f>
        <v>0</v>
      </c>
      <c r="AL74" s="319">
        <f>[1]CoreVPAExp!AJ$220</f>
        <v>0</v>
      </c>
      <c r="AM74" s="319">
        <f>[1]CoreVPAExp!AK$220</f>
        <v>0</v>
      </c>
      <c r="AN74" s="319">
        <f>[1]CoreVPAExp!AL$220</f>
        <v>0</v>
      </c>
      <c r="AO74" s="319">
        <f>[1]CoreVPAExp!AM$220</f>
        <v>0</v>
      </c>
      <c r="AP74" s="319">
        <f>[1]CoreVPAExp!AN$220</f>
        <v>0</v>
      </c>
      <c r="AQ74" s="319">
        <f>[1]CoreVPAExp!AO$220</f>
        <v>0</v>
      </c>
      <c r="AR74" s="319">
        <f>[1]CoreVPAExp!AP$220</f>
        <v>0</v>
      </c>
      <c r="AS74" s="319">
        <f>[1]CoreVPAExp!AQ$220</f>
        <v>0</v>
      </c>
      <c r="AT74" s="319">
        <f>[1]CoreVPAExp!AR$220</f>
        <v>0</v>
      </c>
      <c r="AU74" s="319">
        <f>[1]CoreVPAExp!AS$220</f>
        <v>0</v>
      </c>
      <c r="AV74" s="319">
        <f>[1]CoreVPAExp!AT$220</f>
        <v>0</v>
      </c>
      <c r="AW74" s="319">
        <f>[1]CoreVPAExp!AU$220</f>
        <v>0</v>
      </c>
      <c r="AX74" s="319">
        <f>[1]CoreVPAExp!AV$220</f>
        <v>0</v>
      </c>
      <c r="AY74" s="319">
        <f>[1]CoreVPAExp!AW$220</f>
        <v>0</v>
      </c>
      <c r="AZ74" s="319">
        <f>[1]CoreVPAExp!AX$220</f>
        <v>0</v>
      </c>
      <c r="BA74" s="319">
        <f>[1]CoreVPAExp!AY$220</f>
        <v>0</v>
      </c>
      <c r="BB74" s="319">
        <f>[1]CoreVPAExp!AZ$220</f>
        <v>0</v>
      </c>
      <c r="BC74" s="319">
        <f>[1]CoreVPAExp!BA$220</f>
        <v>0</v>
      </c>
    </row>
    <row r="75" spans="2:55">
      <c r="AD75" s="141"/>
      <c r="AE75" s="141"/>
      <c r="AF75" s="141"/>
      <c r="AG75" s="141"/>
      <c r="AH75" s="141"/>
      <c r="AI75" s="141"/>
      <c r="AJ75" s="141"/>
      <c r="AK75" s="141"/>
      <c r="AL75" s="141"/>
      <c r="AM75" s="141"/>
      <c r="AN75" s="141"/>
      <c r="AO75" s="141"/>
      <c r="AP75" s="141"/>
      <c r="AQ75" s="141"/>
      <c r="AR75" s="141"/>
      <c r="AS75" s="141"/>
      <c r="AT75" s="141"/>
      <c r="AU75" s="141"/>
      <c r="AV75" s="141"/>
      <c r="AW75" s="141"/>
      <c r="AX75" s="141"/>
      <c r="AY75" s="141"/>
      <c r="AZ75" s="141"/>
      <c r="BA75" s="141"/>
      <c r="BB75" s="141"/>
      <c r="BC75" s="141"/>
    </row>
    <row r="76" spans="2:55">
      <c r="AD76" s="141"/>
      <c r="AE76" s="141"/>
      <c r="AF76" s="141"/>
      <c r="AG76" s="141"/>
      <c r="AH76" s="141"/>
      <c r="AI76" s="141"/>
      <c r="AJ76" s="141"/>
      <c r="AK76" s="141"/>
      <c r="AL76" s="141"/>
      <c r="AM76" s="141"/>
      <c r="AN76" s="141"/>
      <c r="AO76" s="141"/>
      <c r="AP76" s="141"/>
      <c r="AQ76" s="141"/>
      <c r="AR76" s="141"/>
      <c r="AS76" s="141"/>
      <c r="AT76" s="141"/>
      <c r="AU76" s="141"/>
      <c r="AV76" s="141"/>
      <c r="AW76" s="141"/>
      <c r="AX76" s="141"/>
      <c r="AY76" s="141"/>
      <c r="AZ76" s="141"/>
      <c r="BA76" s="141"/>
      <c r="BB76" s="141"/>
      <c r="BC76" s="141"/>
    </row>
    <row r="77" spans="2:55">
      <c r="AD77" s="141"/>
      <c r="AE77" s="141"/>
      <c r="AF77" s="141"/>
      <c r="AG77" s="141"/>
      <c r="AH77" s="141"/>
      <c r="AI77" s="141"/>
      <c r="AJ77" s="141"/>
      <c r="AK77" s="141"/>
      <c r="AL77" s="141"/>
      <c r="AM77" s="141"/>
      <c r="AN77" s="141"/>
      <c r="AO77" s="141"/>
      <c r="AP77" s="141"/>
      <c r="AQ77" s="141"/>
      <c r="AR77" s="141"/>
      <c r="AS77" s="141"/>
      <c r="AT77" s="141"/>
      <c r="AU77" s="141"/>
      <c r="AV77" s="141"/>
      <c r="AW77" s="141"/>
      <c r="AX77" s="141"/>
      <c r="AY77" s="141"/>
      <c r="AZ77" s="141"/>
      <c r="BA77" s="141"/>
      <c r="BB77" s="141"/>
      <c r="BC77" s="141"/>
    </row>
    <row r="78" spans="2:55">
      <c r="AD78" s="141"/>
      <c r="AE78" s="141"/>
      <c r="AF78" s="141"/>
      <c r="AG78" s="141"/>
      <c r="AH78" s="141"/>
      <c r="AI78" s="141"/>
      <c r="AJ78" s="141"/>
      <c r="AK78" s="141"/>
      <c r="AL78" s="141"/>
      <c r="AM78" s="141"/>
      <c r="AN78" s="141"/>
      <c r="AO78" s="141"/>
      <c r="AP78" s="141"/>
      <c r="AQ78" s="141"/>
      <c r="AR78" s="141"/>
      <c r="AS78" s="141"/>
      <c r="AT78" s="141"/>
      <c r="AU78" s="141"/>
      <c r="AV78" s="141"/>
      <c r="AW78" s="141"/>
      <c r="AX78" s="141"/>
      <c r="AY78" s="141"/>
      <c r="AZ78" s="141"/>
      <c r="BA78" s="141"/>
      <c r="BB78" s="141"/>
      <c r="BC78" s="141"/>
    </row>
    <row r="79" spans="2:55">
      <c r="AD79" s="141"/>
      <c r="AE79" s="141"/>
      <c r="AF79" s="141"/>
      <c r="AG79" s="141"/>
      <c r="AH79" s="141"/>
      <c r="AI79" s="141"/>
      <c r="AJ79" s="141"/>
      <c r="AK79" s="141"/>
      <c r="AL79" s="141"/>
      <c r="AM79" s="141"/>
      <c r="AN79" s="141"/>
      <c r="AO79" s="141"/>
      <c r="AP79" s="141"/>
      <c r="AQ79" s="141"/>
      <c r="AR79" s="141"/>
      <c r="AS79" s="141"/>
      <c r="AT79" s="141"/>
      <c r="AU79" s="141"/>
      <c r="AV79" s="141"/>
      <c r="AW79" s="141"/>
      <c r="AX79" s="141"/>
      <c r="AY79" s="141"/>
      <c r="AZ79" s="141"/>
      <c r="BA79" s="141"/>
      <c r="BB79" s="141"/>
      <c r="BC79" s="141"/>
    </row>
    <row r="80" spans="2:55">
      <c r="AD80" s="141"/>
      <c r="AE80" s="141"/>
      <c r="AF80" s="141"/>
      <c r="AG80" s="141"/>
      <c r="AH80" s="141"/>
      <c r="AI80" s="141"/>
      <c r="AJ80" s="141"/>
      <c r="AK80" s="141"/>
      <c r="AL80" s="141"/>
      <c r="AM80" s="141"/>
      <c r="AN80" s="141"/>
      <c r="AO80" s="141"/>
      <c r="AP80" s="141"/>
      <c r="AQ80" s="141"/>
      <c r="AR80" s="141"/>
      <c r="AS80" s="141"/>
      <c r="AT80" s="141"/>
      <c r="AU80" s="141"/>
      <c r="AV80" s="141"/>
      <c r="AW80" s="141"/>
      <c r="AX80" s="141"/>
      <c r="AY80" s="141"/>
      <c r="AZ80" s="141"/>
      <c r="BA80" s="141"/>
      <c r="BB80" s="141"/>
      <c r="BC80" s="141"/>
    </row>
    <row r="81" spans="30:55">
      <c r="AD81" s="141"/>
      <c r="AE81" s="141"/>
      <c r="AF81" s="141"/>
      <c r="AG81" s="141"/>
      <c r="AH81" s="141"/>
      <c r="AI81" s="141"/>
      <c r="AJ81" s="141"/>
      <c r="AK81" s="141"/>
      <c r="AL81" s="141"/>
      <c r="AM81" s="141"/>
      <c r="AN81" s="141"/>
      <c r="AO81" s="141"/>
      <c r="AP81" s="141"/>
      <c r="AQ81" s="141"/>
      <c r="AR81" s="141"/>
      <c r="AS81" s="141"/>
      <c r="AT81" s="141"/>
      <c r="AU81" s="141"/>
      <c r="AV81" s="141"/>
      <c r="AW81" s="141"/>
      <c r="AX81" s="141"/>
      <c r="AY81" s="141"/>
      <c r="AZ81" s="141"/>
      <c r="BA81" s="141"/>
      <c r="BB81" s="141"/>
      <c r="BC81" s="141"/>
    </row>
    <row r="82" spans="30:55">
      <c r="AD82" s="141"/>
      <c r="AE82" s="141"/>
      <c r="AF82" s="141"/>
      <c r="AG82" s="141"/>
      <c r="AH82" s="141"/>
      <c r="AI82" s="141"/>
      <c r="AJ82" s="141"/>
      <c r="AK82" s="141"/>
      <c r="AL82" s="141"/>
      <c r="AM82" s="141"/>
      <c r="AN82" s="141"/>
      <c r="AO82" s="141"/>
      <c r="AP82" s="141"/>
      <c r="AQ82" s="141"/>
      <c r="AR82" s="141"/>
      <c r="AS82" s="141"/>
      <c r="AT82" s="141"/>
      <c r="AU82" s="141"/>
      <c r="AV82" s="141"/>
      <c r="AW82" s="141"/>
      <c r="AX82" s="141"/>
      <c r="AY82" s="141"/>
      <c r="AZ82" s="141"/>
      <c r="BA82" s="141"/>
      <c r="BB82" s="141"/>
      <c r="BC82" s="141"/>
    </row>
    <row r="83" spans="30:55">
      <c r="AD83" s="141"/>
      <c r="AE83" s="141"/>
      <c r="AF83" s="141"/>
      <c r="AG83" s="141"/>
      <c r="AH83" s="141"/>
      <c r="AI83" s="141"/>
      <c r="AJ83" s="141"/>
      <c r="AK83" s="141"/>
      <c r="AL83" s="141"/>
      <c r="AM83" s="141"/>
      <c r="AN83" s="141"/>
      <c r="AO83" s="141"/>
      <c r="AP83" s="141"/>
      <c r="AQ83" s="141"/>
      <c r="AR83" s="141"/>
      <c r="AS83" s="141"/>
      <c r="AT83" s="141"/>
      <c r="AU83" s="141"/>
      <c r="AV83" s="141"/>
      <c r="AW83" s="141"/>
      <c r="AX83" s="141"/>
      <c r="AY83" s="141"/>
      <c r="AZ83" s="141"/>
      <c r="BA83" s="141"/>
      <c r="BB83" s="141"/>
      <c r="BC83" s="141"/>
    </row>
    <row r="84" spans="30:55">
      <c r="AD84" s="141"/>
      <c r="AE84" s="141"/>
      <c r="AF84" s="141"/>
      <c r="AG84" s="141"/>
      <c r="AH84" s="141"/>
      <c r="AI84" s="141"/>
      <c r="AJ84" s="141"/>
      <c r="AK84" s="141"/>
      <c r="AL84" s="141"/>
      <c r="AM84" s="141"/>
      <c r="AN84" s="141"/>
      <c r="AO84" s="141"/>
      <c r="AP84" s="141"/>
      <c r="AQ84" s="141"/>
      <c r="AR84" s="141"/>
      <c r="AS84" s="141"/>
      <c r="AT84" s="141"/>
      <c r="AU84" s="141"/>
      <c r="AV84" s="141"/>
      <c r="AW84" s="141"/>
      <c r="AX84" s="141"/>
      <c r="AY84" s="141"/>
      <c r="AZ84" s="141"/>
      <c r="BA84" s="141"/>
      <c r="BB84" s="141"/>
      <c r="BC84" s="141"/>
    </row>
    <row r="85" spans="30:55">
      <c r="AD85" s="141"/>
      <c r="AE85" s="141"/>
      <c r="AF85" s="141"/>
      <c r="AG85" s="141"/>
      <c r="AH85" s="141"/>
      <c r="AI85" s="141"/>
      <c r="AJ85" s="141"/>
      <c r="AK85" s="141"/>
      <c r="AL85" s="141"/>
      <c r="AM85" s="141"/>
      <c r="AN85" s="141"/>
      <c r="AO85" s="141"/>
      <c r="AP85" s="141"/>
      <c r="AQ85" s="141"/>
      <c r="AR85" s="141"/>
      <c r="AS85" s="141"/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</row>
    <row r="86" spans="30:55">
      <c r="AD86" s="141"/>
      <c r="AE86" s="141"/>
      <c r="AF86" s="141"/>
      <c r="AG86" s="141"/>
      <c r="AH86" s="141"/>
      <c r="AI86" s="141"/>
      <c r="AJ86" s="141"/>
      <c r="AK86" s="141"/>
      <c r="AL86" s="141"/>
      <c r="AM86" s="141"/>
      <c r="AN86" s="141"/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</row>
    <row r="87" spans="30:55">
      <c r="AD87" s="141"/>
      <c r="AE87" s="141"/>
      <c r="AF87" s="141"/>
      <c r="AG87" s="141"/>
      <c r="AH87" s="141"/>
      <c r="AI87" s="141"/>
      <c r="AJ87" s="141"/>
      <c r="AK87" s="141"/>
      <c r="AL87" s="141"/>
      <c r="AM87" s="141"/>
      <c r="AN87" s="141"/>
      <c r="AO87" s="141"/>
      <c r="AP87" s="141"/>
      <c r="AQ87" s="141"/>
      <c r="AR87" s="141"/>
      <c r="AS87" s="141"/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</row>
    <row r="88" spans="30:55">
      <c r="AD88" s="141"/>
      <c r="AE88" s="141"/>
      <c r="AF88" s="141"/>
      <c r="AG88" s="141"/>
      <c r="AH88" s="141"/>
      <c r="AI88" s="141"/>
      <c r="AJ88" s="141"/>
      <c r="AK88" s="141"/>
      <c r="AL88" s="141"/>
      <c r="AM88" s="141"/>
      <c r="AN88" s="141"/>
      <c r="AO88" s="141"/>
      <c r="AP88" s="141"/>
      <c r="AQ88" s="141"/>
      <c r="AR88" s="141"/>
      <c r="AS88" s="141"/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</row>
    <row r="89" spans="30:55">
      <c r="AD89" s="141"/>
      <c r="AE89" s="141"/>
      <c r="AF89" s="141"/>
      <c r="AG89" s="141"/>
      <c r="AH89" s="141"/>
      <c r="AI89" s="141"/>
      <c r="AJ89" s="141"/>
      <c r="AK89" s="141"/>
      <c r="AL89" s="141"/>
      <c r="AM89" s="141"/>
      <c r="AN89" s="141"/>
      <c r="AO89" s="141"/>
      <c r="AP89" s="141"/>
      <c r="AQ89" s="141"/>
      <c r="AR89" s="141"/>
      <c r="AS89" s="141"/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</row>
    <row r="90" spans="30:55">
      <c r="AD90" s="141"/>
      <c r="AE90" s="141"/>
      <c r="AF90" s="141"/>
      <c r="AG90" s="141"/>
      <c r="AH90" s="141"/>
      <c r="AI90" s="141"/>
      <c r="AJ90" s="141"/>
      <c r="AK90" s="141"/>
      <c r="AL90" s="141"/>
      <c r="AM90" s="141"/>
      <c r="AN90" s="141"/>
      <c r="AO90" s="141"/>
      <c r="AP90" s="141"/>
      <c r="AQ90" s="141"/>
      <c r="AR90" s="141"/>
      <c r="AS90" s="141"/>
      <c r="AT90" s="141"/>
      <c r="AU90" s="141"/>
      <c r="AV90" s="141"/>
      <c r="AW90" s="141"/>
      <c r="AX90" s="141"/>
      <c r="AY90" s="141"/>
      <c r="AZ90" s="141"/>
      <c r="BA90" s="141"/>
      <c r="BB90" s="141"/>
      <c r="BC90" s="141"/>
    </row>
    <row r="91" spans="30:55">
      <c r="AD91" s="141"/>
      <c r="AE91" s="141"/>
      <c r="AF91" s="141"/>
      <c r="AG91" s="141"/>
      <c r="AH91" s="141"/>
      <c r="AI91" s="141"/>
      <c r="AJ91" s="141"/>
      <c r="AK91" s="141"/>
      <c r="AL91" s="141"/>
      <c r="AM91" s="141"/>
      <c r="AN91" s="141"/>
      <c r="AO91" s="141"/>
      <c r="AP91" s="141"/>
      <c r="AQ91" s="141"/>
      <c r="AR91" s="141"/>
      <c r="AS91" s="141"/>
      <c r="AT91" s="141"/>
      <c r="AU91" s="141"/>
      <c r="AV91" s="141"/>
      <c r="AW91" s="141"/>
      <c r="AX91" s="141"/>
      <c r="AY91" s="141"/>
      <c r="AZ91" s="141"/>
      <c r="BA91" s="141"/>
      <c r="BB91" s="141"/>
      <c r="BC91" s="141"/>
    </row>
    <row r="92" spans="30:55">
      <c r="AD92" s="141"/>
      <c r="AE92" s="141"/>
      <c r="AF92" s="141"/>
      <c r="AG92" s="141"/>
      <c r="AH92" s="141"/>
      <c r="AI92" s="141"/>
      <c r="AJ92" s="141"/>
      <c r="AK92" s="141"/>
      <c r="AL92" s="141"/>
      <c r="AM92" s="141"/>
      <c r="AN92" s="141"/>
      <c r="AO92" s="141"/>
      <c r="AP92" s="141"/>
      <c r="AQ92" s="141"/>
      <c r="AR92" s="141"/>
      <c r="AS92" s="141"/>
      <c r="AT92" s="141"/>
      <c r="AU92" s="141"/>
      <c r="AV92" s="141"/>
      <c r="AW92" s="141"/>
      <c r="AX92" s="141"/>
      <c r="AY92" s="141"/>
      <c r="AZ92" s="141"/>
      <c r="BA92" s="141"/>
      <c r="BB92" s="141"/>
      <c r="BC92" s="141"/>
    </row>
    <row r="93" spans="30:55">
      <c r="AD93" s="141"/>
      <c r="AE93" s="141"/>
      <c r="AF93" s="141"/>
      <c r="AG93" s="141"/>
      <c r="AH93" s="141"/>
      <c r="AI93" s="141"/>
      <c r="AJ93" s="141"/>
      <c r="AK93" s="141"/>
      <c r="AL93" s="141"/>
      <c r="AM93" s="141"/>
      <c r="AN93" s="141"/>
      <c r="AO93" s="141"/>
      <c r="AP93" s="141"/>
      <c r="AQ93" s="141"/>
      <c r="AR93" s="141"/>
      <c r="AS93" s="141"/>
      <c r="AT93" s="141"/>
      <c r="AU93" s="141"/>
      <c r="AV93" s="141"/>
      <c r="AW93" s="141"/>
      <c r="AX93" s="141"/>
      <c r="AY93" s="141"/>
      <c r="AZ93" s="141"/>
      <c r="BA93" s="141"/>
      <c r="BB93" s="141"/>
      <c r="BC93" s="141"/>
    </row>
    <row r="94" spans="30:55">
      <c r="AD94" s="141"/>
      <c r="AE94" s="141"/>
      <c r="AF94" s="141"/>
      <c r="AG94" s="141"/>
      <c r="AH94" s="141"/>
      <c r="AI94" s="141"/>
      <c r="AJ94" s="141"/>
      <c r="AK94" s="141"/>
      <c r="AL94" s="141"/>
      <c r="AM94" s="141"/>
      <c r="AN94" s="141"/>
      <c r="AO94" s="141"/>
      <c r="AP94" s="141"/>
      <c r="AQ94" s="141"/>
      <c r="AR94" s="141"/>
      <c r="AS94" s="141"/>
      <c r="AT94" s="141"/>
      <c r="AU94" s="141"/>
      <c r="AV94" s="141"/>
      <c r="AW94" s="141"/>
      <c r="AX94" s="141"/>
      <c r="AY94" s="141"/>
      <c r="AZ94" s="141"/>
      <c r="BA94" s="141"/>
      <c r="BB94" s="141"/>
      <c r="BC94" s="141"/>
    </row>
    <row r="95" spans="30:55">
      <c r="AD95" s="141"/>
      <c r="AE95" s="141"/>
      <c r="AF95" s="141"/>
      <c r="AG95" s="141"/>
      <c r="AH95" s="141"/>
      <c r="AI95" s="141"/>
      <c r="AJ95" s="141"/>
      <c r="AK95" s="141"/>
      <c r="AL95" s="141"/>
      <c r="AM95" s="141"/>
      <c r="AN95" s="141"/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</row>
    <row r="96" spans="30:55">
      <c r="AD96" s="141"/>
      <c r="AE96" s="141"/>
      <c r="AF96" s="141"/>
      <c r="AG96" s="141"/>
      <c r="AH96" s="141"/>
      <c r="AI96" s="141"/>
      <c r="AJ96" s="141"/>
      <c r="AK96" s="141"/>
      <c r="AL96" s="141"/>
      <c r="AM96" s="141"/>
      <c r="AN96" s="141"/>
      <c r="AO96" s="141"/>
      <c r="AP96" s="141"/>
      <c r="AQ96" s="141"/>
      <c r="AR96" s="141"/>
      <c r="AS96" s="141"/>
      <c r="AT96" s="141"/>
      <c r="AU96" s="141"/>
      <c r="AV96" s="141"/>
      <c r="AW96" s="141"/>
      <c r="AX96" s="141"/>
      <c r="AY96" s="141"/>
      <c r="AZ96" s="141"/>
      <c r="BA96" s="141"/>
      <c r="BB96" s="141"/>
      <c r="BC96" s="141"/>
    </row>
    <row r="97" spans="30:55">
      <c r="AD97" s="141"/>
      <c r="AE97" s="141"/>
      <c r="AF97" s="141"/>
      <c r="AG97" s="141"/>
      <c r="AH97" s="141"/>
      <c r="AI97" s="141"/>
      <c r="AJ97" s="141"/>
      <c r="AK97" s="141"/>
      <c r="AL97" s="141"/>
      <c r="AM97" s="141"/>
      <c r="AN97" s="141"/>
      <c r="AO97" s="141"/>
      <c r="AP97" s="141"/>
      <c r="AQ97" s="141"/>
      <c r="AR97" s="141"/>
      <c r="AS97" s="141"/>
      <c r="AT97" s="141"/>
      <c r="AU97" s="141"/>
      <c r="AV97" s="141"/>
      <c r="AW97" s="141"/>
      <c r="AX97" s="141"/>
      <c r="AY97" s="141"/>
      <c r="AZ97" s="141"/>
      <c r="BA97" s="141"/>
      <c r="BB97" s="141"/>
      <c r="BC97" s="141"/>
    </row>
    <row r="98" spans="30:55">
      <c r="AD98" s="141"/>
      <c r="AE98" s="141"/>
      <c r="AF98" s="141"/>
      <c r="AG98" s="141"/>
      <c r="AH98" s="141"/>
      <c r="AI98" s="141"/>
      <c r="AJ98" s="141"/>
      <c r="AK98" s="141"/>
      <c r="AL98" s="141"/>
      <c r="AM98" s="141"/>
      <c r="AN98" s="141"/>
      <c r="AO98" s="141"/>
      <c r="AP98" s="141"/>
      <c r="AQ98" s="141"/>
      <c r="AR98" s="141"/>
      <c r="AS98" s="141"/>
      <c r="AT98" s="141"/>
      <c r="AU98" s="141"/>
      <c r="AV98" s="141"/>
      <c r="AW98" s="141"/>
      <c r="AX98" s="141"/>
      <c r="AY98" s="141"/>
      <c r="AZ98" s="141"/>
      <c r="BA98" s="141"/>
      <c r="BB98" s="141"/>
      <c r="BC98" s="141"/>
    </row>
    <row r="99" spans="30:55">
      <c r="AD99" s="141"/>
      <c r="AE99" s="141"/>
      <c r="AF99" s="141"/>
      <c r="AG99" s="141"/>
      <c r="AH99" s="141"/>
      <c r="AI99" s="141"/>
      <c r="AJ99" s="141"/>
      <c r="AK99" s="141"/>
      <c r="AL99" s="141"/>
      <c r="AM99" s="141"/>
      <c r="AN99" s="141"/>
      <c r="AO99" s="141"/>
      <c r="AP99" s="141"/>
      <c r="AQ99" s="141"/>
      <c r="AR99" s="141"/>
      <c r="AS99" s="141"/>
      <c r="AT99" s="141"/>
      <c r="AU99" s="141"/>
      <c r="AV99" s="141"/>
      <c r="AW99" s="141"/>
      <c r="AX99" s="141"/>
      <c r="AY99" s="141"/>
      <c r="AZ99" s="141"/>
      <c r="BA99" s="141"/>
      <c r="BB99" s="141"/>
      <c r="BC99" s="141"/>
    </row>
    <row r="100" spans="30:55">
      <c r="AD100" s="141"/>
      <c r="AE100" s="141"/>
      <c r="AF100" s="141"/>
      <c r="AG100" s="141"/>
      <c r="AH100" s="141"/>
      <c r="AI100" s="141"/>
      <c r="AJ100" s="141"/>
      <c r="AK100" s="141"/>
      <c r="AL100" s="141"/>
      <c r="AM100" s="141"/>
      <c r="AN100" s="141"/>
      <c r="AO100" s="141"/>
      <c r="AP100" s="141"/>
      <c r="AQ100" s="141"/>
      <c r="AR100" s="141"/>
      <c r="AS100" s="141"/>
      <c r="AT100" s="141"/>
      <c r="AU100" s="141"/>
      <c r="AV100" s="141"/>
      <c r="AW100" s="141"/>
      <c r="AX100" s="141"/>
      <c r="AY100" s="141"/>
      <c r="AZ100" s="141"/>
      <c r="BA100" s="141"/>
      <c r="BB100" s="141"/>
      <c r="BC100" s="141"/>
    </row>
    <row r="101" spans="30:55">
      <c r="AD101" s="141"/>
      <c r="AE101" s="141"/>
      <c r="AF101" s="141"/>
      <c r="AG101" s="141"/>
      <c r="AH101" s="141"/>
      <c r="AI101" s="141"/>
      <c r="AJ101" s="141"/>
      <c r="AK101" s="141"/>
      <c r="AL101" s="141"/>
      <c r="AM101" s="141"/>
      <c r="AN101" s="141"/>
      <c r="AO101" s="141"/>
      <c r="AP101" s="141"/>
      <c r="AQ101" s="141"/>
      <c r="AR101" s="141"/>
      <c r="AS101" s="141"/>
      <c r="AT101" s="141"/>
      <c r="AU101" s="141"/>
      <c r="AV101" s="141"/>
      <c r="AW101" s="141"/>
      <c r="AX101" s="141"/>
      <c r="AY101" s="141"/>
      <c r="AZ101" s="141"/>
      <c r="BA101" s="141"/>
      <c r="BB101" s="141"/>
      <c r="BC101" s="141"/>
    </row>
    <row r="102" spans="30:55">
      <c r="AD102" s="141"/>
      <c r="AE102" s="141"/>
      <c r="AF102" s="141"/>
      <c r="AG102" s="141"/>
      <c r="AH102" s="141"/>
      <c r="AI102" s="141"/>
      <c r="AJ102" s="141"/>
      <c r="AK102" s="141"/>
      <c r="AL102" s="141"/>
      <c r="AM102" s="141"/>
      <c r="AN102" s="141"/>
      <c r="AO102" s="141"/>
      <c r="AP102" s="141"/>
      <c r="AQ102" s="141"/>
      <c r="AR102" s="141"/>
      <c r="AS102" s="141"/>
      <c r="AT102" s="141"/>
      <c r="AU102" s="141"/>
      <c r="AV102" s="141"/>
      <c r="AW102" s="141"/>
      <c r="AX102" s="141"/>
      <c r="AY102" s="141"/>
      <c r="AZ102" s="141"/>
      <c r="BA102" s="141"/>
      <c r="BB102" s="141"/>
      <c r="BC102" s="141"/>
    </row>
    <row r="103" spans="30:55"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</row>
    <row r="104" spans="30:55"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1"/>
      <c r="AZ104" s="141"/>
      <c r="BA104" s="141"/>
      <c r="BB104" s="141"/>
      <c r="BC104" s="141"/>
    </row>
    <row r="105" spans="30:55"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1"/>
      <c r="AZ105" s="141"/>
      <c r="BA105" s="141"/>
      <c r="BB105" s="141"/>
      <c r="BC105" s="141"/>
    </row>
    <row r="106" spans="30:55"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1"/>
      <c r="AZ106" s="141"/>
      <c r="BA106" s="141"/>
      <c r="BB106" s="141"/>
      <c r="BC106" s="141"/>
    </row>
    <row r="107" spans="30:55"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1"/>
      <c r="AZ107" s="141"/>
      <c r="BA107" s="141"/>
      <c r="BB107" s="141"/>
      <c r="BC107" s="141"/>
    </row>
    <row r="108" spans="30:55"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1"/>
      <c r="AZ108" s="141"/>
      <c r="BA108" s="141"/>
      <c r="BB108" s="141"/>
      <c r="BC108" s="141"/>
    </row>
    <row r="109" spans="30:55"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1"/>
      <c r="AZ109" s="141"/>
      <c r="BA109" s="141"/>
      <c r="BB109" s="141"/>
      <c r="BC109" s="141"/>
    </row>
    <row r="110" spans="30:55"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1"/>
      <c r="AZ110" s="141"/>
      <c r="BA110" s="141"/>
      <c r="BB110" s="141"/>
      <c r="BC110" s="141"/>
    </row>
    <row r="111" spans="30:55"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1"/>
      <c r="AZ111" s="141"/>
      <c r="BA111" s="141"/>
      <c r="BB111" s="141"/>
      <c r="BC111" s="141"/>
    </row>
    <row r="112" spans="30:55"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</row>
    <row r="113" spans="30:55"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1"/>
      <c r="AZ113" s="141"/>
      <c r="BA113" s="141"/>
      <c r="BB113" s="141"/>
      <c r="BC113" s="141"/>
    </row>
    <row r="114" spans="30:55"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1"/>
      <c r="AZ114" s="141"/>
      <c r="BA114" s="141"/>
      <c r="BB114" s="141"/>
      <c r="BC114" s="141"/>
    </row>
    <row r="115" spans="30:55"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1"/>
      <c r="AZ115" s="141"/>
      <c r="BA115" s="141"/>
      <c r="BB115" s="141"/>
      <c r="BC115" s="141"/>
    </row>
    <row r="116" spans="30:55"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1"/>
      <c r="AZ116" s="141"/>
      <c r="BA116" s="141"/>
      <c r="BB116" s="141"/>
      <c r="BC116" s="141"/>
    </row>
    <row r="117" spans="30:55"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1"/>
      <c r="AZ117" s="141"/>
      <c r="BA117" s="141"/>
      <c r="BB117" s="141"/>
      <c r="BC117" s="141"/>
    </row>
    <row r="118" spans="30:55"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1"/>
      <c r="AZ118" s="141"/>
      <c r="BA118" s="141"/>
      <c r="BB118" s="141"/>
      <c r="BC118" s="141"/>
    </row>
    <row r="119" spans="30:55">
      <c r="AD119" s="141"/>
      <c r="AE119" s="141"/>
      <c r="AF119" s="141"/>
      <c r="AG119" s="141"/>
      <c r="AH119" s="141"/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1"/>
      <c r="AZ119" s="141"/>
      <c r="BA119" s="141"/>
      <c r="BB119" s="141"/>
      <c r="BC119" s="141"/>
    </row>
    <row r="120" spans="30:55">
      <c r="AD120" s="141"/>
      <c r="AE120" s="141"/>
      <c r="AF120" s="141"/>
      <c r="AG120" s="141"/>
      <c r="AH120" s="141"/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1"/>
      <c r="AZ120" s="141"/>
      <c r="BA120" s="141"/>
      <c r="BB120" s="141"/>
      <c r="BC120" s="141"/>
    </row>
    <row r="121" spans="30:55">
      <c r="AD121" s="141"/>
      <c r="AE121" s="141"/>
      <c r="AF121" s="141"/>
      <c r="AG121" s="141"/>
      <c r="AH121" s="141"/>
      <c r="AI121" s="141"/>
      <c r="AJ121" s="141"/>
      <c r="AK121" s="141"/>
      <c r="AL121" s="141"/>
      <c r="AM121" s="141"/>
      <c r="AN121" s="141"/>
      <c r="AO121" s="141"/>
      <c r="AP121" s="141"/>
      <c r="AQ121" s="141"/>
      <c r="AR121" s="141"/>
      <c r="AS121" s="141"/>
      <c r="AT121" s="141"/>
      <c r="AU121" s="141"/>
      <c r="AV121" s="141"/>
      <c r="AW121" s="141"/>
      <c r="AX121" s="141"/>
      <c r="AY121" s="141"/>
      <c r="AZ121" s="141"/>
      <c r="BA121" s="141"/>
      <c r="BB121" s="141"/>
      <c r="BC121" s="141"/>
    </row>
    <row r="122" spans="30:55">
      <c r="AD122" s="141"/>
      <c r="AE122" s="141"/>
      <c r="AF122" s="141"/>
      <c r="AG122" s="141"/>
      <c r="AH122" s="141"/>
      <c r="AI122" s="141"/>
      <c r="AJ122" s="141"/>
      <c r="AK122" s="141"/>
      <c r="AL122" s="141"/>
      <c r="AM122" s="141"/>
      <c r="AN122" s="141"/>
      <c r="AO122" s="141"/>
      <c r="AP122" s="141"/>
      <c r="AQ122" s="141"/>
      <c r="AR122" s="141"/>
      <c r="AS122" s="141"/>
      <c r="AT122" s="141"/>
      <c r="AU122" s="141"/>
      <c r="AV122" s="141"/>
      <c r="AW122" s="141"/>
      <c r="AX122" s="141"/>
      <c r="AY122" s="141"/>
      <c r="AZ122" s="141"/>
      <c r="BA122" s="141"/>
      <c r="BB122" s="141"/>
      <c r="BC122" s="141"/>
    </row>
    <row r="123" spans="30:55">
      <c r="AD123" s="141"/>
      <c r="AE123" s="141"/>
      <c r="AF123" s="141"/>
      <c r="AG123" s="141"/>
      <c r="AH123" s="141"/>
      <c r="AI123" s="141"/>
      <c r="AJ123" s="141"/>
      <c r="AK123" s="141"/>
      <c r="AL123" s="141"/>
      <c r="AM123" s="141"/>
      <c r="AN123" s="141"/>
      <c r="AO123" s="141"/>
      <c r="AP123" s="141"/>
      <c r="AQ123" s="141"/>
      <c r="AR123" s="141"/>
      <c r="AS123" s="141"/>
      <c r="AT123" s="141"/>
      <c r="AU123" s="141"/>
      <c r="AV123" s="141"/>
      <c r="AW123" s="141"/>
      <c r="AX123" s="141"/>
      <c r="AY123" s="141"/>
      <c r="AZ123" s="141"/>
      <c r="BA123" s="141"/>
      <c r="BB123" s="141"/>
      <c r="BC123" s="141"/>
    </row>
    <row r="124" spans="30:55">
      <c r="AD124" s="141"/>
      <c r="AE124" s="141"/>
      <c r="AF124" s="141"/>
      <c r="AG124" s="141"/>
      <c r="AH124" s="141"/>
      <c r="AI124" s="141"/>
      <c r="AJ124" s="141"/>
      <c r="AK124" s="141"/>
      <c r="AL124" s="141"/>
      <c r="AM124" s="141"/>
      <c r="AN124" s="141"/>
      <c r="AO124" s="141"/>
      <c r="AP124" s="141"/>
      <c r="AQ124" s="141"/>
      <c r="AR124" s="141"/>
      <c r="AS124" s="141"/>
      <c r="AT124" s="141"/>
      <c r="AU124" s="141"/>
      <c r="AV124" s="141"/>
      <c r="AW124" s="141"/>
      <c r="AX124" s="141"/>
      <c r="AY124" s="141"/>
      <c r="AZ124" s="141"/>
      <c r="BA124" s="141"/>
      <c r="BB124" s="141"/>
      <c r="BC124" s="141"/>
    </row>
    <row r="125" spans="30:55">
      <c r="AD125" s="141"/>
      <c r="AE125" s="141"/>
      <c r="AF125" s="141"/>
      <c r="AG125" s="141"/>
      <c r="AH125" s="141"/>
      <c r="AI125" s="141"/>
      <c r="AJ125" s="141"/>
      <c r="AK125" s="141"/>
      <c r="AL125" s="141"/>
      <c r="AM125" s="141"/>
      <c r="AN125" s="141"/>
      <c r="AO125" s="141"/>
      <c r="AP125" s="141"/>
      <c r="AQ125" s="141"/>
      <c r="AR125" s="141"/>
      <c r="AS125" s="141"/>
      <c r="AT125" s="141"/>
      <c r="AU125" s="141"/>
      <c r="AV125" s="141"/>
      <c r="AW125" s="141"/>
      <c r="AX125" s="141"/>
      <c r="AY125" s="141"/>
      <c r="AZ125" s="141"/>
      <c r="BA125" s="141"/>
      <c r="BB125" s="141"/>
      <c r="BC125" s="141"/>
    </row>
    <row r="126" spans="30:55">
      <c r="AD126" s="141"/>
      <c r="AE126" s="141"/>
      <c r="AF126" s="141"/>
      <c r="AG126" s="141"/>
      <c r="AH126" s="141"/>
      <c r="AI126" s="141"/>
      <c r="AJ126" s="141"/>
      <c r="AK126" s="141"/>
      <c r="AL126" s="141"/>
      <c r="AM126" s="141"/>
      <c r="AN126" s="141"/>
      <c r="AO126" s="141"/>
      <c r="AP126" s="141"/>
      <c r="AQ126" s="141"/>
      <c r="AR126" s="141"/>
      <c r="AS126" s="141"/>
      <c r="AT126" s="141"/>
      <c r="AU126" s="141"/>
      <c r="AV126" s="141"/>
      <c r="AW126" s="141"/>
      <c r="AX126" s="141"/>
      <c r="AY126" s="141"/>
      <c r="AZ126" s="141"/>
      <c r="BA126" s="141"/>
      <c r="BB126" s="141"/>
      <c r="BC126" s="141"/>
    </row>
    <row r="127" spans="30:55">
      <c r="AD127" s="141"/>
      <c r="AE127" s="141"/>
      <c r="AF127" s="141"/>
      <c r="AG127" s="141"/>
      <c r="AH127" s="141"/>
      <c r="AI127" s="141"/>
      <c r="AJ127" s="141"/>
      <c r="AK127" s="141"/>
      <c r="AL127" s="141"/>
      <c r="AM127" s="141"/>
      <c r="AN127" s="141"/>
      <c r="AO127" s="141"/>
      <c r="AP127" s="141"/>
      <c r="AQ127" s="141"/>
      <c r="AR127" s="141"/>
      <c r="AS127" s="141"/>
      <c r="AT127" s="141"/>
      <c r="AU127" s="141"/>
      <c r="AV127" s="141"/>
      <c r="AW127" s="141"/>
      <c r="AX127" s="141"/>
      <c r="AY127" s="141"/>
      <c r="AZ127" s="141"/>
      <c r="BA127" s="141"/>
      <c r="BB127" s="141"/>
      <c r="BC127" s="141"/>
    </row>
    <row r="128" spans="30:55">
      <c r="AD128" s="141"/>
      <c r="AE128" s="141"/>
      <c r="AF128" s="141"/>
      <c r="AG128" s="141"/>
      <c r="AH128" s="141"/>
      <c r="AI128" s="141"/>
      <c r="AJ128" s="141"/>
      <c r="AK128" s="141"/>
      <c r="AL128" s="141"/>
      <c r="AM128" s="141"/>
      <c r="AN128" s="141"/>
      <c r="AO128" s="141"/>
      <c r="AP128" s="141"/>
      <c r="AQ128" s="141"/>
      <c r="AR128" s="141"/>
      <c r="AS128" s="141"/>
      <c r="AT128" s="141"/>
      <c r="AU128" s="141"/>
      <c r="AV128" s="141"/>
      <c r="AW128" s="141"/>
      <c r="AX128" s="141"/>
      <c r="AY128" s="141"/>
      <c r="AZ128" s="141"/>
      <c r="BA128" s="141"/>
      <c r="BB128" s="141"/>
      <c r="BC128" s="141"/>
    </row>
    <row r="129" spans="30:55">
      <c r="AD129" s="141"/>
      <c r="AE129" s="141"/>
      <c r="AF129" s="141"/>
      <c r="AG129" s="141"/>
      <c r="AH129" s="141"/>
      <c r="AI129" s="141"/>
      <c r="AJ129" s="141"/>
      <c r="AK129" s="141"/>
      <c r="AL129" s="141"/>
      <c r="AM129" s="141"/>
      <c r="AN129" s="141"/>
      <c r="AO129" s="141"/>
      <c r="AP129" s="141"/>
      <c r="AQ129" s="141"/>
      <c r="AR129" s="141"/>
      <c r="AS129" s="141"/>
      <c r="AT129" s="141"/>
      <c r="AU129" s="141"/>
      <c r="AV129" s="141"/>
      <c r="AW129" s="141"/>
      <c r="AX129" s="141"/>
      <c r="AY129" s="141"/>
      <c r="AZ129" s="141"/>
      <c r="BA129" s="141"/>
      <c r="BB129" s="141"/>
      <c r="BC129" s="141"/>
    </row>
    <row r="130" spans="30:55">
      <c r="AD130" s="141"/>
      <c r="AE130" s="141"/>
      <c r="AF130" s="141"/>
      <c r="AG130" s="141"/>
      <c r="AH130" s="141"/>
      <c r="AI130" s="141"/>
      <c r="AJ130" s="141"/>
      <c r="AK130" s="141"/>
      <c r="AL130" s="141"/>
      <c r="AM130" s="141"/>
      <c r="AN130" s="141"/>
      <c r="AO130" s="141"/>
      <c r="AP130" s="141"/>
      <c r="AQ130" s="141"/>
      <c r="AR130" s="141"/>
      <c r="AS130" s="141"/>
      <c r="AT130" s="141"/>
      <c r="AU130" s="141"/>
      <c r="AV130" s="141"/>
      <c r="AW130" s="141"/>
      <c r="AX130" s="141"/>
      <c r="AY130" s="141"/>
      <c r="AZ130" s="141"/>
      <c r="BA130" s="141"/>
      <c r="BB130" s="141"/>
      <c r="BC130" s="141"/>
    </row>
    <row r="131" spans="30:55">
      <c r="AD131" s="141"/>
      <c r="AE131" s="141"/>
      <c r="AF131" s="141"/>
      <c r="AG131" s="141"/>
      <c r="AH131" s="141"/>
      <c r="AI131" s="141"/>
      <c r="AJ131" s="141"/>
      <c r="AK131" s="141"/>
      <c r="AL131" s="141"/>
      <c r="AM131" s="141"/>
      <c r="AN131" s="141"/>
      <c r="AO131" s="141"/>
      <c r="AP131" s="141"/>
      <c r="AQ131" s="141"/>
      <c r="AR131" s="141"/>
      <c r="AS131" s="141"/>
      <c r="AT131" s="141"/>
      <c r="AU131" s="141"/>
      <c r="AV131" s="141"/>
      <c r="AW131" s="141"/>
      <c r="AX131" s="141"/>
      <c r="AY131" s="141"/>
      <c r="AZ131" s="141"/>
      <c r="BA131" s="141"/>
      <c r="BB131" s="141"/>
      <c r="BC131" s="141"/>
    </row>
    <row r="132" spans="30:55">
      <c r="AD132" s="141"/>
      <c r="AE132" s="141"/>
      <c r="AF132" s="141"/>
      <c r="AG132" s="141"/>
      <c r="AH132" s="141"/>
      <c r="AI132" s="141"/>
      <c r="AJ132" s="141"/>
      <c r="AK132" s="141"/>
      <c r="AL132" s="141"/>
      <c r="AM132" s="141"/>
      <c r="AN132" s="141"/>
      <c r="AO132" s="141"/>
      <c r="AP132" s="141"/>
      <c r="AQ132" s="141"/>
      <c r="AR132" s="141"/>
      <c r="AS132" s="141"/>
      <c r="AT132" s="141"/>
      <c r="AU132" s="141"/>
      <c r="AV132" s="141"/>
      <c r="AW132" s="141"/>
      <c r="AX132" s="141"/>
      <c r="AY132" s="141"/>
      <c r="AZ132" s="141"/>
      <c r="BA132" s="141"/>
      <c r="BB132" s="141"/>
      <c r="BC132" s="141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D106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v>1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153</v>
      </c>
      <c r="C2" s="530" t="s">
        <v>156</v>
      </c>
      <c r="D2" s="531"/>
      <c r="E2" s="531"/>
      <c r="F2" s="531"/>
      <c r="G2" s="531"/>
      <c r="H2" s="531"/>
      <c r="I2" s="531"/>
      <c r="J2" s="531"/>
      <c r="K2" s="531"/>
      <c r="L2" s="531"/>
      <c r="M2" s="531"/>
      <c r="N2" s="531"/>
      <c r="O2" s="531"/>
      <c r="P2" s="531"/>
      <c r="Q2" s="531"/>
      <c r="R2" s="531"/>
      <c r="S2" s="531"/>
      <c r="T2" s="531"/>
      <c r="U2" s="531"/>
      <c r="V2" s="531"/>
      <c r="W2" s="531"/>
      <c r="X2" s="531"/>
      <c r="Y2" s="531"/>
      <c r="Z2" s="531"/>
      <c r="AA2" s="531"/>
      <c r="AB2" s="532"/>
      <c r="AC2" s="178"/>
      <c r="AD2" s="524" t="s">
        <v>97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157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62">
        <f>1/$A$1*[1]TimberSectorMinusCoreVPAExp!$B$263</f>
        <v>1.4060839016937561</v>
      </c>
      <c r="D5" s="111">
        <f>1/$A$1*[1]TimberSectorMinusCoreVPAExp!$C$263</f>
        <v>1.7321197485349002</v>
      </c>
      <c r="E5" s="111">
        <f>1/$A$1*[1]TimberSectorMinusCoreVPAExp!$D$263</f>
        <v>2.0007895202668275</v>
      </c>
      <c r="F5" s="111">
        <f>1/$A$1*[1]TimberSectorMinusCoreVPAExp!$E$263</f>
        <v>2.1539907691765912</v>
      </c>
      <c r="G5" s="111">
        <f>1/$A$1*[1]TimberSectorMinusCoreVPAExp!$F$263</f>
        <v>2.6690567945103361</v>
      </c>
      <c r="H5" s="111">
        <f>1/$A$1*[1]TimberSectorMinusCoreVPAExp!$G$263</f>
        <v>2.688910631378175</v>
      </c>
      <c r="I5" s="111">
        <f>1/$A$1*[1]TimberSectorMinusCoreVPAExp!$H$263</f>
        <v>2.7859011635859554</v>
      </c>
      <c r="J5" s="112">
        <f>1/$A$1*[1]TimberSectorMinusCoreVPAExp!$I$263</f>
        <v>2.7557636681227282</v>
      </c>
      <c r="K5" s="112">
        <f>1/$A$1*[1]TimberSectorMinusCoreVPAExp!$J$263</f>
        <v>2.9032343543771764</v>
      </c>
      <c r="L5" s="112">
        <f>1/$A$1*[1]TimberSectorMinusCoreVPAExp!K$263</f>
        <v>3.5321423208955971</v>
      </c>
      <c r="M5" s="111">
        <f>1/$A$1*[1]TimberSectorMinusCoreVPAExp!L$263</f>
        <v>4.5493490161149399</v>
      </c>
      <c r="N5" s="111">
        <f>1/$A$1*[1]TimberSectorMinusCoreVPAExp!M$263</f>
        <v>4.0611319905708623</v>
      </c>
      <c r="O5" s="111">
        <f>1/$A$1*[1]TimberSectorMinusCoreVPAExp!N$263</f>
        <v>4.7422370830594218</v>
      </c>
      <c r="P5" s="111">
        <f>1/$A$1*[1]TimberSectorMinusCoreVPAExp!O$263</f>
        <v>5.7297248484122685</v>
      </c>
      <c r="Q5" s="111">
        <f>1/$A$1*[1]TimberSectorMinusCoreVPAExp!P$263</f>
        <v>5.6918706507056891</v>
      </c>
      <c r="R5" s="111">
        <f>1/$A$1*[1]TimberSectorMinusCoreVPAExp!Q$263</f>
        <v>6.0689916645411479</v>
      </c>
      <c r="S5" s="111">
        <f>1/$A$1*[1]TimberSectorMinusCoreVPAExp!R$263</f>
        <v>6.223331024925618</v>
      </c>
      <c r="T5" s="111">
        <f>1/$A$1*[1]TimberSectorMinusCoreVPAExp!S$263</f>
        <v>5.8081232571502674</v>
      </c>
      <c r="U5" s="111">
        <f>1/$A$1*[1]TimberSectorMinusCoreVPAExp!T$263</f>
        <v>4.6338645854730913</v>
      </c>
      <c r="V5" s="111">
        <f>1/$A$1*[1]TimberSectorMinusCoreVPAExp!U$263</f>
        <v>4.7813398384935581</v>
      </c>
      <c r="W5" s="111">
        <f>1/$A$1*[1]TimberSectorMinusCoreVPAExp!V$263</f>
        <v>1.1184835900098531</v>
      </c>
      <c r="X5" s="111">
        <f>1/$A$1*[1]TimberSectorMinusCoreVPAExp!W$263</f>
        <v>1.1184835900098531</v>
      </c>
      <c r="Y5" s="111">
        <f>1/$A$1*[1]TimberSectorMinusCoreVPAExp!X$263</f>
        <v>1.1184835900098531</v>
      </c>
      <c r="Z5" s="111">
        <f>1/$A$1*[1]TimberSectorMinusCoreVPAExp!Y$263</f>
        <v>1.1184835900098531</v>
      </c>
      <c r="AA5" s="111">
        <f>1/$A$1*[1]TimberSectorMinusCoreVPAExp!Z$263</f>
        <v>1.1184835900098531</v>
      </c>
      <c r="AB5" s="111">
        <f>1/$A$1*[1]TimberSectorMinusCoreVPAExp!AA$263</f>
        <v>1.1184835900098531</v>
      </c>
      <c r="AC5" s="239"/>
      <c r="AD5" s="249">
        <f>1/1000*[1]TimberSectorMinusCoreVPAExp!AB$263</f>
        <v>0.53073496050785418</v>
      </c>
      <c r="AE5" s="135">
        <f>1/1000*[1]TimberSectorMinusCoreVPAExp!AC$263</f>
        <v>0.59560783129000028</v>
      </c>
      <c r="AF5" s="135">
        <f>1/1000*[1]TimberSectorMinusCoreVPAExp!AD$263</f>
        <v>0.72386843466240003</v>
      </c>
      <c r="AG5" s="135">
        <f>1/1000*[1]TimberSectorMinusCoreVPAExp!AE$263</f>
        <v>0.95417908551840003</v>
      </c>
      <c r="AH5" s="135">
        <f>1/1000*[1]TimberSectorMinusCoreVPAExp!AF$263</f>
        <v>1.2754714719243008</v>
      </c>
      <c r="AI5" s="135">
        <f>1/1000*[1]TimberSectorMinusCoreVPAExp!AG$263</f>
        <v>1.3609041735003</v>
      </c>
      <c r="AJ5" s="135">
        <f>1/1000*[1]TimberSectorMinusCoreVPAExp!AH$263</f>
        <v>1.4819248443820003</v>
      </c>
      <c r="AK5" s="135">
        <f>1/1000*[1]TimberSectorMinusCoreVPAExp!AI$263</f>
        <v>1.6300065048500005</v>
      </c>
      <c r="AL5" s="135">
        <f>1/1000*[1]TimberSectorMinusCoreVPAExp!AJ$263</f>
        <v>1.6900428943723989</v>
      </c>
      <c r="AM5" s="135">
        <f>1/1000*[1]TimberSectorMinusCoreVPAExp!AK$263</f>
        <v>1.4258805557523999</v>
      </c>
      <c r="AN5" s="135">
        <f>1/1000*[1]TimberSectorMinusCoreVPAExp!AL$263</f>
        <v>1.3626080837541001</v>
      </c>
      <c r="AO5" s="135">
        <f>1/1000*[1]TimberSectorMinusCoreVPAExp!AM$263</f>
        <v>1.8715148181119996</v>
      </c>
      <c r="AP5" s="135">
        <f>1/1000*[1]TimberSectorMinusCoreVPAExp!AN$263</f>
        <v>1.9316263801120002</v>
      </c>
      <c r="AQ5" s="135">
        <f>1/1000*[1]TimberSectorMinusCoreVPAExp!AO$263</f>
        <v>2.2831355797868995</v>
      </c>
      <c r="AR5" s="135">
        <f>1/1000*[1]TimberSectorMinusCoreVPAExp!AP$263</f>
        <v>2.3105865507374994</v>
      </c>
      <c r="AS5" s="135">
        <f>1/1000*[1]TimberSectorMinusCoreVPAExp!AQ$263</f>
        <v>2.0611513728680002</v>
      </c>
      <c r="AT5" s="135">
        <f>1/1000*[1]TimberSectorMinusCoreVPAExp!AR$263</f>
        <v>2.242331343710001</v>
      </c>
      <c r="AU5" s="135">
        <f>1/1000*[1]TimberSectorMinusCoreVPAExp!AS$263</f>
        <v>2.2710330157085994</v>
      </c>
      <c r="AV5" s="135">
        <f>1/1000*[1]TimberSectorMinusCoreVPAExp!AT$263</f>
        <v>2.1917920337379999</v>
      </c>
      <c r="AW5" s="135">
        <f>1/1000*[1]TimberSectorMinusCoreVPAExp!AU$263</f>
        <v>2.0581351447275003</v>
      </c>
      <c r="AX5" s="135">
        <f>1/1000*[1]TimberSectorMinusCoreVPAExp!AV$263</f>
        <v>0</v>
      </c>
      <c r="AY5" s="135">
        <f>1/1000*[1]TimberSectorMinusCoreVPAExp!AW$263</f>
        <v>0</v>
      </c>
      <c r="AZ5" s="135">
        <f>1/1000*[1]TimberSectorMinusCoreVPAExp!AX$263</f>
        <v>0</v>
      </c>
      <c r="BA5" s="135">
        <f>1/1000*[1]TimberSectorMinusCoreVPAExp!AY$263</f>
        <v>0</v>
      </c>
      <c r="BB5" s="135">
        <f>1/1000*[1]TimberSectorMinusCoreVPAExp!AZ$263</f>
        <v>0</v>
      </c>
      <c r="BC5" s="135">
        <f>1/1000*[1]TimberSectorMinusCoreVPAExp!BA$263</f>
        <v>0</v>
      </c>
      <c r="BD5" s="333"/>
    </row>
    <row r="6" spans="1:56" ht="17.149999999999999" customHeight="1" thickTop="1">
      <c r="B6" s="28" t="s">
        <v>16</v>
      </c>
      <c r="C6" s="250">
        <f>1/$A$1*[1]TimberSectorMinusCoreVPAExp!$B$266</f>
        <v>3.2646202125000065E-2</v>
      </c>
      <c r="D6" s="136">
        <f>1/$A$1*[1]TimberSectorMinusCoreVPAExp!$C$266</f>
        <v>6.8252230500991579E-2</v>
      </c>
      <c r="E6" s="136">
        <f>1/$A$1*[1]TimberSectorMinusCoreVPAExp!$D$266</f>
        <v>9.1747070788967239E-2</v>
      </c>
      <c r="F6" s="136">
        <f>1/$A$1*[1]TimberSectorMinusCoreVPAExp!$E$266</f>
        <v>5.1178699441072811E-2</v>
      </c>
      <c r="G6" s="136">
        <f>1/$A$1*[1]TimberSectorMinusCoreVPAExp!$F$266</f>
        <v>4.1374015248250039E-2</v>
      </c>
      <c r="H6" s="136">
        <f>1/$A$1*[1]TimberSectorMinusCoreVPAExp!$G$266</f>
        <v>2.3492640531741198E-2</v>
      </c>
      <c r="I6" s="136">
        <f>1/$A$1*[1]TimberSectorMinusCoreVPAExp!$H$266</f>
        <v>1.5849107574931538E-2</v>
      </c>
      <c r="J6" s="137">
        <f>1/$A$1*[1]TimberSectorMinusCoreVPAExp!$I$266</f>
        <v>1.2712577458420174E-2</v>
      </c>
      <c r="K6" s="137">
        <f>1/$A$1*[1]TimberSectorMinusCoreVPAExp!$J$266</f>
        <v>1.1563601167787606E-2</v>
      </c>
      <c r="L6" s="137">
        <f>1/$A$1*[1]TimberSectorMinusCoreVPAExp!K$266</f>
        <v>2.806887128174617E-2</v>
      </c>
      <c r="M6" s="136">
        <f>1/$A$1*[1]TimberSectorMinusCoreVPAExp!L$266</f>
        <v>2.4924313603794768E-2</v>
      </c>
      <c r="N6" s="136">
        <f>1/$A$1*[1]TimberSectorMinusCoreVPAExp!M$266</f>
        <v>3.137406057246156E-2</v>
      </c>
      <c r="O6" s="136">
        <f>1/$A$1*[1]TimberSectorMinusCoreVPAExp!N$266</f>
        <v>6.2310174573310201E-2</v>
      </c>
      <c r="P6" s="136">
        <f>1/$A$1*[1]TimberSectorMinusCoreVPAExp!O$266</f>
        <v>8.2130718514081949E-2</v>
      </c>
      <c r="Q6" s="136">
        <f>1/$A$1*[1]TimberSectorMinusCoreVPAExp!P$266</f>
        <v>9.9077143375486995E-2</v>
      </c>
      <c r="R6" s="136">
        <f>1/$A$1*[1]TimberSectorMinusCoreVPAExp!Q$266</f>
        <v>0.16425213385726495</v>
      </c>
      <c r="S6" s="136">
        <f>1/$A$1*[1]TimberSectorMinusCoreVPAExp!R$266</f>
        <v>0.14390308861128512</v>
      </c>
      <c r="T6" s="136">
        <f>1/$A$1*[1]TimberSectorMinusCoreVPAExp!S$266</f>
        <v>0.13245436037092634</v>
      </c>
      <c r="U6" s="136">
        <f>1/$A$1*[1]TimberSectorMinusCoreVPAExp!T$266</f>
        <v>0.11702592645125053</v>
      </c>
      <c r="V6" s="136">
        <f>1/$A$1*[1]TimberSectorMinusCoreVPAExp!U$266</f>
        <v>0.14911305125683591</v>
      </c>
      <c r="W6" s="136">
        <f>1/$A$1*[1]TimberSectorMinusCoreVPAExp!V$266</f>
        <v>8.8726637892779469E-4</v>
      </c>
      <c r="X6" s="136">
        <f>1/$A$1*[1]TimberSectorMinusCoreVPAExp!W$266</f>
        <v>8.8726637892779469E-4</v>
      </c>
      <c r="Y6" s="136">
        <f>1/$A$1*[1]TimberSectorMinusCoreVPAExp!X$266</f>
        <v>8.8726637892779469E-4</v>
      </c>
      <c r="Z6" s="136">
        <f>1/$A$1*[1]TimberSectorMinusCoreVPAExp!Y$266</f>
        <v>8.8726637892779469E-4</v>
      </c>
      <c r="AA6" s="136">
        <f>1/$A$1*[1]TimberSectorMinusCoreVPAExp!Z$266</f>
        <v>8.8726637892779469E-4</v>
      </c>
      <c r="AB6" s="136">
        <f>1/$A$1*[1]TimberSectorMinusCoreVPAExp!AA$266</f>
        <v>8.8726637892779469E-4</v>
      </c>
      <c r="AC6" s="316"/>
      <c r="AD6" s="252">
        <f>1/1000*[1]TimberSectorMinusCoreVPAExp!AB$266</f>
        <v>2.3780661064590012E-3</v>
      </c>
      <c r="AE6" s="136">
        <f>1/1000*[1]TimberSectorMinusCoreVPAExp!AC$266</f>
        <v>4.8844205931999965E-3</v>
      </c>
      <c r="AF6" s="136">
        <f>1/1000*[1]TimberSectorMinusCoreVPAExp!AD$266</f>
        <v>6.8714955359999979E-3</v>
      </c>
      <c r="AG6" s="136">
        <f>1/1000*[1]TimberSectorMinusCoreVPAExp!AE$266</f>
        <v>4.6422649392000026E-3</v>
      </c>
      <c r="AH6" s="136">
        <f>1/1000*[1]TimberSectorMinusCoreVPAExp!AF$266</f>
        <v>5.2705722265000091E-3</v>
      </c>
      <c r="AI6" s="136">
        <f>1/1000*[1]TimberSectorMinusCoreVPAExp!AG$266</f>
        <v>2.8926494454000061E-3</v>
      </c>
      <c r="AJ6" s="136">
        <f>1/1000*[1]TimberSectorMinusCoreVPAExp!AH$266</f>
        <v>2.6483190536000082E-3</v>
      </c>
      <c r="AK6" s="136">
        <f>1/1000*[1]TimberSectorMinusCoreVPAExp!AI$266</f>
        <v>4.449785996999996E-3</v>
      </c>
      <c r="AL6" s="136">
        <f>1/1000*[1]TimberSectorMinusCoreVPAExp!AJ$266</f>
        <v>2.836649595199997E-3</v>
      </c>
      <c r="AM6" s="136">
        <f>1/1000*[1]TimberSectorMinusCoreVPAExp!AK$266</f>
        <v>5.1423151647999954E-3</v>
      </c>
      <c r="AN6" s="136">
        <f>1/1000*[1]TimberSectorMinusCoreVPAExp!AL$266</f>
        <v>6.5229550063000078E-3</v>
      </c>
      <c r="AO6" s="136">
        <f>1/1000*[1]TimberSectorMinusCoreVPAExp!AM$266</f>
        <v>7.3278234720000057E-3</v>
      </c>
      <c r="AP6" s="136">
        <f>1/1000*[1]TimberSectorMinusCoreVPAExp!AN$266</f>
        <v>1.2629486355200014E-2</v>
      </c>
      <c r="AQ6" s="136">
        <f>1/1000*[1]TimberSectorMinusCoreVPAExp!AO$266</f>
        <v>1.9683978611699994E-2</v>
      </c>
      <c r="AR6" s="136">
        <f>1/1000*[1]TimberSectorMinusCoreVPAExp!AP$266</f>
        <v>2.0271527031500022E-2</v>
      </c>
      <c r="AS6" s="136">
        <f>1/1000*[1]TimberSectorMinusCoreVPAExp!AQ$266</f>
        <v>2.8330475603499973E-2</v>
      </c>
      <c r="AT6" s="136">
        <f>1/1000*[1]TimberSectorMinusCoreVPAExp!AR$266</f>
        <v>2.5587915078399984E-2</v>
      </c>
      <c r="AU6" s="136">
        <f>1/1000*[1]TimberSectorMinusCoreVPAExp!AS$266</f>
        <v>2.3250592936999999E-2</v>
      </c>
      <c r="AV6" s="136">
        <f>1/1000*[1]TimberSectorMinusCoreVPAExp!AT$266</f>
        <v>2.432354650100001E-2</v>
      </c>
      <c r="AW6" s="136">
        <f>1/1000*[1]TimberSectorMinusCoreVPAExp!AU$266</f>
        <v>2.4693541195833335E-2</v>
      </c>
      <c r="AX6" s="136">
        <f>1/1000*[1]TimberSectorMinusCoreVPAExp!AV$266</f>
        <v>0</v>
      </c>
      <c r="AY6" s="136">
        <f>1/1000*[1]TimberSectorMinusCoreVPAExp!AW$266</f>
        <v>0</v>
      </c>
      <c r="AZ6" s="136">
        <f>1/1000*[1]TimberSectorMinusCoreVPAExp!AX$266</f>
        <v>0</v>
      </c>
      <c r="BA6" s="136">
        <f>1/1000*[1]TimberSectorMinusCoreVPAExp!AY$266</f>
        <v>0</v>
      </c>
      <c r="BB6" s="136">
        <f>1/1000*[1]TimberSectorMinusCoreVPAExp!AZ$266</f>
        <v>0</v>
      </c>
      <c r="BC6" s="136">
        <f>1/1000*[1]TimberSectorMinusCoreVPAExp!BA$266</f>
        <v>0</v>
      </c>
      <c r="BD6" s="333"/>
    </row>
    <row r="7" spans="1:56">
      <c r="B7" s="5" t="s">
        <v>169</v>
      </c>
      <c r="C7" s="108">
        <f>1/$A$1*[1]TimberSectorMinusCoreVPAExp!$B$75</f>
        <v>2.454305000000101E-3</v>
      </c>
      <c r="D7" s="104">
        <f>1/$A$1*[1]TimberSectorMinusCoreVPAExp!$C$75</f>
        <v>1.401537199999997E-2</v>
      </c>
      <c r="E7" s="104">
        <f>1/$A$1*[1]TimberSectorMinusCoreVPAExp!$D$75</f>
        <v>5.0832415559828703E-2</v>
      </c>
      <c r="F7" s="104">
        <f>1/$A$1*[1]TimberSectorMinusCoreVPAExp!$E$75</f>
        <v>2.8964249999999914E-2</v>
      </c>
      <c r="G7" s="104">
        <f>1/$A$1*[1]TimberSectorMinusCoreVPAExp!$F$75</f>
        <v>2.9493772000000029E-2</v>
      </c>
      <c r="H7" s="104">
        <f>1/$A$1*[1]TimberSectorMinusCoreVPAExp!$G$75</f>
        <v>1.514818200000001E-2</v>
      </c>
      <c r="I7" s="104">
        <f>1/$A$1*[1]TimberSectorMinusCoreVPAExp!$H$75</f>
        <v>8.8369680000000006E-3</v>
      </c>
      <c r="J7" s="105">
        <f>1/$A$1*[1]TimberSectorMinusCoreVPAExp!$I$75</f>
        <v>8.3145715000001452E-3</v>
      </c>
      <c r="K7" s="105">
        <f>1/$A$1*[1]TimberSectorMinusCoreVPAExp!$J$75</f>
        <v>8.4322447467797268E-3</v>
      </c>
      <c r="L7" s="105">
        <f>1/$A$1*[1]TimberSectorMinusCoreVPAExp!K$75</f>
        <v>1.419306942857157E-2</v>
      </c>
      <c r="M7" s="104">
        <f>1/$A$1*[1]TimberSectorMinusCoreVPAExp!L$75</f>
        <v>7.0258697174311324E-3</v>
      </c>
      <c r="N7" s="104">
        <f>1/$A$1*[1]TimberSectorMinusCoreVPAExp!M$75</f>
        <v>7.1300191394058077E-3</v>
      </c>
      <c r="O7" s="104">
        <f>1/$A$1*[1]TimberSectorMinusCoreVPAExp!N$75</f>
        <v>2.4400024297914769E-2</v>
      </c>
      <c r="P7" s="104">
        <f>1/$A$1*[1]TimberSectorMinusCoreVPAExp!O$75</f>
        <v>2.0130755098039077E-2</v>
      </c>
      <c r="Q7" s="104">
        <f>1/$A$1*[1]TimberSectorMinusCoreVPAExp!P$75</f>
        <v>3.6912806561730127E-2</v>
      </c>
      <c r="R7" s="104">
        <f>1/$A$1*[1]TimberSectorMinusCoreVPAExp!Q$75</f>
        <v>0.11655979529841742</v>
      </c>
      <c r="S7" s="104">
        <f>1/$A$1*[1]TimberSectorMinusCoreVPAExp!R$75</f>
        <v>8.8972217137255671E-2</v>
      </c>
      <c r="T7" s="104">
        <f>1/$A$1*[1]TimberSectorMinusCoreVPAExp!S$75</f>
        <v>8.7128502545454456E-2</v>
      </c>
      <c r="U7" s="104">
        <f>1/$A$1*[1]TimberSectorMinusCoreVPAExp!T$75</f>
        <v>6.5219857003266712E-2</v>
      </c>
      <c r="V7" s="104">
        <f>1/$A$1*[1]TimberSectorMinusCoreVPAExp!U$75</f>
        <v>0.10445063722854148</v>
      </c>
      <c r="W7" s="104">
        <f>1/$A$1*[1]TimberSectorMinusCoreVPAExp!V$75</f>
        <v>2.4900715711289955E-4</v>
      </c>
      <c r="X7" s="104">
        <f>1/$A$1*[1]TimberSectorMinusCoreVPAExp!W$75</f>
        <v>2.4900715711289955E-4</v>
      </c>
      <c r="Y7" s="104">
        <f>1/$A$1*[1]TimberSectorMinusCoreVPAExp!X$75</f>
        <v>2.4900715711289955E-4</v>
      </c>
      <c r="Z7" s="104">
        <f>1/$A$1*[1]TimberSectorMinusCoreVPAExp!Y$75</f>
        <v>2.4900715711289955E-4</v>
      </c>
      <c r="AA7" s="104">
        <f>1/$A$1*[1]TimberSectorMinusCoreVPAExp!Z$75</f>
        <v>2.4900715711289955E-4</v>
      </c>
      <c r="AB7" s="104">
        <f>1/$A$1*[1]TimberSectorMinusCoreVPAExp!AA$75</f>
        <v>2.4900715711289955E-4</v>
      </c>
      <c r="AC7" s="182"/>
      <c r="AD7" s="108">
        <f>1/1000*[1]TimberSectorMinusCoreVPAExp!AB$75</f>
        <v>3.1908704840100203E-4</v>
      </c>
      <c r="AE7" s="104">
        <f>1/1000*[1]TimberSectorMinusCoreVPAExp!AC$75</f>
        <v>1.0420637371999959E-3</v>
      </c>
      <c r="AF7" s="104">
        <f>1/1000*[1]TimberSectorMinusCoreVPAExp!AD$75</f>
        <v>3.7642974335999994E-3</v>
      </c>
      <c r="AG7" s="104">
        <f>1/1000*[1]TimberSectorMinusCoreVPAExp!AE$75</f>
        <v>2.5698974896000023E-3</v>
      </c>
      <c r="AH7" s="104">
        <f>1/1000*[1]TimberSectorMinusCoreVPAExp!AF$75</f>
        <v>3.1623781651000087E-3</v>
      </c>
      <c r="AI7" s="104">
        <f>1/1000*[1]TimberSectorMinusCoreVPAExp!AG$75</f>
        <v>1.5336978657000059E-3</v>
      </c>
      <c r="AJ7" s="104">
        <f>1/1000*[1]TimberSectorMinusCoreVPAExp!AH$75</f>
        <v>1.0758269588000075E-3</v>
      </c>
      <c r="AK7" s="104">
        <f>1/1000*[1]TimberSectorMinusCoreVPAExp!AI$75</f>
        <v>1.4839732884999962E-3</v>
      </c>
      <c r="AL7" s="104">
        <f>1/1000*[1]TimberSectorMinusCoreVPAExp!AJ$75</f>
        <v>1.5934838403999976E-3</v>
      </c>
      <c r="AM7" s="104">
        <f>1/1000*[1]TimberSectorMinusCoreVPAExp!AK$75</f>
        <v>1.5978884591999929E-3</v>
      </c>
      <c r="AN7" s="104">
        <f>1/1000*[1]TimberSectorMinusCoreVPAExp!AL$75</f>
        <v>8.4397182800000797E-4</v>
      </c>
      <c r="AO7" s="104">
        <f>1/1000*[1]TimberSectorMinusCoreVPAExp!AM$75</f>
        <v>1.1776208640000051E-3</v>
      </c>
      <c r="AP7" s="104">
        <f>1/1000*[1]TimberSectorMinusCoreVPAExp!AN$75</f>
        <v>4.9930912592000146E-3</v>
      </c>
      <c r="AQ7" s="104">
        <f>1/1000*[1]TimberSectorMinusCoreVPAExp!AO$75</f>
        <v>6.211871662199997E-3</v>
      </c>
      <c r="AR7" s="104">
        <f>1/1000*[1]TimberSectorMinusCoreVPAExp!AP$75</f>
        <v>6.9534274540000215E-3</v>
      </c>
      <c r="AS7" s="104">
        <f>1/1000*[1]TimberSectorMinusCoreVPAExp!AQ$75</f>
        <v>1.7479180606999975E-2</v>
      </c>
      <c r="AT7" s="104">
        <f>1/1000*[1]TimberSectorMinusCoreVPAExp!AR$75</f>
        <v>1.1900857487999985E-2</v>
      </c>
      <c r="AU7" s="104">
        <f>1/1000*[1]TimberSectorMinusCoreVPAExp!AS$75</f>
        <v>1.1658309691599996E-2</v>
      </c>
      <c r="AV7" s="104">
        <f>1/1000*[1]TimberSectorMinusCoreVPAExp!AT$75</f>
        <v>8.8382260800000129E-3</v>
      </c>
      <c r="AW7" s="104">
        <f>1/1000*[1]TimberSectorMinusCoreVPAExp!AU$75</f>
        <v>1.1894408550000001E-2</v>
      </c>
      <c r="AX7" s="104">
        <f>1/1000*[1]TimberSectorMinusCoreVPAExp!AV$75</f>
        <v>0</v>
      </c>
      <c r="AY7" s="104">
        <f>1/1000*[1]TimberSectorMinusCoreVPAExp!AW$75</f>
        <v>0</v>
      </c>
      <c r="AZ7" s="104">
        <f>1/1000*[1]TimberSectorMinusCoreVPAExp!AX$75</f>
        <v>0</v>
      </c>
      <c r="BA7" s="104">
        <f>1/1000*[1]TimberSectorMinusCoreVPAExp!AY$75</f>
        <v>0</v>
      </c>
      <c r="BB7" s="104">
        <f>1/1000*[1]TimberSectorMinusCoreVPAExp!AZ$75</f>
        <v>0</v>
      </c>
      <c r="BC7" s="104">
        <f>1/1000*[1]TimberSectorMinusCoreVPAExp!BA$75</f>
        <v>0</v>
      </c>
      <c r="BD7" s="333"/>
    </row>
    <row r="8" spans="1:56">
      <c r="B8" s="8" t="s">
        <v>15</v>
      </c>
      <c r="C8" s="253">
        <f t="shared" ref="C8:N8" si="2">SUM(C6:C6)-SUM(C7:C7)</f>
        <v>3.0191897124999964E-2</v>
      </c>
      <c r="D8" s="115">
        <f t="shared" si="2"/>
        <v>5.4236858500991608E-2</v>
      </c>
      <c r="E8" s="115">
        <f t="shared" si="2"/>
        <v>4.0914655229138536E-2</v>
      </c>
      <c r="F8" s="115">
        <f t="shared" si="2"/>
        <v>2.2214449441072898E-2</v>
      </c>
      <c r="G8" s="115">
        <f t="shared" si="2"/>
        <v>1.1880243248250009E-2</v>
      </c>
      <c r="H8" s="115">
        <f t="shared" si="2"/>
        <v>8.3444585317411883E-3</v>
      </c>
      <c r="I8" s="115">
        <f t="shared" si="2"/>
        <v>7.012139574931537E-3</v>
      </c>
      <c r="J8" s="116">
        <f t="shared" si="2"/>
        <v>4.3980059584200291E-3</v>
      </c>
      <c r="K8" s="116">
        <f t="shared" si="2"/>
        <v>3.1313564210078797E-3</v>
      </c>
      <c r="L8" s="116">
        <f t="shared" si="2"/>
        <v>1.3875801853174601E-2</v>
      </c>
      <c r="M8" s="115">
        <f t="shared" si="2"/>
        <v>1.7898443886363635E-2</v>
      </c>
      <c r="N8" s="115">
        <f t="shared" si="2"/>
        <v>2.4244041433055752E-2</v>
      </c>
      <c r="O8" s="115">
        <f t="shared" ref="O8:AB8" si="3">SUM(O6:O6)-SUM(O7:O7)</f>
        <v>3.7910150275395432E-2</v>
      </c>
      <c r="P8" s="115">
        <f t="shared" si="3"/>
        <v>6.1999963416042872E-2</v>
      </c>
      <c r="Q8" s="115">
        <f t="shared" si="3"/>
        <v>6.2164336813756868E-2</v>
      </c>
      <c r="R8" s="115">
        <f t="shared" si="3"/>
        <v>4.7692338558847525E-2</v>
      </c>
      <c r="S8" s="115">
        <f t="shared" si="3"/>
        <v>5.4930871474029447E-2</v>
      </c>
      <c r="T8" s="115">
        <f t="shared" si="3"/>
        <v>4.5325857825471882E-2</v>
      </c>
      <c r="U8" s="115">
        <f t="shared" si="3"/>
        <v>5.1806069447983813E-2</v>
      </c>
      <c r="V8" s="115">
        <f t="shared" si="3"/>
        <v>4.4662414028294434E-2</v>
      </c>
      <c r="W8" s="115">
        <f t="shared" si="3"/>
        <v>6.3825922181489519E-4</v>
      </c>
      <c r="X8" s="115">
        <f t="shared" si="3"/>
        <v>6.3825922181489519E-4</v>
      </c>
      <c r="Y8" s="115">
        <f t="shared" si="3"/>
        <v>6.3825922181489519E-4</v>
      </c>
      <c r="Z8" s="115">
        <f t="shared" si="3"/>
        <v>6.3825922181489519E-4</v>
      </c>
      <c r="AA8" s="115">
        <f t="shared" si="3"/>
        <v>6.3825922181489519E-4</v>
      </c>
      <c r="AB8" s="115">
        <f t="shared" si="3"/>
        <v>6.3825922181489519E-4</v>
      </c>
      <c r="AC8" s="182"/>
      <c r="AD8" s="254">
        <f t="shared" ref="AD8:BC8" si="4">SUM(AD6:AD6)-SUM(AD7:AD7)</f>
        <v>2.0589790580579992E-3</v>
      </c>
      <c r="AE8" s="126">
        <f t="shared" si="4"/>
        <v>3.8423568560000008E-3</v>
      </c>
      <c r="AF8" s="126">
        <f t="shared" si="4"/>
        <v>3.1071981023999985E-3</v>
      </c>
      <c r="AG8" s="126">
        <f t="shared" si="4"/>
        <v>2.0723674496000003E-3</v>
      </c>
      <c r="AH8" s="126">
        <f t="shared" si="4"/>
        <v>2.1081940614000004E-3</v>
      </c>
      <c r="AI8" s="126">
        <f t="shared" si="4"/>
        <v>1.3589515797000002E-3</v>
      </c>
      <c r="AJ8" s="126">
        <f t="shared" si="4"/>
        <v>1.5724920948000007E-3</v>
      </c>
      <c r="AK8" s="126">
        <f t="shared" si="4"/>
        <v>2.9658127085E-3</v>
      </c>
      <c r="AL8" s="126">
        <f t="shared" si="4"/>
        <v>1.2431657547999995E-3</v>
      </c>
      <c r="AM8" s="126">
        <f t="shared" si="4"/>
        <v>3.5444267056000027E-3</v>
      </c>
      <c r="AN8" s="126">
        <f t="shared" si="4"/>
        <v>5.6789831783000001E-3</v>
      </c>
      <c r="AO8" s="126">
        <f t="shared" si="4"/>
        <v>6.1502026080000006E-3</v>
      </c>
      <c r="AP8" s="126">
        <f t="shared" si="4"/>
        <v>7.6363950959999994E-3</v>
      </c>
      <c r="AQ8" s="126">
        <f t="shared" si="4"/>
        <v>1.3472106949499997E-2</v>
      </c>
      <c r="AR8" s="126">
        <f t="shared" si="4"/>
        <v>1.3318099577500001E-2</v>
      </c>
      <c r="AS8" s="126">
        <f t="shared" si="4"/>
        <v>1.0851294996499998E-2</v>
      </c>
      <c r="AT8" s="126">
        <f t="shared" si="4"/>
        <v>1.3687057590399999E-2</v>
      </c>
      <c r="AU8" s="126">
        <f t="shared" si="4"/>
        <v>1.1592283245400003E-2</v>
      </c>
      <c r="AV8" s="126">
        <f t="shared" si="4"/>
        <v>1.5485320420999997E-2</v>
      </c>
      <c r="AW8" s="126">
        <f t="shared" si="4"/>
        <v>1.2799132645833334E-2</v>
      </c>
      <c r="AX8" s="126">
        <f t="shared" si="4"/>
        <v>0</v>
      </c>
      <c r="AY8" s="126">
        <f t="shared" si="4"/>
        <v>0</v>
      </c>
      <c r="AZ8" s="126">
        <f t="shared" si="4"/>
        <v>0</v>
      </c>
      <c r="BA8" s="126">
        <f t="shared" si="4"/>
        <v>0</v>
      </c>
      <c r="BB8" s="126">
        <f t="shared" si="4"/>
        <v>0</v>
      </c>
      <c r="BC8" s="126">
        <f t="shared" si="4"/>
        <v>0</v>
      </c>
      <c r="BD8" s="333"/>
    </row>
    <row r="9" spans="1:56" ht="17.149999999999999" customHeight="1">
      <c r="B9" s="12" t="s">
        <v>67</v>
      </c>
      <c r="C9" s="226">
        <f>1/$A$1*[1]TimberSectorMinusCoreVPAExp!$B$268</f>
        <v>3.349489389285714E-2</v>
      </c>
      <c r="D9" s="138">
        <f>1/$A$1*[1]TimberSectorMinusCoreVPAExp!$C$268</f>
        <v>4.2246801956262944E-2</v>
      </c>
      <c r="E9" s="138">
        <f>1/$A$1*[1]TimberSectorMinusCoreVPAExp!$D$268</f>
        <v>5.6915317543488032E-2</v>
      </c>
      <c r="F9" s="138">
        <f>1/$A$1*[1]TimberSectorMinusCoreVPAExp!$E$268</f>
        <v>5.9834923361092016E-2</v>
      </c>
      <c r="G9" s="138">
        <f>1/$A$1*[1]TimberSectorMinusCoreVPAExp!$F$268</f>
        <v>5.664938586312044E-2</v>
      </c>
      <c r="H9" s="138">
        <f>1/$A$1*[1]TimberSectorMinusCoreVPAExp!$G$268</f>
        <v>5.8216031269207581E-2</v>
      </c>
      <c r="I9" s="138">
        <f>1/$A$1*[1]TimberSectorMinusCoreVPAExp!$H$268</f>
        <v>4.5654889672041003E-2</v>
      </c>
      <c r="J9" s="139">
        <f>1/$A$1*[1]TimberSectorMinusCoreVPAExp!$I$268</f>
        <v>3.7351427530396733E-2</v>
      </c>
      <c r="K9" s="139">
        <f>1/$A$1*[1]TimberSectorMinusCoreVPAExp!$J$268</f>
        <v>2.4476179862373514E-2</v>
      </c>
      <c r="L9" s="139">
        <f>1/$A$1*[1]TimberSectorMinusCoreVPAExp!K$268</f>
        <v>1.864483031715742E-2</v>
      </c>
      <c r="M9" s="138">
        <f>1/$A$1*[1]TimberSectorMinusCoreVPAExp!L$268</f>
        <v>2.364150335563615E-2</v>
      </c>
      <c r="N9" s="138">
        <f>1/$A$1*[1]TimberSectorMinusCoreVPAExp!M$268</f>
        <v>2.1137280791579525E-2</v>
      </c>
      <c r="O9" s="138">
        <f>1/$A$1*[1]TimberSectorMinusCoreVPAExp!N$268</f>
        <v>2.8460031384396168E-2</v>
      </c>
      <c r="P9" s="138">
        <f>1/$A$1*[1]TimberSectorMinusCoreVPAExp!O$268</f>
        <v>3.2099973056435187E-2</v>
      </c>
      <c r="Q9" s="138">
        <f>1/$A$1*[1]TimberSectorMinusCoreVPAExp!P$268</f>
        <v>6.858563807616104E-2</v>
      </c>
      <c r="R9" s="138">
        <f>1/$A$1*[1]TimberSectorMinusCoreVPAExp!Q$268</f>
        <v>5.5165736846938832E-2</v>
      </c>
      <c r="S9" s="138">
        <f>1/$A$1*[1]TimberSectorMinusCoreVPAExp!R$268</f>
        <v>7.7209913274990716E-2</v>
      </c>
      <c r="T9" s="138">
        <f>1/$A$1*[1]TimberSectorMinusCoreVPAExp!S$268</f>
        <v>0.1721701961605866</v>
      </c>
      <c r="U9" s="138">
        <f>1/$A$1*[1]TimberSectorMinusCoreVPAExp!T$268</f>
        <v>0.1292088466302731</v>
      </c>
      <c r="V9" s="138">
        <f>1/$A$1*[1]TimberSectorMinusCoreVPAExp!U$268</f>
        <v>8.108043515300066E-2</v>
      </c>
      <c r="W9" s="138">
        <f>1/$A$1*[1]TimberSectorMinusCoreVPAExp!V$268</f>
        <v>5.3829218927553525E-2</v>
      </c>
      <c r="X9" s="138">
        <f>1/$A$1*[1]TimberSectorMinusCoreVPAExp!W$268</f>
        <v>5.3829218927553525E-2</v>
      </c>
      <c r="Y9" s="138">
        <f>1/$A$1*[1]TimberSectorMinusCoreVPAExp!X$268</f>
        <v>5.3829218927553525E-2</v>
      </c>
      <c r="Z9" s="138">
        <f>1/$A$1*[1]TimberSectorMinusCoreVPAExp!Y$268</f>
        <v>5.3829218927553525E-2</v>
      </c>
      <c r="AA9" s="138">
        <f>1/$A$1*[1]TimberSectorMinusCoreVPAExp!Z$268</f>
        <v>5.3829218927553525E-2</v>
      </c>
      <c r="AB9" s="138">
        <f>1/$A$1*[1]TimberSectorMinusCoreVPAExp!AA$268</f>
        <v>5.3829218927553525E-2</v>
      </c>
      <c r="AC9" s="182"/>
      <c r="AD9" s="226">
        <f>1/1000*[1]TimberSectorMinusCoreVPAExp!AB$268</f>
        <v>2.0197944994490999E-2</v>
      </c>
      <c r="AE9" s="138">
        <f>1/1000*[1]TimberSectorMinusCoreVPAExp!AC$268</f>
        <v>2.6367307655199998E-2</v>
      </c>
      <c r="AF9" s="138">
        <f>1/1000*[1]TimberSectorMinusCoreVPAExp!AD$268</f>
        <v>4.5554912606400003E-2</v>
      </c>
      <c r="AG9" s="138">
        <f>1/1000*[1]TimberSectorMinusCoreVPAExp!AE$268</f>
        <v>6.0469943027200011E-2</v>
      </c>
      <c r="AH9" s="138">
        <f>1/1000*[1]TimberSectorMinusCoreVPAExp!AF$268</f>
        <v>6.0847618715099999E-2</v>
      </c>
      <c r="AI9" s="138">
        <f>1/1000*[1]TimberSectorMinusCoreVPAExp!AG$268</f>
        <v>5.8843127042700005E-2</v>
      </c>
      <c r="AJ9" s="138">
        <f>1/1000*[1]TimberSectorMinusCoreVPAExp!AH$268</f>
        <v>5.1127011197200006E-2</v>
      </c>
      <c r="AK9" s="138">
        <f>1/1000*[1]TimberSectorMinusCoreVPAExp!AI$268</f>
        <v>4.4948431031999997E-2</v>
      </c>
      <c r="AL9" s="138">
        <f>1/1000*[1]TimberSectorMinusCoreVPAExp!AJ$268</f>
        <v>2.9140660356800005E-2</v>
      </c>
      <c r="AM9" s="138">
        <f>1/1000*[1]TimberSectorMinusCoreVPAExp!AK$268</f>
        <v>2.2682312919199997E-2</v>
      </c>
      <c r="AN9" s="138">
        <f>1/1000*[1]TimberSectorMinusCoreVPAExp!AL$268</f>
        <v>1.8043234530999999E-2</v>
      </c>
      <c r="AO9" s="138">
        <f>1/1000*[1]TimberSectorMinusCoreVPAExp!AM$268</f>
        <v>2.6053721568E-2</v>
      </c>
      <c r="AP9" s="138">
        <f>1/1000*[1]TimberSectorMinusCoreVPAExp!AN$268</f>
        <v>3.3241943891199999E-2</v>
      </c>
      <c r="AQ9" s="138">
        <f>1/1000*[1]TimberSectorMinusCoreVPAExp!AO$268</f>
        <v>3.8227650563399995E-2</v>
      </c>
      <c r="AR9" s="138">
        <f>1/1000*[1]TimberSectorMinusCoreVPAExp!AP$268</f>
        <v>5.1836935460999996E-2</v>
      </c>
      <c r="AS9" s="138">
        <f>1/1000*[1]TimberSectorMinusCoreVPAExp!AQ$268</f>
        <v>4.3634291735999996E-2</v>
      </c>
      <c r="AT9" s="138">
        <f>1/1000*[1]TimberSectorMinusCoreVPAExp!AR$268</f>
        <v>5.6383852215600001E-2</v>
      </c>
      <c r="AU9" s="138">
        <f>1/1000*[1]TimberSectorMinusCoreVPAExp!AS$268</f>
        <v>7.6341841962099977E-2</v>
      </c>
      <c r="AV9" s="138">
        <f>1/1000*[1]TimberSectorMinusCoreVPAExp!AT$268</f>
        <v>7.4831788031999996E-2</v>
      </c>
      <c r="AW9" s="138">
        <f>1/1000*[1]TimberSectorMinusCoreVPAExp!AU$268</f>
        <v>6.4405516937083337E-2</v>
      </c>
      <c r="AX9" s="138">
        <f>1/1000*[1]TimberSectorMinusCoreVPAExp!AV$268</f>
        <v>0</v>
      </c>
      <c r="AY9" s="138">
        <f>1/1000*[1]TimberSectorMinusCoreVPAExp!AW$268</f>
        <v>0</v>
      </c>
      <c r="AZ9" s="138">
        <f>1/1000*[1]TimberSectorMinusCoreVPAExp!AX$268</f>
        <v>0</v>
      </c>
      <c r="BA9" s="138">
        <f>1/1000*[1]TimberSectorMinusCoreVPAExp!AY$268</f>
        <v>0</v>
      </c>
      <c r="BB9" s="138">
        <f>1/1000*[1]TimberSectorMinusCoreVPAExp!AZ$268</f>
        <v>0</v>
      </c>
      <c r="BC9" s="138">
        <f>1/1000*[1]TimberSectorMinusCoreVPAExp!BA$268</f>
        <v>0</v>
      </c>
      <c r="BD9" s="333"/>
    </row>
    <row r="10" spans="1:56">
      <c r="B10" s="5" t="s">
        <v>68</v>
      </c>
      <c r="C10" s="108">
        <f>1/$A$1*[1]TimberSectorMinusCoreVPAExp!$B$39</f>
        <v>8.702139749999999E-3</v>
      </c>
      <c r="D10" s="104">
        <f>1/$A$1*[1]TimberSectorMinusCoreVPAExp!$C$39</f>
        <v>9.4640156249999989E-3</v>
      </c>
      <c r="E10" s="104">
        <f>1/$A$1*[1]TimberSectorMinusCoreVPAExp!$D$39</f>
        <v>1.3523133092012876E-2</v>
      </c>
      <c r="F10" s="104">
        <f>1/$A$1*[1]TimberSectorMinusCoreVPAExp!$E$39</f>
        <v>1.3661510666666668E-2</v>
      </c>
      <c r="G10" s="104">
        <f>1/$A$1*[1]TimberSectorMinusCoreVPAExp!$F$39</f>
        <v>9.7342624868371874E-3</v>
      </c>
      <c r="H10" s="104">
        <f>1/$A$1*[1]TimberSectorMinusCoreVPAExp!$G$39</f>
        <v>1.1926409499999997E-2</v>
      </c>
      <c r="I10" s="104">
        <f>1/$A$1*[1]TimberSectorMinusCoreVPAExp!$H$39</f>
        <v>1.0113105375000004E-2</v>
      </c>
      <c r="J10" s="105">
        <f>1/$A$1*[1]TimberSectorMinusCoreVPAExp!$I$39</f>
        <v>6.8824107367491654E-3</v>
      </c>
      <c r="K10" s="105">
        <f>1/$A$1*[1]TimberSectorMinusCoreVPAExp!$J$39</f>
        <v>3.8567915389585154E-3</v>
      </c>
      <c r="L10" s="105">
        <f>1/$A$1*[1]TimberSectorMinusCoreVPAExp!K$39</f>
        <v>2.1994550186483827E-3</v>
      </c>
      <c r="M10" s="104">
        <f>1/$A$1*[1]TimberSectorMinusCoreVPAExp!L$39</f>
        <v>3.2842780000000016E-3</v>
      </c>
      <c r="N10" s="104">
        <f>1/$A$1*[1]TimberSectorMinusCoreVPAExp!M$39</f>
        <v>2.8419723346466705E-3</v>
      </c>
      <c r="O10" s="104">
        <f>1/$A$1*[1]TimberSectorMinusCoreVPAExp!N$39</f>
        <v>3.3050474166666666E-3</v>
      </c>
      <c r="P10" s="104">
        <f>1/$A$1*[1]TimberSectorMinusCoreVPAExp!O$39</f>
        <v>3.8487472847240503E-3</v>
      </c>
      <c r="Q10" s="104">
        <f>1/$A$1*[1]TimberSectorMinusCoreVPAExp!P$39</f>
        <v>7.5764530837208969E-3</v>
      </c>
      <c r="R10" s="104">
        <f>1/$A$1*[1]TimberSectorMinusCoreVPAExp!Q$39</f>
        <v>8.6540871791898656E-3</v>
      </c>
      <c r="S10" s="104">
        <f>1/$A$1*[1]TimberSectorMinusCoreVPAExp!R$39</f>
        <v>8.3100346111111122E-3</v>
      </c>
      <c r="T10" s="104">
        <f>1/$A$1*[1]TimberSectorMinusCoreVPAExp!S$39</f>
        <v>8.5226263640239483E-3</v>
      </c>
      <c r="U10" s="104">
        <f>1/$A$1*[1]TimberSectorMinusCoreVPAExp!T$39</f>
        <v>6.5922921166666664E-3</v>
      </c>
      <c r="V10" s="104">
        <f>1/$A$1*[1]TimberSectorMinusCoreVPAExp!U$39</f>
        <v>6.8378598221201115E-3</v>
      </c>
      <c r="W10" s="104">
        <f>1/$A$1*[1]TimberSectorMinusCoreVPAExp!V$39</f>
        <v>5.6142800000000001E-3</v>
      </c>
      <c r="X10" s="104">
        <f>1/$A$1*[1]TimberSectorMinusCoreVPAExp!W$39</f>
        <v>5.6142800000000001E-3</v>
      </c>
      <c r="Y10" s="104">
        <f>1/$A$1*[1]TimberSectorMinusCoreVPAExp!X$39</f>
        <v>5.6142800000000001E-3</v>
      </c>
      <c r="Z10" s="104">
        <f>1/$A$1*[1]TimberSectorMinusCoreVPAExp!Y$39</f>
        <v>5.6142800000000001E-3</v>
      </c>
      <c r="AA10" s="104">
        <f>1/$A$1*[1]TimberSectorMinusCoreVPAExp!Z$39</f>
        <v>5.6142800000000001E-3</v>
      </c>
      <c r="AB10" s="104">
        <f>1/$A$1*[1]TimberSectorMinusCoreVPAExp!AA$39</f>
        <v>5.6142800000000001E-3</v>
      </c>
      <c r="AC10" s="182"/>
      <c r="AD10" s="108">
        <f>1/1000*[1]TimberSectorMinusCoreVPAExp!AB$39</f>
        <v>4.8557937500700006E-3</v>
      </c>
      <c r="AE10" s="104">
        <f>1/1000*[1]TimberSectorMinusCoreVPAExp!AC$39</f>
        <v>5.3453733747999988E-3</v>
      </c>
      <c r="AF10" s="104">
        <f>1/1000*[1]TimberSectorMinusCoreVPAExp!AD$39</f>
        <v>7.8166690703999984E-3</v>
      </c>
      <c r="AG10" s="104">
        <f>1/1000*[1]TimberSectorMinusCoreVPAExp!AE$39</f>
        <v>9.6528372864000001E-3</v>
      </c>
      <c r="AH10" s="104">
        <f>1/1000*[1]TimberSectorMinusCoreVPAExp!AF$39</f>
        <v>7.0794690210999999E-3</v>
      </c>
      <c r="AI10" s="104">
        <f>1/1000*[1]TimberSectorMinusCoreVPAExp!AG$39</f>
        <v>9.2064656541000003E-3</v>
      </c>
      <c r="AJ10" s="104">
        <f>1/1000*[1]TimberSectorMinusCoreVPAExp!AH$39</f>
        <v>8.4061603860000004E-3</v>
      </c>
      <c r="AK10" s="104">
        <f>1/1000*[1]TimberSectorMinusCoreVPAExp!AI$39</f>
        <v>6.8087796794999997E-3</v>
      </c>
      <c r="AL10" s="104">
        <f>1/1000*[1]TimberSectorMinusCoreVPAExp!AJ$39</f>
        <v>3.9751149812000007E-3</v>
      </c>
      <c r="AM10" s="104">
        <f>1/1000*[1]TimberSectorMinusCoreVPAExp!AK$39</f>
        <v>2.3883341723999994E-3</v>
      </c>
      <c r="AN10" s="104">
        <f>1/1000*[1]TimberSectorMinusCoreVPAExp!AL$39</f>
        <v>1.9990392484E-3</v>
      </c>
      <c r="AO10" s="104">
        <f>1/1000*[1]TimberSectorMinusCoreVPAExp!AM$39</f>
        <v>3.2376040800000004E-3</v>
      </c>
      <c r="AP10" s="104">
        <f>1/1000*[1]TimberSectorMinusCoreVPAExp!AN$39</f>
        <v>3.516830363199999E-3</v>
      </c>
      <c r="AQ10" s="104">
        <f>1/1000*[1]TimberSectorMinusCoreVPAExp!AO$39</f>
        <v>4.8889353150000014E-3</v>
      </c>
      <c r="AR10" s="104">
        <f>1/1000*[1]TimberSectorMinusCoreVPAExp!AP$39</f>
        <v>6.3619553409999989E-3</v>
      </c>
      <c r="AS10" s="104">
        <f>1/1000*[1]TimberSectorMinusCoreVPAExp!AQ$39</f>
        <v>7.4994233790000005E-3</v>
      </c>
      <c r="AT10" s="104">
        <f>1/1000*[1]TimberSectorMinusCoreVPAExp!AR$39</f>
        <v>9.9353572960000011E-3</v>
      </c>
      <c r="AU10" s="104">
        <f>1/1000*[1]TimberSectorMinusCoreVPAExp!AS$39</f>
        <v>1.0049523126499999E-2</v>
      </c>
      <c r="AV10" s="104">
        <f>1/1000*[1]TimberSectorMinusCoreVPAExp!AT$39</f>
        <v>6.9448173549999997E-3</v>
      </c>
      <c r="AW10" s="104">
        <f>1/1000*[1]TimberSectorMinusCoreVPAExp!AU$39</f>
        <v>6.7392423083333331E-3</v>
      </c>
      <c r="AX10" s="104">
        <f>1/1000*[1]TimberSectorMinusCoreVPAExp!AV$39</f>
        <v>0</v>
      </c>
      <c r="AY10" s="104">
        <f>1/1000*[1]TimberSectorMinusCoreVPAExp!AW$39</f>
        <v>0</v>
      </c>
      <c r="AZ10" s="104">
        <f>1/1000*[1]TimberSectorMinusCoreVPAExp!AX$39</f>
        <v>0</v>
      </c>
      <c r="BA10" s="104">
        <f>1/1000*[1]TimberSectorMinusCoreVPAExp!AY$39</f>
        <v>0</v>
      </c>
      <c r="BB10" s="104">
        <f>1/1000*[1]TimberSectorMinusCoreVPAExp!AZ$39</f>
        <v>0</v>
      </c>
      <c r="BC10" s="104">
        <f>1/1000*[1]TimberSectorMinusCoreVPAExp!BA$39</f>
        <v>0</v>
      </c>
      <c r="BD10" s="333"/>
    </row>
    <row r="11" spans="1:56">
      <c r="B11" s="5" t="s">
        <v>21</v>
      </c>
      <c r="C11" s="108">
        <f>1/$A$1*[1]TimberSectorMinusCoreVPAExp!$B$147</f>
        <v>2.2428000000000001E-4</v>
      </c>
      <c r="D11" s="104">
        <f>1/$A$1*[1]TimberSectorMinusCoreVPAExp!$C$147</f>
        <v>1.3216000000000001E-4</v>
      </c>
      <c r="E11" s="104">
        <f>1/$A$1*[1]TimberSectorMinusCoreVPAExp!$D$147</f>
        <v>9.352000000000004E-5</v>
      </c>
      <c r="F11" s="104">
        <f>1/$A$1*[1]TimberSectorMinusCoreVPAExp!$E$147</f>
        <v>9.9131642536018393E-5</v>
      </c>
      <c r="G11" s="104">
        <f>1/$A$1*[1]TimberSectorMinusCoreVPAExp!$F$147</f>
        <v>9.7999999999999943E-6</v>
      </c>
      <c r="H11" s="104">
        <f>1/$A$1*[1]TimberSectorMinusCoreVPAExp!$G$147</f>
        <v>3.2828490222086406E-5</v>
      </c>
      <c r="I11" s="104">
        <f>1/$A$1*[1]TimberSectorMinusCoreVPAExp!$H$147</f>
        <v>1.3499999999999998E-6</v>
      </c>
      <c r="J11" s="105">
        <f>1/$A$1*[1]TimberSectorMinusCoreVPAExp!$I$147</f>
        <v>3.5349999999999999E-5</v>
      </c>
      <c r="K11" s="105">
        <f>1/$A$1*[1]TimberSectorMinusCoreVPAExp!$J$147</f>
        <v>0</v>
      </c>
      <c r="L11" s="105">
        <f>1/$A$1*[1]TimberSectorMinusCoreVPAExp!K$147</f>
        <v>0</v>
      </c>
      <c r="M11" s="104">
        <f>1/$A$1*[1]TimberSectorMinusCoreVPAExp!L$147</f>
        <v>5.6000000000000141E-7</v>
      </c>
      <c r="N11" s="104">
        <f>1/$A$1*[1]TimberSectorMinusCoreVPAExp!M$147</f>
        <v>1.7499999999999883E-6</v>
      </c>
      <c r="O11" s="104">
        <f>1/$A$1*[1]TimberSectorMinusCoreVPAExp!N$147</f>
        <v>9.5200000000000003E-6</v>
      </c>
      <c r="P11" s="104">
        <f>1/$A$1*[1]TimberSectorMinusCoreVPAExp!O$147</f>
        <v>3.5026190126050388E-5</v>
      </c>
      <c r="Q11" s="104">
        <f>1/$A$1*[1]TimberSectorMinusCoreVPAExp!P$147</f>
        <v>3.3820599999999997E-4</v>
      </c>
      <c r="R11" s="104">
        <f>1/$A$1*[1]TimberSectorMinusCoreVPAExp!Q$147</f>
        <v>4.2245952380952367E-4</v>
      </c>
      <c r="S11" s="104">
        <f>1/$A$1*[1]TimberSectorMinusCoreVPAExp!R$147</f>
        <v>3.6165051282051278E-3</v>
      </c>
      <c r="T11" s="104">
        <f>1/$A$1*[1]TimberSectorMinusCoreVPAExp!S$147</f>
        <v>3.2252917004306221E-2</v>
      </c>
      <c r="U11" s="104">
        <f>1/$A$1*[1]TimberSectorMinusCoreVPAExp!T$147</f>
        <v>1.2581739125E-2</v>
      </c>
      <c r="V11" s="104">
        <f>1/$A$1*[1]TimberSectorMinusCoreVPAExp!U$147</f>
        <v>9.5979770175438611E-3</v>
      </c>
      <c r="W11" s="104">
        <f>1/$A$1*[1]TimberSectorMinusCoreVPAExp!V$147</f>
        <v>1.428E-5</v>
      </c>
      <c r="X11" s="104">
        <f>1/$A$1*[1]TimberSectorMinusCoreVPAExp!W$147</f>
        <v>1.428E-5</v>
      </c>
      <c r="Y11" s="104">
        <f>1/$A$1*[1]TimberSectorMinusCoreVPAExp!X$147</f>
        <v>1.428E-5</v>
      </c>
      <c r="Z11" s="104">
        <f>1/$A$1*[1]TimberSectorMinusCoreVPAExp!Y$147</f>
        <v>1.428E-5</v>
      </c>
      <c r="AA11" s="104">
        <f>1/$A$1*[1]TimberSectorMinusCoreVPAExp!Z$147</f>
        <v>1.428E-5</v>
      </c>
      <c r="AB11" s="104">
        <f>1/$A$1*[1]TimberSectorMinusCoreVPAExp!AA$147</f>
        <v>1.428E-5</v>
      </c>
      <c r="AC11" s="182"/>
      <c r="AD11" s="108">
        <f>1/1000*[1]TimberSectorMinusCoreVPAExp!AB$147</f>
        <v>2.2946426094600002E-4</v>
      </c>
      <c r="AE11" s="104">
        <f>1/1000*[1]TimberSectorMinusCoreVPAExp!AC$147</f>
        <v>1.3440627439999998E-4</v>
      </c>
      <c r="AF11" s="104">
        <f>1/1000*[1]TimberSectorMinusCoreVPAExp!AD$147</f>
        <v>8.5593820799999981E-5</v>
      </c>
      <c r="AG11" s="104">
        <f>1/1000*[1]TimberSectorMinusCoreVPAExp!AE$147</f>
        <v>1.0805448639999997E-4</v>
      </c>
      <c r="AH11" s="104">
        <f>1/1000*[1]TimberSectorMinusCoreVPAExp!AF$147</f>
        <v>1.6042578299999999E-5</v>
      </c>
      <c r="AI11" s="104">
        <f>1/1000*[1]TimberSectorMinusCoreVPAExp!AG$147</f>
        <v>4.4056069199999998E-5</v>
      </c>
      <c r="AJ11" s="104">
        <f>1/1000*[1]TimberSectorMinusCoreVPAExp!AH$147</f>
        <v>6.8555760000000009E-7</v>
      </c>
      <c r="AK11" s="104">
        <f>1/1000*[1]TimberSectorMinusCoreVPAExp!AI$147</f>
        <v>1.4327207E-5</v>
      </c>
      <c r="AL11" s="104">
        <f>1/1000*[1]TimberSectorMinusCoreVPAExp!AJ$147</f>
        <v>0</v>
      </c>
      <c r="AM11" s="104">
        <f>1/1000*[1]TimberSectorMinusCoreVPAExp!AK$147</f>
        <v>0</v>
      </c>
      <c r="AN11" s="104">
        <f>1/1000*[1]TimberSectorMinusCoreVPAExp!AL$147</f>
        <v>1.0738170000000082E-7</v>
      </c>
      <c r="AO11" s="104">
        <f>1/1000*[1]TimberSectorMinusCoreVPAExp!AM$147</f>
        <v>5.4148800000000007E-6</v>
      </c>
      <c r="AP11" s="104">
        <f>1/1000*[1]TimberSectorMinusCoreVPAExp!AN$147</f>
        <v>3.1782097599999997E-5</v>
      </c>
      <c r="AQ11" s="104">
        <f>1/1000*[1]TimberSectorMinusCoreVPAExp!AO$147</f>
        <v>9.7676442600000003E-5</v>
      </c>
      <c r="AR11" s="104">
        <f>1/1000*[1]TimberSectorMinusCoreVPAExp!AP$147</f>
        <v>3.6906394250000002E-4</v>
      </c>
      <c r="AS11" s="104">
        <f>1/1000*[1]TimberSectorMinusCoreVPAExp!AQ$147</f>
        <v>3.6810325299999996E-4</v>
      </c>
      <c r="AT11" s="104">
        <f>1/1000*[1]TimberSectorMinusCoreVPAExp!AR$147</f>
        <v>1.0134333640000001E-3</v>
      </c>
      <c r="AU11" s="104">
        <f>1/1000*[1]TimberSectorMinusCoreVPAExp!AS$147</f>
        <v>6.2188448608000001E-3</v>
      </c>
      <c r="AV11" s="104">
        <f>1/1000*[1]TimberSectorMinusCoreVPAExp!AT$147</f>
        <v>3.7940971340000005E-3</v>
      </c>
      <c r="AW11" s="104">
        <f>1/1000*[1]TimberSectorMinusCoreVPAExp!AU$147</f>
        <v>3.1297257941666668E-3</v>
      </c>
      <c r="AX11" s="104">
        <f>1/1000*[1]TimberSectorMinusCoreVPAExp!AV$147</f>
        <v>0</v>
      </c>
      <c r="AY11" s="104">
        <f>1/1000*[1]TimberSectorMinusCoreVPAExp!AW$147</f>
        <v>0</v>
      </c>
      <c r="AZ11" s="104">
        <f>1/1000*[1]TimberSectorMinusCoreVPAExp!AX$147</f>
        <v>0</v>
      </c>
      <c r="BA11" s="104">
        <f>1/1000*[1]TimberSectorMinusCoreVPAExp!AY$147</f>
        <v>0</v>
      </c>
      <c r="BB11" s="104">
        <f>1/1000*[1]TimberSectorMinusCoreVPAExp!AZ$147</f>
        <v>0</v>
      </c>
      <c r="BC11" s="104">
        <f>1/1000*[1]TimberSectorMinusCoreVPAExp!BA$147</f>
        <v>0</v>
      </c>
      <c r="BD11" s="333"/>
    </row>
    <row r="12" spans="1:56">
      <c r="B12" s="5" t="s">
        <v>69</v>
      </c>
      <c r="C12" s="108">
        <f>1/$A$1*[1]TimberSectorMinusCoreVPAExp!$B$247</f>
        <v>2.4568474142857143E-2</v>
      </c>
      <c r="D12" s="104">
        <f>1/$A$1*[1]TimberSectorMinusCoreVPAExp!$C$247</f>
        <v>3.2650626331262943E-2</v>
      </c>
      <c r="E12" s="104">
        <f>1/$A$1*[1]TimberSectorMinusCoreVPAExp!$D$247</f>
        <v>4.3298664451475156E-2</v>
      </c>
      <c r="F12" s="104">
        <f>1/$A$1*[1]TimberSectorMinusCoreVPAExp!$E$247</f>
        <v>4.6074281051889328E-2</v>
      </c>
      <c r="G12" s="104">
        <f>1/$A$1*[1]TimberSectorMinusCoreVPAExp!$F$247</f>
        <v>4.6905323376283253E-2</v>
      </c>
      <c r="H12" s="104">
        <f>1/$A$1*[1]TimberSectorMinusCoreVPAExp!$G$247</f>
        <v>4.6256793278985499E-2</v>
      </c>
      <c r="I12" s="104">
        <f>1/$A$1*[1]TimberSectorMinusCoreVPAExp!$H$247</f>
        <v>3.5540434297040999E-2</v>
      </c>
      <c r="J12" s="105">
        <f>1/$A$1*[1]TimberSectorMinusCoreVPAExp!$I$247</f>
        <v>3.0433666793647566E-2</v>
      </c>
      <c r="K12" s="105">
        <f>1/$A$1*[1]TimberSectorMinusCoreVPAExp!$J$247</f>
        <v>2.0619388323414999E-2</v>
      </c>
      <c r="L12" s="105">
        <f>1/$A$1*[1]TimberSectorMinusCoreVPAExp!K$247</f>
        <v>1.6445375298509035E-2</v>
      </c>
      <c r="M12" s="104">
        <f>1/$A$1*[1]TimberSectorMinusCoreVPAExp!L$247</f>
        <v>2.0356665355636148E-2</v>
      </c>
      <c r="N12" s="104">
        <f>1/$A$1*[1]TimberSectorMinusCoreVPAExp!M$247</f>
        <v>1.8293558456932854E-2</v>
      </c>
      <c r="O12" s="104">
        <f>1/$A$1*[1]TimberSectorMinusCoreVPAExp!N$247</f>
        <v>2.5145463967729501E-2</v>
      </c>
      <c r="P12" s="104">
        <f>1/$A$1*[1]TimberSectorMinusCoreVPAExp!O$247</f>
        <v>2.8216199581585083E-2</v>
      </c>
      <c r="Q12" s="104">
        <f>1/$A$1*[1]TimberSectorMinusCoreVPAExp!P$247</f>
        <v>6.0670978992440144E-2</v>
      </c>
      <c r="R12" s="104">
        <f>1/$A$1*[1]TimberSectorMinusCoreVPAExp!Q$247</f>
        <v>4.6089190143939446E-2</v>
      </c>
      <c r="S12" s="104">
        <f>1/$A$1*[1]TimberSectorMinusCoreVPAExp!R$247</f>
        <v>6.5283373535674483E-2</v>
      </c>
      <c r="T12" s="104">
        <f>1/$A$1*[1]TimberSectorMinusCoreVPAExp!S$247</f>
        <v>0.13139465279225643</v>
      </c>
      <c r="U12" s="104">
        <f>1/$A$1*[1]TimberSectorMinusCoreVPAExp!T$247</f>
        <v>0.11003481538860643</v>
      </c>
      <c r="V12" s="104">
        <f>1/$A$1*[1]TimberSectorMinusCoreVPAExp!U$247</f>
        <v>6.4644598313336687E-2</v>
      </c>
      <c r="W12" s="104">
        <f>1/$A$1*[1]TimberSectorMinusCoreVPAExp!V$247</f>
        <v>4.8200658927553527E-2</v>
      </c>
      <c r="X12" s="104">
        <f>1/$A$1*[1]TimberSectorMinusCoreVPAExp!W$247</f>
        <v>4.8200658927553527E-2</v>
      </c>
      <c r="Y12" s="104">
        <f>1/$A$1*[1]TimberSectorMinusCoreVPAExp!X$247</f>
        <v>4.8200658927553527E-2</v>
      </c>
      <c r="Z12" s="104">
        <f>1/$A$1*[1]TimberSectorMinusCoreVPAExp!Y$247</f>
        <v>4.8200658927553527E-2</v>
      </c>
      <c r="AA12" s="104">
        <f>1/$A$1*[1]TimberSectorMinusCoreVPAExp!Z$247</f>
        <v>4.8200658927553527E-2</v>
      </c>
      <c r="AB12" s="104">
        <f>1/$A$1*[1]TimberSectorMinusCoreVPAExp!AA$247</f>
        <v>4.8200658927553527E-2</v>
      </c>
      <c r="AC12" s="182"/>
      <c r="AD12" s="108">
        <f>1/1000*[1]TimberSectorMinusCoreVPAExp!AB$247</f>
        <v>1.5112686983475E-2</v>
      </c>
      <c r="AE12" s="104">
        <f>1/1000*[1]TimberSectorMinusCoreVPAExp!AC$247</f>
        <v>2.0887528006000002E-2</v>
      </c>
      <c r="AF12" s="104">
        <f>1/1000*[1]TimberSectorMinusCoreVPAExp!AD$247</f>
        <v>3.7652649715200007E-2</v>
      </c>
      <c r="AG12" s="104">
        <f>1/1000*[1]TimberSectorMinusCoreVPAExp!AE$247</f>
        <v>5.0709051254400013E-2</v>
      </c>
      <c r="AH12" s="104">
        <f>1/1000*[1]TimberSectorMinusCoreVPAExp!AF$247</f>
        <v>5.3752107115699999E-2</v>
      </c>
      <c r="AI12" s="104">
        <f>1/1000*[1]TimberSectorMinusCoreVPAExp!AG$247</f>
        <v>4.9592605319400004E-2</v>
      </c>
      <c r="AJ12" s="104">
        <f>1/1000*[1]TimberSectorMinusCoreVPAExp!AH$247</f>
        <v>4.2720165253600006E-2</v>
      </c>
      <c r="AK12" s="104">
        <f>1/1000*[1]TimberSectorMinusCoreVPAExp!AI$247</f>
        <v>3.8125324145499996E-2</v>
      </c>
      <c r="AL12" s="104">
        <f>1/1000*[1]TimberSectorMinusCoreVPAExp!AJ$247</f>
        <v>2.5165545375600003E-2</v>
      </c>
      <c r="AM12" s="104">
        <f>1/1000*[1]TimberSectorMinusCoreVPAExp!AK$247</f>
        <v>2.0293978746799998E-2</v>
      </c>
      <c r="AN12" s="104">
        <f>1/1000*[1]TimberSectorMinusCoreVPAExp!AL$247</f>
        <v>1.6044087900899999E-2</v>
      </c>
      <c r="AO12" s="104">
        <f>1/1000*[1]TimberSectorMinusCoreVPAExp!AM$247</f>
        <v>2.2810702608E-2</v>
      </c>
      <c r="AP12" s="104">
        <f>1/1000*[1]TimberSectorMinusCoreVPAExp!AN$247</f>
        <v>2.9693331430399997E-2</v>
      </c>
      <c r="AQ12" s="104">
        <f>1/1000*[1]TimberSectorMinusCoreVPAExp!AO$247</f>
        <v>3.3241038805799997E-2</v>
      </c>
      <c r="AR12" s="104">
        <f>1/1000*[1]TimberSectorMinusCoreVPAExp!AP$247</f>
        <v>4.5105916177500004E-2</v>
      </c>
      <c r="AS12" s="104">
        <f>1/1000*[1]TimberSectorMinusCoreVPAExp!AQ$247</f>
        <v>3.5766765103999995E-2</v>
      </c>
      <c r="AT12" s="104">
        <f>1/1000*[1]TimberSectorMinusCoreVPAExp!AR$247</f>
        <v>4.5435061555600002E-2</v>
      </c>
      <c r="AU12" s="104">
        <f>1/1000*[1]TimberSectorMinusCoreVPAExp!AS$247</f>
        <v>6.0073473974799979E-2</v>
      </c>
      <c r="AV12" s="104">
        <f>1/1000*[1]TimberSectorMinusCoreVPAExp!AT$247</f>
        <v>6.4092873543000001E-2</v>
      </c>
      <c r="AW12" s="104">
        <f>1/1000*[1]TimberSectorMinusCoreVPAExp!AU$247</f>
        <v>5.453654883458333E-2</v>
      </c>
      <c r="AX12" s="104">
        <f>1/1000*[1]TimberSectorMinusCoreVPAExp!AV$247</f>
        <v>0</v>
      </c>
      <c r="AY12" s="104">
        <f>1/1000*[1]TimberSectorMinusCoreVPAExp!AW$247</f>
        <v>0</v>
      </c>
      <c r="AZ12" s="104">
        <f>1/1000*[1]TimberSectorMinusCoreVPAExp!AX$247</f>
        <v>0</v>
      </c>
      <c r="BA12" s="104">
        <f>1/1000*[1]TimberSectorMinusCoreVPAExp!AY$247</f>
        <v>0</v>
      </c>
      <c r="BB12" s="104">
        <f>1/1000*[1]TimberSectorMinusCoreVPAExp!AZ$247</f>
        <v>0</v>
      </c>
      <c r="BC12" s="104">
        <f>1/1000*[1]TimberSectorMinusCoreVPAExp!BA$247</f>
        <v>0</v>
      </c>
      <c r="BD12" s="333"/>
    </row>
    <row r="13" spans="1:56" ht="17.149999999999999" customHeight="1">
      <c r="B13" s="14" t="s">
        <v>108</v>
      </c>
      <c r="C13" s="224">
        <f>1/$A$1*[1]TimberSectorMinusCoreVPAExp!$B$269</f>
        <v>2.6331521739135743E-8</v>
      </c>
      <c r="D13" s="119">
        <f>1/$A$1*[1]TimberSectorMinusCoreVPAExp!$C$269</f>
        <v>2.4920000000000005E-5</v>
      </c>
      <c r="E13" s="119">
        <f>1/$A$1*[1]TimberSectorMinusCoreVPAExp!$D$269</f>
        <v>3.9283999999999999E-4</v>
      </c>
      <c r="F13" s="119">
        <f>1/$A$1*[1]TimberSectorMinusCoreVPAExp!$E$269</f>
        <v>1.4792740942515617E-4</v>
      </c>
      <c r="G13" s="119">
        <f>1/$A$1*[1]TimberSectorMinusCoreVPAExp!$F$269</f>
        <v>8.1009599999999984E-4</v>
      </c>
      <c r="H13" s="119">
        <f>1/$A$1*[1]TimberSectorMinusCoreVPAExp!$G$269</f>
        <v>1.1453534188644487E-4</v>
      </c>
      <c r="I13" s="119">
        <f>1/$A$1*[1]TimberSectorMinusCoreVPAExp!$H$269</f>
        <v>2.1802200000000001E-4</v>
      </c>
      <c r="J13" s="120">
        <f>1/$A$1*[1]TimberSectorMinusCoreVPAExp!$I$269</f>
        <v>3.196335E-4</v>
      </c>
      <c r="K13" s="120">
        <f>1/$A$1*[1]TimberSectorMinusCoreVPAExp!$J$269</f>
        <v>2.4341799999999994E-4</v>
      </c>
      <c r="L13" s="120">
        <f>1/$A$1*[1]TimberSectorMinusCoreVPAExp!K$269</f>
        <v>6.1291999999999995E-5</v>
      </c>
      <c r="M13" s="119">
        <f>1/$A$1*[1]TimberSectorMinusCoreVPAExp!L$269</f>
        <v>7.8906799999999997E-4</v>
      </c>
      <c r="N13" s="119">
        <f>1/$A$1*[1]TimberSectorMinusCoreVPAExp!M$269</f>
        <v>1.6667199462437384E-3</v>
      </c>
      <c r="O13" s="119">
        <f>1/$A$1*[1]TimberSectorMinusCoreVPAExp!N$269</f>
        <v>1.430113180076764E-2</v>
      </c>
      <c r="P13" s="119">
        <f>1/$A$1*[1]TimberSectorMinusCoreVPAExp!O$269</f>
        <v>4.2050063157894734E-3</v>
      </c>
      <c r="Q13" s="119">
        <f>1/$A$1*[1]TimberSectorMinusCoreVPAExp!P$269</f>
        <v>1.3660732607009757E-2</v>
      </c>
      <c r="R13" s="119">
        <f>1/$A$1*[1]TimberSectorMinusCoreVPAExp!Q$269</f>
        <v>2.8453558937854052E-2</v>
      </c>
      <c r="S13" s="119">
        <f>1/$A$1*[1]TimberSectorMinusCoreVPAExp!R$269</f>
        <v>8.8245119794450169E-2</v>
      </c>
      <c r="T13" s="119">
        <f>1/$A$1*[1]TimberSectorMinusCoreVPAExp!S$269</f>
        <v>7.7390039129533864E-2</v>
      </c>
      <c r="U13" s="119">
        <f>1/$A$1*[1]TimberSectorMinusCoreVPAExp!T$269</f>
        <v>0.11843247386818286</v>
      </c>
      <c r="V13" s="119">
        <f>1/$A$1*[1]TimberSectorMinusCoreVPAExp!U$269</f>
        <v>2.9477560830162591E-2</v>
      </c>
      <c r="W13" s="119">
        <f>1/$A$1*[1]TimberSectorMinusCoreVPAExp!V$269</f>
        <v>4.2886592541826914E-5</v>
      </c>
      <c r="X13" s="119">
        <f>1/$A$1*[1]TimberSectorMinusCoreVPAExp!W$269</f>
        <v>4.2886592541826914E-5</v>
      </c>
      <c r="Y13" s="119">
        <f>1/$A$1*[1]TimberSectorMinusCoreVPAExp!X$269</f>
        <v>4.2886592541826914E-5</v>
      </c>
      <c r="Z13" s="119">
        <f>1/$A$1*[1]TimberSectorMinusCoreVPAExp!Y$269</f>
        <v>4.2886592541826914E-5</v>
      </c>
      <c r="AA13" s="119">
        <f>1/$A$1*[1]TimberSectorMinusCoreVPAExp!Z$269</f>
        <v>4.2886592541826914E-5</v>
      </c>
      <c r="AB13" s="119">
        <f>1/$A$1*[1]TimberSectorMinusCoreVPAExp!AA$269</f>
        <v>4.2886592541826914E-5</v>
      </c>
      <c r="AC13" s="182"/>
      <c r="AD13" s="224">
        <f>1/1000*[1]TimberSectorMinusCoreVPAExp!AB$269</f>
        <v>2.6784777000000297E-8</v>
      </c>
      <c r="AE13" s="119">
        <f>1/1000*[1]TimberSectorMinusCoreVPAExp!AC$269</f>
        <v>1.3147407999999997E-5</v>
      </c>
      <c r="AF13" s="119">
        <f>1/1000*[1]TimberSectorMinusCoreVPAExp!AD$269</f>
        <v>1.5504908640000001E-4</v>
      </c>
      <c r="AG13" s="119">
        <f>1/1000*[1]TimberSectorMinusCoreVPAExp!AE$269</f>
        <v>2.1223574399999997E-4</v>
      </c>
      <c r="AH13" s="119">
        <f>1/1000*[1]TimberSectorMinusCoreVPAExp!AF$269</f>
        <v>2.8236530000000002E-4</v>
      </c>
      <c r="AI13" s="119">
        <f>1/1000*[1]TimberSectorMinusCoreVPAExp!AG$269</f>
        <v>7.8861010800000003E-5</v>
      </c>
      <c r="AJ13" s="119">
        <f>1/1000*[1]TimberSectorMinusCoreVPAExp!AH$269</f>
        <v>1.6947586560000003E-4</v>
      </c>
      <c r="AK13" s="119">
        <f>1/1000*[1]TimberSectorMinusCoreVPAExp!AI$269</f>
        <v>3.1493815900000003E-4</v>
      </c>
      <c r="AL13" s="119">
        <f>1/1000*[1]TimberSectorMinusCoreVPAExp!AJ$269</f>
        <v>1.9863889399999998E-4</v>
      </c>
      <c r="AM13" s="119">
        <f>1/1000*[1]TimberSectorMinusCoreVPAExp!AK$269</f>
        <v>1.9623441200000001E-5</v>
      </c>
      <c r="AN13" s="119">
        <f>1/1000*[1]TimberSectorMinusCoreVPAExp!AL$269</f>
        <v>2.2721358929999997E-4</v>
      </c>
      <c r="AO13" s="119">
        <f>1/1000*[1]TimberSectorMinusCoreVPAExp!AM$269</f>
        <v>5.709427199999999E-4</v>
      </c>
      <c r="AP13" s="119">
        <f>1/1000*[1]TimberSectorMinusCoreVPAExp!AN$269</f>
        <v>5.6694588016000013E-3</v>
      </c>
      <c r="AQ13" s="119">
        <f>1/1000*[1]TimberSectorMinusCoreVPAExp!AO$269</f>
        <v>1.1783381315999999E-3</v>
      </c>
      <c r="AR13" s="119">
        <f>1/1000*[1]TimberSectorMinusCoreVPAExp!AP$269</f>
        <v>2.4071423625000002E-3</v>
      </c>
      <c r="AS13" s="119">
        <f>1/1000*[1]TimberSectorMinusCoreVPAExp!AQ$269</f>
        <v>3.7315314225E-3</v>
      </c>
      <c r="AT13" s="119">
        <f>1/1000*[1]TimberSectorMinusCoreVPAExp!AR$269</f>
        <v>1.2032499998100004E-2</v>
      </c>
      <c r="AU13" s="119">
        <f>1/1000*[1]TimberSectorMinusCoreVPAExp!AS$269</f>
        <v>1.3555824982700002E-2</v>
      </c>
      <c r="AV13" s="119">
        <f>1/1000*[1]TimberSectorMinusCoreVPAExp!AT$269</f>
        <v>2.3015942120000007E-2</v>
      </c>
      <c r="AW13" s="119">
        <f>1/1000*[1]TimberSectorMinusCoreVPAExp!AU$269</f>
        <v>6.1336798358333344E-3</v>
      </c>
      <c r="AX13" s="119">
        <f>1/1000*[1]TimberSectorMinusCoreVPAExp!AV$269</f>
        <v>0</v>
      </c>
      <c r="AY13" s="119">
        <f>1/1000*[1]TimberSectorMinusCoreVPAExp!AW$269</f>
        <v>0</v>
      </c>
      <c r="AZ13" s="119">
        <f>1/1000*[1]TimberSectorMinusCoreVPAExp!AX$269</f>
        <v>0</v>
      </c>
      <c r="BA13" s="119">
        <f>1/1000*[1]TimberSectorMinusCoreVPAExp!AY$269</f>
        <v>0</v>
      </c>
      <c r="BB13" s="119">
        <f>1/1000*[1]TimberSectorMinusCoreVPAExp!AZ$269</f>
        <v>0</v>
      </c>
      <c r="BC13" s="119">
        <f>1/1000*[1]TimberSectorMinusCoreVPAExp!BA$269</f>
        <v>0</v>
      </c>
      <c r="BD13" s="333"/>
    </row>
    <row r="14" spans="1:56" ht="17.149999999999999" customHeight="1">
      <c r="B14" s="12" t="s">
        <v>92</v>
      </c>
      <c r="C14" s="226">
        <f>1/$A$1*[1]TimberSectorMinusCoreVPAExp!$B$267</f>
        <v>4.5450867411108101E-3</v>
      </c>
      <c r="D14" s="138">
        <f>1/$A$1*[1]TimberSectorMinusCoreVPAExp!$C$267</f>
        <v>6.1046704848020009E-2</v>
      </c>
      <c r="E14" s="138">
        <f>1/$A$1*[1]TimberSectorMinusCoreVPAExp!$D$267</f>
        <v>0.10282125541666669</v>
      </c>
      <c r="F14" s="138">
        <f>1/$A$1*[1]TimberSectorMinusCoreVPAExp!$E$267</f>
        <v>0.10230446195238095</v>
      </c>
      <c r="G14" s="138">
        <f>1/$A$1*[1]TimberSectorMinusCoreVPAExp!$F$267</f>
        <v>0.10619114507994545</v>
      </c>
      <c r="H14" s="138">
        <f>1/$A$1*[1]TimberSectorMinusCoreVPAExp!$G$267</f>
        <v>4.4969577247824633E-2</v>
      </c>
      <c r="I14" s="138">
        <f>1/$A$1*[1]TimberSectorMinusCoreVPAExp!$H$267</f>
        <v>9.6839480945501849E-3</v>
      </c>
      <c r="J14" s="139">
        <f>1/$A$1*[1]TimberSectorMinusCoreVPAExp!$I$267</f>
        <v>1.032458461513661E-2</v>
      </c>
      <c r="K14" s="139">
        <f>1/$A$1*[1]TimberSectorMinusCoreVPAExp!$J$267</f>
        <v>9.0352341116174198E-2</v>
      </c>
      <c r="L14" s="139">
        <f>1/$A$1*[1]TimberSectorMinusCoreVPAExp!K$267</f>
        <v>0.13947379052562348</v>
      </c>
      <c r="M14" s="138">
        <f>1/$A$1*[1]TimberSectorMinusCoreVPAExp!L$267</f>
        <v>0.24027926376353112</v>
      </c>
      <c r="N14" s="138">
        <f>1/$A$1*[1]TimberSectorMinusCoreVPAExp!M$267</f>
        <v>0.35303664597643225</v>
      </c>
      <c r="O14" s="138">
        <f>1/$A$1*[1]TimberSectorMinusCoreVPAExp!N$267</f>
        <v>0.39556307954368691</v>
      </c>
      <c r="P14" s="138">
        <f>1/$A$1*[1]TimberSectorMinusCoreVPAExp!O$267</f>
        <v>0.484341964014737</v>
      </c>
      <c r="Q14" s="138">
        <f>1/$A$1*[1]TimberSectorMinusCoreVPAExp!P$267</f>
        <v>0.58039042599450708</v>
      </c>
      <c r="R14" s="138">
        <f>1/$A$1*[1]TimberSectorMinusCoreVPAExp!Q$267</f>
        <v>0.96736118275057092</v>
      </c>
      <c r="S14" s="138">
        <f>1/$A$1*[1]TimberSectorMinusCoreVPAExp!R$267</f>
        <v>0.94329288220870966</v>
      </c>
      <c r="T14" s="138">
        <f>1/$A$1*[1]TimberSectorMinusCoreVPAExp!S$267</f>
        <v>0.93737467723829071</v>
      </c>
      <c r="U14" s="138">
        <f>1/$A$1*[1]TimberSectorMinusCoreVPAExp!T$267</f>
        <v>0.48126614760129988</v>
      </c>
      <c r="V14" s="138">
        <f>1/$A$1*[1]TimberSectorMinusCoreVPAExp!U$267</f>
        <v>0.49567369397623035</v>
      </c>
      <c r="W14" s="138">
        <f>1/$A$1*[1]TimberSectorMinusCoreVPAExp!V$267</f>
        <v>1.8050532789028729E-2</v>
      </c>
      <c r="X14" s="138">
        <f>1/$A$1*[1]TimberSectorMinusCoreVPAExp!W$267</f>
        <v>1.8050532789028729E-2</v>
      </c>
      <c r="Y14" s="138">
        <f>1/$A$1*[1]TimberSectorMinusCoreVPAExp!X$267</f>
        <v>1.8050532789028729E-2</v>
      </c>
      <c r="Z14" s="138">
        <f>1/$A$1*[1]TimberSectorMinusCoreVPAExp!Y$267</f>
        <v>1.8050532789028729E-2</v>
      </c>
      <c r="AA14" s="138">
        <f>1/$A$1*[1]TimberSectorMinusCoreVPAExp!Z$267</f>
        <v>1.8050532789028729E-2</v>
      </c>
      <c r="AB14" s="138">
        <f>1/$A$1*[1]TimberSectorMinusCoreVPAExp!AA$267</f>
        <v>1.8050532789028729E-2</v>
      </c>
      <c r="AC14" s="182"/>
      <c r="AD14" s="226">
        <f>1/1000*[1]TimberSectorMinusCoreVPAExp!AB$267</f>
        <v>2.2743905472089958E-3</v>
      </c>
      <c r="AE14" s="138">
        <f>1/1000*[1]TimberSectorMinusCoreVPAExp!AC$267</f>
        <v>5.9066870923999999E-3</v>
      </c>
      <c r="AF14" s="138">
        <f>1/1000*[1]TimberSectorMinusCoreVPAExp!AD$267</f>
        <v>1.0404462331200003E-2</v>
      </c>
      <c r="AG14" s="138">
        <f>1/1000*[1]TimberSectorMinusCoreVPAExp!AE$267</f>
        <v>1.2296647383999999E-2</v>
      </c>
      <c r="AH14" s="138">
        <f>1/1000*[1]TimberSectorMinusCoreVPAExp!AF$267</f>
        <v>1.4495357016699994E-2</v>
      </c>
      <c r="AI14" s="138">
        <f>1/1000*[1]TimberSectorMinusCoreVPAExp!AG$267</f>
        <v>8.6728562349000001E-3</v>
      </c>
      <c r="AJ14" s="138">
        <f>1/1000*[1]TimberSectorMinusCoreVPAExp!AH$267</f>
        <v>6.8207255663999804E-3</v>
      </c>
      <c r="AK14" s="138">
        <f>1/1000*[1]TimberSectorMinusCoreVPAExp!AI$267</f>
        <v>8.0830006840000058E-3</v>
      </c>
      <c r="AL14" s="138">
        <f>1/1000*[1]TimberSectorMinusCoreVPAExp!AJ$267</f>
        <v>1.8754782652799996E-2</v>
      </c>
      <c r="AM14" s="138">
        <f>1/1000*[1]TimberSectorMinusCoreVPAExp!AK$267</f>
        <v>1.9407987838799993E-2</v>
      </c>
      <c r="AN14" s="138">
        <f>1/1000*[1]TimberSectorMinusCoreVPAExp!AL$267</f>
        <v>2.8989860877300003E-2</v>
      </c>
      <c r="AO14" s="138">
        <f>1/1000*[1]TimberSectorMinusCoreVPAExp!AM$267</f>
        <v>5.353316572799998E-2</v>
      </c>
      <c r="AP14" s="138">
        <f>1/1000*[1]TimberSectorMinusCoreVPAExp!AN$267</f>
        <v>6.6576433211199992E-2</v>
      </c>
      <c r="AQ14" s="138">
        <f>1/1000*[1]TimberSectorMinusCoreVPAExp!AO$267</f>
        <v>8.7287060277899994E-2</v>
      </c>
      <c r="AR14" s="138">
        <f>1/1000*[1]TimberSectorMinusCoreVPAExp!AP$267</f>
        <v>0.13631853813799993</v>
      </c>
      <c r="AS14" s="138">
        <f>1/1000*[1]TimberSectorMinusCoreVPAExp!AQ$267</f>
        <v>0.17940497836799998</v>
      </c>
      <c r="AT14" s="138">
        <f>1/1000*[1]TimberSectorMinusCoreVPAExp!AR$267</f>
        <v>0.19649531730890002</v>
      </c>
      <c r="AU14" s="138">
        <f>1/1000*[1]TimberSectorMinusCoreVPAExp!AS$267</f>
        <v>0.20780421192960002</v>
      </c>
      <c r="AV14" s="138">
        <f>1/1000*[1]TimberSectorMinusCoreVPAExp!AT$267</f>
        <v>0.12816199835700004</v>
      </c>
      <c r="AW14" s="138">
        <f>1/1000*[1]TimberSectorMinusCoreVPAExp!AU$267</f>
        <v>0.12442035607875006</v>
      </c>
      <c r="AX14" s="138">
        <f>1/1000*[1]TimberSectorMinusCoreVPAExp!AV$267</f>
        <v>0</v>
      </c>
      <c r="AY14" s="138">
        <f>1/1000*[1]TimberSectorMinusCoreVPAExp!AW$267</f>
        <v>0</v>
      </c>
      <c r="AZ14" s="138">
        <f>1/1000*[1]TimberSectorMinusCoreVPAExp!AX$267</f>
        <v>0</v>
      </c>
      <c r="BA14" s="138">
        <f>1/1000*[1]TimberSectorMinusCoreVPAExp!AY$267</f>
        <v>0</v>
      </c>
      <c r="BB14" s="138">
        <f>1/1000*[1]TimberSectorMinusCoreVPAExp!AZ$267</f>
        <v>0</v>
      </c>
      <c r="BC14" s="138">
        <f>1/1000*[1]TimberSectorMinusCoreVPAExp!BA$267</f>
        <v>0</v>
      </c>
      <c r="BD14" s="333"/>
    </row>
    <row r="15" spans="1:56">
      <c r="B15" s="29" t="s">
        <v>26</v>
      </c>
      <c r="C15" s="264">
        <f>1/$A$1*(SUM([1]TimberSectorMinusCoreVPAExp!$B$47:$B$47)+SUM([1]TimberSectorMinusCoreVPAExp!$B$105:$B$105))</f>
        <v>2.0451761291478097E-3</v>
      </c>
      <c r="D15" s="123">
        <f>1/$A$1*(SUM([1]TimberSectorMinusCoreVPAExp!$C$47:$C$47)+SUM([1]TimberSectorMinusCoreVPAExp!$C$105:$C$105))</f>
        <v>3.1124379999999965E-2</v>
      </c>
      <c r="E15" s="123">
        <f>1/$A$1*(SUM([1]TimberSectorMinusCoreVPAExp!$D$47:$D$47)+SUM([1]TimberSectorMinusCoreVPAExp!$D$105:$D$105))</f>
        <v>5.4525832166666691E-2</v>
      </c>
      <c r="F15" s="123">
        <f>1/$A$1*(SUM([1]TimberSectorMinusCoreVPAExp!$E$47:$E$47)+SUM([1]TimberSectorMinusCoreVPAExp!$E$105:$E$105))</f>
        <v>5.0769474000000002E-2</v>
      </c>
      <c r="G15" s="123">
        <f>1/$A$1*(SUM([1]TimberSectorMinusCoreVPAExp!$F$47:$F$47)+SUM([1]TimberSectorMinusCoreVPAExp!$F$105:$F$105))</f>
        <v>4.147600149999997E-2</v>
      </c>
      <c r="H15" s="123">
        <f>1/$A$1*(SUM([1]TimberSectorMinusCoreVPAExp!$G$47:$G$47)+SUM([1]TimberSectorMinusCoreVPAExp!$G$105:$G$105))</f>
        <v>3.4743485000000011E-2</v>
      </c>
      <c r="I15" s="123">
        <f>1/$A$1*(SUM([1]TimberSectorMinusCoreVPAExp!$H$47:$H$47)+SUM([1]TimberSectorMinusCoreVPAExp!$H$105:$H$105))</f>
        <v>1.3609222727272718E-3</v>
      </c>
      <c r="J15" s="124">
        <f>1/$A$1*(SUM([1]TimberSectorMinusCoreVPAExp!$I$47:$I$47)+SUM([1]TimberSectorMinusCoreVPAExp!$I$105:$I$105))</f>
        <v>1.1160772499999665E-3</v>
      </c>
      <c r="K15" s="124">
        <f>1/$A$1*(SUM([1]TimberSectorMinusCoreVPAExp!$J$47:$J$47)+SUM([1]TimberSectorMinusCoreVPAExp!$J$105:$J$105))</f>
        <v>2.3977896637457391E-2</v>
      </c>
      <c r="L15" s="124">
        <f>1/$A$1*(SUM([1]TimberSectorMinusCoreVPAExp!K$47:K$47)+SUM([1]TimberSectorMinusCoreVPAExp!K$105:K$105))</f>
        <v>4.2283678526501715E-2</v>
      </c>
      <c r="M15" s="123">
        <f>1/$A$1*(SUM([1]TimberSectorMinusCoreVPAExp!L$47:L$47)+SUM([1]TimberSectorMinusCoreVPAExp!L$105:L$105))</f>
        <v>5.5611674200000044E-2</v>
      </c>
      <c r="N15" s="123">
        <f>1/$A$1*(SUM([1]TimberSectorMinusCoreVPAExp!M$47:M$47)+SUM([1]TimberSectorMinusCoreVPAExp!M$105:M$105))</f>
        <v>5.4840871790969803E-2</v>
      </c>
      <c r="O15" s="123">
        <f>1/$A$1*(SUM([1]TimberSectorMinusCoreVPAExp!N$47:N$47)+SUM([1]TimberSectorMinusCoreVPAExp!N$105:N$105))</f>
        <v>9.1834060983675608E-2</v>
      </c>
      <c r="P15" s="123">
        <f>1/$A$1*(SUM([1]TimberSectorMinusCoreVPAExp!O$47:O$47)+SUM([1]TimberSectorMinusCoreVPAExp!O$105:O$105))</f>
        <v>0.12580423639969465</v>
      </c>
      <c r="Q15" s="123">
        <f>1/$A$1*(SUM([1]TimberSectorMinusCoreVPAExp!P$47:P$47)+SUM([1]TimberSectorMinusCoreVPAExp!P$105:P$105))</f>
        <v>0.1429690842838291</v>
      </c>
      <c r="R15" s="123">
        <f>1/$A$1*(SUM([1]TimberSectorMinusCoreVPAExp!Q$47:Q$47)+SUM([1]TimberSectorMinusCoreVPAExp!Q$105:Q$105))</f>
        <v>0.22310595023635288</v>
      </c>
      <c r="S15" s="123">
        <f>1/$A$1*(SUM([1]TimberSectorMinusCoreVPAExp!R$47:R$47)+SUM([1]TimberSectorMinusCoreVPAExp!R$105:R$105))</f>
        <v>0.25250517466991351</v>
      </c>
      <c r="T15" s="123">
        <f>1/$A$1*(SUM([1]TimberSectorMinusCoreVPAExp!S$47:S$47)+SUM([1]TimberSectorMinusCoreVPAExp!S$105:S$105))</f>
        <v>0.29888542176866045</v>
      </c>
      <c r="U15" s="123">
        <f>1/$A$1*(SUM([1]TimberSectorMinusCoreVPAExp!T$47:T$47)+SUM([1]TimberSectorMinusCoreVPAExp!T$105:T$105))</f>
        <v>0.1100960524371795</v>
      </c>
      <c r="V15" s="123">
        <f>1/$A$1*(SUM([1]TimberSectorMinusCoreVPAExp!U$47:U$47)+SUM([1]TimberSectorMinusCoreVPAExp!U$105:U$105))</f>
        <v>0.14213996235549506</v>
      </c>
      <c r="W15" s="123">
        <f>1/$A$1*(SUM([1]TimberSectorMinusCoreVPAExp!V$47:V$47)+SUM([1]TimberSectorMinusCoreVPAExp!V$105:V$105))</f>
        <v>1.6150691200000001E-2</v>
      </c>
      <c r="X15" s="123">
        <f>1/$A$1*(SUM([1]TimberSectorMinusCoreVPAExp!W$47:W$47)+SUM([1]TimberSectorMinusCoreVPAExp!W$105:W$105))</f>
        <v>1.6150691200000001E-2</v>
      </c>
      <c r="Y15" s="123">
        <f>1/$A$1*(SUM([1]TimberSectorMinusCoreVPAExp!X$47:X$47)+SUM([1]TimberSectorMinusCoreVPAExp!X$105:X$105))</f>
        <v>1.6150691200000001E-2</v>
      </c>
      <c r="Z15" s="123">
        <f>1/$A$1*(SUM([1]TimberSectorMinusCoreVPAExp!Y$47:Y$47)+SUM([1]TimberSectorMinusCoreVPAExp!Y$105:Y$105))</f>
        <v>1.6150691200000001E-2</v>
      </c>
      <c r="AA15" s="123">
        <f>1/$A$1*(SUM([1]TimberSectorMinusCoreVPAExp!Z$47:Z$47)+SUM([1]TimberSectorMinusCoreVPAExp!Z$105:Z$105))</f>
        <v>1.6150691200000001E-2</v>
      </c>
      <c r="AB15" s="123">
        <f>1/$A$1*(SUM([1]TimberSectorMinusCoreVPAExp!AA$47:AA$47)+SUM([1]TimberSectorMinusCoreVPAExp!AA$105:AA$105))</f>
        <v>1.6150691200000001E-2</v>
      </c>
      <c r="AC15" s="182"/>
      <c r="AD15" s="264">
        <f>1/1000*(SUM([1]TimberSectorMinusCoreVPAExp!AB$47:AB$47)+SUM([1]TimberSectorMinusCoreVPAExp!AB$105:AB$105))</f>
        <v>5.9759700687299594E-4</v>
      </c>
      <c r="AE15" s="123">
        <f>1/1000*(SUM([1]TimberSectorMinusCoreVPAExp!AC$47:AC$47)+SUM([1]TimberSectorMinusCoreVPAExp!AC$105:AC$105))</f>
        <v>2.6938277732000008E-3</v>
      </c>
      <c r="AF15" s="123">
        <f>1/1000*(SUM([1]TimberSectorMinusCoreVPAExp!AD$47:AD$47)+SUM([1]TimberSectorMinusCoreVPAExp!AD$105:AD$105))</f>
        <v>5.2051289568000028E-3</v>
      </c>
      <c r="AG15" s="123">
        <f>1/1000*(SUM([1]TimberSectorMinusCoreVPAExp!AE$47:AE$47)+SUM([1]TimberSectorMinusCoreVPAExp!AE$105:AE$105))</f>
        <v>5.0731729552000006E-3</v>
      </c>
      <c r="AH15" s="123">
        <f>1/1000*(SUM([1]TimberSectorMinusCoreVPAExp!AF$47:AF$47)+SUM([1]TimberSectorMinusCoreVPAExp!AF$105:AF$105))</f>
        <v>5.0623881469000001E-3</v>
      </c>
      <c r="AI15" s="123">
        <f>1/1000*(SUM([1]TimberSectorMinusCoreVPAExp!AG$47:AG$47)+SUM([1]TimberSectorMinusCoreVPAExp!AG$105:AG$105))</f>
        <v>3.7910899454999996E-3</v>
      </c>
      <c r="AJ15" s="123">
        <f>1/1000*(SUM([1]TimberSectorMinusCoreVPAExp!AH$47:AH$47)+SUM([1]TimberSectorMinusCoreVPAExp!AH$105:AH$105))</f>
        <v>4.433121807999995E-4</v>
      </c>
      <c r="AK15" s="123">
        <f>1/1000*(SUM([1]TimberSectorMinusCoreVPAExp!AI$47:AI$47)+SUM([1]TimberSectorMinusCoreVPAExp!AI$105:AI$105))</f>
        <v>2.7738645899999867E-4</v>
      </c>
      <c r="AL15" s="123">
        <f>1/1000*(SUM([1]TimberSectorMinusCoreVPAExp!AJ$47:AJ$47)+SUM([1]TimberSectorMinusCoreVPAExp!AJ$105:AJ$105))</f>
        <v>3.5805552316000018E-3</v>
      </c>
      <c r="AM15" s="123">
        <f>1/1000*(SUM([1]TimberSectorMinusCoreVPAExp!AK$47:AK$47)+SUM([1]TimberSectorMinusCoreVPAExp!AK$105:AK$105))</f>
        <v>7.7745873040000026E-3</v>
      </c>
      <c r="AN15" s="123">
        <f>1/1000*(SUM([1]TimberSectorMinusCoreVPAExp!AL$47:AL$47)+SUM([1]TimberSectorMinusCoreVPAExp!AL$105:AL$105))</f>
        <v>8.4846334883000064E-3</v>
      </c>
      <c r="AO15" s="123">
        <f>1/1000*(SUM([1]TimberSectorMinusCoreVPAExp!AM$47:AM$47)+SUM([1]TimberSectorMinusCoreVPAExp!AM$105:AM$105))</f>
        <v>1.2276629856000001E-2</v>
      </c>
      <c r="AP15" s="123">
        <f>1/1000*(SUM([1]TimberSectorMinusCoreVPAExp!AN$47:AN$47)+SUM([1]TimberSectorMinusCoreVPAExp!AN$105:AN$105))</f>
        <v>2.1896666527999997E-2</v>
      </c>
      <c r="AQ15" s="123">
        <f>1/1000*(SUM([1]TimberSectorMinusCoreVPAExp!AO$47:AO$47)+SUM([1]TimberSectorMinusCoreVPAExp!AO$105:AO$105))</f>
        <v>2.9723362756500005E-2</v>
      </c>
      <c r="AR15" s="123">
        <f>1/1000*(SUM([1]TimberSectorMinusCoreVPAExp!AP$47:AP$47)+SUM([1]TimberSectorMinusCoreVPAExp!AP$105:AP$105))</f>
        <v>3.6257251951999976E-2</v>
      </c>
      <c r="AS15" s="123">
        <f>1/1000*(SUM([1]TimberSectorMinusCoreVPAExp!AQ$47:AQ$47)+SUM([1]TimberSectorMinusCoreVPAExp!AQ$105:AQ$105))</f>
        <v>4.5863582348499979E-2</v>
      </c>
      <c r="AT15" s="123">
        <f>1/1000*(SUM([1]TimberSectorMinusCoreVPAExp!AR$47:AR$47)+SUM([1]TimberSectorMinusCoreVPAExp!AR$105:AR$105))</f>
        <v>5.3902628496300002E-2</v>
      </c>
      <c r="AU15" s="123">
        <f>1/1000*(SUM([1]TimberSectorMinusCoreVPAExp!AS$47:AS$47)+SUM([1]TimberSectorMinusCoreVPAExp!AS$105:AS$105))</f>
        <v>6.8622384959699995E-2</v>
      </c>
      <c r="AV15" s="123">
        <f>1/1000*(SUM([1]TimberSectorMinusCoreVPAExp!AT$47:AT$47)+SUM([1]TimberSectorMinusCoreVPAExp!AT$105:AT$105))</f>
        <v>3.0792691305000026E-2</v>
      </c>
      <c r="AW15" s="123">
        <f>1/1000*(SUM([1]TimberSectorMinusCoreVPAExp!AU$47:AU$47)+SUM([1]TimberSectorMinusCoreVPAExp!AU$105:AU$105))</f>
        <v>3.1189142018333341E-2</v>
      </c>
      <c r="AX15" s="123">
        <f>1/1000*(SUM([1]TimberSectorMinusCoreVPAExp!AV$47:AV$47)+SUM([1]TimberSectorMinusCoreVPAExp!AV$105:AV$105))</f>
        <v>0</v>
      </c>
      <c r="AY15" s="123">
        <f>1/1000*(SUM([1]TimberSectorMinusCoreVPAExp!AW$47:AW$47)+SUM([1]TimberSectorMinusCoreVPAExp!AW$105:AW$105))</f>
        <v>0</v>
      </c>
      <c r="AZ15" s="123">
        <f>1/1000*(SUM([1]TimberSectorMinusCoreVPAExp!AX$47:AX$47)+SUM([1]TimberSectorMinusCoreVPAExp!AX$105:AX$105))</f>
        <v>0</v>
      </c>
      <c r="BA15" s="123">
        <f>1/1000*(SUM([1]TimberSectorMinusCoreVPAExp!AY$47:AY$47)+SUM([1]TimberSectorMinusCoreVPAExp!AY$105:AY$105))</f>
        <v>0</v>
      </c>
      <c r="BB15" s="123">
        <f>1/1000*(SUM([1]TimberSectorMinusCoreVPAExp!AZ$47:AZ$47)+SUM([1]TimberSectorMinusCoreVPAExp!AZ$105:AZ$105))</f>
        <v>0</v>
      </c>
      <c r="BC15" s="123">
        <f>1/1000*(SUM([1]TimberSectorMinusCoreVPAExp!BA$47:BA$47)+SUM([1]TimberSectorMinusCoreVPAExp!BA$105:BA$105))</f>
        <v>0</v>
      </c>
      <c r="BD15" s="333"/>
    </row>
    <row r="16" spans="1:56">
      <c r="B16" s="5" t="s">
        <v>56</v>
      </c>
      <c r="C16" s="108">
        <f>1/$A$1*[1]TimberSectorMinusCoreVPAExp!$B$116</f>
        <v>1.4949042680757838E-3</v>
      </c>
      <c r="D16" s="104">
        <f>1/$A$1*[1]TimberSectorMinusCoreVPAExp!$C$116</f>
        <v>1.3557868480200529E-3</v>
      </c>
      <c r="E16" s="104">
        <f>1/$A$1*[1]TimberSectorMinusCoreVPAExp!$D$116</f>
        <v>8.007522500000008E-4</v>
      </c>
      <c r="F16" s="104">
        <f>1/$A$1*[1]TimberSectorMinusCoreVPAExp!$E$116</f>
        <v>8.4903095238095076E-4</v>
      </c>
      <c r="G16" s="104">
        <f>1/$A$1*[1]TimberSectorMinusCoreVPAExp!$F$116</f>
        <v>9.2378140021900923E-4</v>
      </c>
      <c r="H16" s="104">
        <f>1/$A$1*[1]TimberSectorMinusCoreVPAExp!$G$116</f>
        <v>5.5479218354528848E-4</v>
      </c>
      <c r="I16" s="104">
        <f>1/$A$1*[1]TimberSectorMinusCoreVPAExp!$H$116</f>
        <v>9.1104605991815246E-4</v>
      </c>
      <c r="J16" s="105">
        <f>1/$A$1*[1]TimberSectorMinusCoreVPAExp!$I$116</f>
        <v>1.2352413651366412E-3</v>
      </c>
      <c r="K16" s="105">
        <f>1/$A$1*[1]TimberSectorMinusCoreVPAExp!$J$116</f>
        <v>2.568625950295611E-3</v>
      </c>
      <c r="L16" s="105">
        <f>1/$A$1*[1]TimberSectorMinusCoreVPAExp!K$116</f>
        <v>2.4630339991217332E-3</v>
      </c>
      <c r="M16" s="104">
        <f>1/$A$1*[1]TimberSectorMinusCoreVPAExp!L$116</f>
        <v>2.0316490281082622E-3</v>
      </c>
      <c r="N16" s="104">
        <f>1/$A$1*[1]TimberSectorMinusCoreVPAExp!M$116</f>
        <v>2.7194866552401331E-3</v>
      </c>
      <c r="O16" s="104">
        <f>1/$A$1*[1]TimberSectorMinusCoreVPAExp!N$116</f>
        <v>2.3849870998147171E-3</v>
      </c>
      <c r="P16" s="104">
        <f>1/$A$1*[1]TimberSectorMinusCoreVPAExp!O$116</f>
        <v>3.4463330577147455E-2</v>
      </c>
      <c r="Q16" s="104">
        <f>1/$A$1*[1]TimberSectorMinusCoreVPAExp!P$116</f>
        <v>0.19292969739784993</v>
      </c>
      <c r="R16" s="104">
        <f>1/$A$1*[1]TimberSectorMinusCoreVPAExp!Q$116</f>
        <v>0.32369932521007633</v>
      </c>
      <c r="S16" s="104">
        <f>1/$A$1*[1]TimberSectorMinusCoreVPAExp!R$116</f>
        <v>0.39967861956936579</v>
      </c>
      <c r="T16" s="104">
        <f>1/$A$1*[1]TimberSectorMinusCoreVPAExp!S$116</f>
        <v>0.34456247149995611</v>
      </c>
      <c r="U16" s="104">
        <f>1/$A$1*[1]TimberSectorMinusCoreVPAExp!T$116</f>
        <v>0.29964109675007922</v>
      </c>
      <c r="V16" s="104">
        <f>1/$A$1*[1]TimberSectorMinusCoreVPAExp!U$116</f>
        <v>0.31691161418197794</v>
      </c>
      <c r="W16" s="104">
        <f>1/$A$1*[1]TimberSectorMinusCoreVPAExp!V$116</f>
        <v>1.8011927244381098E-3</v>
      </c>
      <c r="X16" s="104">
        <f>1/$A$1*[1]TimberSectorMinusCoreVPAExp!W$116</f>
        <v>1.8011927244381098E-3</v>
      </c>
      <c r="Y16" s="104">
        <f>1/$A$1*[1]TimberSectorMinusCoreVPAExp!X$116</f>
        <v>1.8011927244381098E-3</v>
      </c>
      <c r="Z16" s="104">
        <f>1/$A$1*[1]TimberSectorMinusCoreVPAExp!Y$116</f>
        <v>1.8011927244381098E-3</v>
      </c>
      <c r="AA16" s="104">
        <f>1/$A$1*[1]TimberSectorMinusCoreVPAExp!Z$116</f>
        <v>1.8011927244381098E-3</v>
      </c>
      <c r="AB16" s="104">
        <f>1/$A$1*[1]TimberSectorMinusCoreVPAExp!AA$116</f>
        <v>1.8011927244381098E-3</v>
      </c>
      <c r="AC16" s="182"/>
      <c r="AD16" s="108">
        <f>1/1000*[1]TimberSectorMinusCoreVPAExp!AB$116</f>
        <v>1.3696284885390002E-3</v>
      </c>
      <c r="AE16" s="104">
        <f>1/1000*[1]TimberSectorMinusCoreVPAExp!AC$116</f>
        <v>9.1582354359999983E-4</v>
      </c>
      <c r="AF16" s="104">
        <f>1/1000*[1]TimberSectorMinusCoreVPAExp!AD$116</f>
        <v>5.1017578559999996E-4</v>
      </c>
      <c r="AG16" s="104">
        <f>1/1000*[1]TimberSectorMinusCoreVPAExp!AE$116</f>
        <v>6.5371595520000007E-4</v>
      </c>
      <c r="AH16" s="104">
        <f>1/1000*[1]TimberSectorMinusCoreVPAExp!AF$116</f>
        <v>5.6296550589999585E-4</v>
      </c>
      <c r="AI16" s="104">
        <f>1/1000*[1]TimberSectorMinusCoreVPAExp!AG$116</f>
        <v>5.4287049959999938E-4</v>
      </c>
      <c r="AJ16" s="104">
        <f>1/1000*[1]TimberSectorMinusCoreVPAExp!AH$116</f>
        <v>6.8602844999998073E-4</v>
      </c>
      <c r="AK16" s="104">
        <f>1/1000*[1]TimberSectorMinusCoreVPAExp!AI$116</f>
        <v>7.7618678650000564E-4</v>
      </c>
      <c r="AL16" s="104">
        <f>1/1000*[1]TimberSectorMinusCoreVPAExp!AJ$116</f>
        <v>1.700984612399992E-3</v>
      </c>
      <c r="AM16" s="104">
        <f>1/1000*[1]TimberSectorMinusCoreVPAExp!AK$116</f>
        <v>1.6852154923999905E-3</v>
      </c>
      <c r="AN16" s="104">
        <f>1/1000*[1]TimberSectorMinusCoreVPAExp!AL$116</f>
        <v>1.0394675903999939E-3</v>
      </c>
      <c r="AO16" s="104">
        <f>1/1000*[1]TimberSectorMinusCoreVPAExp!AM$116</f>
        <v>1.9520224799999823E-3</v>
      </c>
      <c r="AP16" s="104">
        <f>1/1000*[1]TimberSectorMinusCoreVPAExp!AN$116</f>
        <v>2.0119261359999997E-3</v>
      </c>
      <c r="AQ16" s="104">
        <f>1/1000*[1]TimberSectorMinusCoreVPAExp!AO$116</f>
        <v>1.2159474002099983E-2</v>
      </c>
      <c r="AR16" s="104">
        <f>1/1000*[1]TimberSectorMinusCoreVPAExp!AP$116</f>
        <v>6.0463761442499958E-2</v>
      </c>
      <c r="AS16" s="104">
        <f>1/1000*[1]TimberSectorMinusCoreVPAExp!AQ$116</f>
        <v>8.0198688594499995E-2</v>
      </c>
      <c r="AT16" s="104">
        <f>1/1000*[1]TimberSectorMinusCoreVPAExp!AR$116</f>
        <v>0.10100339966169999</v>
      </c>
      <c r="AU16" s="104">
        <f>1/1000*[1]TimberSectorMinusCoreVPAExp!AS$116</f>
        <v>9.4247590351200006E-2</v>
      </c>
      <c r="AV16" s="104">
        <f>1/1000*[1]TimberSectorMinusCoreVPAExp!AT$116</f>
        <v>8.4456205812000015E-2</v>
      </c>
      <c r="AW16" s="104">
        <f>1/1000*[1]TimberSectorMinusCoreVPAExp!AU$116</f>
        <v>8.6175790222916701E-2</v>
      </c>
      <c r="AX16" s="104">
        <f>1/1000*[1]TimberSectorMinusCoreVPAExp!AV$116</f>
        <v>0</v>
      </c>
      <c r="AY16" s="104">
        <f>1/1000*[1]TimberSectorMinusCoreVPAExp!AW$116</f>
        <v>0</v>
      </c>
      <c r="AZ16" s="104">
        <f>1/1000*[1]TimberSectorMinusCoreVPAExp!AX$116</f>
        <v>0</v>
      </c>
      <c r="BA16" s="104">
        <f>1/1000*[1]TimberSectorMinusCoreVPAExp!AY$116</f>
        <v>0</v>
      </c>
      <c r="BB16" s="104">
        <f>1/1000*[1]TimberSectorMinusCoreVPAExp!AZ$116</f>
        <v>0</v>
      </c>
      <c r="BC16" s="104">
        <f>1/1000*[1]TimberSectorMinusCoreVPAExp!BA$116</f>
        <v>0</v>
      </c>
      <c r="BD16" s="333"/>
    </row>
    <row r="17" spans="2:56">
      <c r="B17" s="5" t="s">
        <v>75</v>
      </c>
      <c r="C17" s="108">
        <f>1/$A$1*[1]TimberSectorMinusCoreVPAExp!$B$138</f>
        <v>7.020999999999998E-5</v>
      </c>
      <c r="D17" s="104">
        <f>1/$A$1*[1]TimberSectorMinusCoreVPAExp!$C$138</f>
        <v>6.2748000000000057E-5</v>
      </c>
      <c r="E17" s="104">
        <f>1/$A$1*[1]TimberSectorMinusCoreVPAExp!$D$138</f>
        <v>2.1355949999999997E-3</v>
      </c>
      <c r="F17" s="104">
        <f>1/$A$1*[1]TimberSectorMinusCoreVPAExp!$E$138</f>
        <v>1.1577713E-2</v>
      </c>
      <c r="G17" s="104">
        <f>1/$A$1*[1]TimberSectorMinusCoreVPAExp!$F$138</f>
        <v>4.047622179726487E-3</v>
      </c>
      <c r="H17" s="104">
        <f>1/$A$1*[1]TimberSectorMinusCoreVPAExp!$G$138</f>
        <v>4.7318599999999992E-3</v>
      </c>
      <c r="I17" s="104">
        <f>1/$A$1*[1]TimberSectorMinusCoreVPAExp!$H$138</f>
        <v>7.054495E-3</v>
      </c>
      <c r="J17" s="105">
        <f>1/$A$1*[1]TimberSectorMinusCoreVPAExp!$I$138</f>
        <v>7.6944560000000006E-3</v>
      </c>
      <c r="K17" s="105">
        <f>1/$A$1*[1]TimberSectorMinusCoreVPAExp!$J$138</f>
        <v>8.0073496117545259E-3</v>
      </c>
      <c r="L17" s="105">
        <f>1/$A$1*[1]TimberSectorMinusCoreVPAExp!K$138</f>
        <v>6.0760000000000024E-4</v>
      </c>
      <c r="M17" s="104">
        <f>1/$A$1*[1]TimberSectorMinusCoreVPAExp!L$138</f>
        <v>5.5454000000000007E-4</v>
      </c>
      <c r="N17" s="104">
        <f>1/$A$1*[1]TimberSectorMinusCoreVPAExp!M$138</f>
        <v>1.9451600000000005E-4</v>
      </c>
      <c r="O17" s="104">
        <f>1/$A$1*[1]TimberSectorMinusCoreVPAExp!N$138</f>
        <v>4.4917999999999987E-4</v>
      </c>
      <c r="P17" s="104">
        <f>1/$A$1*[1]TimberSectorMinusCoreVPAExp!O$138</f>
        <v>2.3144017857142855E-3</v>
      </c>
      <c r="Q17" s="104">
        <f>1/$A$1*[1]TimberSectorMinusCoreVPAExp!P$138</f>
        <v>1.9725400000000001E-3</v>
      </c>
      <c r="R17" s="104">
        <f>1/$A$1*[1]TimberSectorMinusCoreVPAExp!Q$138</f>
        <v>3.6270399999999998E-3</v>
      </c>
      <c r="S17" s="104">
        <f>1/$A$1*[1]TimberSectorMinusCoreVPAExp!R$138</f>
        <v>3.8099073863636368E-3</v>
      </c>
      <c r="T17" s="104">
        <f>1/$A$1*[1]TimberSectorMinusCoreVPAExp!S$138</f>
        <v>1.5887452067669177E-3</v>
      </c>
      <c r="U17" s="104">
        <f>1/$A$1*[1]TimberSectorMinusCoreVPAExp!T$138</f>
        <v>5.5467046153846148E-4</v>
      </c>
      <c r="V17" s="104">
        <f>1/$A$1*[1]TimberSectorMinusCoreVPAExp!U$138</f>
        <v>3.3989822222222211E-4</v>
      </c>
      <c r="W17" s="104">
        <f>1/$A$1*[1]TimberSectorMinusCoreVPAExp!V$138</f>
        <v>2.52E-6</v>
      </c>
      <c r="X17" s="104">
        <f>1/$A$1*[1]TimberSectorMinusCoreVPAExp!W$138</f>
        <v>2.52E-6</v>
      </c>
      <c r="Y17" s="104">
        <f>1/$A$1*[1]TimberSectorMinusCoreVPAExp!X$138</f>
        <v>2.52E-6</v>
      </c>
      <c r="Z17" s="104">
        <f>1/$A$1*[1]TimberSectorMinusCoreVPAExp!Y$138</f>
        <v>2.52E-6</v>
      </c>
      <c r="AA17" s="104">
        <f>1/$A$1*[1]TimberSectorMinusCoreVPAExp!Z$138</f>
        <v>2.52E-6</v>
      </c>
      <c r="AB17" s="104">
        <f>1/$A$1*[1]TimberSectorMinusCoreVPAExp!AA$138</f>
        <v>2.52E-6</v>
      </c>
      <c r="AC17" s="182"/>
      <c r="AD17" s="108">
        <f>1/1000*[1]TimberSectorMinusCoreVPAExp!AB$138</f>
        <v>2.1644870654999995E-5</v>
      </c>
      <c r="AE17" s="104">
        <f>1/1000*[1]TimberSectorMinusCoreVPAExp!AC$138</f>
        <v>4.8738551999999993E-6</v>
      </c>
      <c r="AF17" s="104">
        <f>1/1000*[1]TimberSectorMinusCoreVPAExp!AD$138</f>
        <v>8.6163544799999997E-4</v>
      </c>
      <c r="AG17" s="104">
        <f>1/1000*[1]TimberSectorMinusCoreVPAExp!AE$138</f>
        <v>2.9557034304E-3</v>
      </c>
      <c r="AH17" s="104">
        <f>1/1000*[1]TimberSectorMinusCoreVPAExp!AF$138</f>
        <v>2.5716152258999998E-3</v>
      </c>
      <c r="AI17" s="104">
        <f>1/1000*[1]TimberSectorMinusCoreVPAExp!AG$138</f>
        <v>3.5819654442000005E-3</v>
      </c>
      <c r="AJ17" s="104">
        <f>1/1000*[1]TimberSectorMinusCoreVPAExp!AH$138</f>
        <v>5.4398895112000006E-3</v>
      </c>
      <c r="AK17" s="104">
        <f>1/1000*[1]TimberSectorMinusCoreVPAExp!AI$138</f>
        <v>6.8211525535000015E-3</v>
      </c>
      <c r="AL17" s="104">
        <f>1/1000*[1]TimberSectorMinusCoreVPAExp!AJ$138</f>
        <v>6.0131437092000002E-3</v>
      </c>
      <c r="AM17" s="104">
        <f>1/1000*[1]TimberSectorMinusCoreVPAExp!AK$138</f>
        <v>1.3543926439999994E-4</v>
      </c>
      <c r="AN17" s="104">
        <f>1/1000*[1]TimberSectorMinusCoreVPAExp!AL$138</f>
        <v>8.2736936999999958E-5</v>
      </c>
      <c r="AO17" s="104">
        <f>1/1000*[1]TimberSectorMinusCoreVPAExp!AM$138</f>
        <v>5.0077199999999989E-5</v>
      </c>
      <c r="AP17" s="104">
        <f>1/1000*[1]TimberSectorMinusCoreVPAExp!AN$138</f>
        <v>1.0409706559999999E-4</v>
      </c>
      <c r="AQ17" s="104">
        <f>1/1000*[1]TimberSectorMinusCoreVPAExp!AO$138</f>
        <v>6.2369169719999999E-4</v>
      </c>
      <c r="AR17" s="104">
        <f>1/1000*[1]TimberSectorMinusCoreVPAExp!AP$138</f>
        <v>5.1564930399999995E-4</v>
      </c>
      <c r="AS17" s="104">
        <f>1/1000*[1]TimberSectorMinusCoreVPAExp!AQ$138</f>
        <v>7.5901782600000002E-4</v>
      </c>
      <c r="AT17" s="104">
        <f>1/1000*[1]TimberSectorMinusCoreVPAExp!AR$138</f>
        <v>5.2926534189999997E-4</v>
      </c>
      <c r="AU17" s="104">
        <f>1/1000*[1]TimberSectorMinusCoreVPAExp!AS$138</f>
        <v>3.6882897479999992E-4</v>
      </c>
      <c r="AV17" s="104">
        <f>1/1000*[1]TimberSectorMinusCoreVPAExp!AT$138</f>
        <v>1.7813849699999999E-4</v>
      </c>
      <c r="AW17" s="104">
        <f>1/1000*[1]TimberSectorMinusCoreVPAExp!AU$138</f>
        <v>5.8743193999999995E-4</v>
      </c>
      <c r="AX17" s="104">
        <f>1/1000*[1]TimberSectorMinusCoreVPAExp!AV$138</f>
        <v>0</v>
      </c>
      <c r="AY17" s="104">
        <f>1/1000*[1]TimberSectorMinusCoreVPAExp!AW$138</f>
        <v>0</v>
      </c>
      <c r="AZ17" s="104">
        <f>1/1000*[1]TimberSectorMinusCoreVPAExp!AX$138</f>
        <v>0</v>
      </c>
      <c r="BA17" s="104">
        <f>1/1000*[1]TimberSectorMinusCoreVPAExp!AY$138</f>
        <v>0</v>
      </c>
      <c r="BB17" s="104">
        <f>1/1000*[1]TimberSectorMinusCoreVPAExp!AZ$138</f>
        <v>0</v>
      </c>
      <c r="BC17" s="104">
        <f>1/1000*[1]TimberSectorMinusCoreVPAExp!BA$138</f>
        <v>0</v>
      </c>
      <c r="BD17" s="333"/>
    </row>
    <row r="18" spans="2:56">
      <c r="B18" s="5" t="s">
        <v>25</v>
      </c>
      <c r="C18" s="108">
        <f>1/$A$1*[1]TimberSectorMinusCoreVPAExp!$B$121</f>
        <v>2.6671093887216391E-5</v>
      </c>
      <c r="D18" s="104">
        <f>1/$A$1*[1]TimberSectorMinusCoreVPAExp!$C$121</f>
        <v>2.3645635999999998E-2</v>
      </c>
      <c r="E18" s="104">
        <f>1/$A$1*[1]TimberSectorMinusCoreVPAExp!$D$121</f>
        <v>2.513427E-2</v>
      </c>
      <c r="F18" s="104">
        <f>1/$A$1*[1]TimberSectorMinusCoreVPAExp!$E$121</f>
        <v>1.7252731999999996E-2</v>
      </c>
      <c r="G18" s="104">
        <f>1/$A$1*[1]TimberSectorMinusCoreVPAExp!$F$121</f>
        <v>4.0654992000000001E-2</v>
      </c>
      <c r="H18" s="104">
        <f>1/$A$1*[1]TimberSectorMinusCoreVPAExp!$G$121</f>
        <v>3.7923287499999989E-3</v>
      </c>
      <c r="I18" s="104">
        <f>1/$A$1*[1]TimberSectorMinusCoreVPAExp!$H$121</f>
        <v>5.9311428571428714E-5</v>
      </c>
      <c r="J18" s="105">
        <f>1/$A$1*[1]TimberSectorMinusCoreVPAExp!$I$121</f>
        <v>1.190560000000002E-4</v>
      </c>
      <c r="K18" s="105">
        <f>1/$A$1*[1]TimberSectorMinusCoreVPAExp!$J$121</f>
        <v>4.0311949999999999E-2</v>
      </c>
      <c r="L18" s="105">
        <f>1/$A$1*[1]TimberSectorMinusCoreVPAExp!K$121</f>
        <v>8.8751319999999995E-2</v>
      </c>
      <c r="M18" s="104">
        <f>1/$A$1*[1]TimberSectorMinusCoreVPAExp!L$121</f>
        <v>0.17990798768417657</v>
      </c>
      <c r="N18" s="104">
        <f>1/$A$1*[1]TimberSectorMinusCoreVPAExp!M$121</f>
        <v>0.2898767043653287</v>
      </c>
      <c r="O18" s="104">
        <f>1/$A$1*[1]TimberSectorMinusCoreVPAExp!N$121</f>
        <v>0.26211681571936729</v>
      </c>
      <c r="P18" s="104">
        <f>1/$A$1*[1]TimberSectorMinusCoreVPAExp!O$121</f>
        <v>0.26649437631275341</v>
      </c>
      <c r="Q18" s="104">
        <f>1/$A$1*[1]TimberSectorMinusCoreVPAExp!P$121</f>
        <v>0.15635976666902646</v>
      </c>
      <c r="R18" s="104">
        <f>1/$A$1*[1]TimberSectorMinusCoreVPAExp!Q$121</f>
        <v>0.28228444785969725</v>
      </c>
      <c r="S18" s="104">
        <f>1/$A$1*[1]TimberSectorMinusCoreVPAExp!R$121</f>
        <v>0.21570623923989907</v>
      </c>
      <c r="T18" s="104">
        <f>1/$A$1*[1]TimberSectorMinusCoreVPAExp!S$121</f>
        <v>0.22949121875501249</v>
      </c>
      <c r="U18" s="104">
        <f>1/$A$1*[1]TimberSectorMinusCoreVPAExp!T$121</f>
        <v>5.1063564111900113E-2</v>
      </c>
      <c r="V18" s="104">
        <f>1/$A$1*[1]TimberSectorMinusCoreVPAExp!U$121</f>
        <v>2.0629412838319532E-2</v>
      </c>
      <c r="W18" s="104">
        <f>1/$A$1*[1]TimberSectorMinusCoreVPAExp!V$121</f>
        <v>3.6174382962392182E-5</v>
      </c>
      <c r="X18" s="104">
        <f>1/$A$1*[1]TimberSectorMinusCoreVPAExp!W$121</f>
        <v>3.6174382962392182E-5</v>
      </c>
      <c r="Y18" s="104">
        <f>1/$A$1*[1]TimberSectorMinusCoreVPAExp!X$121</f>
        <v>3.6174382962392182E-5</v>
      </c>
      <c r="Z18" s="104">
        <f>1/$A$1*[1]TimberSectorMinusCoreVPAExp!Y$121</f>
        <v>3.6174382962392182E-5</v>
      </c>
      <c r="AA18" s="104">
        <f>1/$A$1*[1]TimberSectorMinusCoreVPAExp!Z$121</f>
        <v>3.6174382962392182E-5</v>
      </c>
      <c r="AB18" s="104">
        <f>1/$A$1*[1]TimberSectorMinusCoreVPAExp!AA$121</f>
        <v>3.6174382962392182E-5</v>
      </c>
      <c r="AC18" s="182"/>
      <c r="AD18" s="108">
        <f>1/1000*[1]TimberSectorMinusCoreVPAExp!AB$121</f>
        <v>3.6029219516999999E-5</v>
      </c>
      <c r="AE18" s="104">
        <f>1/1000*[1]TimberSectorMinusCoreVPAExp!AC$121</f>
        <v>1.8552551032000001E-3</v>
      </c>
      <c r="AF18" s="104">
        <f>1/1000*[1]TimberSectorMinusCoreVPAExp!AD$121</f>
        <v>2.1046692000000005E-3</v>
      </c>
      <c r="AG18" s="104">
        <f>1/1000*[1]TimberSectorMinusCoreVPAExp!AE$121</f>
        <v>1.7837768368000003E-3</v>
      </c>
      <c r="AH18" s="104">
        <f>1/1000*[1]TimberSectorMinusCoreVPAExp!AF$121</f>
        <v>4.204967876900001E-3</v>
      </c>
      <c r="AI18" s="104">
        <f>1/1000*[1]TimberSectorMinusCoreVPAExp!AG$121</f>
        <v>4.2089022690000008E-4</v>
      </c>
      <c r="AJ18" s="104">
        <f>1/1000*[1]TimberSectorMinusCoreVPAExp!AH$121</f>
        <v>4.6406976000000046E-5</v>
      </c>
      <c r="AK18" s="104">
        <f>1/1000*[1]TimberSectorMinusCoreVPAExp!AI$121</f>
        <v>4.7099973500000004E-5</v>
      </c>
      <c r="AL18" s="104">
        <f>1/1000*[1]TimberSectorMinusCoreVPAExp!AJ$121</f>
        <v>5.0954924688000006E-3</v>
      </c>
      <c r="AM18" s="104">
        <f>1/1000*[1]TimberSectorMinusCoreVPAExp!AK$121</f>
        <v>9.0501402728000013E-3</v>
      </c>
      <c r="AN18" s="104">
        <f>1/1000*[1]TimberSectorMinusCoreVPAExp!AL$121</f>
        <v>1.8992926264300002E-2</v>
      </c>
      <c r="AO18" s="104">
        <f>1/1000*[1]TimberSectorMinusCoreVPAExp!AM$121</f>
        <v>3.8672392272000006E-2</v>
      </c>
      <c r="AP18" s="104">
        <f>1/1000*[1]TimberSectorMinusCoreVPAExp!AN$121</f>
        <v>3.1718559100799994E-2</v>
      </c>
      <c r="AQ18" s="104">
        <f>1/1000*[1]TimberSectorMinusCoreVPAExp!AO$121</f>
        <v>2.7766108584000002E-2</v>
      </c>
      <c r="AR18" s="104">
        <f>1/1000*[1]TimberSectorMinusCoreVPAExp!AP$121</f>
        <v>1.6992990963499998E-2</v>
      </c>
      <c r="AS18" s="104">
        <f>1/1000*[1]TimberSectorMinusCoreVPAExp!AQ$121</f>
        <v>2.6845355487999996E-2</v>
      </c>
      <c r="AT18" s="104">
        <f>1/1000*[1]TimberSectorMinusCoreVPAExp!AR$121</f>
        <v>2.4002431366799998E-2</v>
      </c>
      <c r="AU18" s="104">
        <f>1/1000*[1]TimberSectorMinusCoreVPAExp!AS$121</f>
        <v>2.7324643603400003E-2</v>
      </c>
      <c r="AV18" s="104">
        <f>1/1000*[1]TimberSectorMinusCoreVPAExp!AT$121</f>
        <v>8.9479197220000018E-3</v>
      </c>
      <c r="AW18" s="104">
        <f>1/1000*[1]TimberSectorMinusCoreVPAExp!AU$121</f>
        <v>3.3430646374999996E-3</v>
      </c>
      <c r="AX18" s="104">
        <f>1/1000*[1]TimberSectorMinusCoreVPAExp!AV$121</f>
        <v>0</v>
      </c>
      <c r="AY18" s="104">
        <f>1/1000*[1]TimberSectorMinusCoreVPAExp!AW$121</f>
        <v>0</v>
      </c>
      <c r="AZ18" s="104">
        <f>1/1000*[1]TimberSectorMinusCoreVPAExp!AX$121</f>
        <v>0</v>
      </c>
      <c r="BA18" s="104">
        <f>1/1000*[1]TimberSectorMinusCoreVPAExp!AY$121</f>
        <v>0</v>
      </c>
      <c r="BB18" s="104">
        <f>1/1000*[1]TimberSectorMinusCoreVPAExp!AZ$121</f>
        <v>0</v>
      </c>
      <c r="BC18" s="104">
        <f>1/1000*[1]TimberSectorMinusCoreVPAExp!BA$121</f>
        <v>0</v>
      </c>
      <c r="BD18" s="333"/>
    </row>
    <row r="19" spans="2:56">
      <c r="B19" s="5" t="s">
        <v>207</v>
      </c>
      <c r="C19" s="108">
        <f>1/$A$1*[1]TimberSectorMinusCoreVPAExp!$B$228</f>
        <v>9.0812400000000017E-4</v>
      </c>
      <c r="D19" s="104">
        <f>1/$A$1*[1]TimberSectorMinusCoreVPAExp!$C$228</f>
        <v>3.70258E-3</v>
      </c>
      <c r="E19" s="104">
        <f>1/$A$1*[1]TimberSectorMinusCoreVPAExp!$D$228</f>
        <v>3.6926120000000005E-3</v>
      </c>
      <c r="F19" s="104">
        <f>1/$A$1*[1]TimberSectorMinusCoreVPAExp!$E$228</f>
        <v>1.0125751999999998E-2</v>
      </c>
      <c r="G19" s="104">
        <f>1/$A$1*[1]TimberSectorMinusCoreVPAExp!$F$228</f>
        <v>5.4060719999999987E-3</v>
      </c>
      <c r="H19" s="104">
        <f>1/$A$1*[1]TimberSectorMinusCoreVPAExp!$G$228</f>
        <v>6.0227999999999974E-4</v>
      </c>
      <c r="I19" s="104">
        <f>1/$A$1*[1]TimberSectorMinusCoreVPAExp!$H$228</f>
        <v>2.9271333333333359E-4</v>
      </c>
      <c r="J19" s="105">
        <f>1/$A$1*[1]TimberSectorMinusCoreVPAExp!$I$228</f>
        <v>1.4385000000000005E-4</v>
      </c>
      <c r="K19" s="105">
        <f>1/$A$1*[1]TimberSectorMinusCoreVPAExp!$J$228</f>
        <v>8.7384639999999996E-3</v>
      </c>
      <c r="L19" s="105">
        <f>1/$A$1*[1]TimberSectorMinusCoreVPAExp!K$228</f>
        <v>4.4653179999999994E-3</v>
      </c>
      <c r="M19" s="104">
        <f>1/$A$1*[1]TimberSectorMinusCoreVPAExp!L$228</f>
        <v>6.1161799999999867E-4</v>
      </c>
      <c r="N19" s="104">
        <f>1/$A$1*[1]TimberSectorMinusCoreVPAExp!M$228</f>
        <v>2.0666719999999994E-3</v>
      </c>
      <c r="O19" s="104">
        <f>1/$A$1*[1]TimberSectorMinusCoreVPAExp!N$228</f>
        <v>3.0501036710526314E-2</v>
      </c>
      <c r="P19" s="104">
        <f>1/$A$1*[1]TimberSectorMinusCoreVPAExp!O$228</f>
        <v>5.1545995512820506E-2</v>
      </c>
      <c r="Q19" s="104">
        <f>1/$A$1*[1]TimberSectorMinusCoreVPAExp!P$228</f>
        <v>8.0731830690476181E-2</v>
      </c>
      <c r="R19" s="104">
        <f>1/$A$1*[1]TimberSectorMinusCoreVPAExp!Q$228</f>
        <v>0.11322744833333333</v>
      </c>
      <c r="S19" s="104">
        <f>1/$A$1*[1]TimberSectorMinusCoreVPAExp!R$228</f>
        <v>6.0022376080808085E-2</v>
      </c>
      <c r="T19" s="104">
        <f>1/$A$1*[1]TimberSectorMinusCoreVPAExp!S$228</f>
        <v>5.7895886766666654E-2</v>
      </c>
      <c r="U19" s="104">
        <f>1/$A$1*[1]TimberSectorMinusCoreVPAExp!T$228</f>
        <v>1.5387635567307691E-2</v>
      </c>
      <c r="V19" s="104">
        <f>1/$A$1*[1]TimberSectorMinusCoreVPAExp!U$228</f>
        <v>1.3488576701388887E-2</v>
      </c>
      <c r="W19" s="104">
        <f>1/$A$1*[1]TimberSectorMinusCoreVPAExp!V$228</f>
        <v>2.5760000000000004E-5</v>
      </c>
      <c r="X19" s="104">
        <f>1/$A$1*[1]TimberSectorMinusCoreVPAExp!W$228</f>
        <v>2.5760000000000004E-5</v>
      </c>
      <c r="Y19" s="104">
        <f>1/$A$1*[1]TimberSectorMinusCoreVPAExp!X$228</f>
        <v>2.5760000000000004E-5</v>
      </c>
      <c r="Z19" s="104">
        <f>1/$A$1*[1]TimberSectorMinusCoreVPAExp!Y$228</f>
        <v>2.5760000000000004E-5</v>
      </c>
      <c r="AA19" s="104">
        <f>1/$A$1*[1]TimberSectorMinusCoreVPAExp!Z$228</f>
        <v>2.5760000000000004E-5</v>
      </c>
      <c r="AB19" s="104">
        <f>1/$A$1*[1]TimberSectorMinusCoreVPAExp!AA$228</f>
        <v>2.5760000000000004E-5</v>
      </c>
      <c r="AC19" s="182"/>
      <c r="AD19" s="108">
        <f>1/1000*[1]TimberSectorMinusCoreVPAExp!AB$228</f>
        <v>2.4948911439899997E-4</v>
      </c>
      <c r="AE19" s="104">
        <f>1/1000*[1]TimberSectorMinusCoreVPAExp!AC$228</f>
        <v>3.0013795000000002E-4</v>
      </c>
      <c r="AF19" s="104">
        <f>1/1000*[1]TimberSectorMinusCoreVPAExp!AD$228</f>
        <v>2.9419128959999998E-4</v>
      </c>
      <c r="AG19" s="104">
        <f>1/1000*[1]TimberSectorMinusCoreVPAExp!AE$228</f>
        <v>7.8659349440000003E-4</v>
      </c>
      <c r="AH19" s="104">
        <f>1/1000*[1]TimberSectorMinusCoreVPAExp!AF$228</f>
        <v>5.5917285480000013E-4</v>
      </c>
      <c r="AI19" s="104">
        <f>1/1000*[1]TimberSectorMinusCoreVPAExp!AG$228</f>
        <v>1.2080210999999991E-4</v>
      </c>
      <c r="AJ19" s="104">
        <f>1/1000*[1]TimberSectorMinusCoreVPAExp!AH$228</f>
        <v>2.0260236040000001E-4</v>
      </c>
      <c r="AK19" s="104">
        <f>1/1000*[1]TimberSectorMinusCoreVPAExp!AI$228</f>
        <v>1.4699983000000005E-4</v>
      </c>
      <c r="AL19" s="104">
        <f>1/1000*[1]TimberSectorMinusCoreVPAExp!AJ$228</f>
        <v>1.3319785419999999E-3</v>
      </c>
      <c r="AM19" s="104">
        <f>1/1000*[1]TimberSectorMinusCoreVPAExp!AK$228</f>
        <v>5.7575809719999989E-4</v>
      </c>
      <c r="AN19" s="104">
        <f>1/1000*[1]TimberSectorMinusCoreVPAExp!AL$228</f>
        <v>1.5067915949999998E-4</v>
      </c>
      <c r="AO19" s="104">
        <f>1/1000*[1]TimberSectorMinusCoreVPAExp!AM$228</f>
        <v>3.6491140799999999E-4</v>
      </c>
      <c r="AP19" s="104">
        <f>1/1000*[1]TimberSectorMinusCoreVPAExp!AN$228</f>
        <v>9.7997143551999989E-3</v>
      </c>
      <c r="AQ19" s="104">
        <f>1/1000*[1]TimberSectorMinusCoreVPAExp!AO$228</f>
        <v>1.6475674160700001E-2</v>
      </c>
      <c r="AR19" s="104">
        <f>1/1000*[1]TimberSectorMinusCoreVPAExp!AP$228</f>
        <v>2.1502909696000005E-2</v>
      </c>
      <c r="AS19" s="104">
        <f>1/1000*[1]TimberSectorMinusCoreVPAExp!AQ$228</f>
        <v>2.3200977509499999E-2</v>
      </c>
      <c r="AT19" s="104">
        <f>1/1000*[1]TimberSectorMinusCoreVPAExp!AR$228</f>
        <v>1.5228586303000001E-2</v>
      </c>
      <c r="AU19" s="104">
        <f>1/1000*[1]TimberSectorMinusCoreVPAExp!AS$228</f>
        <v>1.64085581088E-2</v>
      </c>
      <c r="AV19" s="104">
        <f>1/1000*[1]TimberSectorMinusCoreVPAExp!AT$228</f>
        <v>2.8535770780000009E-3</v>
      </c>
      <c r="AW19" s="104">
        <f>1/1000*[1]TimberSectorMinusCoreVPAExp!AU$228</f>
        <v>2.5938741779166666E-3</v>
      </c>
      <c r="AX19" s="104">
        <f>1/1000*[1]TimberSectorMinusCoreVPAExp!AV$228</f>
        <v>0</v>
      </c>
      <c r="AY19" s="104">
        <f>1/1000*[1]TimberSectorMinusCoreVPAExp!AW$228</f>
        <v>0</v>
      </c>
      <c r="AZ19" s="104">
        <f>1/1000*[1]TimberSectorMinusCoreVPAExp!AX$228</f>
        <v>0</v>
      </c>
      <c r="BA19" s="104">
        <f>1/1000*[1]TimberSectorMinusCoreVPAExp!AY$228</f>
        <v>0</v>
      </c>
      <c r="BB19" s="104">
        <f>1/1000*[1]TimberSectorMinusCoreVPAExp!AZ$228</f>
        <v>0</v>
      </c>
      <c r="BC19" s="104">
        <f>1/1000*[1]TimberSectorMinusCoreVPAExp!BA$228</f>
        <v>0</v>
      </c>
      <c r="BD19" s="333"/>
    </row>
    <row r="20" spans="2:56">
      <c r="B20" s="8" t="s">
        <v>15</v>
      </c>
      <c r="C20" s="253">
        <f t="shared" ref="C20:AB20" si="5">SUM(C14:C14)-SUM(C15:C19)</f>
        <v>1.2500000002094169E-9</v>
      </c>
      <c r="D20" s="115">
        <f t="shared" si="5"/>
        <v>1.1555739999999926E-3</v>
      </c>
      <c r="E20" s="115">
        <f t="shared" si="5"/>
        <v>1.6532194E-2</v>
      </c>
      <c r="F20" s="115">
        <f t="shared" si="5"/>
        <v>1.1729760000000006E-2</v>
      </c>
      <c r="G20" s="115">
        <f t="shared" si="5"/>
        <v>1.3682675999999991E-2</v>
      </c>
      <c r="H20" s="115">
        <f t="shared" si="5"/>
        <v>5.4483131427934123E-4</v>
      </c>
      <c r="I20" s="115">
        <f t="shared" si="5"/>
        <v>5.4599999999970644E-6</v>
      </c>
      <c r="J20" s="116">
        <f t="shared" si="5"/>
        <v>1.5904000000000612E-5</v>
      </c>
      <c r="K20" s="116">
        <f t="shared" si="5"/>
        <v>6.7480549166666765E-3</v>
      </c>
      <c r="L20" s="116">
        <f t="shared" si="5"/>
        <v>9.0284000000004361E-4</v>
      </c>
      <c r="M20" s="115">
        <f t="shared" si="5"/>
        <v>1.5617948512462454E-3</v>
      </c>
      <c r="N20" s="115">
        <f t="shared" si="5"/>
        <v>3.3383951648936483E-3</v>
      </c>
      <c r="O20" s="115">
        <f t="shared" si="5"/>
        <v>8.276999030303045E-3</v>
      </c>
      <c r="P20" s="115">
        <f t="shared" si="5"/>
        <v>3.7196234266066996E-3</v>
      </c>
      <c r="Q20" s="115">
        <f t="shared" si="5"/>
        <v>5.4275069533253895E-3</v>
      </c>
      <c r="R20" s="115">
        <f t="shared" si="5"/>
        <v>2.1416971111111072E-2</v>
      </c>
      <c r="S20" s="115">
        <f t="shared" si="5"/>
        <v>1.1570565262359556E-2</v>
      </c>
      <c r="T20" s="115">
        <f t="shared" si="5"/>
        <v>4.9509332412281948E-3</v>
      </c>
      <c r="U20" s="115">
        <f t="shared" si="5"/>
        <v>4.5231282732948741E-3</v>
      </c>
      <c r="V20" s="115">
        <f t="shared" si="5"/>
        <v>2.1642296768267233E-3</v>
      </c>
      <c r="W20" s="115">
        <f t="shared" si="5"/>
        <v>3.4194481628228163E-5</v>
      </c>
      <c r="X20" s="115">
        <f t="shared" si="5"/>
        <v>3.4194481628228163E-5</v>
      </c>
      <c r="Y20" s="115">
        <f t="shared" si="5"/>
        <v>3.4194481628228163E-5</v>
      </c>
      <c r="Z20" s="115">
        <f t="shared" si="5"/>
        <v>3.4194481628228163E-5</v>
      </c>
      <c r="AA20" s="115">
        <f t="shared" si="5"/>
        <v>3.4194481628228163E-5</v>
      </c>
      <c r="AB20" s="115">
        <f t="shared" si="5"/>
        <v>3.4194481628228163E-5</v>
      </c>
      <c r="AC20" s="182"/>
      <c r="AD20" s="254">
        <f t="shared" ref="AD20:BC20" si="6">SUM(AD14:AD14)-SUM(AD15:AD19)</f>
        <v>1.8472259997667773E-9</v>
      </c>
      <c r="AE20" s="126">
        <f t="shared" si="6"/>
        <v>1.367688671999991E-4</v>
      </c>
      <c r="AF20" s="126">
        <f t="shared" si="6"/>
        <v>1.4286616511999996E-3</v>
      </c>
      <c r="AG20" s="126">
        <f t="shared" si="6"/>
        <v>1.0436847119999985E-3</v>
      </c>
      <c r="AH20" s="126">
        <f t="shared" si="6"/>
        <v>1.5342474062999979E-3</v>
      </c>
      <c r="AI20" s="126">
        <f t="shared" si="6"/>
        <v>2.1523800870000033E-4</v>
      </c>
      <c r="AJ20" s="126">
        <f t="shared" si="6"/>
        <v>2.4860879999991092E-6</v>
      </c>
      <c r="AK20" s="126">
        <f t="shared" si="6"/>
        <v>1.4175081500001144E-5</v>
      </c>
      <c r="AL20" s="126">
        <f t="shared" si="6"/>
        <v>1.0326280887999993E-3</v>
      </c>
      <c r="AM20" s="126">
        <f t="shared" si="6"/>
        <v>1.8684740799999877E-4</v>
      </c>
      <c r="AN20" s="126">
        <f t="shared" si="6"/>
        <v>2.3941743779999983E-4</v>
      </c>
      <c r="AO20" s="126">
        <f t="shared" si="6"/>
        <v>2.1713251199999284E-4</v>
      </c>
      <c r="AP20" s="126">
        <f t="shared" si="6"/>
        <v>1.045470025600001E-3</v>
      </c>
      <c r="AQ20" s="126">
        <f t="shared" si="6"/>
        <v>5.3874907739999423E-4</v>
      </c>
      <c r="AR20" s="126">
        <f t="shared" si="6"/>
        <v>5.8597477999999814E-4</v>
      </c>
      <c r="AS20" s="126">
        <f t="shared" si="6"/>
        <v>2.5373566015000071E-3</v>
      </c>
      <c r="AT20" s="126">
        <f t="shared" si="6"/>
        <v>1.8290061392000068E-3</v>
      </c>
      <c r="AU20" s="126">
        <f t="shared" si="6"/>
        <v>8.3220593170002521E-4</v>
      </c>
      <c r="AV20" s="126">
        <f t="shared" si="6"/>
        <v>9.3346594300000585E-4</v>
      </c>
      <c r="AW20" s="126">
        <f t="shared" si="6"/>
        <v>5.3105308208335755E-4</v>
      </c>
      <c r="AX20" s="126">
        <f t="shared" si="6"/>
        <v>0</v>
      </c>
      <c r="AY20" s="126">
        <f t="shared" si="6"/>
        <v>0</v>
      </c>
      <c r="AZ20" s="126">
        <f t="shared" si="6"/>
        <v>0</v>
      </c>
      <c r="BA20" s="126">
        <f t="shared" si="6"/>
        <v>0</v>
      </c>
      <c r="BB20" s="126">
        <f t="shared" si="6"/>
        <v>0</v>
      </c>
      <c r="BC20" s="126">
        <f t="shared" si="6"/>
        <v>0</v>
      </c>
      <c r="BD20" s="333"/>
    </row>
    <row r="21" spans="2:56" ht="17.149999999999999" customHeight="1">
      <c r="B21" s="12" t="s">
        <v>212</v>
      </c>
      <c r="C21" s="276">
        <f>1/$A$1*[1]TimberSectorMinusCoreVPAExp!$B$264</f>
        <v>1.2264025467162347</v>
      </c>
      <c r="D21" s="145">
        <f>1/$A$1*[1]TimberSectorMinusCoreVPAExp!$C$264</f>
        <v>1.3560405960088584</v>
      </c>
      <c r="E21" s="145">
        <f>1/$A$1*[1]TimberSectorMinusCoreVPAExp!$D$264</f>
        <v>1.3630057714714257</v>
      </c>
      <c r="F21" s="145">
        <f>1/$A$1*[1]TimberSectorMinusCoreVPAExp!$E$264</f>
        <v>1.479680361332921</v>
      </c>
      <c r="G21" s="145">
        <f>1/$A$1*[1]TimberSectorMinusCoreVPAExp!$F$264</f>
        <v>1.8229939833033688</v>
      </c>
      <c r="H21" s="145">
        <f>1/$A$1*[1]TimberSectorMinusCoreVPAExp!$G$264</f>
        <v>2.0046213372700508</v>
      </c>
      <c r="I21" s="145">
        <f>1/$A$1*[1]TimberSectorMinusCoreVPAExp!$H$264</f>
        <v>2.1984504653235581</v>
      </c>
      <c r="J21" s="146">
        <f>1/$A$1*[1]TimberSectorMinusCoreVPAExp!$I$264</f>
        <v>2.019677534455814</v>
      </c>
      <c r="K21" s="146">
        <f>1/$A$1*[1]TimberSectorMinusCoreVPAExp!$J$264</f>
        <v>1.8696663112324909</v>
      </c>
      <c r="L21" s="146">
        <f>1/$A$1*[1]TimberSectorMinusCoreVPAExp!K$264</f>
        <v>2.4921924510888083</v>
      </c>
      <c r="M21" s="145">
        <f>1/$A$1*[1]TimberSectorMinusCoreVPAExp!L$264</f>
        <v>3.0788446602694357</v>
      </c>
      <c r="N21" s="145">
        <f>1/$A$1*[1]TimberSectorMinusCoreVPAExp!M$264</f>
        <v>2.4349127663583636</v>
      </c>
      <c r="O21" s="145">
        <f>1/$A$1*[1]TimberSectorMinusCoreVPAExp!N$264</f>
        <v>2.5532818409019438</v>
      </c>
      <c r="P21" s="145">
        <f>1/$A$1*[1]TimberSectorMinusCoreVPAExp!O$264</f>
        <v>3.0745560894125781</v>
      </c>
      <c r="Q21" s="145">
        <f>1/$A$1*[1]TimberSectorMinusCoreVPAExp!P$264</f>
        <v>3.1205515050291495</v>
      </c>
      <c r="R21" s="145">
        <f>1/$A$1*[1]TimberSectorMinusCoreVPAExp!Q$264</f>
        <v>3.401716561854943</v>
      </c>
      <c r="S21" s="145">
        <f>1/$A$1*[1]TimberSectorMinusCoreVPAExp!R$264</f>
        <v>3.686112646884701</v>
      </c>
      <c r="T21" s="145">
        <f>1/$A$1*[1]TimberSectorMinusCoreVPAExp!S$264</f>
        <v>3.3366153141229224</v>
      </c>
      <c r="U21" s="145">
        <f>1/$A$1*[1]TimberSectorMinusCoreVPAExp!T$264</f>
        <v>3.2301623186572233</v>
      </c>
      <c r="V21" s="145">
        <f>1/$A$1*[1]TimberSectorMinusCoreVPAExp!U$264</f>
        <v>3.3612493724901551</v>
      </c>
      <c r="W21" s="145">
        <f>1/$A$1*[1]TimberSectorMinusCoreVPAExp!V$264</f>
        <v>0.94159856937458764</v>
      </c>
      <c r="X21" s="145">
        <f>1/$A$1*[1]TimberSectorMinusCoreVPAExp!W$264</f>
        <v>0.94159856937458764</v>
      </c>
      <c r="Y21" s="145">
        <f>1/$A$1*[1]TimberSectorMinusCoreVPAExp!X$264</f>
        <v>0.94159856937458764</v>
      </c>
      <c r="Z21" s="145">
        <f>1/$A$1*[1]TimberSectorMinusCoreVPAExp!Y$264</f>
        <v>0.94159856937458764</v>
      </c>
      <c r="AA21" s="145">
        <f>1/$A$1*[1]TimberSectorMinusCoreVPAExp!Z$264</f>
        <v>0.94159856937458764</v>
      </c>
      <c r="AB21" s="145">
        <f>1/$A$1*[1]TimberSectorMinusCoreVPAExp!AA$264</f>
        <v>0.94159856937458764</v>
      </c>
      <c r="AC21" s="277"/>
      <c r="AD21" s="276">
        <f>1/1000*[1]TimberSectorMinusCoreVPAExp!AB$264</f>
        <v>0.45827826601354504</v>
      </c>
      <c r="AE21" s="145">
        <f>1/1000*[1]TimberSectorMinusCoreVPAExp!AC$264</f>
        <v>0.50913109997600003</v>
      </c>
      <c r="AF21" s="145">
        <f>1/1000*[1]TimberSectorMinusCoreVPAExp!AD$264</f>
        <v>0.59032638671040005</v>
      </c>
      <c r="AG21" s="145">
        <f>1/1000*[1]TimberSectorMinusCoreVPAExp!AE$264</f>
        <v>0.78005385865120003</v>
      </c>
      <c r="AH21" s="145">
        <f>1/1000*[1]TimberSectorMinusCoreVPAExp!AF$264</f>
        <v>1.0512162366657001</v>
      </c>
      <c r="AI21" s="145">
        <f>1/1000*[1]TimberSectorMinusCoreVPAExp!AG$264</f>
        <v>1.1575714652931</v>
      </c>
      <c r="AJ21" s="145">
        <f>1/1000*[1]TimberSectorMinusCoreVPAExp!AH$264</f>
        <v>1.2770174522464</v>
      </c>
      <c r="AK21" s="145">
        <f>1/1000*[1]TimberSectorMinusCoreVPAExp!AI$264</f>
        <v>1.3719204670595</v>
      </c>
      <c r="AL21" s="145">
        <f>1/1000*[1]TimberSectorMinusCoreVPAExp!AJ$264</f>
        <v>1.3756244040403998</v>
      </c>
      <c r="AM21" s="145">
        <f>1/1000*[1]TimberSectorMinusCoreVPAExp!AK$264</f>
        <v>1.171286452248</v>
      </c>
      <c r="AN21" s="145">
        <f>1/1000*[1]TimberSectorMinusCoreVPAExp!AL$264</f>
        <v>1.0636603845517001</v>
      </c>
      <c r="AO21" s="145">
        <f>1/1000*[1]TimberSectorMinusCoreVPAExp!AM$264</f>
        <v>1.4643931593600001</v>
      </c>
      <c r="AP21" s="145">
        <f>1/1000*[1]TimberSectorMinusCoreVPAExp!AN$264</f>
        <v>1.3991404380975998</v>
      </c>
      <c r="AQ21" s="145">
        <f>1/1000*[1]TimberSectorMinusCoreVPAExp!AO$264</f>
        <v>1.6234229923586998</v>
      </c>
      <c r="AR21" s="145">
        <f>1/1000*[1]TimberSectorMinusCoreVPAExp!AP$264</f>
        <v>1.6477801254074997</v>
      </c>
      <c r="AS21" s="145">
        <f>1/1000*[1]TimberSectorMinusCoreVPAExp!AQ$264</f>
        <v>1.4778456033040004</v>
      </c>
      <c r="AT21" s="145">
        <f>1/1000*[1]TimberSectorMinusCoreVPAExp!AR$264</f>
        <v>1.6519264179445998</v>
      </c>
      <c r="AU21" s="145">
        <f>1/1000*[1]TimberSectorMinusCoreVPAExp!AS$264</f>
        <v>1.6321226808458</v>
      </c>
      <c r="AV21" s="145">
        <f>1/1000*[1]TimberSectorMinusCoreVPAExp!AT$264</f>
        <v>1.7279994251010002</v>
      </c>
      <c r="AW21" s="145">
        <f>1/1000*[1]TimberSectorMinusCoreVPAExp!AU$264</f>
        <v>1.6271020225095834</v>
      </c>
      <c r="AX21" s="145">
        <f>1/1000*[1]TimberSectorMinusCoreVPAExp!AV$264</f>
        <v>0</v>
      </c>
      <c r="AY21" s="145">
        <f>1/1000*[1]TimberSectorMinusCoreVPAExp!AW$264</f>
        <v>0</v>
      </c>
      <c r="AZ21" s="145">
        <f>1/1000*[1]TimberSectorMinusCoreVPAExp!AX$264</f>
        <v>0</v>
      </c>
      <c r="BA21" s="145">
        <f>1/1000*[1]TimberSectorMinusCoreVPAExp!AY$264</f>
        <v>0</v>
      </c>
      <c r="BB21" s="145">
        <f>1/1000*[1]TimberSectorMinusCoreVPAExp!AZ$264</f>
        <v>0</v>
      </c>
      <c r="BC21" s="145">
        <f>1/1000*[1]TimberSectorMinusCoreVPAExp!BA$264</f>
        <v>0</v>
      </c>
      <c r="BD21" s="333"/>
    </row>
    <row r="22" spans="2:56">
      <c r="B22" s="5" t="s">
        <v>39</v>
      </c>
      <c r="C22" s="108">
        <f>1/$A$1*[1]TimberSectorMinusCoreVPAExp!$B$16</f>
        <v>7.5835355562499984E-2</v>
      </c>
      <c r="D22" s="104">
        <f>1/$A$1*[1]TimberSectorMinusCoreVPAExp!$C$16</f>
        <v>6.0271881731754642E-2</v>
      </c>
      <c r="E22" s="104">
        <f>1/$A$1*[1]TimberSectorMinusCoreVPAExp!$D$16</f>
        <v>5.573416703730863E-2</v>
      </c>
      <c r="F22" s="104">
        <f>1/$A$1*[1]TimberSectorMinusCoreVPAExp!$E$16</f>
        <v>6.6561989865295546E-2</v>
      </c>
      <c r="G22" s="104">
        <f>1/$A$1*[1]TimberSectorMinusCoreVPAExp!$F$16</f>
        <v>8.823615870364572E-2</v>
      </c>
      <c r="H22" s="104">
        <f>1/$A$1*[1]TimberSectorMinusCoreVPAExp!$G$16</f>
        <v>9.9855412055161283E-2</v>
      </c>
      <c r="I22" s="104">
        <f>1/$A$1*[1]TimberSectorMinusCoreVPAExp!$H$16</f>
        <v>9.60675379337841E-2</v>
      </c>
      <c r="J22" s="105">
        <f>1/$A$1*[1]TimberSectorMinusCoreVPAExp!$I$16</f>
        <v>9.6137221749999974E-2</v>
      </c>
      <c r="K22" s="105">
        <f>1/$A$1*[1]TimberSectorMinusCoreVPAExp!$J$16</f>
        <v>0.10179283970733048</v>
      </c>
      <c r="L22" s="105">
        <f>1/$A$1*[1]TimberSectorMinusCoreVPAExp!K$16</f>
        <v>0.17019052136473137</v>
      </c>
      <c r="M22" s="104">
        <f>1/$A$1*[1]TimberSectorMinusCoreVPAExp!L$16</f>
        <v>0.19618673487176463</v>
      </c>
      <c r="N22" s="104">
        <f>1/$A$1*[1]TimberSectorMinusCoreVPAExp!M$16</f>
        <v>0.19972017777825243</v>
      </c>
      <c r="O22" s="104">
        <f>1/$A$1*[1]TimberSectorMinusCoreVPAExp!N$16</f>
        <v>0.17581876130869656</v>
      </c>
      <c r="P22" s="104">
        <f>1/$A$1*[1]TimberSectorMinusCoreVPAExp!O$16</f>
        <v>0.18352035952289264</v>
      </c>
      <c r="Q22" s="104">
        <f>1/$A$1*[1]TimberSectorMinusCoreVPAExp!P$16</f>
        <v>0.23505735053922924</v>
      </c>
      <c r="R22" s="104">
        <f>1/$A$1*[1]TimberSectorMinusCoreVPAExp!Q$16</f>
        <v>0.22263744708077951</v>
      </c>
      <c r="S22" s="104">
        <f>1/$A$1*[1]TimberSectorMinusCoreVPAExp!R$16</f>
        <v>0.20172525856783396</v>
      </c>
      <c r="T22" s="104">
        <f>1/$A$1*[1]TimberSectorMinusCoreVPAExp!S$16</f>
        <v>0.17095026671572383</v>
      </c>
      <c r="U22" s="104">
        <f>1/$A$1*[1]TimberSectorMinusCoreVPAExp!T$16</f>
        <v>0.13931572004750903</v>
      </c>
      <c r="V22" s="104">
        <f>1/$A$1*[1]TimberSectorMinusCoreVPAExp!U$16</f>
        <v>0.13667783580210083</v>
      </c>
      <c r="W22" s="104">
        <f>1/$A$1*[1]TimberSectorMinusCoreVPAExp!V$16</f>
        <v>6.5393350241039594E-2</v>
      </c>
      <c r="X22" s="104">
        <f>1/$A$1*[1]TimberSectorMinusCoreVPAExp!W$16</f>
        <v>6.5393350241039594E-2</v>
      </c>
      <c r="Y22" s="104">
        <f>1/$A$1*[1]TimberSectorMinusCoreVPAExp!X$16</f>
        <v>6.5393350241039594E-2</v>
      </c>
      <c r="Z22" s="104">
        <f>1/$A$1*[1]TimberSectorMinusCoreVPAExp!Y$16</f>
        <v>6.5393350241039594E-2</v>
      </c>
      <c r="AA22" s="104">
        <f>1/$A$1*[1]TimberSectorMinusCoreVPAExp!Z$16</f>
        <v>6.5393350241039594E-2</v>
      </c>
      <c r="AB22" s="104">
        <f>1/$A$1*[1]TimberSectorMinusCoreVPAExp!AA$16</f>
        <v>6.5393350241039594E-2</v>
      </c>
      <c r="AC22" s="182"/>
      <c r="AD22" s="108">
        <f>1/1000*[1]TimberSectorMinusCoreVPAExp!AB$16</f>
        <v>3.0252351779067002E-2</v>
      </c>
      <c r="AE22" s="104">
        <f>1/1000*[1]TimberSectorMinusCoreVPAExp!AC$16</f>
        <v>2.2653212361999998E-2</v>
      </c>
      <c r="AF22" s="104">
        <f>1/1000*[1]TimberSectorMinusCoreVPAExp!AD$16</f>
        <v>2.3073074030399997E-2</v>
      </c>
      <c r="AG22" s="104">
        <f>1/1000*[1]TimberSectorMinusCoreVPAExp!AE$16</f>
        <v>3.2491088828800002E-2</v>
      </c>
      <c r="AH22" s="104">
        <f>1/1000*[1]TimberSectorMinusCoreVPAExp!AF$16</f>
        <v>4.937304672650001E-2</v>
      </c>
      <c r="AI22" s="104">
        <f>1/1000*[1]TimberSectorMinusCoreVPAExp!AG$16</f>
        <v>5.4858109277400008E-2</v>
      </c>
      <c r="AJ22" s="104">
        <f>1/1000*[1]TimberSectorMinusCoreVPAExp!AH$16</f>
        <v>5.5303886390400001E-2</v>
      </c>
      <c r="AK22" s="104">
        <f>1/1000*[1]TimberSectorMinusCoreVPAExp!AI$16</f>
        <v>6.6143853555500023E-2</v>
      </c>
      <c r="AL22" s="104">
        <f>1/1000*[1]TimberSectorMinusCoreVPAExp!AJ$16</f>
        <v>7.3546968650400016E-2</v>
      </c>
      <c r="AM22" s="104">
        <f>1/1000*[1]TimberSectorMinusCoreVPAExp!AK$16</f>
        <v>6.2988862538800011E-2</v>
      </c>
      <c r="AN22" s="104">
        <f>1/1000*[1]TimberSectorMinusCoreVPAExp!AL$16</f>
        <v>5.2823856903099986E-2</v>
      </c>
      <c r="AO22" s="104">
        <f>1/1000*[1]TimberSectorMinusCoreVPAExp!AM$16</f>
        <v>8.3287964735999989E-2</v>
      </c>
      <c r="AP22" s="104">
        <f>1/1000*[1]TimberSectorMinusCoreVPAExp!AN$16</f>
        <v>7.3508797735999998E-2</v>
      </c>
      <c r="AQ22" s="104">
        <f>1/1000*[1]TimberSectorMinusCoreVPAExp!AO$16</f>
        <v>8.1961280998500002E-2</v>
      </c>
      <c r="AR22" s="104">
        <f>1/1000*[1]TimberSectorMinusCoreVPAExp!AP$16</f>
        <v>9.8610710320999995E-2</v>
      </c>
      <c r="AS22" s="104">
        <f>1/1000*[1]TimberSectorMinusCoreVPAExp!AQ$16</f>
        <v>8.4510789191499999E-2</v>
      </c>
      <c r="AT22" s="104">
        <f>1/1000*[1]TimberSectorMinusCoreVPAExp!AR$16</f>
        <v>8.0848268221599989E-2</v>
      </c>
      <c r="AU22" s="104">
        <f>1/1000*[1]TimberSectorMinusCoreVPAExp!AS$16</f>
        <v>7.4209643922699992E-2</v>
      </c>
      <c r="AV22" s="104">
        <f>1/1000*[1]TimberSectorMinusCoreVPAExp!AT$16</f>
        <v>7.2311212799999997E-2</v>
      </c>
      <c r="AW22" s="104">
        <f>1/1000*[1]TimberSectorMinusCoreVPAExp!AU$16</f>
        <v>6.5951280862083336E-2</v>
      </c>
      <c r="AX22" s="104">
        <f>1/1000*[1]TimberSectorMinusCoreVPAExp!AV$16</f>
        <v>0</v>
      </c>
      <c r="AY22" s="104">
        <f>1/1000*[1]TimberSectorMinusCoreVPAExp!AW$16</f>
        <v>0</v>
      </c>
      <c r="AZ22" s="104">
        <f>1/1000*[1]TimberSectorMinusCoreVPAExp!AX$16</f>
        <v>0</v>
      </c>
      <c r="BA22" s="104">
        <f>1/1000*[1]TimberSectorMinusCoreVPAExp!AY$16</f>
        <v>0</v>
      </c>
      <c r="BB22" s="104">
        <f>1/1000*[1]TimberSectorMinusCoreVPAExp!AZ$16</f>
        <v>0</v>
      </c>
      <c r="BC22" s="104">
        <f>1/1000*[1]TimberSectorMinusCoreVPAExp!BA$16</f>
        <v>0</v>
      </c>
      <c r="BD22" s="333"/>
    </row>
    <row r="23" spans="2:56">
      <c r="B23" s="5" t="s">
        <v>22</v>
      </c>
      <c r="C23" s="108">
        <f>1/$A$1*[1]TimberSectorMinusCoreVPAExp!$B$23</f>
        <v>4.4706007895152722E-2</v>
      </c>
      <c r="D23" s="104">
        <f>1/$A$1*[1]TimberSectorMinusCoreVPAExp!$C$23</f>
        <v>2.8358288761904753E-2</v>
      </c>
      <c r="E23" s="104">
        <f>1/$A$1*[1]TimberSectorMinusCoreVPAExp!$D$23</f>
        <v>3.2356224151798521E-2</v>
      </c>
      <c r="F23" s="104">
        <f>1/$A$1*[1]TimberSectorMinusCoreVPAExp!$E$23</f>
        <v>3.8941715331444485E-2</v>
      </c>
      <c r="G23" s="104">
        <f>1/$A$1*[1]TimberSectorMinusCoreVPAExp!$F$23</f>
        <v>4.3592829321428578E-2</v>
      </c>
      <c r="H23" s="104">
        <f>1/$A$1*[1]TimberSectorMinusCoreVPAExp!$G$23</f>
        <v>4.6589112927489185E-2</v>
      </c>
      <c r="I23" s="104">
        <f>1/$A$1*[1]TimberSectorMinusCoreVPAExp!$H$23</f>
        <v>5.0246117372540755E-2</v>
      </c>
      <c r="J23" s="105">
        <f>1/$A$1*[1]TimberSectorMinusCoreVPAExp!$I$23</f>
        <v>6.1750333342095835E-2</v>
      </c>
      <c r="K23" s="105">
        <f>1/$A$1*[1]TimberSectorMinusCoreVPAExp!$J$23</f>
        <v>5.4237076958225709E-2</v>
      </c>
      <c r="L23" s="105">
        <f>1/$A$1*[1]TimberSectorMinusCoreVPAExp!K$23</f>
        <v>6.1383061203369692E-2</v>
      </c>
      <c r="M23" s="104">
        <f>1/$A$1*[1]TimberSectorMinusCoreVPAExp!L$23</f>
        <v>8.0960875538475918E-2</v>
      </c>
      <c r="N23" s="104">
        <f>1/$A$1*[1]TimberSectorMinusCoreVPAExp!M$23</f>
        <v>5.955321904120281E-2</v>
      </c>
      <c r="O23" s="104">
        <f>1/$A$1*[1]TimberSectorMinusCoreVPAExp!N$23</f>
        <v>7.1734798043923381E-2</v>
      </c>
      <c r="P23" s="104">
        <f>1/$A$1*[1]TimberSectorMinusCoreVPAExp!O$23</f>
        <v>7.1431856248007436E-2</v>
      </c>
      <c r="Q23" s="104">
        <f>1/$A$1*[1]TimberSectorMinusCoreVPAExp!P$23</f>
        <v>7.2527001543779682E-2</v>
      </c>
      <c r="R23" s="104">
        <f>1/$A$1*[1]TimberSectorMinusCoreVPAExp!Q$23</f>
        <v>0.1089579521586521</v>
      </c>
      <c r="S23" s="104">
        <f>1/$A$1*[1]TimberSectorMinusCoreVPAExp!R$23</f>
        <v>0.12237045382189624</v>
      </c>
      <c r="T23" s="104">
        <f>1/$A$1*[1]TimberSectorMinusCoreVPAExp!S$23</f>
        <v>7.1835223508051299E-2</v>
      </c>
      <c r="U23" s="104">
        <f>1/$A$1*[1]TimberSectorMinusCoreVPAExp!T$23</f>
        <v>7.8916464444708734E-2</v>
      </c>
      <c r="V23" s="104">
        <f>1/$A$1*[1]TimberSectorMinusCoreVPAExp!U$23</f>
        <v>0.11746292863210167</v>
      </c>
      <c r="W23" s="104">
        <f>1/$A$1*[1]TimberSectorMinusCoreVPAExp!V$23</f>
        <v>4.1989499781112154E-2</v>
      </c>
      <c r="X23" s="104">
        <f>1/$A$1*[1]TimberSectorMinusCoreVPAExp!W$23</f>
        <v>4.1989499781112154E-2</v>
      </c>
      <c r="Y23" s="104">
        <f>1/$A$1*[1]TimberSectorMinusCoreVPAExp!X$23</f>
        <v>4.1989499781112154E-2</v>
      </c>
      <c r="Z23" s="104">
        <f>1/$A$1*[1]TimberSectorMinusCoreVPAExp!Y$23</f>
        <v>4.1989499781112154E-2</v>
      </c>
      <c r="AA23" s="104">
        <f>1/$A$1*[1]TimberSectorMinusCoreVPAExp!Z$23</f>
        <v>4.1989499781112154E-2</v>
      </c>
      <c r="AB23" s="104">
        <f>1/$A$1*[1]TimberSectorMinusCoreVPAExp!AA$23</f>
        <v>4.1989499781112154E-2</v>
      </c>
      <c r="AC23" s="182"/>
      <c r="AD23" s="108">
        <f>1/1000*[1]TimberSectorMinusCoreVPAExp!AB$23</f>
        <v>2.0361761614236001E-2</v>
      </c>
      <c r="AE23" s="104">
        <f>1/1000*[1]TimberSectorMinusCoreVPAExp!AC$23</f>
        <v>1.4749585350800001E-2</v>
      </c>
      <c r="AF23" s="104">
        <f>1/1000*[1]TimberSectorMinusCoreVPAExp!AD$23</f>
        <v>1.8222383376E-2</v>
      </c>
      <c r="AG23" s="104">
        <f>1/1000*[1]TimberSectorMinusCoreVPAExp!AE$23</f>
        <v>2.7499053456000001E-2</v>
      </c>
      <c r="AH23" s="104">
        <f>1/1000*[1]TimberSectorMinusCoreVPAExp!AF$23</f>
        <v>3.7937716051199999E-2</v>
      </c>
      <c r="AI23" s="104">
        <f>1/1000*[1]TimberSectorMinusCoreVPAExp!AG$23</f>
        <v>4.30244042514E-2</v>
      </c>
      <c r="AJ23" s="104">
        <f>1/1000*[1]TimberSectorMinusCoreVPAExp!AH$23</f>
        <v>4.8488922772399995E-2</v>
      </c>
      <c r="AK23" s="104">
        <f>1/1000*[1]TimberSectorMinusCoreVPAExp!AI$23</f>
        <v>6.3166972689000012E-2</v>
      </c>
      <c r="AL23" s="104">
        <f>1/1000*[1]TimberSectorMinusCoreVPAExp!AJ$23</f>
        <v>6.5265616013200009E-2</v>
      </c>
      <c r="AM23" s="104">
        <f>1/1000*[1]TimberSectorMinusCoreVPAExp!AK$23</f>
        <v>4.9889182688400008E-2</v>
      </c>
      <c r="AN23" s="104">
        <f>1/1000*[1]TimberSectorMinusCoreVPAExp!AL$23</f>
        <v>4.4931430673800003E-2</v>
      </c>
      <c r="AO23" s="104">
        <f>1/1000*[1]TimberSectorMinusCoreVPAExp!AM$23</f>
        <v>5.5768391999999993E-2</v>
      </c>
      <c r="AP23" s="104">
        <f>1/1000*[1]TimberSectorMinusCoreVPAExp!AN$23</f>
        <v>5.5991228110400006E-2</v>
      </c>
      <c r="AQ23" s="104">
        <f>1/1000*[1]TimberSectorMinusCoreVPAExp!AO$23</f>
        <v>6.231323147610001E-2</v>
      </c>
      <c r="AR23" s="104">
        <f>1/1000*[1]TimberSectorMinusCoreVPAExp!AP$23</f>
        <v>6.5474001246000002E-2</v>
      </c>
      <c r="AS23" s="104">
        <f>1/1000*[1]TimberSectorMinusCoreVPAExp!AQ$23</f>
        <v>5.7363756215500009E-2</v>
      </c>
      <c r="AT23" s="104">
        <f>1/1000*[1]TimberSectorMinusCoreVPAExp!AR$23</f>
        <v>6.6345215020199994E-2</v>
      </c>
      <c r="AU23" s="104">
        <f>1/1000*[1]TimberSectorMinusCoreVPAExp!AS$23</f>
        <v>6.1634922720800005E-2</v>
      </c>
      <c r="AV23" s="104">
        <f>1/1000*[1]TimberSectorMinusCoreVPAExp!AT$23</f>
        <v>6.7899925065999983E-2</v>
      </c>
      <c r="AW23" s="104">
        <f>1/1000*[1]TimberSectorMinusCoreVPAExp!AU$23</f>
        <v>6.9871895997083336E-2</v>
      </c>
      <c r="AX23" s="104">
        <f>1/1000*[1]TimberSectorMinusCoreVPAExp!AV$23</f>
        <v>0</v>
      </c>
      <c r="AY23" s="104">
        <f>1/1000*[1]TimberSectorMinusCoreVPAExp!AW$23</f>
        <v>0</v>
      </c>
      <c r="AZ23" s="104">
        <f>1/1000*[1]TimberSectorMinusCoreVPAExp!AX$23</f>
        <v>0</v>
      </c>
      <c r="BA23" s="104">
        <f>1/1000*[1]TimberSectorMinusCoreVPAExp!AY$23</f>
        <v>0</v>
      </c>
      <c r="BB23" s="104">
        <f>1/1000*[1]TimberSectorMinusCoreVPAExp!AZ$23</f>
        <v>0</v>
      </c>
      <c r="BC23" s="104">
        <f>1/1000*[1]TimberSectorMinusCoreVPAExp!BA$23</f>
        <v>0</v>
      </c>
      <c r="BD23" s="333"/>
    </row>
    <row r="24" spans="2:56">
      <c r="B24" s="5" t="s">
        <v>79</v>
      </c>
      <c r="C24" s="108">
        <f>1/$A$1*[1]TimberSectorMinusCoreVPAExp!$B$34</f>
        <v>1.865471433333335E-2</v>
      </c>
      <c r="D24" s="104">
        <f>1/$A$1*[1]TimberSectorMinusCoreVPAExp!$C$34</f>
        <v>4.0037719382076675E-3</v>
      </c>
      <c r="E24" s="104">
        <f>1/$A$1*[1]TimberSectorMinusCoreVPAExp!$D$34</f>
        <v>5.5105988273444415E-3</v>
      </c>
      <c r="F24" s="104">
        <f>1/$A$1*[1]TimberSectorMinusCoreVPAExp!$E$34</f>
        <v>9.1718525814966957E-3</v>
      </c>
      <c r="G24" s="104">
        <f>1/$A$1*[1]TimberSectorMinusCoreVPAExp!$F$34</f>
        <v>2.0423579150511795E-2</v>
      </c>
      <c r="H24" s="104">
        <f>1/$A$1*[1]TimberSectorMinusCoreVPAExp!$G$34</f>
        <v>2.9373528947185611E-2</v>
      </c>
      <c r="I24" s="104">
        <f>1/$A$1*[1]TimberSectorMinusCoreVPAExp!$H$34</f>
        <v>3.7987083306923561E-2</v>
      </c>
      <c r="J24" s="105">
        <f>1/$A$1*[1]TimberSectorMinusCoreVPAExp!$I$34</f>
        <v>4.9111456505348094E-2</v>
      </c>
      <c r="K24" s="105">
        <f>1/$A$1*[1]TimberSectorMinusCoreVPAExp!$J$34</f>
        <v>7.3407548737109959E-2</v>
      </c>
      <c r="L24" s="105">
        <f>1/$A$1*[1]TimberSectorMinusCoreVPAExp!K$34</f>
        <v>9.4264347539506299E-2</v>
      </c>
      <c r="M24" s="104">
        <f>1/$A$1*[1]TimberSectorMinusCoreVPAExp!L$34</f>
        <v>8.836554358718908E-2</v>
      </c>
      <c r="N24" s="104">
        <f>1/$A$1*[1]TimberSectorMinusCoreVPAExp!M$34</f>
        <v>7.5393106497183504E-2</v>
      </c>
      <c r="O24" s="104">
        <f>1/$A$1*[1]TimberSectorMinusCoreVPAExp!N$34</f>
        <v>8.4305166262669526E-2</v>
      </c>
      <c r="P24" s="104">
        <f>1/$A$1*[1]TimberSectorMinusCoreVPAExp!O$34</f>
        <v>0.1128265125195433</v>
      </c>
      <c r="Q24" s="104">
        <f>1/$A$1*[1]TimberSectorMinusCoreVPAExp!P$34</f>
        <v>0.11834321783985252</v>
      </c>
      <c r="R24" s="104">
        <f>1/$A$1*[1]TimberSectorMinusCoreVPAExp!Q$34</f>
        <v>0.12880106339451389</v>
      </c>
      <c r="S24" s="104">
        <f>1/$A$1*[1]TimberSectorMinusCoreVPAExp!R$34</f>
        <v>0.16988448202900255</v>
      </c>
      <c r="T24" s="104">
        <f>1/$A$1*[1]TimberSectorMinusCoreVPAExp!S$34</f>
        <v>0.17221859648863536</v>
      </c>
      <c r="U24" s="104">
        <f>1/$A$1*[1]TimberSectorMinusCoreVPAExp!T$34</f>
        <v>0.17488976884150506</v>
      </c>
      <c r="V24" s="104">
        <f>1/$A$1*[1]TimberSectorMinusCoreVPAExp!U$34</f>
        <v>0.19119174518327947</v>
      </c>
      <c r="W24" s="104">
        <f>1/$A$1*[1]TimberSectorMinusCoreVPAExp!V$34</f>
        <v>6.6802933046507191E-3</v>
      </c>
      <c r="X24" s="104">
        <f>1/$A$1*[1]TimberSectorMinusCoreVPAExp!W$34</f>
        <v>6.6802933046507191E-3</v>
      </c>
      <c r="Y24" s="104">
        <f>1/$A$1*[1]TimberSectorMinusCoreVPAExp!X$34</f>
        <v>6.6802933046507191E-3</v>
      </c>
      <c r="Z24" s="104">
        <f>1/$A$1*[1]TimberSectorMinusCoreVPAExp!Y$34</f>
        <v>6.6802933046507191E-3</v>
      </c>
      <c r="AA24" s="104">
        <f>1/$A$1*[1]TimberSectorMinusCoreVPAExp!Z$34</f>
        <v>6.6802933046507191E-3</v>
      </c>
      <c r="AB24" s="104">
        <f>1/$A$1*[1]TimberSectorMinusCoreVPAExp!AA$34</f>
        <v>6.6802933046507191E-3</v>
      </c>
      <c r="AC24" s="182"/>
      <c r="AD24" s="108">
        <f>1/1000*[1]TimberSectorMinusCoreVPAExp!AB$34</f>
        <v>1.4894035459920012E-3</v>
      </c>
      <c r="AE24" s="104">
        <f>1/1000*[1]TimberSectorMinusCoreVPAExp!AC$34</f>
        <v>1.1390240800000001E-3</v>
      </c>
      <c r="AF24" s="104">
        <f>1/1000*[1]TimberSectorMinusCoreVPAExp!AD$34</f>
        <v>1.3763605152000001E-3</v>
      </c>
      <c r="AG24" s="104">
        <f>1/1000*[1]TimberSectorMinusCoreVPAExp!AE$34</f>
        <v>1.6862685279999997E-3</v>
      </c>
      <c r="AH24" s="104">
        <f>1/1000*[1]TimberSectorMinusCoreVPAExp!AF$34</f>
        <v>3.5817590500999996E-3</v>
      </c>
      <c r="AI24" s="104">
        <f>1/1000*[1]TimberSectorMinusCoreVPAExp!AG$34</f>
        <v>9.0997654176000007E-3</v>
      </c>
      <c r="AJ24" s="104">
        <f>1/1000*[1]TimberSectorMinusCoreVPAExp!AH$34</f>
        <v>1.14434153512E-2</v>
      </c>
      <c r="AK24" s="104">
        <f>1/1000*[1]TimberSectorMinusCoreVPAExp!AI$34</f>
        <v>1.6231856634000001E-2</v>
      </c>
      <c r="AL24" s="104">
        <f>1/1000*[1]TimberSectorMinusCoreVPAExp!AJ$34</f>
        <v>2.1047870162800002E-2</v>
      </c>
      <c r="AM24" s="104">
        <f>1/1000*[1]TimberSectorMinusCoreVPAExp!AK$34</f>
        <v>1.8957143845199999E-2</v>
      </c>
      <c r="AN24" s="104">
        <f>1/1000*[1]TimberSectorMinusCoreVPAExp!AL$34</f>
        <v>1.8123135123100004E-2</v>
      </c>
      <c r="AO24" s="104">
        <f>1/1000*[1]TimberSectorMinusCoreVPAExp!AM$34</f>
        <v>1.9435433904000002E-2</v>
      </c>
      <c r="AP24" s="104">
        <f>1/1000*[1]TimberSectorMinusCoreVPAExp!AN$34</f>
        <v>2.0436768844799998E-2</v>
      </c>
      <c r="AQ24" s="104">
        <f>1/1000*[1]TimberSectorMinusCoreVPAExp!AO$34</f>
        <v>2.8381847618400007E-2</v>
      </c>
      <c r="AR24" s="104">
        <f>1/1000*[1]TimberSectorMinusCoreVPAExp!AP$34</f>
        <v>2.9833225105499999E-2</v>
      </c>
      <c r="AS24" s="104">
        <f>1/1000*[1]TimberSectorMinusCoreVPAExp!AQ$34</f>
        <v>2.7114262783999997E-2</v>
      </c>
      <c r="AT24" s="104">
        <f>1/1000*[1]TimberSectorMinusCoreVPAExp!AR$34</f>
        <v>3.6297084026400001E-2</v>
      </c>
      <c r="AU24" s="104">
        <f>1/1000*[1]TimberSectorMinusCoreVPAExp!AS$34</f>
        <v>4.05159121367E-2</v>
      </c>
      <c r="AV24" s="104">
        <f>1/1000*[1]TimberSectorMinusCoreVPAExp!AT$34</f>
        <v>4.3877136749000005E-2</v>
      </c>
      <c r="AW24" s="104">
        <f>1/1000*[1]TimberSectorMinusCoreVPAExp!AU$34</f>
        <v>4.2133444162083339E-2</v>
      </c>
      <c r="AX24" s="104">
        <f>1/1000*[1]TimberSectorMinusCoreVPAExp!AV$34</f>
        <v>0</v>
      </c>
      <c r="AY24" s="104">
        <f>1/1000*[1]TimberSectorMinusCoreVPAExp!AW$34</f>
        <v>0</v>
      </c>
      <c r="AZ24" s="104">
        <f>1/1000*[1]TimberSectorMinusCoreVPAExp!AX$34</f>
        <v>0</v>
      </c>
      <c r="BA24" s="104">
        <f>1/1000*[1]TimberSectorMinusCoreVPAExp!AY$34</f>
        <v>0</v>
      </c>
      <c r="BB24" s="104">
        <f>1/1000*[1]TimberSectorMinusCoreVPAExp!AZ$34</f>
        <v>0</v>
      </c>
      <c r="BC24" s="104">
        <f>1/1000*[1]TimberSectorMinusCoreVPAExp!BA$34</f>
        <v>0</v>
      </c>
      <c r="BD24" s="333"/>
    </row>
    <row r="25" spans="2:56">
      <c r="B25" s="5" t="s">
        <v>23</v>
      </c>
      <c r="C25" s="108">
        <f>1/$A$1*[1]TimberSectorMinusCoreVPAExp!$B$85</f>
        <v>0.1620769893125</v>
      </c>
      <c r="D25" s="104">
        <f>1/$A$1*[1]TimberSectorMinusCoreVPAExp!$C$85</f>
        <v>0.19338495245998022</v>
      </c>
      <c r="E25" s="104">
        <f>1/$A$1*[1]TimberSectorMinusCoreVPAExp!$D$85</f>
        <v>0.20571345342422245</v>
      </c>
      <c r="F25" s="104">
        <f>1/$A$1*[1]TimberSectorMinusCoreVPAExp!$E$85</f>
        <v>0.21303739191588475</v>
      </c>
      <c r="G25" s="104">
        <f>1/$A$1*[1]TimberSectorMinusCoreVPAExp!$F$85</f>
        <v>0.2855560704728895</v>
      </c>
      <c r="H25" s="104">
        <f>1/$A$1*[1]TimberSectorMinusCoreVPAExp!$G$85</f>
        <v>0.28844734809959954</v>
      </c>
      <c r="I25" s="104">
        <f>1/$A$1*[1]TimberSectorMinusCoreVPAExp!$H$85</f>
        <v>0.30472850287004855</v>
      </c>
      <c r="J25" s="105">
        <f>1/$A$1*[1]TimberSectorMinusCoreVPAExp!$I$85</f>
        <v>0.30291930210000001</v>
      </c>
      <c r="K25" s="105">
        <f>1/$A$1*[1]TimberSectorMinusCoreVPAExp!$J$85</f>
        <v>0.2779136903646473</v>
      </c>
      <c r="L25" s="105">
        <f>1/$A$1*[1]TimberSectorMinusCoreVPAExp!K$85</f>
        <v>0.28647558682228513</v>
      </c>
      <c r="M25" s="104">
        <f>1/$A$1*[1]TimberSectorMinusCoreVPAExp!L$85</f>
        <v>0.35769623656121807</v>
      </c>
      <c r="N25" s="104">
        <f>1/$A$1*[1]TimberSectorMinusCoreVPAExp!M$85</f>
        <v>0.287247201398526</v>
      </c>
      <c r="O25" s="104">
        <f>1/$A$1*[1]TimberSectorMinusCoreVPAExp!N$85</f>
        <v>0.28436473413535335</v>
      </c>
      <c r="P25" s="104">
        <f>1/$A$1*[1]TimberSectorMinusCoreVPAExp!O$85</f>
        <v>0.2775317418677018</v>
      </c>
      <c r="Q25" s="104">
        <f>1/$A$1*[1]TimberSectorMinusCoreVPAExp!P$85</f>
        <v>0.27171950687604102</v>
      </c>
      <c r="R25" s="104">
        <f>1/$A$1*[1]TimberSectorMinusCoreVPAExp!Q$85</f>
        <v>0.29537266142613638</v>
      </c>
      <c r="S25" s="104">
        <f>1/$A$1*[1]TimberSectorMinusCoreVPAExp!R$85</f>
        <v>0.33497544858931894</v>
      </c>
      <c r="T25" s="104">
        <f>1/$A$1*[1]TimberSectorMinusCoreVPAExp!S$85</f>
        <v>0.31092214952580111</v>
      </c>
      <c r="U25" s="104">
        <f>1/$A$1*[1]TimberSectorMinusCoreVPAExp!T$85</f>
        <v>0.25463421982463441</v>
      </c>
      <c r="V25" s="104">
        <f>1/$A$1*[1]TimberSectorMinusCoreVPAExp!U$85</f>
        <v>0.29009359172357108</v>
      </c>
      <c r="W25" s="104">
        <f>1/$A$1*[1]TimberSectorMinusCoreVPAExp!V$85</f>
        <v>0.19115875457748155</v>
      </c>
      <c r="X25" s="104">
        <f>1/$A$1*[1]TimberSectorMinusCoreVPAExp!W$85</f>
        <v>0.19115875457748155</v>
      </c>
      <c r="Y25" s="104">
        <f>1/$A$1*[1]TimberSectorMinusCoreVPAExp!X$85</f>
        <v>0.19115875457748155</v>
      </c>
      <c r="Z25" s="104">
        <f>1/$A$1*[1]TimberSectorMinusCoreVPAExp!Y$85</f>
        <v>0.19115875457748155</v>
      </c>
      <c r="AA25" s="104">
        <f>1/$A$1*[1]TimberSectorMinusCoreVPAExp!Z$85</f>
        <v>0.19115875457748155</v>
      </c>
      <c r="AB25" s="104">
        <f>1/$A$1*[1]TimberSectorMinusCoreVPAExp!AA$85</f>
        <v>0.19115875457748155</v>
      </c>
      <c r="AC25" s="182"/>
      <c r="AD25" s="108">
        <f>1/1000*[1]TimberSectorMinusCoreVPAExp!AB$85</f>
        <v>7.7283491414243996E-2</v>
      </c>
      <c r="AE25" s="104">
        <f>1/1000*[1]TimberSectorMinusCoreVPAExp!AC$85</f>
        <v>9.5190350607999991E-2</v>
      </c>
      <c r="AF25" s="104">
        <f>1/1000*[1]TimberSectorMinusCoreVPAExp!AD$85</f>
        <v>0.11309116149120001</v>
      </c>
      <c r="AG25" s="104">
        <f>1/1000*[1]TimberSectorMinusCoreVPAExp!AE$85</f>
        <v>0.1417916485888</v>
      </c>
      <c r="AH25" s="104">
        <f>1/1000*[1]TimberSectorMinusCoreVPAExp!AF$85</f>
        <v>0.20005044388980003</v>
      </c>
      <c r="AI25" s="104">
        <f>1/1000*[1]TimberSectorMinusCoreVPAExp!AG$85</f>
        <v>0.20770346290979999</v>
      </c>
      <c r="AJ25" s="104">
        <f>1/1000*[1]TimberSectorMinusCoreVPAExp!AH$85</f>
        <v>0.23620158734440003</v>
      </c>
      <c r="AK25" s="104">
        <f>1/1000*[1]TimberSectorMinusCoreVPAExp!AI$85</f>
        <v>0.27394567621800003</v>
      </c>
      <c r="AL25" s="104">
        <f>1/1000*[1]TimberSectorMinusCoreVPAExp!AJ$85</f>
        <v>0.28242811967600001</v>
      </c>
      <c r="AM25" s="104">
        <f>1/1000*[1]TimberSectorMinusCoreVPAExp!AK$85</f>
        <v>0.23876603584679998</v>
      </c>
      <c r="AN25" s="104">
        <f>1/1000*[1]TimberSectorMinusCoreVPAExp!AL$85</f>
        <v>0.1957310416077</v>
      </c>
      <c r="AO25" s="104">
        <f>1/1000*[1]TimberSectorMinusCoreVPAExp!AM$85</f>
        <v>0.27281328316800002</v>
      </c>
      <c r="AP25" s="104">
        <f>1/1000*[1]TimberSectorMinusCoreVPAExp!AN$85</f>
        <v>0.25547999134239996</v>
      </c>
      <c r="AQ25" s="104">
        <f>1/1000*[1]TimberSectorMinusCoreVPAExp!AO$85</f>
        <v>0.27722244097199999</v>
      </c>
      <c r="AR25" s="104">
        <f>1/1000*[1]TimberSectorMinusCoreVPAExp!AP$85</f>
        <v>0.27417332444899994</v>
      </c>
      <c r="AS25" s="104">
        <f>1/1000*[1]TimberSectorMinusCoreVPAExp!AQ$85</f>
        <v>0.22512458201099997</v>
      </c>
      <c r="AT25" s="104">
        <f>1/1000*[1]TimberSectorMinusCoreVPAExp!AR$85</f>
        <v>0.26717483615570004</v>
      </c>
      <c r="AU25" s="104">
        <f>1/1000*[1]TimberSectorMinusCoreVPAExp!AS$85</f>
        <v>0.26278571114509991</v>
      </c>
      <c r="AV25" s="104">
        <f>1/1000*[1]TimberSectorMinusCoreVPAExp!AT$85</f>
        <v>0.26382587523499995</v>
      </c>
      <c r="AW25" s="104">
        <f>1/1000*[1]TimberSectorMinusCoreVPAExp!AU$85</f>
        <v>0.25721563548708332</v>
      </c>
      <c r="AX25" s="104">
        <f>1/1000*[1]TimberSectorMinusCoreVPAExp!AV$85</f>
        <v>0</v>
      </c>
      <c r="AY25" s="104">
        <f>1/1000*[1]TimberSectorMinusCoreVPAExp!AW$85</f>
        <v>0</v>
      </c>
      <c r="AZ25" s="104">
        <f>1/1000*[1]TimberSectorMinusCoreVPAExp!AX$85</f>
        <v>0</v>
      </c>
      <c r="BA25" s="104">
        <f>1/1000*[1]TimberSectorMinusCoreVPAExp!AY$85</f>
        <v>0</v>
      </c>
      <c r="BB25" s="104">
        <f>1/1000*[1]TimberSectorMinusCoreVPAExp!AZ$85</f>
        <v>0</v>
      </c>
      <c r="BC25" s="104">
        <f>1/1000*[1]TimberSectorMinusCoreVPAExp!BA$85</f>
        <v>0</v>
      </c>
      <c r="BD25" s="333"/>
    </row>
    <row r="26" spans="2:56">
      <c r="B26" s="5" t="s">
        <v>24</v>
      </c>
      <c r="C26" s="108">
        <f>1/$A$1*[1]TimberSectorMinusCoreVPAExp!$B$91</f>
        <v>0.33707965273383683</v>
      </c>
      <c r="D26" s="104">
        <f>1/$A$1*[1]TimberSectorMinusCoreVPAExp!$C$91</f>
        <v>0.33863258678571428</v>
      </c>
      <c r="E26" s="104">
        <f>1/$A$1*[1]TimberSectorMinusCoreVPAExp!$D$91</f>
        <v>0.33394053348571423</v>
      </c>
      <c r="F26" s="104">
        <f>1/$A$1*[1]TimberSectorMinusCoreVPAExp!$E$91</f>
        <v>0.32046520536923084</v>
      </c>
      <c r="G26" s="104">
        <f>1/$A$1*[1]TimberSectorMinusCoreVPAExp!$F$91</f>
        <v>0.36216254158658001</v>
      </c>
      <c r="H26" s="104">
        <f>1/$A$1*[1]TimberSectorMinusCoreVPAExp!$G$91</f>
        <v>0.33823648243999105</v>
      </c>
      <c r="I26" s="104">
        <f>1/$A$1*[1]TimberSectorMinusCoreVPAExp!$H$91</f>
        <v>0.32137019599999994</v>
      </c>
      <c r="J26" s="105">
        <f>1/$A$1*[1]TimberSectorMinusCoreVPAExp!$I$91</f>
        <v>0.31618799223572641</v>
      </c>
      <c r="K26" s="105">
        <f>1/$A$1*[1]TimberSectorMinusCoreVPAExp!$J$91</f>
        <v>0.27499180357298741</v>
      </c>
      <c r="L26" s="105">
        <f>1/$A$1*[1]TimberSectorMinusCoreVPAExp!K$91</f>
        <v>0.35405822819047617</v>
      </c>
      <c r="M26" s="104">
        <f>1/$A$1*[1]TimberSectorMinusCoreVPAExp!L$91</f>
        <v>0.40072098521212113</v>
      </c>
      <c r="N26" s="104">
        <f>1/$A$1*[1]TimberSectorMinusCoreVPAExp!M$91</f>
        <v>0.29944728990238922</v>
      </c>
      <c r="O26" s="104">
        <f>1/$A$1*[1]TimberSectorMinusCoreVPAExp!N$91</f>
        <v>0.31261923053978252</v>
      </c>
      <c r="P26" s="104">
        <f>1/$A$1*[1]TimberSectorMinusCoreVPAExp!O$91</f>
        <v>0.34645399022222234</v>
      </c>
      <c r="Q26" s="104">
        <f>1/$A$1*[1]TimberSectorMinusCoreVPAExp!P$91</f>
        <v>0.32301257016126861</v>
      </c>
      <c r="R26" s="104">
        <f>1/$A$1*[1]TimberSectorMinusCoreVPAExp!Q$91</f>
        <v>0.37342081063813409</v>
      </c>
      <c r="S26" s="104">
        <f>1/$A$1*[1]TimberSectorMinusCoreVPAExp!R$91</f>
        <v>0.49610002580063361</v>
      </c>
      <c r="T26" s="104">
        <f>1/$A$1*[1]TimberSectorMinusCoreVPAExp!S$91</f>
        <v>0.42847142665994464</v>
      </c>
      <c r="U26" s="104">
        <f>1/$A$1*[1]TimberSectorMinusCoreVPAExp!T$91</f>
        <v>0.37058889451035282</v>
      </c>
      <c r="V26" s="104">
        <f>1/$A$1*[1]TimberSectorMinusCoreVPAExp!U$91</f>
        <v>0.37615102303400427</v>
      </c>
      <c r="W26" s="104">
        <f>1/$A$1*[1]TimberSectorMinusCoreVPAExp!V$91</f>
        <v>0.26094908568529823</v>
      </c>
      <c r="X26" s="104">
        <f>1/$A$1*[1]TimberSectorMinusCoreVPAExp!W$91</f>
        <v>0.26094908568529823</v>
      </c>
      <c r="Y26" s="104">
        <f>1/$A$1*[1]TimberSectorMinusCoreVPAExp!X$91</f>
        <v>0.26094908568529823</v>
      </c>
      <c r="Z26" s="104">
        <f>1/$A$1*[1]TimberSectorMinusCoreVPAExp!Y$91</f>
        <v>0.26094908568529823</v>
      </c>
      <c r="AA26" s="104">
        <f>1/$A$1*[1]TimberSectorMinusCoreVPAExp!Z$91</f>
        <v>0.26094908568529823</v>
      </c>
      <c r="AB26" s="104">
        <f>1/$A$1*[1]TimberSectorMinusCoreVPAExp!AA$91</f>
        <v>0.26094908568529823</v>
      </c>
      <c r="AC26" s="182"/>
      <c r="AD26" s="108">
        <f>1/1000*[1]TimberSectorMinusCoreVPAExp!AB$91</f>
        <v>0.13891048359396901</v>
      </c>
      <c r="AE26" s="104">
        <f>1/1000*[1]TimberSectorMinusCoreVPAExp!AC$91</f>
        <v>0.14259192853799998</v>
      </c>
      <c r="AF26" s="104">
        <f>1/1000*[1]TimberSectorMinusCoreVPAExp!AD$91</f>
        <v>0.15274614095519998</v>
      </c>
      <c r="AG26" s="104">
        <f>1/1000*[1]TimberSectorMinusCoreVPAExp!AE$91</f>
        <v>0.18297775825280002</v>
      </c>
      <c r="AH26" s="104">
        <f>1/1000*[1]TimberSectorMinusCoreVPAExp!AF$91</f>
        <v>0.22866418283309997</v>
      </c>
      <c r="AI26" s="104">
        <f>1/1000*[1]TimberSectorMinusCoreVPAExp!AG$91</f>
        <v>0.2283169520775</v>
      </c>
      <c r="AJ26" s="104">
        <f>1/1000*[1]TimberSectorMinusCoreVPAExp!AH$91</f>
        <v>0.22460319705199999</v>
      </c>
      <c r="AK26" s="104">
        <f>1/1000*[1]TimberSectorMinusCoreVPAExp!AI$91</f>
        <v>0.23465731836249998</v>
      </c>
      <c r="AL26" s="104">
        <f>1/1000*[1]TimberSectorMinusCoreVPAExp!AJ$91</f>
        <v>0.23378914020079999</v>
      </c>
      <c r="AM26" s="104">
        <f>1/1000*[1]TimberSectorMinusCoreVPAExp!AK$91</f>
        <v>0.20164550233520001</v>
      </c>
      <c r="AN26" s="104">
        <f>1/1000*[1]TimberSectorMinusCoreVPAExp!AL$91</f>
        <v>0.17789910187110003</v>
      </c>
      <c r="AO26" s="104">
        <f>1/1000*[1]TimberSectorMinusCoreVPAExp!AM$91</f>
        <v>0.24242387831999995</v>
      </c>
      <c r="AP26" s="104">
        <f>1/1000*[1]TimberSectorMinusCoreVPAExp!AN$91</f>
        <v>0.23118222248</v>
      </c>
      <c r="AQ26" s="104">
        <f>1/1000*[1]TimberSectorMinusCoreVPAExp!AO$91</f>
        <v>0.26289172002869998</v>
      </c>
      <c r="AR26" s="104">
        <f>1/1000*[1]TimberSectorMinusCoreVPAExp!AP$91</f>
        <v>0.26265634804600002</v>
      </c>
      <c r="AS26" s="104">
        <f>1/1000*[1]TimberSectorMinusCoreVPAExp!AQ$91</f>
        <v>0.24909715574800004</v>
      </c>
      <c r="AT26" s="104">
        <f>1/1000*[1]TimberSectorMinusCoreVPAExp!AR$91</f>
        <v>0.28802407248569994</v>
      </c>
      <c r="AU26" s="104">
        <f>1/1000*[1]TimberSectorMinusCoreVPAExp!AS$91</f>
        <v>0.2838702579713</v>
      </c>
      <c r="AV26" s="104">
        <f>1/1000*[1]TimberSectorMinusCoreVPAExp!AT$91</f>
        <v>0.31717578345899999</v>
      </c>
      <c r="AW26" s="104">
        <f>1/1000*[1]TimberSectorMinusCoreVPAExp!AU$91</f>
        <v>0.29834882822499997</v>
      </c>
      <c r="AX26" s="104">
        <f>1/1000*[1]TimberSectorMinusCoreVPAExp!AV$91</f>
        <v>0</v>
      </c>
      <c r="AY26" s="104">
        <f>1/1000*[1]TimberSectorMinusCoreVPAExp!AW$91</f>
        <v>0</v>
      </c>
      <c r="AZ26" s="104">
        <f>1/1000*[1]TimberSectorMinusCoreVPAExp!AX$91</f>
        <v>0</v>
      </c>
      <c r="BA26" s="104">
        <f>1/1000*[1]TimberSectorMinusCoreVPAExp!AY$91</f>
        <v>0</v>
      </c>
      <c r="BB26" s="104">
        <f>1/1000*[1]TimberSectorMinusCoreVPAExp!AZ$91</f>
        <v>0</v>
      </c>
      <c r="BC26" s="104">
        <f>1/1000*[1]TimberSectorMinusCoreVPAExp!BA$91</f>
        <v>0</v>
      </c>
      <c r="BD26" s="333"/>
    </row>
    <row r="27" spans="2:56">
      <c r="B27" s="5" t="s">
        <v>80</v>
      </c>
      <c r="C27" s="108">
        <f>1/$A$1*[1]TimberSectorMinusCoreVPAExp!$B$94</f>
        <v>2.6186253424350603E-2</v>
      </c>
      <c r="D27" s="104">
        <f>1/$A$1*[1]TimberSectorMinusCoreVPAExp!$C$94</f>
        <v>8.0201168030786807E-2</v>
      </c>
      <c r="E27" s="104">
        <f>1/$A$1*[1]TimberSectorMinusCoreVPAExp!$D$94</f>
        <v>5.5816603560053801E-2</v>
      </c>
      <c r="F27" s="104">
        <f>1/$A$1*[1]TimberSectorMinusCoreVPAExp!$E$94</f>
        <v>6.6758102855945078E-2</v>
      </c>
      <c r="G27" s="104">
        <f>1/$A$1*[1]TimberSectorMinusCoreVPAExp!$F$94</f>
        <v>6.8170651815049721E-2</v>
      </c>
      <c r="H27" s="104">
        <f>1/$A$1*[1]TimberSectorMinusCoreVPAExp!$G$94</f>
        <v>8.255003286750881E-2</v>
      </c>
      <c r="I27" s="104">
        <f>1/$A$1*[1]TimberSectorMinusCoreVPAExp!$H$94</f>
        <v>0.12676661640909082</v>
      </c>
      <c r="J27" s="105">
        <f>1/$A$1*[1]TimberSectorMinusCoreVPAExp!$I$94</f>
        <v>0.10563301534981043</v>
      </c>
      <c r="K27" s="105">
        <f>1/$A$1*[1]TimberSectorMinusCoreVPAExp!$J$94</f>
        <v>0.14739866049301181</v>
      </c>
      <c r="L27" s="105">
        <f>1/$A$1*[1]TimberSectorMinusCoreVPAExp!K$94</f>
        <v>0.24562199549344879</v>
      </c>
      <c r="M27" s="104">
        <f>1/$A$1*[1]TimberSectorMinusCoreVPAExp!L$94</f>
        <v>0.22739772839341676</v>
      </c>
      <c r="N27" s="104">
        <f>1/$A$1*[1]TimberSectorMinusCoreVPAExp!M$94</f>
        <v>0.14742670607831698</v>
      </c>
      <c r="O27" s="104">
        <f>1/$A$1*[1]TimberSectorMinusCoreVPAExp!N$94</f>
        <v>0.12872461857523504</v>
      </c>
      <c r="P27" s="104">
        <f>1/$A$1*[1]TimberSectorMinusCoreVPAExp!O$94</f>
        <v>0.14134565771958707</v>
      </c>
      <c r="Q27" s="104">
        <f>1/$A$1*[1]TimberSectorMinusCoreVPAExp!P$94</f>
        <v>0.13096843644139089</v>
      </c>
      <c r="R27" s="104">
        <f>1/$A$1*[1]TimberSectorMinusCoreVPAExp!Q$94</f>
        <v>0.15970913538595832</v>
      </c>
      <c r="S27" s="104">
        <f>1/$A$1*[1]TimberSectorMinusCoreVPAExp!R$94</f>
        <v>0.15097462229559055</v>
      </c>
      <c r="T27" s="104">
        <f>1/$A$1*[1]TimberSectorMinusCoreVPAExp!S$94</f>
        <v>0.13368451887665422</v>
      </c>
      <c r="U27" s="104">
        <f>1/$A$1*[1]TimberSectorMinusCoreVPAExp!T$94</f>
        <v>0.13622495104948498</v>
      </c>
      <c r="V27" s="104">
        <f>1/$A$1*[1]TimberSectorMinusCoreVPAExp!U$94</f>
        <v>0.14441084886472824</v>
      </c>
      <c r="W27" s="104">
        <f>1/$A$1*[1]TimberSectorMinusCoreVPAExp!V$94</f>
        <v>6.7015382157678549E-3</v>
      </c>
      <c r="X27" s="104">
        <f>1/$A$1*[1]TimberSectorMinusCoreVPAExp!W$94</f>
        <v>6.7015382157678549E-3</v>
      </c>
      <c r="Y27" s="104">
        <f>1/$A$1*[1]TimberSectorMinusCoreVPAExp!X$94</f>
        <v>6.7015382157678549E-3</v>
      </c>
      <c r="Z27" s="104">
        <f>1/$A$1*[1]TimberSectorMinusCoreVPAExp!Y$94</f>
        <v>6.7015382157678549E-3</v>
      </c>
      <c r="AA27" s="104">
        <f>1/$A$1*[1]TimberSectorMinusCoreVPAExp!Z$94</f>
        <v>6.7015382157678549E-3</v>
      </c>
      <c r="AB27" s="104">
        <f>1/$A$1*[1]TimberSectorMinusCoreVPAExp!AA$94</f>
        <v>6.7015382157678549E-3</v>
      </c>
      <c r="AC27" s="182"/>
      <c r="AD27" s="108">
        <f>1/1000*[1]TimberSectorMinusCoreVPAExp!AB$94</f>
        <v>2.1571665088620014E-3</v>
      </c>
      <c r="AE27" s="104">
        <f>1/1000*[1]TimberSectorMinusCoreVPAExp!AC$94</f>
        <v>6.5337056083999987E-3</v>
      </c>
      <c r="AF27" s="104">
        <f>1/1000*[1]TimberSectorMinusCoreVPAExp!AD$94</f>
        <v>5.6761011120000015E-3</v>
      </c>
      <c r="AG27" s="104">
        <f>1/1000*[1]TimberSectorMinusCoreVPAExp!AE$94</f>
        <v>8.9415545631999962E-3</v>
      </c>
      <c r="AH27" s="104">
        <f>1/1000*[1]TimberSectorMinusCoreVPAExp!AF$94</f>
        <v>1.2523536687900006E-2</v>
      </c>
      <c r="AI27" s="104">
        <f>1/1000*[1]TimberSectorMinusCoreVPAExp!AG$94</f>
        <v>1.5510839143799998E-2</v>
      </c>
      <c r="AJ27" s="104">
        <f>1/1000*[1]TimberSectorMinusCoreVPAExp!AH$94</f>
        <v>2.3909083720400005E-2</v>
      </c>
      <c r="AK27" s="104">
        <f>1/1000*[1]TimberSectorMinusCoreVPAExp!AI$94</f>
        <v>2.3067881853500005E-2</v>
      </c>
      <c r="AL27" s="104">
        <f>1/1000*[1]TimberSectorMinusCoreVPAExp!AJ$94</f>
        <v>3.2103682558800001E-2</v>
      </c>
      <c r="AM27" s="104">
        <f>1/1000*[1]TimberSectorMinusCoreVPAExp!AK$94</f>
        <v>3.5239793560399996E-2</v>
      </c>
      <c r="AN27" s="104">
        <f>1/1000*[1]TimberSectorMinusCoreVPAExp!AL$94</f>
        <v>3.1336966101099997E-2</v>
      </c>
      <c r="AO27" s="104">
        <f>1/1000*[1]TimberSectorMinusCoreVPAExp!AM$94</f>
        <v>3.5569535183999995E-2</v>
      </c>
      <c r="AP27" s="104">
        <f>1/1000*[1]TimberSectorMinusCoreVPAExp!AN$94</f>
        <v>2.9049537422400001E-2</v>
      </c>
      <c r="AQ27" s="104">
        <f>1/1000*[1]TimberSectorMinusCoreVPAExp!AO$94</f>
        <v>3.3822871447200004E-2</v>
      </c>
      <c r="AR27" s="104">
        <f>1/1000*[1]TimberSectorMinusCoreVPAExp!AP$94</f>
        <v>3.1429967854499995E-2</v>
      </c>
      <c r="AS27" s="104">
        <f>1/1000*[1]TimberSectorMinusCoreVPAExp!AQ$94</f>
        <v>3.021654461E-2</v>
      </c>
      <c r="AT27" s="104">
        <f>1/1000*[1]TimberSectorMinusCoreVPAExp!AR$94</f>
        <v>3.1182381385899995E-2</v>
      </c>
      <c r="AU27" s="104">
        <f>1/1000*[1]TimberSectorMinusCoreVPAExp!AS$94</f>
        <v>2.9995551514499997E-2</v>
      </c>
      <c r="AV27" s="104">
        <f>1/1000*[1]TimberSectorMinusCoreVPAExp!AT$94</f>
        <v>3.2409770831000002E-2</v>
      </c>
      <c r="AW27" s="104">
        <f>1/1000*[1]TimberSectorMinusCoreVPAExp!AU$94</f>
        <v>3.2072273830000012E-2</v>
      </c>
      <c r="AX27" s="104">
        <f>1/1000*[1]TimberSectorMinusCoreVPAExp!AV$94</f>
        <v>0</v>
      </c>
      <c r="AY27" s="104">
        <f>1/1000*[1]TimberSectorMinusCoreVPAExp!AW$94</f>
        <v>0</v>
      </c>
      <c r="AZ27" s="104">
        <f>1/1000*[1]TimberSectorMinusCoreVPAExp!AX$94</f>
        <v>0</v>
      </c>
      <c r="BA27" s="104">
        <f>1/1000*[1]TimberSectorMinusCoreVPAExp!AY$94</f>
        <v>0</v>
      </c>
      <c r="BB27" s="104">
        <f>1/1000*[1]TimberSectorMinusCoreVPAExp!AZ$94</f>
        <v>0</v>
      </c>
      <c r="BC27" s="104">
        <f>1/1000*[1]TimberSectorMinusCoreVPAExp!BA$94</f>
        <v>0</v>
      </c>
      <c r="BD27" s="333"/>
    </row>
    <row r="28" spans="2:56">
      <c r="B28" s="5" t="s">
        <v>61</v>
      </c>
      <c r="C28" s="108">
        <f>1/$A$1*[1]TimberSectorMinusCoreVPAExp!$B$106</f>
        <v>4.5341138218516153E-2</v>
      </c>
      <c r="D28" s="104">
        <f>1/$A$1*[1]TimberSectorMinusCoreVPAExp!$C$106</f>
        <v>5.4140828636852545E-2</v>
      </c>
      <c r="E28" s="104">
        <f>1/$A$1*[1]TimberSectorMinusCoreVPAExp!$D$106</f>
        <v>7.9702662397701352E-2</v>
      </c>
      <c r="F28" s="104">
        <f>1/$A$1*[1]TimberSectorMinusCoreVPAExp!$E$106</f>
        <v>0.10341706788405036</v>
      </c>
      <c r="G28" s="104">
        <f>1/$A$1*[1]TimberSectorMinusCoreVPAExp!$F$106</f>
        <v>0.12553025688710906</v>
      </c>
      <c r="H28" s="104">
        <f>1/$A$1*[1]TimberSectorMinusCoreVPAExp!$G$106</f>
        <v>0.10171482384899724</v>
      </c>
      <c r="I28" s="104">
        <f>1/$A$1*[1]TimberSectorMinusCoreVPAExp!$H$106</f>
        <v>0.11643887546444207</v>
      </c>
      <c r="J28" s="105">
        <f>1/$A$1*[1]TimberSectorMinusCoreVPAExp!$I$106</f>
        <v>0.10334392435</v>
      </c>
      <c r="K28" s="105">
        <f>1/$A$1*[1]TimberSectorMinusCoreVPAExp!$J$106</f>
        <v>0.13810471074728409</v>
      </c>
      <c r="L28" s="105">
        <f>1/$A$1*[1]TimberSectorMinusCoreVPAExp!K$106</f>
        <v>0.21690313401854561</v>
      </c>
      <c r="M28" s="104">
        <f>1/$A$1*[1]TimberSectorMinusCoreVPAExp!L$106</f>
        <v>0.26403682735304396</v>
      </c>
      <c r="N28" s="104">
        <f>1/$A$1*[1]TimberSectorMinusCoreVPAExp!M$106</f>
        <v>0.20324813448036436</v>
      </c>
      <c r="O28" s="104">
        <f>1/$A$1*[1]TimberSectorMinusCoreVPAExp!N$106</f>
        <v>0.18553433722895746</v>
      </c>
      <c r="P28" s="104">
        <f>1/$A$1*[1]TimberSectorMinusCoreVPAExp!O$106</f>
        <v>0.28951406360244542</v>
      </c>
      <c r="Q28" s="104">
        <f>1/$A$1*[1]TimberSectorMinusCoreVPAExp!P$106</f>
        <v>0.31481591157104727</v>
      </c>
      <c r="R28" s="104">
        <f>1/$A$1*[1]TimberSectorMinusCoreVPAExp!Q$106</f>
        <v>0.32786551820491028</v>
      </c>
      <c r="S28" s="104">
        <f>1/$A$1*[1]TimberSectorMinusCoreVPAExp!R$106</f>
        <v>0.34763553695336274</v>
      </c>
      <c r="T28" s="104">
        <f>1/$A$1*[1]TimberSectorMinusCoreVPAExp!S$106</f>
        <v>0.34293623892546915</v>
      </c>
      <c r="U28" s="104">
        <f>1/$A$1*[1]TimberSectorMinusCoreVPAExp!T$106</f>
        <v>0.36897154257951437</v>
      </c>
      <c r="V28" s="104">
        <f>1/$A$1*[1]TimberSectorMinusCoreVPAExp!U$106</f>
        <v>0.28621777999329606</v>
      </c>
      <c r="W28" s="104">
        <f>1/$A$1*[1]TimberSectorMinusCoreVPAExp!V$106</f>
        <v>2.3992473215828133E-2</v>
      </c>
      <c r="X28" s="104">
        <f>1/$A$1*[1]TimberSectorMinusCoreVPAExp!W$106</f>
        <v>2.3992473215828133E-2</v>
      </c>
      <c r="Y28" s="104">
        <f>1/$A$1*[1]TimberSectorMinusCoreVPAExp!X$106</f>
        <v>2.3992473215828133E-2</v>
      </c>
      <c r="Z28" s="104">
        <f>1/$A$1*[1]TimberSectorMinusCoreVPAExp!Y$106</f>
        <v>2.3992473215828133E-2</v>
      </c>
      <c r="AA28" s="104">
        <f>1/$A$1*[1]TimberSectorMinusCoreVPAExp!Z$106</f>
        <v>2.3992473215828133E-2</v>
      </c>
      <c r="AB28" s="104">
        <f>1/$A$1*[1]TimberSectorMinusCoreVPAExp!AA$106</f>
        <v>2.3992473215828133E-2</v>
      </c>
      <c r="AC28" s="182"/>
      <c r="AD28" s="108">
        <f>1/1000*[1]TimberSectorMinusCoreVPAExp!AB$106</f>
        <v>1.1222016172464003E-2</v>
      </c>
      <c r="AE28" s="104">
        <f>1/1000*[1]TimberSectorMinusCoreVPAExp!AC$106</f>
        <v>1.2177624556400006E-2</v>
      </c>
      <c r="AF28" s="104">
        <f>1/1000*[1]TimberSectorMinusCoreVPAExp!AD$106</f>
        <v>1.6849474300800006E-2</v>
      </c>
      <c r="AG28" s="104">
        <f>1/1000*[1]TimberSectorMinusCoreVPAExp!AE$106</f>
        <v>2.6099884619200004E-2</v>
      </c>
      <c r="AH28" s="104">
        <f>1/1000*[1]TimberSectorMinusCoreVPAExp!AF$106</f>
        <v>3.7041399028200001E-2</v>
      </c>
      <c r="AI28" s="104">
        <f>1/1000*[1]TimberSectorMinusCoreVPAExp!AG$106</f>
        <v>4.0979825429399992E-2</v>
      </c>
      <c r="AJ28" s="104">
        <f>1/1000*[1]TimberSectorMinusCoreVPAExp!AH$106</f>
        <v>4.2728039121200004E-2</v>
      </c>
      <c r="AK28" s="104">
        <f>1/1000*[1]TimberSectorMinusCoreVPAExp!AI$106</f>
        <v>3.8308575071000009E-2</v>
      </c>
      <c r="AL28" s="104">
        <f>1/1000*[1]TimberSectorMinusCoreVPAExp!AJ$106</f>
        <v>4.7541439099200007E-2</v>
      </c>
      <c r="AM28" s="104">
        <f>1/1000*[1]TimberSectorMinusCoreVPAExp!AK$106</f>
        <v>5.0461177615200005E-2</v>
      </c>
      <c r="AN28" s="104">
        <f>1/1000*[1]TimberSectorMinusCoreVPAExp!AL$106</f>
        <v>5.3379814116700008E-2</v>
      </c>
      <c r="AO28" s="104">
        <f>1/1000*[1]TimberSectorMinusCoreVPAExp!AM$106</f>
        <v>6.5212329695999993E-2</v>
      </c>
      <c r="AP28" s="104">
        <f>1/1000*[1]TimberSectorMinusCoreVPAExp!AN$106</f>
        <v>5.73150346384E-2</v>
      </c>
      <c r="AQ28" s="104">
        <f>1/1000*[1]TimberSectorMinusCoreVPAExp!AO$106</f>
        <v>7.5645310202100011E-2</v>
      </c>
      <c r="AR28" s="104">
        <f>1/1000*[1]TimberSectorMinusCoreVPAExp!AP$106</f>
        <v>8.2367997703500007E-2</v>
      </c>
      <c r="AS28" s="104">
        <f>1/1000*[1]TimberSectorMinusCoreVPAExp!AQ$106</f>
        <v>7.2957675531999999E-2</v>
      </c>
      <c r="AT28" s="104">
        <f>1/1000*[1]TimberSectorMinusCoreVPAExp!AR$106</f>
        <v>8.2175942747300001E-2</v>
      </c>
      <c r="AU28" s="104">
        <f>1/1000*[1]TimberSectorMinusCoreVPAExp!AS$106</f>
        <v>8.7757945103399987E-2</v>
      </c>
      <c r="AV28" s="104">
        <f>1/1000*[1]TimberSectorMinusCoreVPAExp!AT$106</f>
        <v>9.6732887409999996E-2</v>
      </c>
      <c r="AW28" s="104">
        <f>1/1000*[1]TimberSectorMinusCoreVPAExp!AU$106</f>
        <v>8.3187765612916686E-2</v>
      </c>
      <c r="AX28" s="104">
        <f>1/1000*[1]TimberSectorMinusCoreVPAExp!AV$106</f>
        <v>0</v>
      </c>
      <c r="AY28" s="104">
        <f>1/1000*[1]TimberSectorMinusCoreVPAExp!AW$106</f>
        <v>0</v>
      </c>
      <c r="AZ28" s="104">
        <f>1/1000*[1]TimberSectorMinusCoreVPAExp!AX$106</f>
        <v>0</v>
      </c>
      <c r="BA28" s="104">
        <f>1/1000*[1]TimberSectorMinusCoreVPAExp!AY$106</f>
        <v>0</v>
      </c>
      <c r="BB28" s="104">
        <f>1/1000*[1]TimberSectorMinusCoreVPAExp!AZ$106</f>
        <v>0</v>
      </c>
      <c r="BC28" s="104">
        <f>1/1000*[1]TimberSectorMinusCoreVPAExp!BA$106</f>
        <v>0</v>
      </c>
      <c r="BD28" s="333"/>
    </row>
    <row r="29" spans="2:56">
      <c r="B29" s="5" t="s">
        <v>30</v>
      </c>
      <c r="C29" s="108">
        <f>1/$A$1*[1]TimberSectorMinusCoreVPAExp!$B$114</f>
        <v>0.29131163448030867</v>
      </c>
      <c r="D29" s="104">
        <f>1/$A$1*[1]TimberSectorMinusCoreVPAExp!$C$114</f>
        <v>0.32082855140000011</v>
      </c>
      <c r="E29" s="104">
        <f>1/$A$1*[1]TimberSectorMinusCoreVPAExp!$D$114</f>
        <v>0.30927225341068176</v>
      </c>
      <c r="F29" s="104">
        <f>1/$A$1*[1]TimberSectorMinusCoreVPAExp!$E$114</f>
        <v>0.35898521240769238</v>
      </c>
      <c r="G29" s="104">
        <f>1/$A$1*[1]TimberSectorMinusCoreVPAExp!$F$114</f>
        <v>0.43034846930632503</v>
      </c>
      <c r="H29" s="104">
        <f>1/$A$1*[1]TimberSectorMinusCoreVPAExp!$G$114</f>
        <v>0.42023518153571415</v>
      </c>
      <c r="I29" s="104">
        <f>1/$A$1*[1]TimberSectorMinusCoreVPAExp!$H$114</f>
        <v>0.41464155049999996</v>
      </c>
      <c r="J29" s="105">
        <f>1/$A$1*[1]TimberSectorMinusCoreVPAExp!$I$114</f>
        <v>0.43589775828548327</v>
      </c>
      <c r="K29" s="105">
        <f>1/$A$1*[1]TimberSectorMinusCoreVPAExp!$J$114</f>
        <v>0.35195318995833347</v>
      </c>
      <c r="L29" s="105">
        <f>1/$A$1*[1]TimberSectorMinusCoreVPAExp!K$114</f>
        <v>0.56994647273039789</v>
      </c>
      <c r="M29" s="104">
        <f>1/$A$1*[1]TimberSectorMinusCoreVPAExp!L$114</f>
        <v>0.84218115479543609</v>
      </c>
      <c r="N29" s="104">
        <f>1/$A$1*[1]TimberSectorMinusCoreVPAExp!M$114</f>
        <v>0.59663052894036239</v>
      </c>
      <c r="O29" s="104">
        <f>1/$A$1*[1]TimberSectorMinusCoreVPAExp!N$114</f>
        <v>0.66137998276976495</v>
      </c>
      <c r="P29" s="104">
        <f>1/$A$1*[1]TimberSectorMinusCoreVPAExp!O$114</f>
        <v>0.74095739713486086</v>
      </c>
      <c r="Q29" s="104">
        <f>1/$A$1*[1]TimberSectorMinusCoreVPAExp!P$114</f>
        <v>0.78780684052228178</v>
      </c>
      <c r="R29" s="104">
        <f>1/$A$1*[1]TimberSectorMinusCoreVPAExp!Q$114</f>
        <v>0.82071381860864956</v>
      </c>
      <c r="S29" s="104">
        <f>1/$A$1*[1]TimberSectorMinusCoreVPAExp!R$114</f>
        <v>0.88433445144490397</v>
      </c>
      <c r="T29" s="104">
        <f>1/$A$1*[1]TimberSectorMinusCoreVPAExp!S$114</f>
        <v>0.79724008493812393</v>
      </c>
      <c r="U29" s="104">
        <f>1/$A$1*[1]TimberSectorMinusCoreVPAExp!T$114</f>
        <v>0.77663655579528568</v>
      </c>
      <c r="V29" s="104">
        <f>1/$A$1*[1]TimberSectorMinusCoreVPAExp!U$114</f>
        <v>0.77209691857317497</v>
      </c>
      <c r="W29" s="104">
        <f>1/$A$1*[1]TimberSectorMinusCoreVPAExp!V$114</f>
        <v>0.11449694379875233</v>
      </c>
      <c r="X29" s="104">
        <f>1/$A$1*[1]TimberSectorMinusCoreVPAExp!W$114</f>
        <v>0.11449694379875233</v>
      </c>
      <c r="Y29" s="104">
        <f>1/$A$1*[1]TimberSectorMinusCoreVPAExp!X$114</f>
        <v>0.11449694379875233</v>
      </c>
      <c r="Z29" s="104">
        <f>1/$A$1*[1]TimberSectorMinusCoreVPAExp!Y$114</f>
        <v>0.11449694379875233</v>
      </c>
      <c r="AA29" s="104">
        <f>1/$A$1*[1]TimberSectorMinusCoreVPAExp!Z$114</f>
        <v>0.11449694379875233</v>
      </c>
      <c r="AB29" s="104">
        <f>1/$A$1*[1]TimberSectorMinusCoreVPAExp!AA$114</f>
        <v>0.11449694379875233</v>
      </c>
      <c r="AC29" s="182"/>
      <c r="AD29" s="108">
        <f>1/1000*[1]TimberSectorMinusCoreVPAExp!AB$114</f>
        <v>7.2551556014699981E-2</v>
      </c>
      <c r="AE29" s="104">
        <f>1/1000*[1]TimberSectorMinusCoreVPAExp!AC$114</f>
        <v>8.9988772082400012E-2</v>
      </c>
      <c r="AF29" s="104">
        <f>1/1000*[1]TimberSectorMinusCoreVPAExp!AD$114</f>
        <v>0.10584065529119997</v>
      </c>
      <c r="AG29" s="104">
        <f>1/1000*[1]TimberSectorMinusCoreVPAExp!AE$114</f>
        <v>0.15489000908639999</v>
      </c>
      <c r="AH29" s="104">
        <f>1/1000*[1]TimberSectorMinusCoreVPAExp!AF$114</f>
        <v>0.21281103433240003</v>
      </c>
      <c r="AI29" s="104">
        <f>1/1000*[1]TimberSectorMinusCoreVPAExp!AG$114</f>
        <v>0.24184545098999999</v>
      </c>
      <c r="AJ29" s="104">
        <f>1/1000*[1]TimberSectorMinusCoreVPAExp!AH$114</f>
        <v>0.26346580251519996</v>
      </c>
      <c r="AK29" s="104">
        <f>1/1000*[1]TimberSectorMinusCoreVPAExp!AI$114</f>
        <v>0.29808059373849993</v>
      </c>
      <c r="AL29" s="104">
        <f>1/1000*[1]TimberSectorMinusCoreVPAExp!AJ$114</f>
        <v>0.26977195921600006</v>
      </c>
      <c r="AM29" s="104">
        <f>1/1000*[1]TimberSectorMinusCoreVPAExp!AK$114</f>
        <v>0.24051771913840003</v>
      </c>
      <c r="AN29" s="104">
        <f>1/1000*[1]TimberSectorMinusCoreVPAExp!AL$114</f>
        <v>0.24018696971539999</v>
      </c>
      <c r="AO29" s="104">
        <f>1/1000*[1]TimberSectorMinusCoreVPAExp!AM$114</f>
        <v>0.30988827331199997</v>
      </c>
      <c r="AP29" s="104">
        <f>1/1000*[1]TimberSectorMinusCoreVPAExp!AN$114</f>
        <v>0.28878466944800002</v>
      </c>
      <c r="AQ29" s="104">
        <f>1/1000*[1]TimberSectorMinusCoreVPAExp!AO$114</f>
        <v>0.32057943287189999</v>
      </c>
      <c r="AR29" s="104">
        <f>1/1000*[1]TimberSectorMinusCoreVPAExp!AP$114</f>
        <v>0.30227084703399998</v>
      </c>
      <c r="AS29" s="104">
        <f>1/1000*[1]TimberSectorMinusCoreVPAExp!AQ$114</f>
        <v>0.28410750702249993</v>
      </c>
      <c r="AT29" s="104">
        <f>1/1000*[1]TimberSectorMinusCoreVPAExp!AR$114</f>
        <v>0.32026172362800004</v>
      </c>
      <c r="AU29" s="104">
        <f>1/1000*[1]TimberSectorMinusCoreVPAExp!AS$114</f>
        <v>0.30585166346019999</v>
      </c>
      <c r="AV29" s="104">
        <f>1/1000*[1]TimberSectorMinusCoreVPAExp!AT$114</f>
        <v>0.30562676320100002</v>
      </c>
      <c r="AW29" s="104">
        <f>1/1000*[1]TimberSectorMinusCoreVPAExp!AU$114</f>
        <v>0.27298206701625</v>
      </c>
      <c r="AX29" s="104">
        <f>1/1000*[1]TimberSectorMinusCoreVPAExp!AV$114</f>
        <v>0</v>
      </c>
      <c r="AY29" s="104">
        <f>1/1000*[1]TimberSectorMinusCoreVPAExp!AW$114</f>
        <v>0</v>
      </c>
      <c r="AZ29" s="104">
        <f>1/1000*[1]TimberSectorMinusCoreVPAExp!AX$114</f>
        <v>0</v>
      </c>
      <c r="BA29" s="104">
        <f>1/1000*[1]TimberSectorMinusCoreVPAExp!AY$114</f>
        <v>0</v>
      </c>
      <c r="BB29" s="104">
        <f>1/1000*[1]TimberSectorMinusCoreVPAExp!AZ$114</f>
        <v>0</v>
      </c>
      <c r="BC29" s="104">
        <f>1/1000*[1]TimberSectorMinusCoreVPAExp!BA$114</f>
        <v>0</v>
      </c>
      <c r="BD29" s="333"/>
    </row>
    <row r="30" spans="2:56">
      <c r="B30" s="5" t="s">
        <v>45</v>
      </c>
      <c r="C30" s="108">
        <f>1/$A$1*[1]TimberSectorMinusCoreVPAExp!$B$160</f>
        <v>0.10643033655632411</v>
      </c>
      <c r="D30" s="104">
        <f>1/$A$1*[1]TimberSectorMinusCoreVPAExp!$C$160</f>
        <v>0.12756937450000003</v>
      </c>
      <c r="E30" s="104">
        <f>1/$A$1*[1]TimberSectorMinusCoreVPAExp!$D$160</f>
        <v>0.12678769620937269</v>
      </c>
      <c r="F30" s="104">
        <f>1/$A$1*[1]TimberSectorMinusCoreVPAExp!$E$160</f>
        <v>0.11592021496675992</v>
      </c>
      <c r="G30" s="104">
        <f>1/$A$1*[1]TimberSectorMinusCoreVPAExp!$F$160</f>
        <v>0.10718587993830371</v>
      </c>
      <c r="H30" s="104">
        <f>1/$A$1*[1]TimberSectorMinusCoreVPAExp!$G$160</f>
        <v>9.8882229081695486E-2</v>
      </c>
      <c r="I30" s="104">
        <f>1/$A$1*[1]TimberSectorMinusCoreVPAExp!$H$160</f>
        <v>8.8170466577364992E-2</v>
      </c>
      <c r="J30" s="105">
        <f>1/$A$1*[1]TimberSectorMinusCoreVPAExp!$I$160</f>
        <v>6.3403458175994021E-2</v>
      </c>
      <c r="K30" s="105">
        <f>1/$A$1*[1]TimberSectorMinusCoreVPAExp!$J$160</f>
        <v>5.5108178346573167E-2</v>
      </c>
      <c r="L30" s="105">
        <f>1/$A$1*[1]TimberSectorMinusCoreVPAExp!K$160</f>
        <v>6.8242613498912849E-2</v>
      </c>
      <c r="M30" s="104">
        <f>1/$A$1*[1]TimberSectorMinusCoreVPAExp!L$160</f>
        <v>7.0870738348116649E-2</v>
      </c>
      <c r="N30" s="104">
        <f>1/$A$1*[1]TimberSectorMinusCoreVPAExp!M$160</f>
        <v>7.4840744476510346E-2</v>
      </c>
      <c r="O30" s="104">
        <f>1/$A$1*[1]TimberSectorMinusCoreVPAExp!N$160</f>
        <v>7.0793024511530411E-2</v>
      </c>
      <c r="P30" s="104">
        <f>1/$A$1*[1]TimberSectorMinusCoreVPAExp!O$160</f>
        <v>8.3000667284685026E-2</v>
      </c>
      <c r="Q30" s="104">
        <f>1/$A$1*[1]TimberSectorMinusCoreVPAExp!P$160</f>
        <v>9.7175513048507772E-2</v>
      </c>
      <c r="R30" s="104">
        <f>1/$A$1*[1]TimberSectorMinusCoreVPAExp!Q$160</f>
        <v>9.1478944922053967E-2</v>
      </c>
      <c r="S30" s="104">
        <f>1/$A$1*[1]TimberSectorMinusCoreVPAExp!R$160</f>
        <v>0.10073374245269459</v>
      </c>
      <c r="T30" s="104">
        <f>1/$A$1*[1]TimberSectorMinusCoreVPAExp!S$160</f>
        <v>0.11445785246178364</v>
      </c>
      <c r="U30" s="104">
        <f>1/$A$1*[1]TimberSectorMinusCoreVPAExp!T$160</f>
        <v>9.1965134172705965E-2</v>
      </c>
      <c r="V30" s="104">
        <f>1/$A$1*[1]TimberSectorMinusCoreVPAExp!U$160</f>
        <v>9.042921786166741E-2</v>
      </c>
      <c r="W30" s="104">
        <f>1/$A$1*[1]TimberSectorMinusCoreVPAExp!V$160</f>
        <v>8.0334344743033789E-2</v>
      </c>
      <c r="X30" s="104">
        <f>1/$A$1*[1]TimberSectorMinusCoreVPAExp!W$160</f>
        <v>8.0334344743033789E-2</v>
      </c>
      <c r="Y30" s="104">
        <f>1/$A$1*[1]TimberSectorMinusCoreVPAExp!X$160</f>
        <v>8.0334344743033789E-2</v>
      </c>
      <c r="Z30" s="104">
        <f>1/$A$1*[1]TimberSectorMinusCoreVPAExp!Y$160</f>
        <v>8.0334344743033789E-2</v>
      </c>
      <c r="AA30" s="104">
        <f>1/$A$1*[1]TimberSectorMinusCoreVPAExp!Z$160</f>
        <v>8.0334344743033789E-2</v>
      </c>
      <c r="AB30" s="104">
        <f>1/$A$1*[1]TimberSectorMinusCoreVPAExp!AA$160</f>
        <v>8.0334344743033789E-2</v>
      </c>
      <c r="AC30" s="182"/>
      <c r="AD30" s="108">
        <f>1/1000*[1]TimberSectorMinusCoreVPAExp!AB$160</f>
        <v>5.0598282666483002E-2</v>
      </c>
      <c r="AE30" s="104">
        <f>1/1000*[1]TimberSectorMinusCoreVPAExp!AC$160</f>
        <v>6.1925801661599993E-2</v>
      </c>
      <c r="AF30" s="104">
        <f>1/1000*[1]TimberSectorMinusCoreVPAExp!AD$160</f>
        <v>7.3478660270399981E-2</v>
      </c>
      <c r="AG30" s="104">
        <f>1/1000*[1]TimberSectorMinusCoreVPAExp!AE$160</f>
        <v>8.1343533196800002E-2</v>
      </c>
      <c r="AH30" s="104">
        <f>1/1000*[1]TimberSectorMinusCoreVPAExp!AF$160</f>
        <v>8.6296399644700011E-2</v>
      </c>
      <c r="AI30" s="104">
        <f>1/1000*[1]TimberSectorMinusCoreVPAExp!AG$160</f>
        <v>8.923046735460001E-2</v>
      </c>
      <c r="AJ30" s="104">
        <f>1/1000*[1]TimberSectorMinusCoreVPAExp!AH$160</f>
        <v>8.7672323990799994E-2</v>
      </c>
      <c r="AK30" s="104">
        <f>1/1000*[1]TimberSectorMinusCoreVPAExp!AI$160</f>
        <v>7.5791385518000007E-2</v>
      </c>
      <c r="AL30" s="104">
        <f>1/1000*[1]TimberSectorMinusCoreVPAExp!AJ$160</f>
        <v>7.5348341246000011E-2</v>
      </c>
      <c r="AM30" s="104">
        <f>1/1000*[1]TimberSectorMinusCoreVPAExp!AK$160</f>
        <v>6.5475424106400004E-2</v>
      </c>
      <c r="AN30" s="104">
        <f>1/1000*[1]TimberSectorMinusCoreVPAExp!AL$160</f>
        <v>5.1019899900199998E-2</v>
      </c>
      <c r="AO30" s="104">
        <f>1/1000*[1]TimberSectorMinusCoreVPAExp!AM$160</f>
        <v>8.7775431695999995E-2</v>
      </c>
      <c r="AP30" s="104">
        <f>1/1000*[1]TimberSectorMinusCoreVPAExp!AN$160</f>
        <v>7.9312590086400001E-2</v>
      </c>
      <c r="AQ30" s="104">
        <f>1/1000*[1]TimberSectorMinusCoreVPAExp!AO$160</f>
        <v>8.9543563270500004E-2</v>
      </c>
      <c r="AR30" s="104">
        <f>1/1000*[1]TimberSectorMinusCoreVPAExp!AP$160</f>
        <v>0.10972559494299999</v>
      </c>
      <c r="AS30" s="104">
        <f>1/1000*[1]TimberSectorMinusCoreVPAExp!AQ$160</f>
        <v>9.2963913251999999E-2</v>
      </c>
      <c r="AT30" s="104">
        <f>1/1000*[1]TimberSectorMinusCoreVPAExp!AR$160</f>
        <v>0.110642038023</v>
      </c>
      <c r="AU30" s="104">
        <f>1/1000*[1]TimberSectorMinusCoreVPAExp!AS$160</f>
        <v>0.12153792948439995</v>
      </c>
      <c r="AV30" s="104">
        <f>1/1000*[1]TimberSectorMinusCoreVPAExp!AT$160</f>
        <v>0.13805626755100003</v>
      </c>
      <c r="AW30" s="104">
        <f>1/1000*[1]TimberSectorMinusCoreVPAExp!AU$160</f>
        <v>0.13345292265833333</v>
      </c>
      <c r="AX30" s="104">
        <f>1/1000*[1]TimberSectorMinusCoreVPAExp!AV$160</f>
        <v>0</v>
      </c>
      <c r="AY30" s="104">
        <f>1/1000*[1]TimberSectorMinusCoreVPAExp!AW$160</f>
        <v>0</v>
      </c>
      <c r="AZ30" s="104">
        <f>1/1000*[1]TimberSectorMinusCoreVPAExp!AX$160</f>
        <v>0</v>
      </c>
      <c r="BA30" s="104">
        <f>1/1000*[1]TimberSectorMinusCoreVPAExp!AY$160</f>
        <v>0</v>
      </c>
      <c r="BB30" s="104">
        <f>1/1000*[1]TimberSectorMinusCoreVPAExp!AZ$160</f>
        <v>0</v>
      </c>
      <c r="BC30" s="104">
        <f>1/1000*[1]TimberSectorMinusCoreVPAExp!BA$160</f>
        <v>0</v>
      </c>
      <c r="BD30" s="333"/>
    </row>
    <row r="31" spans="2:56">
      <c r="B31" s="5" t="s">
        <v>29</v>
      </c>
      <c r="C31" s="108">
        <f>1/$A$1*[1]TimberSectorMinusCoreVPAExp!$B$188</f>
        <v>1.4801868991664649E-3</v>
      </c>
      <c r="D31" s="104">
        <f>1/$A$1*[1]TimberSectorMinusCoreVPAExp!$C$188</f>
        <v>8.218979500000001E-3</v>
      </c>
      <c r="E31" s="104">
        <f>1/$A$1*[1]TimberSectorMinusCoreVPAExp!$D$188</f>
        <v>1.2383468999999999E-2</v>
      </c>
      <c r="F31" s="104">
        <f>1/$A$1*[1]TimberSectorMinusCoreVPAExp!$E$188</f>
        <v>2.102200080785975E-2</v>
      </c>
      <c r="G31" s="104">
        <f>1/$A$1*[1]TimberSectorMinusCoreVPAExp!$F$188</f>
        <v>3.5766408274177083E-2</v>
      </c>
      <c r="H31" s="104">
        <f>1/$A$1*[1]TimberSectorMinusCoreVPAExp!$G$188</f>
        <v>6.2068737000000006E-2</v>
      </c>
      <c r="I31" s="104">
        <f>1/$A$1*[1]TimberSectorMinusCoreVPAExp!$H$188</f>
        <v>0.26723383783333327</v>
      </c>
      <c r="J31" s="105">
        <f>1/$A$1*[1]TimberSectorMinusCoreVPAExp!$I$188</f>
        <v>8.4818607500000004E-2</v>
      </c>
      <c r="K31" s="105">
        <f>1/$A$1*[1]TimberSectorMinusCoreVPAExp!$J$188</f>
        <v>9.0324923333333335E-2</v>
      </c>
      <c r="L31" s="105">
        <f>1/$A$1*[1]TimberSectorMinusCoreVPAExp!K$188</f>
        <v>9.670221083030614E-2</v>
      </c>
      <c r="M31" s="104">
        <f>1/$A$1*[1]TimberSectorMinusCoreVPAExp!L$188</f>
        <v>0.16063241314807378</v>
      </c>
      <c r="N31" s="104">
        <f>1/$A$1*[1]TimberSectorMinusCoreVPAExp!M$188</f>
        <v>0.16903046887648221</v>
      </c>
      <c r="O31" s="104">
        <f>1/$A$1*[1]TimberSectorMinusCoreVPAExp!N$188</f>
        <v>0.24573387920957859</v>
      </c>
      <c r="P31" s="104">
        <f>1/$A$1*[1]TimberSectorMinusCoreVPAExp!O$188</f>
        <v>0.34537887896248365</v>
      </c>
      <c r="Q31" s="104">
        <f>1/$A$1*[1]TimberSectorMinusCoreVPAExp!P$188</f>
        <v>0.34523656378130718</v>
      </c>
      <c r="R31" s="104">
        <f>1/$A$1*[1]TimberSectorMinusCoreVPAExp!Q$188</f>
        <v>0.31997755826816088</v>
      </c>
      <c r="S31" s="104">
        <f>1/$A$1*[1]TimberSectorMinusCoreVPAExp!R$188</f>
        <v>0.2255240646924801</v>
      </c>
      <c r="T31" s="104">
        <f>1/$A$1*[1]TimberSectorMinusCoreVPAExp!S$188</f>
        <v>0.20834066105280669</v>
      </c>
      <c r="U31" s="104">
        <f>1/$A$1*[1]TimberSectorMinusCoreVPAExp!T$188</f>
        <v>0.21967292437644223</v>
      </c>
      <c r="V31" s="104">
        <f>1/$A$1*[1]TimberSectorMinusCoreVPAExp!U$188</f>
        <v>0.35235038739324459</v>
      </c>
      <c r="W31" s="104">
        <f>1/$A$1*[1]TimberSectorMinusCoreVPAExp!V$188</f>
        <v>1.5696516710052122E-2</v>
      </c>
      <c r="X31" s="104">
        <f>1/$A$1*[1]TimberSectorMinusCoreVPAExp!W$188</f>
        <v>1.5696516710052122E-2</v>
      </c>
      <c r="Y31" s="104">
        <f>1/$A$1*[1]TimberSectorMinusCoreVPAExp!X$188</f>
        <v>1.5696516710052122E-2</v>
      </c>
      <c r="Z31" s="104">
        <f>1/$A$1*[1]TimberSectorMinusCoreVPAExp!Y$188</f>
        <v>1.5696516710052122E-2</v>
      </c>
      <c r="AA31" s="104">
        <f>1/$A$1*[1]TimberSectorMinusCoreVPAExp!Z$188</f>
        <v>1.5696516710052122E-2</v>
      </c>
      <c r="AB31" s="104">
        <f>1/$A$1*[1]TimberSectorMinusCoreVPAExp!AA$188</f>
        <v>1.5696516710052122E-2</v>
      </c>
      <c r="AC31" s="182"/>
      <c r="AD31" s="108">
        <f>1/1000*[1]TimberSectorMinusCoreVPAExp!AB$188</f>
        <v>6.6509649213900013E-4</v>
      </c>
      <c r="AE31" s="104">
        <f>1/1000*[1]TimberSectorMinusCoreVPAExp!AC$188</f>
        <v>2.9608500176000001E-3</v>
      </c>
      <c r="AF31" s="104">
        <f>1/1000*[1]TimberSectorMinusCoreVPAExp!AD$188</f>
        <v>4.4302419071999997E-3</v>
      </c>
      <c r="AG31" s="104">
        <f>1/1000*[1]TimberSectorMinusCoreVPAExp!AE$188</f>
        <v>6.6315808159999991E-3</v>
      </c>
      <c r="AH31" s="104">
        <f>1/1000*[1]TimberSectorMinusCoreVPAExp!AF$188</f>
        <v>8.9266418626000026E-3</v>
      </c>
      <c r="AI31" s="104">
        <f>1/1000*[1]TimberSectorMinusCoreVPAExp!AG$188</f>
        <v>1.2446643237600001E-2</v>
      </c>
      <c r="AJ31" s="104">
        <f>1/1000*[1]TimberSectorMinusCoreVPAExp!AH$188</f>
        <v>4.0269180062800003E-2</v>
      </c>
      <c r="AK31" s="104">
        <f>1/1000*[1]TimberSectorMinusCoreVPAExp!AI$188</f>
        <v>2.2516998414499997E-2</v>
      </c>
      <c r="AL31" s="104">
        <f>1/1000*[1]TimberSectorMinusCoreVPAExp!AJ$188</f>
        <v>2.9836909131600003E-2</v>
      </c>
      <c r="AM31" s="104">
        <f>1/1000*[1]TimberSectorMinusCoreVPAExp!AK$188</f>
        <v>2.8244923168000001E-2</v>
      </c>
      <c r="AN31" s="104">
        <f>1/1000*[1]TimberSectorMinusCoreVPAExp!AL$188</f>
        <v>3.7854112140900002E-2</v>
      </c>
      <c r="AO31" s="104">
        <f>1/1000*[1]TimberSectorMinusCoreVPAExp!AM$188</f>
        <v>5.9010778992000003E-2</v>
      </c>
      <c r="AP31" s="104">
        <f>1/1000*[1]TimberSectorMinusCoreVPAExp!AN$188</f>
        <v>6.9947044340799999E-2</v>
      </c>
      <c r="AQ31" s="104">
        <f>1/1000*[1]TimberSectorMinusCoreVPAExp!AO$188</f>
        <v>9.4279170768599999E-2</v>
      </c>
      <c r="AR31" s="104">
        <f>1/1000*[1]TimberSectorMinusCoreVPAExp!AP$188</f>
        <v>9.6451203015500003E-2</v>
      </c>
      <c r="AS31" s="104">
        <f>1/1000*[1]TimberSectorMinusCoreVPAExp!AQ$188</f>
        <v>8.0676943007500002E-2</v>
      </c>
      <c r="AT31" s="104">
        <f>1/1000*[1]TimberSectorMinusCoreVPAExp!AR$188</f>
        <v>6.5050603597500006E-2</v>
      </c>
      <c r="AU31" s="104">
        <f>1/1000*[1]TimberSectorMinusCoreVPAExp!AS$188</f>
        <v>6.4766713211200005E-2</v>
      </c>
      <c r="AV31" s="104">
        <f>1/1000*[1]TimberSectorMinusCoreVPAExp!AT$188</f>
        <v>6.4951382596999993E-2</v>
      </c>
      <c r="AW31" s="104">
        <f>1/1000*[1]TimberSectorMinusCoreVPAExp!AU$188</f>
        <v>7.3029007919166666E-2</v>
      </c>
      <c r="AX31" s="104">
        <f>1/1000*[1]TimberSectorMinusCoreVPAExp!AV$188</f>
        <v>0</v>
      </c>
      <c r="AY31" s="104">
        <f>1/1000*[1]TimberSectorMinusCoreVPAExp!AW$188</f>
        <v>0</v>
      </c>
      <c r="AZ31" s="104">
        <f>1/1000*[1]TimberSectorMinusCoreVPAExp!AX$188</f>
        <v>0</v>
      </c>
      <c r="BA31" s="104">
        <f>1/1000*[1]TimberSectorMinusCoreVPAExp!AY$188</f>
        <v>0</v>
      </c>
      <c r="BB31" s="104">
        <f>1/1000*[1]TimberSectorMinusCoreVPAExp!AZ$188</f>
        <v>0</v>
      </c>
      <c r="BC31" s="104">
        <f>1/1000*[1]TimberSectorMinusCoreVPAExp!BA$188</f>
        <v>0</v>
      </c>
      <c r="BD31" s="333"/>
    </row>
    <row r="32" spans="2:56">
      <c r="B32" s="5" t="s">
        <v>52</v>
      </c>
      <c r="C32" s="108">
        <f>1/$A$1*[1]TimberSectorMinusCoreVPAExp!$B$212</f>
        <v>2.2039125522117523E-2</v>
      </c>
      <c r="D32" s="104">
        <f>1/$A$1*[1]TimberSectorMinusCoreVPAExp!$C$212</f>
        <v>2.5753022474570529E-2</v>
      </c>
      <c r="E32" s="104">
        <f>1/$A$1*[1]TimberSectorMinusCoreVPAExp!$D$212</f>
        <v>2.5825475243224677E-2</v>
      </c>
      <c r="F32" s="104">
        <f>1/$A$1*[1]TimberSectorMinusCoreVPAExp!$E$212</f>
        <v>2.89072023641785E-2</v>
      </c>
      <c r="G32" s="104">
        <f>1/$A$1*[1]TimberSectorMinusCoreVPAExp!$F$212</f>
        <v>7.5323348331591572E-2</v>
      </c>
      <c r="H32" s="104">
        <f>1/$A$1*[1]TimberSectorMinusCoreVPAExp!$G$212</f>
        <v>0.22947947990640216</v>
      </c>
      <c r="I32" s="104">
        <f>1/$A$1*[1]TimberSectorMinusCoreVPAExp!$H$212</f>
        <v>0.13452458819577776</v>
      </c>
      <c r="J32" s="105">
        <f>1/$A$1*[1]TimberSectorMinusCoreVPAExp!$I$212</f>
        <v>0.134759138</v>
      </c>
      <c r="K32" s="105">
        <f>1/$A$1*[1]TimberSectorMinusCoreVPAExp!$J$212</f>
        <v>4.6058649802360921E-2</v>
      </c>
      <c r="L32" s="105">
        <f>1/$A$1*[1]TimberSectorMinusCoreVPAExp!K$212</f>
        <v>3.0025052149323654E-2</v>
      </c>
      <c r="M32" s="104">
        <f>1/$A$1*[1]TimberSectorMinusCoreVPAExp!L$212</f>
        <v>4.904916183784698E-2</v>
      </c>
      <c r="N32" s="104">
        <f>1/$A$1*[1]TimberSectorMinusCoreVPAExp!M$212</f>
        <v>3.9924676550395256E-2</v>
      </c>
      <c r="O32" s="104">
        <f>1/$A$1*[1]TimberSectorMinusCoreVPAExp!N$212</f>
        <v>4.2838408218307859E-2</v>
      </c>
      <c r="P32" s="104">
        <f>1/$A$1*[1]TimberSectorMinusCoreVPAExp!O$212</f>
        <v>9.9772958682598958E-2</v>
      </c>
      <c r="Q32" s="104">
        <f>1/$A$1*[1]TimberSectorMinusCoreVPAExp!P$212</f>
        <v>5.8758619631078181E-2</v>
      </c>
      <c r="R32" s="104">
        <f>1/$A$1*[1]TimberSectorMinusCoreVPAExp!Q$212</f>
        <v>0.10611362546527778</v>
      </c>
      <c r="S32" s="104">
        <f>1/$A$1*[1]TimberSectorMinusCoreVPAExp!R$212</f>
        <v>6.7274189818181812E-2</v>
      </c>
      <c r="T32" s="104">
        <f>1/$A$1*[1]TimberSectorMinusCoreVPAExp!S$212</f>
        <v>6.4881947380733385E-2</v>
      </c>
      <c r="U32" s="104">
        <f>1/$A$1*[1]TimberSectorMinusCoreVPAExp!T$212</f>
        <v>5.8937147846102239E-2</v>
      </c>
      <c r="V32" s="104">
        <f>1/$A$1*[1]TimberSectorMinusCoreVPAExp!U$212</f>
        <v>6.2361657201739314E-2</v>
      </c>
      <c r="W32" s="104">
        <f>1/$A$1*[1]TimberSectorMinusCoreVPAExp!V$212</f>
        <v>2.2303184471174534E-2</v>
      </c>
      <c r="X32" s="104">
        <f>1/$A$1*[1]TimberSectorMinusCoreVPAExp!W$212</f>
        <v>2.2303184471174534E-2</v>
      </c>
      <c r="Y32" s="104">
        <f>1/$A$1*[1]TimberSectorMinusCoreVPAExp!X$212</f>
        <v>2.2303184471174534E-2</v>
      </c>
      <c r="Z32" s="104">
        <f>1/$A$1*[1]TimberSectorMinusCoreVPAExp!Y$212</f>
        <v>2.2303184471174534E-2</v>
      </c>
      <c r="AA32" s="104">
        <f>1/$A$1*[1]TimberSectorMinusCoreVPAExp!Z$212</f>
        <v>2.2303184471174534E-2</v>
      </c>
      <c r="AB32" s="104">
        <f>1/$A$1*[1]TimberSectorMinusCoreVPAExp!AA$212</f>
        <v>2.2303184471174534E-2</v>
      </c>
      <c r="AC32" s="182"/>
      <c r="AD32" s="108">
        <f>1/1000*[1]TimberSectorMinusCoreVPAExp!AB$212</f>
        <v>4.2497623092810008E-3</v>
      </c>
      <c r="AE32" s="104">
        <f>1/1000*[1]TimberSectorMinusCoreVPAExp!AC$212</f>
        <v>5.8777278663999996E-3</v>
      </c>
      <c r="AF32" s="104">
        <f>1/1000*[1]TimberSectorMinusCoreVPAExp!AD$212</f>
        <v>8.5519108944000014E-3</v>
      </c>
      <c r="AG32" s="104">
        <f>1/1000*[1]TimberSectorMinusCoreVPAExp!AE$212</f>
        <v>1.4518939556800003E-2</v>
      </c>
      <c r="AH32" s="104">
        <f>1/1000*[1]TimberSectorMinusCoreVPAExp!AF$212</f>
        <v>3.1770627777700004E-2</v>
      </c>
      <c r="AI32" s="104">
        <f>1/1000*[1]TimberSectorMinusCoreVPAExp!AG$212</f>
        <v>5.4743499053099998E-2</v>
      </c>
      <c r="AJ32" s="104">
        <f>1/1000*[1]TimberSectorMinusCoreVPAExp!AH$212</f>
        <v>5.5965534855200005E-2</v>
      </c>
      <c r="AK32" s="104">
        <f>1/1000*[1]TimberSectorMinusCoreVPAExp!AI$212</f>
        <v>5.4734225886999999E-2</v>
      </c>
      <c r="AL32" s="104">
        <f>1/1000*[1]TimberSectorMinusCoreVPAExp!AJ$212</f>
        <v>2.91645387948E-2</v>
      </c>
      <c r="AM32" s="104">
        <f>1/1000*[1]TimberSectorMinusCoreVPAExp!AK$212</f>
        <v>1.5265037110399999E-2</v>
      </c>
      <c r="AN32" s="104">
        <f>1/1000*[1]TimberSectorMinusCoreVPAExp!AL$212</f>
        <v>2.3330082832599994E-2</v>
      </c>
      <c r="AO32" s="104">
        <f>1/1000*[1]TimberSectorMinusCoreVPAExp!AM$212</f>
        <v>3.6578016911999994E-2</v>
      </c>
      <c r="AP32" s="104">
        <f>1/1000*[1]TimberSectorMinusCoreVPAExp!AN$212</f>
        <v>3.2938239012800005E-2</v>
      </c>
      <c r="AQ32" s="104">
        <f>1/1000*[1]TimberSectorMinusCoreVPAExp!AO$212</f>
        <v>4.6355220149100006E-2</v>
      </c>
      <c r="AR32" s="104">
        <f>1/1000*[1]TimberSectorMinusCoreVPAExp!AP$212</f>
        <v>3.627957340900001E-2</v>
      </c>
      <c r="AS32" s="104">
        <f>1/1000*[1]TimberSectorMinusCoreVPAExp!AQ$212</f>
        <v>3.4787595850000005E-2</v>
      </c>
      <c r="AT32" s="104">
        <f>1/1000*[1]TimberSectorMinusCoreVPAExp!AR$212</f>
        <v>3.5320079848299997E-2</v>
      </c>
      <c r="AU32" s="104">
        <f>1/1000*[1]TimberSectorMinusCoreVPAExp!AS$212</f>
        <v>3.6560452857499995E-2</v>
      </c>
      <c r="AV32" s="104">
        <f>1/1000*[1]TimberSectorMinusCoreVPAExp!AT$212</f>
        <v>3.8101756222999994E-2</v>
      </c>
      <c r="AW32" s="104">
        <f>1/1000*[1]TimberSectorMinusCoreVPAExp!AU$212</f>
        <v>3.9179448167916665E-2</v>
      </c>
      <c r="AX32" s="104">
        <f>1/1000*[1]TimberSectorMinusCoreVPAExp!AV$212</f>
        <v>0</v>
      </c>
      <c r="AY32" s="104">
        <f>1/1000*[1]TimberSectorMinusCoreVPAExp!AW$212</f>
        <v>0</v>
      </c>
      <c r="AZ32" s="104">
        <f>1/1000*[1]TimberSectorMinusCoreVPAExp!AX$212</f>
        <v>0</v>
      </c>
      <c r="BA32" s="104">
        <f>1/1000*[1]TimberSectorMinusCoreVPAExp!AY$212</f>
        <v>0</v>
      </c>
      <c r="BB32" s="104">
        <f>1/1000*[1]TimberSectorMinusCoreVPAExp!AZ$212</f>
        <v>0</v>
      </c>
      <c r="BC32" s="104">
        <f>1/1000*[1]TimberSectorMinusCoreVPAExp!BA$212</f>
        <v>0</v>
      </c>
      <c r="BD32" s="333"/>
    </row>
    <row r="33" spans="2:56">
      <c r="B33" s="5" t="s">
        <v>31</v>
      </c>
      <c r="C33" s="108">
        <f>1/$A$1*[1]TimberSectorMinusCoreVPAExp!$B$225</f>
        <v>3.3591958661517624E-2</v>
      </c>
      <c r="D33" s="104">
        <f>1/$A$1*[1]TimberSectorMinusCoreVPAExp!$C$225</f>
        <v>3.2247682624999996E-2</v>
      </c>
      <c r="E33" s="104">
        <f>1/$A$1*[1]TimberSectorMinusCoreVPAExp!$D$225</f>
        <v>2.9065426939393946E-2</v>
      </c>
      <c r="F33" s="104">
        <f>1/$A$1*[1]TimberSectorMinusCoreVPAExp!$E$225</f>
        <v>3.0565708223036541E-2</v>
      </c>
      <c r="G33" s="104">
        <f>1/$A$1*[1]TimberSectorMinusCoreVPAExp!$F$225</f>
        <v>3.4746335023809527E-2</v>
      </c>
      <c r="H33" s="104">
        <f>1/$A$1*[1]TimberSectorMinusCoreVPAExp!$G$225</f>
        <v>3.5135569332737537E-2</v>
      </c>
      <c r="I33" s="104">
        <f>1/$A$1*[1]TimberSectorMinusCoreVPAExp!$H$225</f>
        <v>3.6728808589266443E-2</v>
      </c>
      <c r="J33" s="105">
        <f>1/$A$1*[1]TimberSectorMinusCoreVPAExp!$I$225</f>
        <v>5.5687233580117762E-2</v>
      </c>
      <c r="K33" s="105">
        <f>1/$A$1*[1]TimberSectorMinusCoreVPAExp!$J$225</f>
        <v>4.8414940641457613E-2</v>
      </c>
      <c r="L33" s="105">
        <f>1/$A$1*[1]TimberSectorMinusCoreVPAExp!K$225</f>
        <v>4.2790203892878458E-2</v>
      </c>
      <c r="M33" s="104">
        <f>1/$A$1*[1]TimberSectorMinusCoreVPAExp!L$225</f>
        <v>4.7114801212121214E-2</v>
      </c>
      <c r="N33" s="104">
        <f>1/$A$1*[1]TimberSectorMinusCoreVPAExp!M$225</f>
        <v>4.3200109727272722E-2</v>
      </c>
      <c r="O33" s="104">
        <f>1/$A$1*[1]TimberSectorMinusCoreVPAExp!N$225</f>
        <v>5.0704515566188206E-2</v>
      </c>
      <c r="P33" s="104">
        <f>1/$A$1*[1]TimberSectorMinusCoreVPAExp!O$225</f>
        <v>6.9348413636363626E-2</v>
      </c>
      <c r="Q33" s="104">
        <f>1/$A$1*[1]TimberSectorMinusCoreVPAExp!P$225</f>
        <v>4.3180845233100229E-2</v>
      </c>
      <c r="R33" s="104">
        <f>1/$A$1*[1]TimberSectorMinusCoreVPAExp!Q$225</f>
        <v>5.4311695267472142E-2</v>
      </c>
      <c r="S33" s="104">
        <f>1/$A$1*[1]TimberSectorMinusCoreVPAExp!R$225</f>
        <v>7.7595836238095225E-2</v>
      </c>
      <c r="T33" s="104">
        <f>1/$A$1*[1]TimberSectorMinusCoreVPAExp!S$225</f>
        <v>7.536958466666667E-2</v>
      </c>
      <c r="U33" s="104">
        <f>1/$A$1*[1]TimberSectorMinusCoreVPAExp!T$225</f>
        <v>6.72488181962584E-2</v>
      </c>
      <c r="V33" s="104">
        <f>1/$A$1*[1]TimberSectorMinusCoreVPAExp!U$225</f>
        <v>6.2541001751193884E-2</v>
      </c>
      <c r="W33" s="104">
        <f>1/$A$1*[1]TimberSectorMinusCoreVPAExp!V$225</f>
        <v>2.3172621414369206E-2</v>
      </c>
      <c r="X33" s="104">
        <f>1/$A$1*[1]TimberSectorMinusCoreVPAExp!W$225</f>
        <v>2.3172621414369206E-2</v>
      </c>
      <c r="Y33" s="104">
        <f>1/$A$1*[1]TimberSectorMinusCoreVPAExp!X$225</f>
        <v>2.3172621414369206E-2</v>
      </c>
      <c r="Z33" s="104">
        <f>1/$A$1*[1]TimberSectorMinusCoreVPAExp!Y$225</f>
        <v>2.3172621414369206E-2</v>
      </c>
      <c r="AA33" s="104">
        <f>1/$A$1*[1]TimberSectorMinusCoreVPAExp!Z$225</f>
        <v>2.3172621414369206E-2</v>
      </c>
      <c r="AB33" s="104">
        <f>1/$A$1*[1]TimberSectorMinusCoreVPAExp!AA$225</f>
        <v>2.3172621414369206E-2</v>
      </c>
      <c r="AC33" s="182"/>
      <c r="AD33" s="108">
        <f>1/1000*[1]TimberSectorMinusCoreVPAExp!AB$225</f>
        <v>1.8125879263836003E-2</v>
      </c>
      <c r="AE33" s="104">
        <f>1/1000*[1]TimberSectorMinusCoreVPAExp!AC$225</f>
        <v>1.5257770285199998E-2</v>
      </c>
      <c r="AF33" s="104">
        <f>1/1000*[1]TimberSectorMinusCoreVPAExp!AD$225</f>
        <v>1.6225296033600001E-2</v>
      </c>
      <c r="AG33" s="104">
        <f>1/1000*[1]TimberSectorMinusCoreVPAExp!AE$225</f>
        <v>2.2189347711999995E-2</v>
      </c>
      <c r="AH33" s="104">
        <f>1/1000*[1]TimberSectorMinusCoreVPAExp!AF$225</f>
        <v>2.8145502641899998E-2</v>
      </c>
      <c r="AI33" s="104">
        <f>1/1000*[1]TimberSectorMinusCoreVPAExp!AG$225</f>
        <v>3.3407726480700006E-2</v>
      </c>
      <c r="AJ33" s="104">
        <f>1/1000*[1]TimberSectorMinusCoreVPAExp!AH$225</f>
        <v>3.5350691007599987E-2</v>
      </c>
      <c r="AK33" s="104">
        <f>1/1000*[1]TimberSectorMinusCoreVPAExp!AI$225</f>
        <v>5.0105722578499996E-2</v>
      </c>
      <c r="AL33" s="104">
        <f>1/1000*[1]TimberSectorMinusCoreVPAExp!AJ$225</f>
        <v>5.2058726259600008E-2</v>
      </c>
      <c r="AM33" s="104">
        <f>1/1000*[1]TimberSectorMinusCoreVPAExp!AK$225</f>
        <v>3.0698181096000005E-2</v>
      </c>
      <c r="AN33" s="104">
        <f>1/1000*[1]TimberSectorMinusCoreVPAExp!AL$225</f>
        <v>2.9111723303699998E-2</v>
      </c>
      <c r="AO33" s="104">
        <f>1/1000*[1]TimberSectorMinusCoreVPAExp!AM$225</f>
        <v>3.9497138351999993E-2</v>
      </c>
      <c r="AP33" s="104">
        <f>1/1000*[1]TimberSectorMinusCoreVPAExp!AN$225</f>
        <v>3.9088232286400001E-2</v>
      </c>
      <c r="AQ33" s="104">
        <f>1/1000*[1]TimberSectorMinusCoreVPAExp!AO$225</f>
        <v>5.060425032210001E-2</v>
      </c>
      <c r="AR33" s="104">
        <f>1/1000*[1]TimberSectorMinusCoreVPAExp!AP$225</f>
        <v>4.3002228456500008E-2</v>
      </c>
      <c r="AS33" s="104">
        <f>1/1000*[1]TimberSectorMinusCoreVPAExp!AQ$225</f>
        <v>3.6283128622999997E-2</v>
      </c>
      <c r="AT33" s="104">
        <f>1/1000*[1]TimberSectorMinusCoreVPAExp!AR$225</f>
        <v>5.7715638874800003E-2</v>
      </c>
      <c r="AU33" s="104">
        <f>1/1000*[1]TimberSectorMinusCoreVPAExp!AS$225</f>
        <v>6.3074377423200004E-2</v>
      </c>
      <c r="AV33" s="104">
        <f>1/1000*[1]TimberSectorMinusCoreVPAExp!AT$225</f>
        <v>6.5840125250999998E-2</v>
      </c>
      <c r="AW33" s="104">
        <f>1/1000*[1]TimberSectorMinusCoreVPAExp!AU$225</f>
        <v>5.7317213176249993E-2</v>
      </c>
      <c r="AX33" s="104">
        <f>1/1000*[1]TimberSectorMinusCoreVPAExp!AV$225</f>
        <v>0</v>
      </c>
      <c r="AY33" s="104">
        <f>1/1000*[1]TimberSectorMinusCoreVPAExp!AW$225</f>
        <v>0</v>
      </c>
      <c r="AZ33" s="104">
        <f>1/1000*[1]TimberSectorMinusCoreVPAExp!AX$225</f>
        <v>0</v>
      </c>
      <c r="BA33" s="104">
        <f>1/1000*[1]TimberSectorMinusCoreVPAExp!AY$225</f>
        <v>0</v>
      </c>
      <c r="BB33" s="104">
        <f>1/1000*[1]TimberSectorMinusCoreVPAExp!AZ$225</f>
        <v>0</v>
      </c>
      <c r="BC33" s="104">
        <f>1/1000*[1]TimberSectorMinusCoreVPAExp!BA$225</f>
        <v>0</v>
      </c>
      <c r="BD33" s="333"/>
    </row>
    <row r="34" spans="2:56">
      <c r="B34" s="5" t="s">
        <v>53</v>
      </c>
      <c r="C34" s="108">
        <f>1/$A$1*[1]TimberSectorMinusCoreVPAExp!$B$246</f>
        <v>3.7167832949779628E-2</v>
      </c>
      <c r="D34" s="104">
        <f>1/$A$1*[1]TimberSectorMinusCoreVPAExp!$C$246</f>
        <v>4.8110503595662775E-2</v>
      </c>
      <c r="E34" s="104">
        <f>1/$A$1*[1]TimberSectorMinusCoreVPAExp!$D$246</f>
        <v>5.2628038401762799E-2</v>
      </c>
      <c r="F34" s="104">
        <f>1/$A$1*[1]TimberSectorMinusCoreVPAExp!$E$246</f>
        <v>6.5641490717178008E-2</v>
      </c>
      <c r="G34" s="104">
        <f>1/$A$1*[1]TimberSectorMinusCoreVPAExp!$F$246</f>
        <v>8.1505326276397505E-2</v>
      </c>
      <c r="H34" s="104">
        <f>1/$A$1*[1]TimberSectorMinusCoreVPAExp!$G$246</f>
        <v>7.7218041975634255E-2</v>
      </c>
      <c r="I34" s="104">
        <f>1/$A$1*[1]TimberSectorMinusCoreVPAExp!$H$246</f>
        <v>0.10360034269565216</v>
      </c>
      <c r="J34" s="105">
        <f>1/$A$1*[1]TimberSectorMinusCoreVPAExp!$I$246</f>
        <v>0.10085582350000001</v>
      </c>
      <c r="K34" s="105">
        <f>1/$A$1*[1]TimberSectorMinusCoreVPAExp!$J$246</f>
        <v>8.6676992682098913E-2</v>
      </c>
      <c r="L34" s="105">
        <f>1/$A$1*[1]TimberSectorMinusCoreVPAExp!K$246</f>
        <v>8.4136366297593204E-2</v>
      </c>
      <c r="M34" s="104">
        <f>1/$A$1*[1]TimberSectorMinusCoreVPAExp!L$246</f>
        <v>9.486074698440565E-2</v>
      </c>
      <c r="N34" s="104">
        <f>1/$A$1*[1]TimberSectorMinusCoreVPAExp!M$246</f>
        <v>7.7634780273593051E-2</v>
      </c>
      <c r="O34" s="104">
        <f>1/$A$1*[1]TimberSectorMinusCoreVPAExp!N$246</f>
        <v>9.5366334273539993E-2</v>
      </c>
      <c r="P34" s="104">
        <f>1/$A$1*[1]TimberSectorMinusCoreVPAExp!O$246</f>
        <v>0.12840715933333335</v>
      </c>
      <c r="Q34" s="104">
        <f>1/$A$1*[1]TimberSectorMinusCoreVPAExp!P$246</f>
        <v>0.10249031877232893</v>
      </c>
      <c r="R34" s="104">
        <f>1/$A$1*[1]TimberSectorMinusCoreVPAExp!Q$246</f>
        <v>0.12954223834298378</v>
      </c>
      <c r="S34" s="104">
        <f>1/$A$1*[1]TimberSectorMinusCoreVPAExp!R$246</f>
        <v>0.13960862090161016</v>
      </c>
      <c r="T34" s="104">
        <f>1/$A$1*[1]TimberSectorMinusCoreVPAExp!S$246</f>
        <v>0.12550601345777887</v>
      </c>
      <c r="U34" s="104">
        <f>1/$A$1*[1]TimberSectorMinusCoreVPAExp!T$246</f>
        <v>0.11053378763187172</v>
      </c>
      <c r="V34" s="104">
        <f>1/$A$1*[1]TimberSectorMinusCoreVPAExp!U$246</f>
        <v>7.3517446047664886E-2</v>
      </c>
      <c r="W34" s="104">
        <f>1/$A$1*[1]TimberSectorMinusCoreVPAExp!V$246</f>
        <v>4.3295063330432738E-2</v>
      </c>
      <c r="X34" s="104">
        <f>1/$A$1*[1]TimberSectorMinusCoreVPAExp!W$246</f>
        <v>4.3295063330432738E-2</v>
      </c>
      <c r="Y34" s="104">
        <f>1/$A$1*[1]TimberSectorMinusCoreVPAExp!X$246</f>
        <v>4.3295063330432738E-2</v>
      </c>
      <c r="Z34" s="104">
        <f>1/$A$1*[1]TimberSectorMinusCoreVPAExp!Y$246</f>
        <v>4.3295063330432738E-2</v>
      </c>
      <c r="AA34" s="104">
        <f>1/$A$1*[1]TimberSectorMinusCoreVPAExp!Z$246</f>
        <v>4.3295063330432738E-2</v>
      </c>
      <c r="AB34" s="104">
        <f>1/$A$1*[1]TimberSectorMinusCoreVPAExp!AA$246</f>
        <v>4.3295063330432738E-2</v>
      </c>
      <c r="AC34" s="182"/>
      <c r="AD34" s="108">
        <f>1/1000*[1]TimberSectorMinusCoreVPAExp!AB$246</f>
        <v>2.0203693561803002E-2</v>
      </c>
      <c r="AE34" s="104">
        <f>1/1000*[1]TimberSectorMinusCoreVPAExp!AC$246</f>
        <v>2.4356836116000001E-2</v>
      </c>
      <c r="AF34" s="104">
        <f>1/1000*[1]TimberSectorMinusCoreVPAExp!AD$246</f>
        <v>3.1109151614399998E-2</v>
      </c>
      <c r="AG34" s="104">
        <f>1/1000*[1]TimberSectorMinusCoreVPAExp!AE$246</f>
        <v>5.2215397897599991E-2</v>
      </c>
      <c r="AH34" s="104">
        <f>1/1000*[1]TimberSectorMinusCoreVPAExp!AF$246</f>
        <v>7.4711165336500004E-2</v>
      </c>
      <c r="AI34" s="104">
        <f>1/1000*[1]TimberSectorMinusCoreVPAExp!AG$246</f>
        <v>8.3997020121300017E-2</v>
      </c>
      <c r="AJ34" s="104">
        <f>1/1000*[1]TimberSectorMinusCoreVPAExp!AH$246</f>
        <v>0.10250041882720003</v>
      </c>
      <c r="AK34" s="104">
        <f>1/1000*[1]TimberSectorMinusCoreVPAExp!AI$246</f>
        <v>0.10568508099550002</v>
      </c>
      <c r="AL34" s="104">
        <f>1/1000*[1]TimberSectorMinusCoreVPAExp!AJ$246</f>
        <v>9.8340779621600011E-2</v>
      </c>
      <c r="AM34" s="104">
        <f>1/1000*[1]TimberSectorMinusCoreVPAExp!AK$246</f>
        <v>7.4163624937600009E-2</v>
      </c>
      <c r="AN34" s="104">
        <f>1/1000*[1]TimberSectorMinusCoreVPAExp!AL$246</f>
        <v>5.4741116375800002E-2</v>
      </c>
      <c r="AO34" s="104">
        <f>1/1000*[1]TimberSectorMinusCoreVPAExp!AM$246</f>
        <v>8.5084255824000005E-2</v>
      </c>
      <c r="AP34" s="104">
        <f>1/1000*[1]TimberSectorMinusCoreVPAExp!AN$246</f>
        <v>0.1015886901744</v>
      </c>
      <c r="AQ34" s="104">
        <f>1/1000*[1]TimberSectorMinusCoreVPAExp!AO$246</f>
        <v>0.11739826807739998</v>
      </c>
      <c r="AR34" s="104">
        <f>1/1000*[1]TimberSectorMinusCoreVPAExp!AP$246</f>
        <v>0.12841180033999997</v>
      </c>
      <c r="AS34" s="104">
        <f>1/1000*[1]TimberSectorMinusCoreVPAExp!AQ$246</f>
        <v>0.11967014742549999</v>
      </c>
      <c r="AT34" s="104">
        <f>1/1000*[1]TimberSectorMinusCoreVPAExp!AR$246</f>
        <v>0.1093660601549</v>
      </c>
      <c r="AU34" s="104">
        <f>1/1000*[1]TimberSectorMinusCoreVPAExp!AS$246</f>
        <v>9.3038557168699978E-2</v>
      </c>
      <c r="AV34" s="104">
        <f>1/1000*[1]TimberSectorMinusCoreVPAExp!AT$246</f>
        <v>9.4532749364999988E-2</v>
      </c>
      <c r="AW34" s="104">
        <f>1/1000*[1]TimberSectorMinusCoreVPAExp!AU$246</f>
        <v>8.1127144498333317E-2</v>
      </c>
      <c r="AX34" s="104">
        <f>1/1000*[1]TimberSectorMinusCoreVPAExp!AV$246</f>
        <v>0</v>
      </c>
      <c r="AY34" s="104">
        <f>1/1000*[1]TimberSectorMinusCoreVPAExp!AW$246</f>
        <v>0</v>
      </c>
      <c r="AZ34" s="104">
        <f>1/1000*[1]TimberSectorMinusCoreVPAExp!AX$246</f>
        <v>0</v>
      </c>
      <c r="BA34" s="104">
        <f>1/1000*[1]TimberSectorMinusCoreVPAExp!AY$246</f>
        <v>0</v>
      </c>
      <c r="BB34" s="104">
        <f>1/1000*[1]TimberSectorMinusCoreVPAExp!AZ$246</f>
        <v>0</v>
      </c>
      <c r="BC34" s="104">
        <f>1/1000*[1]TimberSectorMinusCoreVPAExp!BA$246</f>
        <v>0</v>
      </c>
      <c r="BD34" s="333"/>
    </row>
    <row r="35" spans="2:56">
      <c r="B35" s="5" t="s">
        <v>15</v>
      </c>
      <c r="C35" s="205">
        <f t="shared" ref="C35:L35" si="7">SUM(C21:C21)-SUM(C22:C34)</f>
        <v>2.450136016683091E-2</v>
      </c>
      <c r="D35" s="125">
        <f t="shared" si="7"/>
        <v>3.4319003568423989E-2</v>
      </c>
      <c r="E35" s="125">
        <f t="shared" si="7"/>
        <v>3.8269169382846302E-2</v>
      </c>
      <c r="F35" s="125">
        <f t="shared" si="7"/>
        <v>4.0285206042868005E-2</v>
      </c>
      <c r="G35" s="125">
        <f t="shared" si="7"/>
        <v>6.4446128215549958E-2</v>
      </c>
      <c r="H35" s="125">
        <f t="shared" si="7"/>
        <v>9.4835357251934482E-2</v>
      </c>
      <c r="I35" s="125">
        <f t="shared" si="7"/>
        <v>9.9945941575334096E-2</v>
      </c>
      <c r="J35" s="107">
        <f t="shared" si="7"/>
        <v>0.10917226978123828</v>
      </c>
      <c r="K35" s="107">
        <f t="shared" si="7"/>
        <v>0.12328310588773661</v>
      </c>
      <c r="L35" s="107">
        <f t="shared" si="7"/>
        <v>0.17145265705703316</v>
      </c>
      <c r="M35" s="125">
        <f>SUM(M21:M21)-SUM(M22:M34)</f>
        <v>0.19877071242620614</v>
      </c>
      <c r="N35" s="125">
        <f>SUM(N21:N21)-SUM(N22:N34)</f>
        <v>0.16161562233751203</v>
      </c>
      <c r="O35" s="125">
        <f t="shared" ref="O35:AB35" si="8">SUM(O21:O21)-SUM(O22:O34)</f>
        <v>0.14336405025841614</v>
      </c>
      <c r="P35" s="125">
        <f t="shared" si="8"/>
        <v>0.18506643267585288</v>
      </c>
      <c r="Q35" s="125">
        <f t="shared" si="8"/>
        <v>0.21945880906793613</v>
      </c>
      <c r="R35" s="125">
        <f t="shared" si="8"/>
        <v>0.26281409269126055</v>
      </c>
      <c r="S35" s="125">
        <f t="shared" si="8"/>
        <v>0.3673759132790968</v>
      </c>
      <c r="T35" s="125">
        <f t="shared" si="8"/>
        <v>0.31980074946474879</v>
      </c>
      <c r="U35" s="125">
        <f t="shared" si="8"/>
        <v>0.38162638934084736</v>
      </c>
      <c r="V35" s="125">
        <f t="shared" si="8"/>
        <v>0.4057469904283888</v>
      </c>
      <c r="W35" s="125">
        <f t="shared" si="8"/>
        <v>4.5434899885594793E-2</v>
      </c>
      <c r="X35" s="125">
        <f t="shared" si="8"/>
        <v>4.5434899885594793E-2</v>
      </c>
      <c r="Y35" s="125">
        <f t="shared" si="8"/>
        <v>4.5434899885594793E-2</v>
      </c>
      <c r="Z35" s="125">
        <f t="shared" si="8"/>
        <v>4.5434899885594793E-2</v>
      </c>
      <c r="AA35" s="125">
        <f t="shared" si="8"/>
        <v>4.5434899885594793E-2</v>
      </c>
      <c r="AB35" s="125">
        <f t="shared" si="8"/>
        <v>4.5434899885594793E-2</v>
      </c>
      <c r="AC35" s="182"/>
      <c r="AD35" s="108">
        <f t="shared" ref="AD35:BC35" si="9">SUM(AD21:AD21)-SUM(AD22:AD34)</f>
        <v>1.02073210764691E-2</v>
      </c>
      <c r="AE35" s="104">
        <f t="shared" si="9"/>
        <v>1.3727910843200075E-2</v>
      </c>
      <c r="AF35" s="104">
        <f t="shared" si="9"/>
        <v>1.9655774918400093E-2</v>
      </c>
      <c r="AG35" s="104">
        <f t="shared" si="9"/>
        <v>2.6777793548800055E-2</v>
      </c>
      <c r="AH35" s="104">
        <f t="shared" si="9"/>
        <v>3.9382780803100204E-2</v>
      </c>
      <c r="AI35" s="104">
        <f t="shared" si="9"/>
        <v>4.2407299548899768E-2</v>
      </c>
      <c r="AJ35" s="104">
        <f t="shared" si="9"/>
        <v>4.9115369235600115E-2</v>
      </c>
      <c r="AK35" s="104">
        <f t="shared" si="9"/>
        <v>4.9484325544000063E-2</v>
      </c>
      <c r="AL35" s="104">
        <f t="shared" si="9"/>
        <v>6.5380313409599378E-2</v>
      </c>
      <c r="AM35" s="104">
        <f t="shared" si="9"/>
        <v>5.8973844261199782E-2</v>
      </c>
      <c r="AN35" s="104">
        <f t="shared" si="9"/>
        <v>5.3191133886500097E-2</v>
      </c>
      <c r="AO35" s="104">
        <f t="shared" si="9"/>
        <v>7.2048447264000393E-2</v>
      </c>
      <c r="AP35" s="104">
        <f t="shared" si="9"/>
        <v>6.4517392174400001E-2</v>
      </c>
      <c r="AQ35" s="104">
        <f t="shared" si="9"/>
        <v>8.2424384156100095E-2</v>
      </c>
      <c r="AR35" s="104">
        <f t="shared" si="9"/>
        <v>8.7093303483999795E-2</v>
      </c>
      <c r="AS35" s="104">
        <f t="shared" si="9"/>
        <v>8.2971602031500558E-2</v>
      </c>
      <c r="AT35" s="104">
        <f t="shared" si="9"/>
        <v>0.10152247377529977</v>
      </c>
      <c r="AU35" s="104">
        <f t="shared" si="9"/>
        <v>0.10652304272610014</v>
      </c>
      <c r="AV35" s="104">
        <f t="shared" si="9"/>
        <v>0.12665778936300032</v>
      </c>
      <c r="AW35" s="104">
        <f t="shared" si="9"/>
        <v>0.12123309489708345</v>
      </c>
      <c r="AX35" s="104">
        <f t="shared" si="9"/>
        <v>0</v>
      </c>
      <c r="AY35" s="104">
        <f t="shared" si="9"/>
        <v>0</v>
      </c>
      <c r="AZ35" s="104">
        <f t="shared" si="9"/>
        <v>0</v>
      </c>
      <c r="BA35" s="104">
        <f t="shared" si="9"/>
        <v>0</v>
      </c>
      <c r="BB35" s="104">
        <f t="shared" si="9"/>
        <v>0</v>
      </c>
      <c r="BC35" s="104">
        <f t="shared" si="9"/>
        <v>0</v>
      </c>
      <c r="BD35" s="333"/>
    </row>
    <row r="36" spans="2:56" ht="17.149999999999999" customHeight="1">
      <c r="B36" s="9" t="s">
        <v>93</v>
      </c>
      <c r="C36" s="203">
        <f>1/$A$1*[1]TimberSectorMinusCoreVPAExp!$B$265</f>
        <v>1.8766542187492297E-2</v>
      </c>
      <c r="D36" s="128">
        <f>1/$A$1*[1]TimberSectorMinusCoreVPAExp!$C$265</f>
        <v>0.10054919027826097</v>
      </c>
      <c r="E36" s="128">
        <f>1/$A$1*[1]TimberSectorMinusCoreVPAExp!$D$265</f>
        <v>0.2513998270111118</v>
      </c>
      <c r="F36" s="128">
        <f>1/$A$1*[1]TimberSectorMinusCoreVPAExp!$E$265</f>
        <v>0.19567902492261732</v>
      </c>
      <c r="G36" s="128">
        <f>1/$A$1*[1]TimberSectorMinusCoreVPAExp!$F$265</f>
        <v>0.26310621519280236</v>
      </c>
      <c r="H36" s="128">
        <f>1/$A$1*[1]TimberSectorMinusCoreVPAExp!$G$265</f>
        <v>0.1080819005617191</v>
      </c>
      <c r="I36" s="128">
        <f>1/$A$1*[1]TimberSectorMinusCoreVPAExp!$H$265</f>
        <v>7.3263187789043144E-2</v>
      </c>
      <c r="J36" s="106">
        <f>1/$A$1*[1]TimberSectorMinusCoreVPAExp!$I$265</f>
        <v>0.10314549607369804</v>
      </c>
      <c r="K36" s="106">
        <f>1/$A$1*[1]TimberSectorMinusCoreVPAExp!$J$265</f>
        <v>9.6773529042758405E-2</v>
      </c>
      <c r="L36" s="106">
        <f>1/$A$1*[1]TimberSectorMinusCoreVPAExp!K$265</f>
        <v>0.17502487799101785</v>
      </c>
      <c r="M36" s="128">
        <f>1/$A$1*[1]TimberSectorMinusCoreVPAExp!L$265</f>
        <v>0.20903498961050029</v>
      </c>
      <c r="N36" s="128">
        <f>1/$A$1*[1]TimberSectorMinusCoreVPAExp!M$265</f>
        <v>0.1840245747447512</v>
      </c>
      <c r="O36" s="128">
        <f>1/$A$1*[1]TimberSectorMinusCoreVPAExp!N$265</f>
        <v>0.21407937736142266</v>
      </c>
      <c r="P36" s="128">
        <f>1/$A$1*[1]TimberSectorMinusCoreVPAExp!O$265</f>
        <v>0.19224225292241234</v>
      </c>
      <c r="Q36" s="128">
        <f>1/$A$1*[1]TimberSectorMinusCoreVPAExp!P$265</f>
        <v>0.22705055390825943</v>
      </c>
      <c r="R36" s="128">
        <f>1/$A$1*[1]TimberSectorMinusCoreVPAExp!Q$265</f>
        <v>0.23173799724096966</v>
      </c>
      <c r="S36" s="128">
        <f>1/$A$1*[1]TimberSectorMinusCoreVPAExp!R$265</f>
        <v>0.22351591650666996</v>
      </c>
      <c r="T36" s="128">
        <f>1/$A$1*[1]TimberSectorMinusCoreVPAExp!S$265</f>
        <v>0.24719309348057325</v>
      </c>
      <c r="U36" s="128">
        <f>1/$A$1*[1]TimberSectorMinusCoreVPAExp!T$265</f>
        <v>0.11627883652399902</v>
      </c>
      <c r="V36" s="128">
        <f>1/$A$1*[1]TimberSectorMinusCoreVPAExp!U$265</f>
        <v>0.1881343877508859</v>
      </c>
      <c r="W36" s="128">
        <f>1/$A$1*[1]TimberSectorMinusCoreVPAExp!V$265</f>
        <v>4.5228155750647411E-2</v>
      </c>
      <c r="X36" s="128">
        <f>1/$A$1*[1]TimberSectorMinusCoreVPAExp!W$265</f>
        <v>4.5228155750647411E-2</v>
      </c>
      <c r="Y36" s="128">
        <f>1/$A$1*[1]TimberSectorMinusCoreVPAExp!X$265</f>
        <v>4.5228155750647411E-2</v>
      </c>
      <c r="Z36" s="128">
        <f>1/$A$1*[1]TimberSectorMinusCoreVPAExp!Y$265</f>
        <v>4.5228155750647411E-2</v>
      </c>
      <c r="AA36" s="128">
        <f>1/$A$1*[1]TimberSectorMinusCoreVPAExp!Z$265</f>
        <v>4.5228155750647411E-2</v>
      </c>
      <c r="AB36" s="128">
        <f>1/$A$1*[1]TimberSectorMinusCoreVPAExp!AA$265</f>
        <v>4.5228155750647411E-2</v>
      </c>
      <c r="AC36" s="182"/>
      <c r="AD36" s="203">
        <f>1/1000*[1]TimberSectorMinusCoreVPAExp!AB$265</f>
        <v>1.6200162783869955E-3</v>
      </c>
      <c r="AE36" s="128">
        <f>1/1000*[1]TimberSectorMinusCoreVPAExp!AC$265</f>
        <v>7.8936133076000035E-3</v>
      </c>
      <c r="AF36" s="128">
        <f>1/1000*[1]TimberSectorMinusCoreVPAExp!AD$265</f>
        <v>2.0008149921599994E-2</v>
      </c>
      <c r="AG36" s="128">
        <f>1/1000*[1]TimberSectorMinusCoreVPAExp!AE$265</f>
        <v>1.8047371809599994E-2</v>
      </c>
      <c r="AH36" s="128">
        <f>1/1000*[1]TimberSectorMinusCoreVPAExp!AF$265</f>
        <v>3.0733873200800007E-2</v>
      </c>
      <c r="AI36" s="128">
        <f>1/1000*[1]TimberSectorMinusCoreVPAExp!AG$265</f>
        <v>1.5388417215599999E-2</v>
      </c>
      <c r="AJ36" s="128">
        <f>1/1000*[1]TimberSectorMinusCoreVPAExp!AH$265</f>
        <v>1.2705741600399991E-2</v>
      </c>
      <c r="AK36" s="128">
        <f>1/1000*[1]TimberSectorMinusCoreVPAExp!AI$265</f>
        <v>2.0903329228999994E-2</v>
      </c>
      <c r="AL36" s="128">
        <f>1/1000*[1]TimberSectorMinusCoreVPAExp!AJ$265</f>
        <v>2.1128958308400007E-2</v>
      </c>
      <c r="AM36" s="128">
        <f>1/1000*[1]TimberSectorMinusCoreVPAExp!AK$265</f>
        <v>2.6629306800800001E-2</v>
      </c>
      <c r="AN36" s="128">
        <f>1/1000*[1]TimberSectorMinusCoreVPAExp!AL$265</f>
        <v>3.5869461056799994E-2</v>
      </c>
      <c r="AO36" s="128">
        <f>1/1000*[1]TimberSectorMinusCoreVPAExp!AM$265</f>
        <v>4.4467135152000022E-2</v>
      </c>
      <c r="AP36" s="128">
        <f>1/1000*[1]TimberSectorMinusCoreVPAExp!AN$265</f>
        <v>5.0443779056000018E-2</v>
      </c>
      <c r="AQ36" s="128">
        <f>1/1000*[1]TimberSectorMinusCoreVPAExp!AO$265</f>
        <v>5.4244426331100007E-2</v>
      </c>
      <c r="AR36" s="128">
        <f>1/1000*[1]TimberSectorMinusCoreVPAExp!AP$265</f>
        <v>6.6841877985999984E-2</v>
      </c>
      <c r="AS36" s="128">
        <f>1/1000*[1]TimberSectorMinusCoreVPAExp!AQ$265</f>
        <v>6.1159721850499997E-2</v>
      </c>
      <c r="AT36" s="128">
        <f>1/1000*[1]TimberSectorMinusCoreVPAExp!AR$265</f>
        <v>6.9149114479199997E-2</v>
      </c>
      <c r="AU36" s="128">
        <f>1/1000*[1]TimberSectorMinusCoreVPAExp!AS$265</f>
        <v>8.3412147361399999E-2</v>
      </c>
      <c r="AV36" s="128">
        <f>1/1000*[1]TimberSectorMinusCoreVPAExp!AT$265</f>
        <v>5.9065142782000001E-2</v>
      </c>
      <c r="AW36" s="128">
        <f>1/1000*[1]TimberSectorMinusCoreVPAExp!AU$265</f>
        <v>6.1357696500833343E-2</v>
      </c>
      <c r="AX36" s="128">
        <f>1/1000*[1]TimberSectorMinusCoreVPAExp!AV$265</f>
        <v>0</v>
      </c>
      <c r="AY36" s="128">
        <f>1/1000*[1]TimberSectorMinusCoreVPAExp!AW$265</f>
        <v>0</v>
      </c>
      <c r="AZ36" s="128">
        <f>1/1000*[1]TimberSectorMinusCoreVPAExp!AX$265</f>
        <v>0</v>
      </c>
      <c r="BA36" s="128">
        <f>1/1000*[1]TimberSectorMinusCoreVPAExp!AY$265</f>
        <v>0</v>
      </c>
      <c r="BB36" s="128">
        <f>1/1000*[1]TimberSectorMinusCoreVPAExp!AZ$265</f>
        <v>0</v>
      </c>
      <c r="BC36" s="128">
        <f>1/1000*[1]TimberSectorMinusCoreVPAExp!BA$265</f>
        <v>0</v>
      </c>
      <c r="BD36" s="333"/>
    </row>
    <row r="37" spans="2:56">
      <c r="B37" s="5" t="s">
        <v>55</v>
      </c>
      <c r="C37" s="108">
        <f>1/$A$1*[1]TimberSectorMinusCoreVPAExp!$B$113</f>
        <v>1.2564919153153137E-2</v>
      </c>
      <c r="D37" s="104">
        <f>1/$A$1*[1]TimberSectorMinusCoreVPAExp!$C$113</f>
        <v>1.7112197454311237E-2</v>
      </c>
      <c r="E37" s="104">
        <f>1/$A$1*[1]TimberSectorMinusCoreVPAExp!$D$113</f>
        <v>2.1149946833932273E-2</v>
      </c>
      <c r="F37" s="104">
        <f>1/$A$1*[1]TimberSectorMinusCoreVPAExp!$E$113</f>
        <v>2.4019944166666696E-2</v>
      </c>
      <c r="G37" s="104">
        <f>1/$A$1*[1]TimberSectorMinusCoreVPAExp!$F$113</f>
        <v>3.234733936363636E-2</v>
      </c>
      <c r="H37" s="104">
        <f>1/$A$1*[1]TimberSectorMinusCoreVPAExp!$G$113</f>
        <v>1.7488684036396245E-2</v>
      </c>
      <c r="I37" s="104">
        <f>1/$A$1*[1]TimberSectorMinusCoreVPAExp!$H$113</f>
        <v>3.4205269708535851E-3</v>
      </c>
      <c r="J37" s="105">
        <f>1/$A$1*[1]TimberSectorMinusCoreVPAExp!$I$113</f>
        <v>1.3836508499999997E-2</v>
      </c>
      <c r="K37" s="105">
        <f>1/$A$1*[1]TimberSectorMinusCoreVPAExp!$J$113</f>
        <v>2.2723635400969007E-2</v>
      </c>
      <c r="L37" s="105">
        <f>1/$A$1*[1]TimberSectorMinusCoreVPAExp!K$113</f>
        <v>1.8013473919675151E-2</v>
      </c>
      <c r="M37" s="104">
        <f>1/$A$1*[1]TimberSectorMinusCoreVPAExp!L$113</f>
        <v>8.710200025736782E-2</v>
      </c>
      <c r="N37" s="104">
        <f>1/$A$1*[1]TimberSectorMinusCoreVPAExp!M$113</f>
        <v>8.2913020876512672E-2</v>
      </c>
      <c r="O37" s="104">
        <f>1/$A$1*[1]TimberSectorMinusCoreVPAExp!N$113</f>
        <v>6.5461519013362224E-2</v>
      </c>
      <c r="P37" s="104">
        <f>1/$A$1*[1]TimberSectorMinusCoreVPAExp!O$113</f>
        <v>0.10319551760202875</v>
      </c>
      <c r="Q37" s="104">
        <f>1/$A$1*[1]TimberSectorMinusCoreVPAExp!P$113</f>
        <v>9.5727212415100266E-2</v>
      </c>
      <c r="R37" s="104">
        <f>1/$A$1*[1]TimberSectorMinusCoreVPAExp!Q$113</f>
        <v>0.11475060110740685</v>
      </c>
      <c r="S37" s="104">
        <f>1/$A$1*[1]TimberSectorMinusCoreVPAExp!R$113</f>
        <v>9.3727681903617688E-2</v>
      </c>
      <c r="T37" s="104">
        <f>1/$A$1*[1]TimberSectorMinusCoreVPAExp!S$113</f>
        <v>0.10300882394736845</v>
      </c>
      <c r="U37" s="104">
        <f>1/$A$1*[1]TimberSectorMinusCoreVPAExp!T$113</f>
        <v>3.2222854625000012E-2</v>
      </c>
      <c r="V37" s="104">
        <f>1/$A$1*[1]TimberSectorMinusCoreVPAExp!U$113</f>
        <v>0.10250940285416664</v>
      </c>
      <c r="W37" s="104">
        <f>1/$A$1*[1]TimberSectorMinusCoreVPAExp!V$113</f>
        <v>1.0587360000000002E-2</v>
      </c>
      <c r="X37" s="104">
        <f>1/$A$1*[1]TimberSectorMinusCoreVPAExp!W$113</f>
        <v>1.0587360000000002E-2</v>
      </c>
      <c r="Y37" s="104">
        <f>1/$A$1*[1]TimberSectorMinusCoreVPAExp!X$113</f>
        <v>1.0587360000000002E-2</v>
      </c>
      <c r="Z37" s="104">
        <f>1/$A$1*[1]TimberSectorMinusCoreVPAExp!Y$113</f>
        <v>1.0587360000000002E-2</v>
      </c>
      <c r="AA37" s="104">
        <f>1/$A$1*[1]TimberSectorMinusCoreVPAExp!Z$113</f>
        <v>1.0587360000000002E-2</v>
      </c>
      <c r="AB37" s="104">
        <f>1/$A$1*[1]TimberSectorMinusCoreVPAExp!AA$113</f>
        <v>1.0587360000000002E-2</v>
      </c>
      <c r="AC37" s="182"/>
      <c r="AD37" s="108">
        <f>1/1000*[1]TimberSectorMinusCoreVPAExp!AB$113</f>
        <v>1.0686137757090002E-3</v>
      </c>
      <c r="AE37" s="104">
        <f>1/1000*[1]TimberSectorMinusCoreVPAExp!AC$113</f>
        <v>1.5073100251999998E-3</v>
      </c>
      <c r="AF37" s="104">
        <f>1/1000*[1]TimberSectorMinusCoreVPAExp!AD$113</f>
        <v>2.2253315423999991E-3</v>
      </c>
      <c r="AG37" s="104">
        <f>1/1000*[1]TimberSectorMinusCoreVPAExp!AE$113</f>
        <v>3.6723593536000009E-3</v>
      </c>
      <c r="AH37" s="104">
        <f>1/1000*[1]TimberSectorMinusCoreVPAExp!AF$113</f>
        <v>5.8908927175000004E-3</v>
      </c>
      <c r="AI37" s="104">
        <f>1/1000*[1]TimberSectorMinusCoreVPAExp!AG$113</f>
        <v>4.1024458761000004E-3</v>
      </c>
      <c r="AJ37" s="104">
        <f>1/1000*[1]TimberSectorMinusCoreVPAExp!AH$113</f>
        <v>2.2717796807999982E-3</v>
      </c>
      <c r="AK37" s="104">
        <f>1/1000*[1]TimberSectorMinusCoreVPAExp!AI$113</f>
        <v>3.6078563255000002E-3</v>
      </c>
      <c r="AL37" s="104">
        <f>1/1000*[1]TimberSectorMinusCoreVPAExp!AJ$113</f>
        <v>4.7045714783999996E-3</v>
      </c>
      <c r="AM37" s="104">
        <f>1/1000*[1]TimberSectorMinusCoreVPAExp!AK$113</f>
        <v>3.8006040424000019E-3</v>
      </c>
      <c r="AN37" s="104">
        <f>1/1000*[1]TimberSectorMinusCoreVPAExp!AL$113</f>
        <v>1.30255362425E-2</v>
      </c>
      <c r="AO37" s="104">
        <f>1/1000*[1]TimberSectorMinusCoreVPAExp!AM$113</f>
        <v>1.6947665423999999E-2</v>
      </c>
      <c r="AP37" s="104">
        <f>1/1000*[1]TimberSectorMinusCoreVPAExp!AN$113</f>
        <v>1.2981229905600003E-2</v>
      </c>
      <c r="AQ37" s="104">
        <f>1/1000*[1]TimberSectorMinusCoreVPAExp!AO$113</f>
        <v>1.9585962175499998E-2</v>
      </c>
      <c r="AR37" s="104">
        <f>1/1000*[1]TimberSectorMinusCoreVPAExp!AP$113</f>
        <v>2.0327613644500003E-2</v>
      </c>
      <c r="AS37" s="104">
        <f>1/1000*[1]TimberSectorMinusCoreVPAExp!AQ$113</f>
        <v>2.1509096521500005E-2</v>
      </c>
      <c r="AT37" s="104">
        <f>1/1000*[1]TimberSectorMinusCoreVPAExp!AR$113</f>
        <v>1.8802909193100001E-2</v>
      </c>
      <c r="AU37" s="104">
        <f>1/1000*[1]TimberSectorMinusCoreVPAExp!AS$113</f>
        <v>2.5941559801300001E-2</v>
      </c>
      <c r="AV37" s="104">
        <f>1/1000*[1]TimberSectorMinusCoreVPAExp!AT$113</f>
        <v>1.8149054110999999E-2</v>
      </c>
      <c r="AW37" s="104">
        <f>1/1000*[1]TimberSectorMinusCoreVPAExp!AU$113</f>
        <v>2.3893953812083334E-2</v>
      </c>
      <c r="AX37" s="104">
        <f>1/1000*[1]TimberSectorMinusCoreVPAExp!AV$113</f>
        <v>0</v>
      </c>
      <c r="AY37" s="104">
        <f>1/1000*[1]TimberSectorMinusCoreVPAExp!AW$113</f>
        <v>0</v>
      </c>
      <c r="AZ37" s="104">
        <f>1/1000*[1]TimberSectorMinusCoreVPAExp!AX$113</f>
        <v>0</v>
      </c>
      <c r="BA37" s="104">
        <f>1/1000*[1]TimberSectorMinusCoreVPAExp!AY$113</f>
        <v>0</v>
      </c>
      <c r="BB37" s="104">
        <f>1/1000*[1]TimberSectorMinusCoreVPAExp!AZ$113</f>
        <v>0</v>
      </c>
      <c r="BC37" s="104">
        <f>1/1000*[1]TimberSectorMinusCoreVPAExp!BA$113</f>
        <v>0</v>
      </c>
      <c r="BD37" s="333"/>
    </row>
    <row r="38" spans="2:56">
      <c r="B38" s="5" t="s">
        <v>57</v>
      </c>
      <c r="C38" s="108">
        <f>1/$A$1*[1]TimberSectorMinusCoreVPAExp!$B$127</f>
        <v>3.1858923333333289E-3</v>
      </c>
      <c r="D38" s="104">
        <f>1/$A$1*[1]TimberSectorMinusCoreVPAExp!$C$127</f>
        <v>1.6603869823949791E-2</v>
      </c>
      <c r="E38" s="104">
        <f>1/$A$1*[1]TimberSectorMinusCoreVPAExp!$D$127</f>
        <v>3.1563245843846344E-2</v>
      </c>
      <c r="F38" s="104">
        <f>1/$A$1*[1]TimberSectorMinusCoreVPAExp!$E$127</f>
        <v>3.7337117999999947E-2</v>
      </c>
      <c r="G38" s="104">
        <f>1/$A$1*[1]TimberSectorMinusCoreVPAExp!$F$127</f>
        <v>4.9364431566835287E-2</v>
      </c>
      <c r="H38" s="104">
        <f>1/$A$1*[1]TimberSectorMinusCoreVPAExp!$G$127</f>
        <v>2.7246673999999971E-2</v>
      </c>
      <c r="I38" s="104">
        <f>1/$A$1*[1]TimberSectorMinusCoreVPAExp!$H$127</f>
        <v>3.8464426000000052E-2</v>
      </c>
      <c r="J38" s="105">
        <f>1/$A$1*[1]TimberSectorMinusCoreVPAExp!$I$127</f>
        <v>5.8513812000000026E-2</v>
      </c>
      <c r="K38" s="105">
        <f>1/$A$1*[1]TimberSectorMinusCoreVPAExp!$J$127</f>
        <v>5.0080296000000024E-2</v>
      </c>
      <c r="L38" s="105">
        <f>1/$A$1*[1]TimberSectorMinusCoreVPAExp!K$127</f>
        <v>6.3258594000000001E-2</v>
      </c>
      <c r="M38" s="104">
        <f>1/$A$1*[1]TimberSectorMinusCoreVPAExp!L$127</f>
        <v>6.9564837999999962E-2</v>
      </c>
      <c r="N38" s="104">
        <f>1/$A$1*[1]TimberSectorMinusCoreVPAExp!M$127</f>
        <v>2.2236368000000006E-2</v>
      </c>
      <c r="O38" s="104">
        <f>1/$A$1*[1]TimberSectorMinusCoreVPAExp!N$127</f>
        <v>6.3519633786528751E-2</v>
      </c>
      <c r="P38" s="104">
        <f>1/$A$1*[1]TimberSectorMinusCoreVPAExp!O$127</f>
        <v>3.5167532000000001E-2</v>
      </c>
      <c r="Q38" s="104">
        <f>1/$A$1*[1]TimberSectorMinusCoreVPAExp!P$127</f>
        <v>6.048817032471604E-2</v>
      </c>
      <c r="R38" s="104">
        <f>1/$A$1*[1]TimberSectorMinusCoreVPAExp!Q$127</f>
        <v>5.693631250000003E-2</v>
      </c>
      <c r="S38" s="104">
        <f>1/$A$1*[1]TimberSectorMinusCoreVPAExp!R$127</f>
        <v>5.4061544388888993E-2</v>
      </c>
      <c r="T38" s="104">
        <f>1/$A$1*[1]TimberSectorMinusCoreVPAExp!S$127</f>
        <v>4.2003512020805073E-2</v>
      </c>
      <c r="U38" s="104">
        <f>1/$A$1*[1]TimberSectorMinusCoreVPAExp!T$127</f>
        <v>4.0574659999999985E-2</v>
      </c>
      <c r="V38" s="104">
        <f>1/$A$1*[1]TimberSectorMinusCoreVPAExp!U$127</f>
        <v>3.1875398117647058E-2</v>
      </c>
      <c r="W38" s="104">
        <f>1/$A$1*[1]TimberSectorMinusCoreVPAExp!V$127</f>
        <v>2.4751999999999999E-4</v>
      </c>
      <c r="X38" s="104">
        <f>1/$A$1*[1]TimberSectorMinusCoreVPAExp!W$127</f>
        <v>2.4751999999999999E-4</v>
      </c>
      <c r="Y38" s="104">
        <f>1/$A$1*[1]TimberSectorMinusCoreVPAExp!X$127</f>
        <v>2.4751999999999999E-4</v>
      </c>
      <c r="Z38" s="104">
        <f>1/$A$1*[1]TimberSectorMinusCoreVPAExp!Y$127</f>
        <v>2.4751999999999999E-4</v>
      </c>
      <c r="AA38" s="104">
        <f>1/$A$1*[1]TimberSectorMinusCoreVPAExp!Z$127</f>
        <v>2.4751999999999999E-4</v>
      </c>
      <c r="AB38" s="104">
        <f>1/$A$1*[1]TimberSectorMinusCoreVPAExp!AA$127</f>
        <v>2.4751999999999999E-4</v>
      </c>
      <c r="AC38" s="182"/>
      <c r="AD38" s="108">
        <f>1/1000*[1]TimberSectorMinusCoreVPAExp!AB$127</f>
        <v>2.7206960502299893E-4</v>
      </c>
      <c r="AE38" s="104">
        <f>1/1000*[1]TimberSectorMinusCoreVPAExp!AC$127</f>
        <v>1.4441970931999997E-3</v>
      </c>
      <c r="AF38" s="104">
        <f>1/1000*[1]TimberSectorMinusCoreVPAExp!AD$127</f>
        <v>2.60250396E-3</v>
      </c>
      <c r="AG38" s="104">
        <f>1/1000*[1]TimberSectorMinusCoreVPAExp!AE$127</f>
        <v>2.7584538239999964E-3</v>
      </c>
      <c r="AH38" s="104">
        <f>1/1000*[1]TimberSectorMinusCoreVPAExp!AF$127</f>
        <v>5.2147584335000023E-3</v>
      </c>
      <c r="AI38" s="104">
        <f>1/1000*[1]TimberSectorMinusCoreVPAExp!AG$127</f>
        <v>2.7747722145000007E-3</v>
      </c>
      <c r="AJ38" s="104">
        <f>1/1000*[1]TimberSectorMinusCoreVPAExp!AH$127</f>
        <v>4.3451042480000023E-3</v>
      </c>
      <c r="AK38" s="104">
        <f>1/1000*[1]TimberSectorMinusCoreVPAExp!AI$127</f>
        <v>8.6925428935000007E-3</v>
      </c>
      <c r="AL38" s="104">
        <f>1/1000*[1]TimberSectorMinusCoreVPAExp!AJ$127</f>
        <v>7.4044690312000047E-3</v>
      </c>
      <c r="AM38" s="104">
        <f>1/1000*[1]TimberSectorMinusCoreVPAExp!AK$127</f>
        <v>7.3606357704000024E-3</v>
      </c>
      <c r="AN38" s="104">
        <f>1/1000*[1]TimberSectorMinusCoreVPAExp!AL$127</f>
        <v>9.4437092839999934E-3</v>
      </c>
      <c r="AO38" s="104">
        <f>1/1000*[1]TimberSectorMinusCoreVPAExp!AM$127</f>
        <v>3.5602710719999991E-3</v>
      </c>
      <c r="AP38" s="104">
        <f>1/1000*[1]TimberSectorMinusCoreVPAExp!AN$127</f>
        <v>9.7059727776000037E-3</v>
      </c>
      <c r="AQ38" s="104">
        <f>1/1000*[1]TimberSectorMinusCoreVPAExp!AO$127</f>
        <v>6.548009787900007E-3</v>
      </c>
      <c r="AR38" s="104">
        <f>1/1000*[1]TimberSectorMinusCoreVPAExp!AP$127</f>
        <v>9.965012075000005E-3</v>
      </c>
      <c r="AS38" s="104">
        <f>1/1000*[1]TimberSectorMinusCoreVPAExp!AQ$127</f>
        <v>9.3982704969999987E-3</v>
      </c>
      <c r="AT38" s="104">
        <f>1/1000*[1]TimberSectorMinusCoreVPAExp!AR$127</f>
        <v>1.1113985522899999E-2</v>
      </c>
      <c r="AU38" s="104">
        <f>1/1000*[1]TimberSectorMinusCoreVPAExp!AS$127</f>
        <v>7.545196258599997E-3</v>
      </c>
      <c r="AV38" s="104">
        <f>1/1000*[1]TimberSectorMinusCoreVPAExp!AT$127</f>
        <v>8.5030311169999994E-3</v>
      </c>
      <c r="AW38" s="104">
        <f>1/1000*[1]TimberSectorMinusCoreVPAExp!AU$127</f>
        <v>5.9827980683333348E-3</v>
      </c>
      <c r="AX38" s="104">
        <f>1/1000*[1]TimberSectorMinusCoreVPAExp!AV$127</f>
        <v>0</v>
      </c>
      <c r="AY38" s="104">
        <f>1/1000*[1]TimberSectorMinusCoreVPAExp!AW$127</f>
        <v>0</v>
      </c>
      <c r="AZ38" s="104">
        <f>1/1000*[1]TimberSectorMinusCoreVPAExp!AX$127</f>
        <v>0</v>
      </c>
      <c r="BA38" s="104">
        <f>1/1000*[1]TimberSectorMinusCoreVPAExp!AY$127</f>
        <v>0</v>
      </c>
      <c r="BB38" s="104">
        <f>1/1000*[1]TimberSectorMinusCoreVPAExp!AZ$127</f>
        <v>0</v>
      </c>
      <c r="BC38" s="104">
        <f>1/1000*[1]TimberSectorMinusCoreVPAExp!BA$127</f>
        <v>0</v>
      </c>
      <c r="BD38" s="333"/>
    </row>
    <row r="39" spans="2:56">
      <c r="B39" s="5" t="s">
        <v>71</v>
      </c>
      <c r="C39" s="108">
        <f>1/$A$1*[1]TimberSectorMinusCoreVPAExp!$B$227</f>
        <v>7.129080000000676E-4</v>
      </c>
      <c r="D39" s="104">
        <f>1/$A$1*[1]TimberSectorMinusCoreVPAExp!$C$227</f>
        <v>2.1673231999999931E-2</v>
      </c>
      <c r="E39" s="104">
        <f>1/$A$1*[1]TimberSectorMinusCoreVPAExp!$D$227</f>
        <v>6.1695214000000054E-2</v>
      </c>
      <c r="F39" s="104">
        <f>1/$A$1*[1]TimberSectorMinusCoreVPAExp!$E$227</f>
        <v>6.9668508000000018E-2</v>
      </c>
      <c r="G39" s="104">
        <f>1/$A$1*[1]TimberSectorMinusCoreVPAExp!$F$227</f>
        <v>7.3854559356974381E-2</v>
      </c>
      <c r="H39" s="104">
        <f>1/$A$1*[1]TimberSectorMinusCoreVPAExp!$G$227</f>
        <v>5.3405472000000065E-2</v>
      </c>
      <c r="I39" s="104">
        <f>1/$A$1*[1]TimberSectorMinusCoreVPAExp!$H$227</f>
        <v>1.8287587999999966E-2</v>
      </c>
      <c r="J39" s="105">
        <f>1/$A$1*[1]TimberSectorMinusCoreVPAExp!$I$227</f>
        <v>2.4830567999999942E-2</v>
      </c>
      <c r="K39" s="105">
        <f>1/$A$1*[1]TimberSectorMinusCoreVPAExp!$J$227</f>
        <v>8.4460040000000625E-3</v>
      </c>
      <c r="L39" s="105">
        <f>1/$A$1*[1]TimberSectorMinusCoreVPAExp!K$227</f>
        <v>5.6394001999999943E-2</v>
      </c>
      <c r="M39" s="104">
        <f>1/$A$1*[1]TimberSectorMinusCoreVPAExp!L$227</f>
        <v>2.8533084000000097E-2</v>
      </c>
      <c r="N39" s="104">
        <f>1/$A$1*[1]TimberSectorMinusCoreVPAExp!M$227</f>
        <v>5.7362339999999956E-2</v>
      </c>
      <c r="O39" s="104">
        <f>1/$A$1*[1]TimberSectorMinusCoreVPAExp!N$227</f>
        <v>3.7059399999999992E-2</v>
      </c>
      <c r="P39" s="104">
        <f>1/$A$1*[1]TimberSectorMinusCoreVPAExp!O$227</f>
        <v>0</v>
      </c>
      <c r="Q39" s="104">
        <f>1/$A$1*[1]TimberSectorMinusCoreVPAExp!P$227</f>
        <v>3.6917999999999951E-3</v>
      </c>
      <c r="R39" s="104">
        <f>1/$A$1*[1]TimberSectorMinusCoreVPAExp!Q$227</f>
        <v>0</v>
      </c>
      <c r="S39" s="104">
        <f>1/$A$1*[1]TimberSectorMinusCoreVPAExp!R$227</f>
        <v>0</v>
      </c>
      <c r="T39" s="104">
        <f>1/$A$1*[1]TimberSectorMinusCoreVPAExp!S$227</f>
        <v>0</v>
      </c>
      <c r="U39" s="104">
        <f>1/$A$1*[1]TimberSectorMinusCoreVPAExp!T$227</f>
        <v>2.0759199999999256E-4</v>
      </c>
      <c r="V39" s="104">
        <f>1/$A$1*[1]TimberSectorMinusCoreVPAExp!U$227</f>
        <v>0</v>
      </c>
      <c r="W39" s="104">
        <f>1/$A$1*[1]TimberSectorMinusCoreVPAExp!V$227</f>
        <v>0</v>
      </c>
      <c r="X39" s="104">
        <f>1/$A$1*[1]TimberSectorMinusCoreVPAExp!W$227</f>
        <v>0</v>
      </c>
      <c r="Y39" s="104">
        <f>1/$A$1*[1]TimberSectorMinusCoreVPAExp!X$227</f>
        <v>0</v>
      </c>
      <c r="Z39" s="104">
        <f>1/$A$1*[1]TimberSectorMinusCoreVPAExp!Y$227</f>
        <v>0</v>
      </c>
      <c r="AA39" s="104">
        <f>1/$A$1*[1]TimberSectorMinusCoreVPAExp!Z$227</f>
        <v>0</v>
      </c>
      <c r="AB39" s="104">
        <f>1/$A$1*[1]TimberSectorMinusCoreVPAExp!AA$227</f>
        <v>0</v>
      </c>
      <c r="AC39" s="182"/>
      <c r="AD39" s="108">
        <f>1/1000*[1]TimberSectorMinusCoreVPAExp!AB$227</f>
        <v>4.6950019628997811E-5</v>
      </c>
      <c r="AE39" s="104">
        <f>1/1000*[1]TimberSectorMinusCoreVPAExp!AC$227</f>
        <v>1.6194086948000041E-3</v>
      </c>
      <c r="AF39" s="104">
        <f>1/1000*[1]TimberSectorMinusCoreVPAExp!AD$227</f>
        <v>4.7244993887999983E-3</v>
      </c>
      <c r="AG39" s="104">
        <f>1/1000*[1]TimberSectorMinusCoreVPAExp!AE$227</f>
        <v>5.4933752943999966E-3</v>
      </c>
      <c r="AH39" s="104">
        <f>1/1000*[1]TimberSectorMinusCoreVPAExp!AF$227</f>
        <v>7.2446713801000021E-3</v>
      </c>
      <c r="AI39" s="104">
        <f>1/1000*[1]TimberSectorMinusCoreVPAExp!AG$227</f>
        <v>5.2312999166999963E-3</v>
      </c>
      <c r="AJ39" s="104">
        <f>1/1000*[1]TimberSectorMinusCoreVPAExp!AH$227</f>
        <v>2.0422748347999971E-3</v>
      </c>
      <c r="AK39" s="104">
        <f>1/1000*[1]TimberSectorMinusCoreVPAExp!AI$227</f>
        <v>3.8491520374999981E-3</v>
      </c>
      <c r="AL39" s="104">
        <f>1/1000*[1]TimberSectorMinusCoreVPAExp!AJ$227</f>
        <v>1.3798324907999984E-3</v>
      </c>
      <c r="AM39" s="104">
        <f>1/1000*[1]TimberSectorMinusCoreVPAExp!AK$227</f>
        <v>6.1549120688000015E-3</v>
      </c>
      <c r="AN39" s="104">
        <f>1/1000*[1]TimberSectorMinusCoreVPAExp!AL$227</f>
        <v>3.3386097375000005E-3</v>
      </c>
      <c r="AO39" s="104">
        <f>1/1000*[1]TimberSectorMinusCoreVPAExp!AM$227</f>
        <v>7.5261946079999975E-3</v>
      </c>
      <c r="AP39" s="104">
        <f>1/1000*[1]TimberSectorMinusCoreVPAExp!AN$227</f>
        <v>4.8311704848000014E-3</v>
      </c>
      <c r="AQ39" s="104">
        <f>1/1000*[1]TimberSectorMinusCoreVPAExp!AO$227</f>
        <v>0</v>
      </c>
      <c r="AR39" s="104">
        <f>1/1000*[1]TimberSectorMinusCoreVPAExp!AP$227</f>
        <v>4.0585010749999916E-4</v>
      </c>
      <c r="AS39" s="104">
        <f>1/1000*[1]TimberSectorMinusCoreVPAExp!AQ$227</f>
        <v>0</v>
      </c>
      <c r="AT39" s="104">
        <f>1/1000*[1]TimberSectorMinusCoreVPAExp!AR$227</f>
        <v>0</v>
      </c>
      <c r="AU39" s="104">
        <f>1/1000*[1]TimberSectorMinusCoreVPAExp!AS$227</f>
        <v>0</v>
      </c>
      <c r="AV39" s="104">
        <f>1/1000*[1]TimberSectorMinusCoreVPAExp!AT$227</f>
        <v>2.4062875000000262E-5</v>
      </c>
      <c r="AW39" s="104">
        <f>1/1000*[1]TimberSectorMinusCoreVPAExp!AU$227</f>
        <v>0</v>
      </c>
      <c r="AX39" s="104">
        <f>1/1000*[1]TimberSectorMinusCoreVPAExp!AV$227</f>
        <v>0</v>
      </c>
      <c r="AY39" s="104">
        <f>1/1000*[1]TimberSectorMinusCoreVPAExp!AW$227</f>
        <v>0</v>
      </c>
      <c r="AZ39" s="104">
        <f>1/1000*[1]TimberSectorMinusCoreVPAExp!AX$227</f>
        <v>0</v>
      </c>
      <c r="BA39" s="104">
        <f>1/1000*[1]TimberSectorMinusCoreVPAExp!AY$227</f>
        <v>0</v>
      </c>
      <c r="BB39" s="104">
        <f>1/1000*[1]TimberSectorMinusCoreVPAExp!AZ$227</f>
        <v>0</v>
      </c>
      <c r="BC39" s="104">
        <f>1/1000*[1]TimberSectorMinusCoreVPAExp!BA$227</f>
        <v>0</v>
      </c>
      <c r="BD39" s="333"/>
    </row>
    <row r="40" spans="2:56">
      <c r="B40" s="8" t="s">
        <v>15</v>
      </c>
      <c r="C40" s="254">
        <f t="shared" ref="C40:L40" si="10">SUM(C36:C36)-SUM(C37:C39)</f>
        <v>2.3028227010057634E-3</v>
      </c>
      <c r="D40" s="126">
        <f t="shared" si="10"/>
        <v>4.5159891000000008E-2</v>
      </c>
      <c r="E40" s="126">
        <f t="shared" si="10"/>
        <v>0.13699142033333311</v>
      </c>
      <c r="F40" s="126">
        <f t="shared" si="10"/>
        <v>6.4653454755950662E-2</v>
      </c>
      <c r="G40" s="126">
        <f t="shared" si="10"/>
        <v>0.10753988490535632</v>
      </c>
      <c r="H40" s="126">
        <f t="shared" si="10"/>
        <v>9.9410705253228093E-3</v>
      </c>
      <c r="I40" s="126">
        <f t="shared" si="10"/>
        <v>1.3090646818189541E-2</v>
      </c>
      <c r="J40" s="127">
        <f t="shared" si="10"/>
        <v>5.9646075736980719E-3</v>
      </c>
      <c r="K40" s="127">
        <f t="shared" si="10"/>
        <v>1.5523593641789318E-2</v>
      </c>
      <c r="L40" s="127">
        <f t="shared" si="10"/>
        <v>3.7358808071342758E-2</v>
      </c>
      <c r="M40" s="126">
        <f>SUM(M36:M36)-SUM(M37:M39)</f>
        <v>2.3835067353132428E-2</v>
      </c>
      <c r="N40" s="126">
        <f>SUM(N36:N36)-SUM(N37:N39)</f>
        <v>2.1512845868238567E-2</v>
      </c>
      <c r="O40" s="126">
        <f t="shared" ref="O40:AB40" si="11">SUM(O36:O36)-SUM(O37:O39)</f>
        <v>4.803882456153169E-2</v>
      </c>
      <c r="P40" s="126">
        <f t="shared" si="11"/>
        <v>5.3879203320383595E-2</v>
      </c>
      <c r="Q40" s="126">
        <f t="shared" si="11"/>
        <v>6.7143371168443128E-2</v>
      </c>
      <c r="R40" s="126">
        <f t="shared" si="11"/>
        <v>6.0051083633562763E-2</v>
      </c>
      <c r="S40" s="126">
        <f t="shared" si="11"/>
        <v>7.5726690214163284E-2</v>
      </c>
      <c r="T40" s="126">
        <f t="shared" si="11"/>
        <v>0.10218075751239972</v>
      </c>
      <c r="U40" s="126">
        <f t="shared" si="11"/>
        <v>4.3273729898999025E-2</v>
      </c>
      <c r="V40" s="126">
        <f t="shared" si="11"/>
        <v>5.3749586779072184E-2</v>
      </c>
      <c r="W40" s="126">
        <f t="shared" si="11"/>
        <v>3.4393275750647406E-2</v>
      </c>
      <c r="X40" s="126">
        <f t="shared" si="11"/>
        <v>3.4393275750647406E-2</v>
      </c>
      <c r="Y40" s="126">
        <f t="shared" si="11"/>
        <v>3.4393275750647406E-2</v>
      </c>
      <c r="Z40" s="126">
        <f t="shared" si="11"/>
        <v>3.4393275750647406E-2</v>
      </c>
      <c r="AA40" s="126">
        <f t="shared" si="11"/>
        <v>3.4393275750647406E-2</v>
      </c>
      <c r="AB40" s="126">
        <f t="shared" si="11"/>
        <v>3.4393275750647406E-2</v>
      </c>
      <c r="AC40" s="182"/>
      <c r="AD40" s="254">
        <f t="shared" ref="AD40:BC40" si="12">SUM(AD36:AD36)-SUM(AD37:AD39)</f>
        <v>2.3238287802599842E-4</v>
      </c>
      <c r="AE40" s="126">
        <f t="shared" si="12"/>
        <v>3.3226974943999996E-3</v>
      </c>
      <c r="AF40" s="126">
        <f t="shared" si="12"/>
        <v>1.0455815030399995E-2</v>
      </c>
      <c r="AG40" s="126">
        <f t="shared" si="12"/>
        <v>6.1231833376000008E-3</v>
      </c>
      <c r="AH40" s="126">
        <f t="shared" si="12"/>
        <v>1.2383550669700004E-2</v>
      </c>
      <c r="AI40" s="126">
        <f t="shared" si="12"/>
        <v>3.2798992083000033E-3</v>
      </c>
      <c r="AJ40" s="126">
        <f t="shared" si="12"/>
        <v>4.0465828367999938E-3</v>
      </c>
      <c r="AK40" s="126">
        <f t="shared" si="12"/>
        <v>4.7537779724999944E-3</v>
      </c>
      <c r="AL40" s="126">
        <f t="shared" si="12"/>
        <v>7.6400853080000036E-3</v>
      </c>
      <c r="AM40" s="126">
        <f t="shared" si="12"/>
        <v>9.3131549191999945E-3</v>
      </c>
      <c r="AN40" s="126">
        <f t="shared" si="12"/>
        <v>1.0061605792799997E-2</v>
      </c>
      <c r="AO40" s="126">
        <f t="shared" si="12"/>
        <v>1.6433004048000025E-2</v>
      </c>
      <c r="AP40" s="126">
        <f t="shared" si="12"/>
        <v>2.292540588800001E-2</v>
      </c>
      <c r="AQ40" s="126">
        <f t="shared" si="12"/>
        <v>2.8110454367700002E-2</v>
      </c>
      <c r="AR40" s="126">
        <f t="shared" si="12"/>
        <v>3.6143402158999978E-2</v>
      </c>
      <c r="AS40" s="126">
        <f t="shared" si="12"/>
        <v>3.0252354831999992E-2</v>
      </c>
      <c r="AT40" s="126">
        <f t="shared" si="12"/>
        <v>3.9232219763199995E-2</v>
      </c>
      <c r="AU40" s="126">
        <f t="shared" si="12"/>
        <v>4.9925391301499998E-2</v>
      </c>
      <c r="AV40" s="126">
        <f t="shared" si="12"/>
        <v>3.2388994678999999E-2</v>
      </c>
      <c r="AW40" s="126">
        <f t="shared" si="12"/>
        <v>3.1480944620416673E-2</v>
      </c>
      <c r="AX40" s="126">
        <f t="shared" si="12"/>
        <v>0</v>
      </c>
      <c r="AY40" s="126">
        <f t="shared" si="12"/>
        <v>0</v>
      </c>
      <c r="AZ40" s="126">
        <f t="shared" si="12"/>
        <v>0</v>
      </c>
      <c r="BA40" s="126">
        <f t="shared" si="12"/>
        <v>0</v>
      </c>
      <c r="BB40" s="126">
        <f t="shared" si="12"/>
        <v>0</v>
      </c>
      <c r="BC40" s="126">
        <f t="shared" si="12"/>
        <v>0</v>
      </c>
      <c r="BD40" s="333"/>
    </row>
    <row r="41" spans="2:56" ht="17.149999999999999" customHeight="1">
      <c r="B41" s="9" t="s">
        <v>94</v>
      </c>
      <c r="C41" s="203">
        <f>1/$A$1*[1]TimberSectorMinusCoreVPAExp!$B$273</f>
        <v>1.3931860538993399E-2</v>
      </c>
      <c r="D41" s="128">
        <f>1/$A$1*[1]TimberSectorMinusCoreVPAExp!$C$273</f>
        <v>1.6701921800833564E-2</v>
      </c>
      <c r="E41" s="128">
        <f>1/$A$1*[1]TimberSectorMinusCoreVPAExp!$D$273</f>
        <v>1.7694995481294124E-2</v>
      </c>
      <c r="F41" s="128">
        <f>1/$A$1*[1]TimberSectorMinusCoreVPAExp!$E$273</f>
        <v>2.8020520221818866E-2</v>
      </c>
      <c r="G41" s="128">
        <f>1/$A$1*[1]TimberSectorMinusCoreVPAExp!$F$273</f>
        <v>5.7822211375982209E-2</v>
      </c>
      <c r="H41" s="128">
        <f>1/$A$1*[1]TimberSectorMinusCoreVPAExp!$G$273</f>
        <v>5.4081313950513091E-2</v>
      </c>
      <c r="I41" s="128">
        <f>1/$A$1*[1]TimberSectorMinusCoreVPAExp!$H$273</f>
        <v>8.1583577425999698E-2</v>
      </c>
      <c r="J41" s="106">
        <f>1/$A$1*[1]TimberSectorMinusCoreVPAExp!$I$273</f>
        <v>0.19300550071850003</v>
      </c>
      <c r="K41" s="106">
        <f>1/$A$1*[1]TimberSectorMinusCoreVPAExp!$J$273</f>
        <v>0.21274412074876364</v>
      </c>
      <c r="L41" s="106">
        <f>1/$A$1*[1]TimberSectorMinusCoreVPAExp!K$273</f>
        <v>0.21036882905685</v>
      </c>
      <c r="M41" s="128">
        <f>1/$A$1*[1]TimberSectorMinusCoreVPAExp!L$273</f>
        <v>0.30459882338750499</v>
      </c>
      <c r="N41" s="128">
        <f>1/$A$1*[1]TimberSectorMinusCoreVPAExp!M$273</f>
        <v>0.34682321725650145</v>
      </c>
      <c r="O41" s="128">
        <f>1/$A$1*[1]TimberSectorMinusCoreVPAExp!N$273</f>
        <v>0.42895405497534361</v>
      </c>
      <c r="P41" s="128">
        <f>1/$A$1*[1]TimberSectorMinusCoreVPAExp!O$273</f>
        <v>0.62794990687506291</v>
      </c>
      <c r="Q41" s="128">
        <f>1/$A$1*[1]TimberSectorMinusCoreVPAExp!P$273</f>
        <v>0.6059975099347169</v>
      </c>
      <c r="R41" s="128">
        <f>1/$A$1*[1]TimberSectorMinusCoreVPAExp!Q$273</f>
        <v>0.44503745796200889</v>
      </c>
      <c r="S41" s="128">
        <f>1/$A$1*[1]TimberSectorMinusCoreVPAExp!R$273</f>
        <v>0.47171370661236128</v>
      </c>
      <c r="T41" s="128">
        <f>1/$A$1*[1]TimberSectorMinusCoreVPAExp!S$273</f>
        <v>0.39368708992110396</v>
      </c>
      <c r="U41" s="128">
        <f>1/$A$1*[1]TimberSectorMinusCoreVPAExp!T$273</f>
        <v>0.26791179608257715</v>
      </c>
      <c r="V41" s="128">
        <f>1/$A$1*[1]TimberSectorMinusCoreVPAExp!U$273</f>
        <v>0.31115252655442061</v>
      </c>
      <c r="W41" s="128">
        <f>1/$A$1*[1]TimberSectorMinusCoreVPAExp!V$273</f>
        <v>9.0228845541457693E-3</v>
      </c>
      <c r="X41" s="128">
        <f>1/$A$1*[1]TimberSectorMinusCoreVPAExp!W$273</f>
        <v>9.0228845541457693E-3</v>
      </c>
      <c r="Y41" s="128">
        <f>1/$A$1*[1]TimberSectorMinusCoreVPAExp!X$273</f>
        <v>9.0228845541457693E-3</v>
      </c>
      <c r="Z41" s="128">
        <f>1/$A$1*[1]TimberSectorMinusCoreVPAExp!Y$273</f>
        <v>9.0228845541457693E-3</v>
      </c>
      <c r="AA41" s="128">
        <f>1/$A$1*[1]TimberSectorMinusCoreVPAExp!Z$273</f>
        <v>9.0228845541457693E-3</v>
      </c>
      <c r="AB41" s="128">
        <f>1/$A$1*[1]TimberSectorMinusCoreVPAExp!AA$273</f>
        <v>9.0228845541457693E-3</v>
      </c>
      <c r="AC41" s="182"/>
      <c r="AD41" s="203">
        <f>1/1000*[1]TimberSectorMinusCoreVPAExp!AB$273</f>
        <v>8.412743788307999E-3</v>
      </c>
      <c r="AE41" s="128">
        <f>1/1000*[1]TimberSectorMinusCoreVPAExp!AC$273</f>
        <v>1.0693836569600001E-2</v>
      </c>
      <c r="AF41" s="128">
        <f>1/1000*[1]TimberSectorMinusCoreVPAExp!AD$273</f>
        <v>1.3450388390399999E-2</v>
      </c>
      <c r="AG41" s="128">
        <f>1/1000*[1]TimberSectorMinusCoreVPAExp!AE$273</f>
        <v>1.6954044385600001E-2</v>
      </c>
      <c r="AH41" s="128">
        <f>1/1000*[1]TimberSectorMinusCoreVPAExp!AF$273</f>
        <v>2.4465446882099996E-2</v>
      </c>
      <c r="AI41" s="128">
        <f>1/1000*[1]TimberSectorMinusCoreVPAExp!AG$273</f>
        <v>2.28208087107E-2</v>
      </c>
      <c r="AJ41" s="128">
        <f>1/1000*[1]TimberSectorMinusCoreVPAExp!AH$273</f>
        <v>3.3154425622000008E-2</v>
      </c>
      <c r="AK41" s="128">
        <f>1/1000*[1]TimberSectorMinusCoreVPAExp!AI$273</f>
        <v>6.6401160818999994E-2</v>
      </c>
      <c r="AL41" s="128">
        <f>1/1000*[1]TimberSectorMinusCoreVPAExp!AJ$273</f>
        <v>8.5650125960000004E-2</v>
      </c>
      <c r="AM41" s="128">
        <f>1/1000*[1]TimberSectorMinusCoreVPAExp!AK$273</f>
        <v>6.303494812560001E-2</v>
      </c>
      <c r="AN41" s="128">
        <f>1/1000*[1]TimberSectorMinusCoreVPAExp!AL$273</f>
        <v>7.5822063059199987E-2</v>
      </c>
      <c r="AO41" s="128">
        <f>1/1000*[1]TimberSectorMinusCoreVPAExp!AM$273</f>
        <v>0.10010682004800001</v>
      </c>
      <c r="AP41" s="128">
        <f>1/1000*[1]TimberSectorMinusCoreVPAExp!AN$273</f>
        <v>0.1157351000608</v>
      </c>
      <c r="AQ41" s="128">
        <f>1/1000*[1]TimberSectorMinusCoreVPAExp!AO$273</f>
        <v>0.1595733359757</v>
      </c>
      <c r="AR41" s="128">
        <f>1/1000*[1]TimberSectorMinusCoreVPAExp!AP$273</f>
        <v>0.14205454280550001</v>
      </c>
      <c r="AS41" s="128">
        <f>1/1000*[1]TimberSectorMinusCoreVPAExp!AQ$273</f>
        <v>8.7298600994500014E-2</v>
      </c>
      <c r="AT41" s="128">
        <f>1/1000*[1]TimberSectorMinusCoreVPAExp!AR$273</f>
        <v>9.1359098399999991E-2</v>
      </c>
      <c r="AU41" s="128">
        <f>1/1000*[1]TimberSectorMinusCoreVPAExp!AS$273</f>
        <v>8.5104834486100012E-2</v>
      </c>
      <c r="AV41" s="128">
        <f>1/1000*[1]TimberSectorMinusCoreVPAExp!AT$273</f>
        <v>6.7794770007000002E-2</v>
      </c>
      <c r="AW41" s="128">
        <f>1/1000*[1]TimberSectorMinusCoreVPAExp!AU$273</f>
        <v>7.0407775602916667E-2</v>
      </c>
      <c r="AX41" s="128">
        <f>1/1000*[1]TimberSectorMinusCoreVPAExp!AV$273</f>
        <v>0</v>
      </c>
      <c r="AY41" s="128">
        <f>1/1000*[1]TimberSectorMinusCoreVPAExp!AW$273</f>
        <v>0</v>
      </c>
      <c r="AZ41" s="128">
        <f>1/1000*[1]TimberSectorMinusCoreVPAExp!AX$273</f>
        <v>0</v>
      </c>
      <c r="BA41" s="128">
        <f>1/1000*[1]TimberSectorMinusCoreVPAExp!AY$273</f>
        <v>0</v>
      </c>
      <c r="BB41" s="128">
        <f>1/1000*[1]TimberSectorMinusCoreVPAExp!AZ$273</f>
        <v>0</v>
      </c>
      <c r="BC41" s="128">
        <f>1/1000*[1]TimberSectorMinusCoreVPAExp!BA$273</f>
        <v>0</v>
      </c>
      <c r="BD41" s="333"/>
    </row>
    <row r="42" spans="2:56">
      <c r="B42" s="5" t="s">
        <v>76</v>
      </c>
      <c r="C42" s="108">
        <f>1/$A$1*[1]TimberSectorMinusCoreVPAExp!$B$22</f>
        <v>0</v>
      </c>
      <c r="D42" s="104">
        <f>1/$A$1*[1]TimberSectorMinusCoreVPAExp!$C$22</f>
        <v>0</v>
      </c>
      <c r="E42" s="104">
        <f>1/$A$1*[1]TimberSectorMinusCoreVPAExp!$D$22</f>
        <v>5.6000000000000004E-7</v>
      </c>
      <c r="F42" s="104">
        <f>1/$A$1*[1]TimberSectorMinusCoreVPAExp!$E$22</f>
        <v>1.3791119999999998E-3</v>
      </c>
      <c r="G42" s="104">
        <f>1/$A$1*[1]TimberSectorMinusCoreVPAExp!$F$22</f>
        <v>2.3689959999999991E-3</v>
      </c>
      <c r="H42" s="104">
        <f>1/$A$1*[1]TimberSectorMinusCoreVPAExp!$G$22</f>
        <v>2.2535799999999998E-3</v>
      </c>
      <c r="I42" s="104">
        <f>1/$A$1*[1]TimberSectorMinusCoreVPAExp!$H$22</f>
        <v>5.9845519999999989E-3</v>
      </c>
      <c r="J42" s="105">
        <f>1/$A$1*[1]TimberSectorMinusCoreVPAExp!$I$22</f>
        <v>6.6800159999999996E-3</v>
      </c>
      <c r="K42" s="105">
        <f>1/$A$1*[1]TimberSectorMinusCoreVPAExp!$J$22</f>
        <v>9.7966399999999988E-3</v>
      </c>
      <c r="L42" s="105">
        <f>1/$A$1*[1]TimberSectorMinusCoreVPAExp!K$22</f>
        <v>7.9605119999999994E-3</v>
      </c>
      <c r="M42" s="104">
        <f>1/$A$1*[1]TimberSectorMinusCoreVPAExp!L$22</f>
        <v>1.2772248E-2</v>
      </c>
      <c r="N42" s="104">
        <f>1/$A$1*[1]TimberSectorMinusCoreVPAExp!M$22</f>
        <v>1.6688310360198862E-2</v>
      </c>
      <c r="O42" s="104">
        <f>1/$A$1*[1]TimberSectorMinusCoreVPAExp!N$22</f>
        <v>1.3934615686084149E-2</v>
      </c>
      <c r="P42" s="104">
        <f>1/$A$1*[1]TimberSectorMinusCoreVPAExp!O$22</f>
        <v>1.7287357999999999E-2</v>
      </c>
      <c r="Q42" s="104">
        <f>1/$A$1*[1]TimberSectorMinusCoreVPAExp!P$22</f>
        <v>1.609023162772711E-2</v>
      </c>
      <c r="R42" s="104">
        <f>1/$A$1*[1]TimberSectorMinusCoreVPAExp!Q$22</f>
        <v>7.1227199999999999E-3</v>
      </c>
      <c r="S42" s="104">
        <f>1/$A$1*[1]TimberSectorMinusCoreVPAExp!R$22</f>
        <v>4.0877841755979933E-3</v>
      </c>
      <c r="T42" s="104">
        <f>1/$A$1*[1]TimberSectorMinusCoreVPAExp!S$22</f>
        <v>2.0300125E-3</v>
      </c>
      <c r="U42" s="104">
        <f>1/$A$1*[1]TimberSectorMinusCoreVPAExp!T$22</f>
        <v>2.8056399999999999E-3</v>
      </c>
      <c r="V42" s="104">
        <f>1/$A$1*[1]TimberSectorMinusCoreVPAExp!U$22</f>
        <v>2.7353552000000001E-3</v>
      </c>
      <c r="W42" s="104">
        <f>1/$A$1*[1]TimberSectorMinusCoreVPAExp!V$22</f>
        <v>9.9484000000000009E-4</v>
      </c>
      <c r="X42" s="104">
        <f>1/$A$1*[1]TimberSectorMinusCoreVPAExp!W$22</f>
        <v>9.9484000000000009E-4</v>
      </c>
      <c r="Y42" s="104">
        <f>1/$A$1*[1]TimberSectorMinusCoreVPAExp!X$22</f>
        <v>9.9484000000000009E-4</v>
      </c>
      <c r="Z42" s="104">
        <f>1/$A$1*[1]TimberSectorMinusCoreVPAExp!Y$22</f>
        <v>9.9484000000000009E-4</v>
      </c>
      <c r="AA42" s="104">
        <f>1/$A$1*[1]TimberSectorMinusCoreVPAExp!Z$22</f>
        <v>9.9484000000000009E-4</v>
      </c>
      <c r="AB42" s="104">
        <f>1/$A$1*[1]TimberSectorMinusCoreVPAExp!AA$22</f>
        <v>9.9484000000000009E-4</v>
      </c>
      <c r="AC42" s="182"/>
      <c r="AD42" s="108">
        <f>1/1000*[1]TimberSectorMinusCoreVPAExp!AB$22</f>
        <v>0</v>
      </c>
      <c r="AE42" s="104">
        <f>1/1000*[1]TimberSectorMinusCoreVPAExp!AC$22</f>
        <v>0</v>
      </c>
      <c r="AF42" s="104">
        <f>1/1000*[1]TimberSectorMinusCoreVPAExp!AD$22</f>
        <v>1.0694735999999998E-6</v>
      </c>
      <c r="AG42" s="104">
        <f>1/1000*[1]TimberSectorMinusCoreVPAExp!AE$22</f>
        <v>3.258014368E-4</v>
      </c>
      <c r="AH42" s="104">
        <f>1/1000*[1]TimberSectorMinusCoreVPAExp!AF$22</f>
        <v>7.3590989849999996E-4</v>
      </c>
      <c r="AI42" s="104">
        <f>1/1000*[1]TimberSectorMinusCoreVPAExp!AG$22</f>
        <v>7.4549831069999995E-4</v>
      </c>
      <c r="AJ42" s="104">
        <f>1/1000*[1]TimberSectorMinusCoreVPAExp!AH$22</f>
        <v>1.5124919932E-3</v>
      </c>
      <c r="AK42" s="104">
        <f>1/1000*[1]TimberSectorMinusCoreVPAExp!AI$22</f>
        <v>1.8852666525000002E-3</v>
      </c>
      <c r="AL42" s="104">
        <f>1/1000*[1]TimberSectorMinusCoreVPAExp!AJ$22</f>
        <v>2.7827638956000001E-3</v>
      </c>
      <c r="AM42" s="104">
        <f>1/1000*[1]TimberSectorMinusCoreVPAExp!AK$22</f>
        <v>2.1189313419999996E-3</v>
      </c>
      <c r="AN42" s="104">
        <f>1/1000*[1]TimberSectorMinusCoreVPAExp!AL$22</f>
        <v>3.1155752757999998E-3</v>
      </c>
      <c r="AO42" s="104">
        <f>1/1000*[1]TimberSectorMinusCoreVPAExp!AM$22</f>
        <v>4.266734736E-3</v>
      </c>
      <c r="AP42" s="104">
        <f>1/1000*[1]TimberSectorMinusCoreVPAExp!AN$22</f>
        <v>4.5722588736000006E-3</v>
      </c>
      <c r="AQ42" s="104">
        <f>1/1000*[1]TimberSectorMinusCoreVPAExp!AO$22</f>
        <v>5.8732885044E-3</v>
      </c>
      <c r="AR42" s="104">
        <f>1/1000*[1]TimberSectorMinusCoreVPAExp!AP$22</f>
        <v>5.3733347954999996E-3</v>
      </c>
      <c r="AS42" s="104">
        <f>1/1000*[1]TimberSectorMinusCoreVPAExp!AQ$22</f>
        <v>2.3201564434999996E-3</v>
      </c>
      <c r="AT42" s="104">
        <f>1/1000*[1]TimberSectorMinusCoreVPAExp!AR$22</f>
        <v>1.4242183437E-3</v>
      </c>
      <c r="AU42" s="104">
        <f>1/1000*[1]TimberSectorMinusCoreVPAExp!AS$22</f>
        <v>1.0180472301999999E-3</v>
      </c>
      <c r="AV42" s="104">
        <f>1/1000*[1]TimberSectorMinusCoreVPAExp!AT$22</f>
        <v>2.1604647120000002E-3</v>
      </c>
      <c r="AW42" s="104">
        <f>1/1000*[1]TimberSectorMinusCoreVPAExp!AU$22</f>
        <v>2.0420259550000004E-3</v>
      </c>
      <c r="AX42" s="104">
        <f>1/1000*[1]TimberSectorMinusCoreVPAExp!AV$22</f>
        <v>0</v>
      </c>
      <c r="AY42" s="104">
        <f>1/1000*[1]TimberSectorMinusCoreVPAExp!AW$22</f>
        <v>0</v>
      </c>
      <c r="AZ42" s="104">
        <f>1/1000*[1]TimberSectorMinusCoreVPAExp!AX$22</f>
        <v>0</v>
      </c>
      <c r="BA42" s="104">
        <f>1/1000*[1]TimberSectorMinusCoreVPAExp!AY$22</f>
        <v>0</v>
      </c>
      <c r="BB42" s="104">
        <f>1/1000*[1]TimberSectorMinusCoreVPAExp!AZ$22</f>
        <v>0</v>
      </c>
      <c r="BC42" s="104">
        <f>1/1000*[1]TimberSectorMinusCoreVPAExp!BA$22</f>
        <v>0</v>
      </c>
      <c r="BD42" s="333"/>
    </row>
    <row r="43" spans="2:56">
      <c r="B43" s="5" t="s">
        <v>77</v>
      </c>
      <c r="C43" s="108">
        <f>1/$A$1*[1]TimberSectorMinusCoreVPAExp!$B$29</f>
        <v>9.1202999999999998E-4</v>
      </c>
      <c r="D43" s="104">
        <f>1/$A$1*[1]TimberSectorMinusCoreVPAExp!$C$29</f>
        <v>1.36004875E-3</v>
      </c>
      <c r="E43" s="104">
        <f>1/$A$1*[1]TimberSectorMinusCoreVPAExp!$D$29</f>
        <v>2.2471205647837315E-3</v>
      </c>
      <c r="F43" s="104">
        <f>1/$A$1*[1]TimberSectorMinusCoreVPAExp!$E$29</f>
        <v>3.1946880000000002E-3</v>
      </c>
      <c r="G43" s="104">
        <f>1/$A$1*[1]TimberSectorMinusCoreVPAExp!$F$29</f>
        <v>2.8955733333333325E-3</v>
      </c>
      <c r="H43" s="104">
        <f>1/$A$1*[1]TimberSectorMinusCoreVPAExp!$G$29</f>
        <v>2.5824400000000001E-3</v>
      </c>
      <c r="I43" s="104">
        <f>1/$A$1*[1]TimberSectorMinusCoreVPAExp!$H$29</f>
        <v>2.0519380000000005E-3</v>
      </c>
      <c r="J43" s="105">
        <f>1/$A$1*[1]TimberSectorMinusCoreVPAExp!$I$29</f>
        <v>7.7518280000000005E-3</v>
      </c>
      <c r="K43" s="105">
        <f>1/$A$1*[1]TimberSectorMinusCoreVPAExp!$J$29</f>
        <v>3.287748833333333E-3</v>
      </c>
      <c r="L43" s="105">
        <f>1/$A$1*[1]TimberSectorMinusCoreVPAExp!K$29</f>
        <v>2.1161373113119698E-3</v>
      </c>
      <c r="M43" s="104">
        <f>1/$A$1*[1]TimberSectorMinusCoreVPAExp!L$29</f>
        <v>3.8405220000000003E-3</v>
      </c>
      <c r="N43" s="104">
        <f>1/$A$1*[1]TimberSectorMinusCoreVPAExp!M$29</f>
        <v>3.5219520000000005E-3</v>
      </c>
      <c r="O43" s="104">
        <f>1/$A$1*[1]TimberSectorMinusCoreVPAExp!N$29</f>
        <v>8.9790374999999985E-3</v>
      </c>
      <c r="P43" s="104">
        <f>1/$A$1*[1]TimberSectorMinusCoreVPAExp!O$29</f>
        <v>3.2978613999999996E-2</v>
      </c>
      <c r="Q43" s="104">
        <f>1/$A$1*[1]TimberSectorMinusCoreVPAExp!P$29</f>
        <v>5.4304180000000007E-2</v>
      </c>
      <c r="R43" s="104">
        <f>1/$A$1*[1]TimberSectorMinusCoreVPAExp!Q$29</f>
        <v>6.2507132000000007E-2</v>
      </c>
      <c r="S43" s="104">
        <f>1/$A$1*[1]TimberSectorMinusCoreVPAExp!R$29</f>
        <v>5.3889516786435575E-2</v>
      </c>
      <c r="T43" s="104">
        <f>1/$A$1*[1]TimberSectorMinusCoreVPAExp!S$29</f>
        <v>4.6911448695243357E-2</v>
      </c>
      <c r="U43" s="104">
        <f>1/$A$1*[1]TimberSectorMinusCoreVPAExp!T$29</f>
        <v>3.9906348988025801E-2</v>
      </c>
      <c r="V43" s="104">
        <f>1/$A$1*[1]TimberSectorMinusCoreVPAExp!U$29</f>
        <v>4.0537456174790508E-2</v>
      </c>
      <c r="W43" s="104">
        <f>1/$A$1*[1]TimberSectorMinusCoreVPAExp!V$29</f>
        <v>3.8417523802580713E-4</v>
      </c>
      <c r="X43" s="104">
        <f>1/$A$1*[1]TimberSectorMinusCoreVPAExp!W$29</f>
        <v>3.8417523802580713E-4</v>
      </c>
      <c r="Y43" s="104">
        <f>1/$A$1*[1]TimberSectorMinusCoreVPAExp!X$29</f>
        <v>3.8417523802580713E-4</v>
      </c>
      <c r="Z43" s="104">
        <f>1/$A$1*[1]TimberSectorMinusCoreVPAExp!Y$29</f>
        <v>3.8417523802580713E-4</v>
      </c>
      <c r="AA43" s="104">
        <f>1/$A$1*[1]TimberSectorMinusCoreVPAExp!Z$29</f>
        <v>3.8417523802580713E-4</v>
      </c>
      <c r="AB43" s="104">
        <f>1/$A$1*[1]TimberSectorMinusCoreVPAExp!AA$29</f>
        <v>3.8417523802580713E-4</v>
      </c>
      <c r="AC43" s="182"/>
      <c r="AD43" s="108">
        <f>1/1000*[1]TimberSectorMinusCoreVPAExp!AB$29</f>
        <v>4.4408883182100003E-4</v>
      </c>
      <c r="AE43" s="104">
        <f>1/1000*[1]TimberSectorMinusCoreVPAExp!AC$29</f>
        <v>6.8951975319999997E-4</v>
      </c>
      <c r="AF43" s="104">
        <f>1/1000*[1]TimberSectorMinusCoreVPAExp!AD$29</f>
        <v>1.2436928352000001E-3</v>
      </c>
      <c r="AG43" s="104">
        <f>1/1000*[1]TimberSectorMinusCoreVPAExp!AE$29</f>
        <v>1.8645015312000002E-3</v>
      </c>
      <c r="AH43" s="104">
        <f>1/1000*[1]TimberSectorMinusCoreVPAExp!AF$29</f>
        <v>2.0402199019999997E-3</v>
      </c>
      <c r="AI43" s="104">
        <f>1/1000*[1]TimberSectorMinusCoreVPAExp!AG$29</f>
        <v>1.8874925355000004E-3</v>
      </c>
      <c r="AJ43" s="104">
        <f>1/1000*[1]TimberSectorMinusCoreVPAExp!AH$29</f>
        <v>1.2741175887999998E-3</v>
      </c>
      <c r="AK43" s="104">
        <f>1/1000*[1]TimberSectorMinusCoreVPAExp!AI$29</f>
        <v>3.3042741295000004E-3</v>
      </c>
      <c r="AL43" s="104">
        <f>1/1000*[1]TimberSectorMinusCoreVPAExp!AJ$29</f>
        <v>2.0032972568000003E-3</v>
      </c>
      <c r="AM43" s="104">
        <f>1/1000*[1]TimberSectorMinusCoreVPAExp!AK$29</f>
        <v>1.0353544608E-3</v>
      </c>
      <c r="AN43" s="104">
        <f>1/1000*[1]TimberSectorMinusCoreVPAExp!AL$29</f>
        <v>1.222561335E-3</v>
      </c>
      <c r="AO43" s="104">
        <f>1/1000*[1]TimberSectorMinusCoreVPAExp!AM$29</f>
        <v>1.51719648E-3</v>
      </c>
      <c r="AP43" s="104">
        <f>1/1000*[1]TimberSectorMinusCoreVPAExp!AN$29</f>
        <v>2.1105293968000003E-3</v>
      </c>
      <c r="AQ43" s="104">
        <f>1/1000*[1]TimberSectorMinusCoreVPAExp!AO$29</f>
        <v>6.210868946700001E-3</v>
      </c>
      <c r="AR43" s="104">
        <f>1/1000*[1]TimberSectorMinusCoreVPAExp!AP$29</f>
        <v>1.0164450480499999E-2</v>
      </c>
      <c r="AS43" s="104">
        <f>1/1000*[1]TimberSectorMinusCoreVPAExp!AQ$29</f>
        <v>1.0574551301999999E-2</v>
      </c>
      <c r="AT43" s="104">
        <f>1/1000*[1]TimberSectorMinusCoreVPAExp!AR$29</f>
        <v>9.4552637727999995E-3</v>
      </c>
      <c r="AU43" s="104">
        <f>1/1000*[1]TimberSectorMinusCoreVPAExp!AS$29</f>
        <v>9.1721992361999995E-3</v>
      </c>
      <c r="AV43" s="104">
        <f>1/1000*[1]TimberSectorMinusCoreVPAExp!AT$29</f>
        <v>9.567198330000002E-3</v>
      </c>
      <c r="AW43" s="104">
        <f>1/1000*[1]TimberSectorMinusCoreVPAExp!AU$29</f>
        <v>9.1161300404166666E-3</v>
      </c>
      <c r="AX43" s="104">
        <f>1/1000*[1]TimberSectorMinusCoreVPAExp!AV$29</f>
        <v>0</v>
      </c>
      <c r="AY43" s="104">
        <f>1/1000*[1]TimberSectorMinusCoreVPAExp!AW$29</f>
        <v>0</v>
      </c>
      <c r="AZ43" s="104">
        <f>1/1000*[1]TimberSectorMinusCoreVPAExp!AX$29</f>
        <v>0</v>
      </c>
      <c r="BA43" s="104">
        <f>1/1000*[1]TimberSectorMinusCoreVPAExp!AY$29</f>
        <v>0</v>
      </c>
      <c r="BB43" s="104">
        <f>1/1000*[1]TimberSectorMinusCoreVPAExp!AZ$29</f>
        <v>0</v>
      </c>
      <c r="BC43" s="104">
        <f>1/1000*[1]TimberSectorMinusCoreVPAExp!BA$29</f>
        <v>0</v>
      </c>
      <c r="BD43" s="333"/>
    </row>
    <row r="44" spans="2:56">
      <c r="B44" s="5" t="s">
        <v>85</v>
      </c>
      <c r="C44" s="108">
        <f>1/$A$1*[1]TimberSectorMinusCoreVPAExp!$B$149</f>
        <v>2.8923049052305841E-3</v>
      </c>
      <c r="D44" s="104">
        <f>1/$A$1*[1]TimberSectorMinusCoreVPAExp!$C$149</f>
        <v>3.2027147661718518E-3</v>
      </c>
      <c r="E44" s="104">
        <f>1/$A$1*[1]TimberSectorMinusCoreVPAExp!$D$149</f>
        <v>3.1319930647334382E-3</v>
      </c>
      <c r="F44" s="104">
        <f>1/$A$1*[1]TimberSectorMinusCoreVPAExp!$E$149</f>
        <v>3.1135073033680622E-3</v>
      </c>
      <c r="G44" s="104">
        <f>1/$A$1*[1]TimberSectorMinusCoreVPAExp!$F$149</f>
        <v>4.7664106335914246E-3</v>
      </c>
      <c r="H44" s="104">
        <f>1/$A$1*[1]TimberSectorMinusCoreVPAExp!$G$149</f>
        <v>6.2546365957152524E-3</v>
      </c>
      <c r="I44" s="104">
        <f>1/$A$1*[1]TimberSectorMinusCoreVPAExp!$H$149</f>
        <v>8.8499962160260796E-3</v>
      </c>
      <c r="J44" s="105">
        <f>1/$A$1*[1]TimberSectorMinusCoreVPAExp!$I$149</f>
        <v>4.8609491634279245E-2</v>
      </c>
      <c r="K44" s="105">
        <f>1/$A$1*[1]TimberSectorMinusCoreVPAExp!$J$149</f>
        <v>1.3196454543752314E-2</v>
      </c>
      <c r="L44" s="105">
        <f>1/$A$1*[1]TimberSectorMinusCoreVPAExp!K$149</f>
        <v>7.1681865990036253E-3</v>
      </c>
      <c r="M44" s="104">
        <f>1/$A$1*[1]TimberSectorMinusCoreVPAExp!L$149</f>
        <v>7.8375392446973519E-3</v>
      </c>
      <c r="N44" s="104">
        <f>1/$A$1*[1]TimberSectorMinusCoreVPAExp!M$149</f>
        <v>8.7132503997589417E-3</v>
      </c>
      <c r="O44" s="104">
        <f>1/$A$1*[1]TimberSectorMinusCoreVPAExp!N$149</f>
        <v>9.7628469120371892E-3</v>
      </c>
      <c r="P44" s="104">
        <f>1/$A$1*[1]TimberSectorMinusCoreVPAExp!O$149</f>
        <v>1.329095388731619E-2</v>
      </c>
      <c r="Q44" s="104">
        <f>1/$A$1*[1]TimberSectorMinusCoreVPAExp!P$149</f>
        <v>1.2029383238197321E-2</v>
      </c>
      <c r="R44" s="104">
        <f>1/$A$1*[1]TimberSectorMinusCoreVPAExp!Q$149</f>
        <v>1.0089446731532847E-2</v>
      </c>
      <c r="S44" s="104">
        <f>1/$A$1*[1]TimberSectorMinusCoreVPAExp!R$149</f>
        <v>8.9726926583829567E-3</v>
      </c>
      <c r="T44" s="104">
        <f>1/$A$1*[1]TimberSectorMinusCoreVPAExp!S$149</f>
        <v>8.6608670503174872E-3</v>
      </c>
      <c r="U44" s="104">
        <f>1/$A$1*[1]TimberSectorMinusCoreVPAExp!T$149</f>
        <v>7.5816840447520814E-3</v>
      </c>
      <c r="V44" s="104">
        <f>1/$A$1*[1]TimberSectorMinusCoreVPAExp!U$149</f>
        <v>7.4685880447520796E-3</v>
      </c>
      <c r="W44" s="104">
        <f>1/$A$1*[1]TimberSectorMinusCoreVPAExp!V$149</f>
        <v>3.1414980447520805E-3</v>
      </c>
      <c r="X44" s="104">
        <f>1/$A$1*[1]TimberSectorMinusCoreVPAExp!W$149</f>
        <v>3.1414980447520805E-3</v>
      </c>
      <c r="Y44" s="104">
        <f>1/$A$1*[1]TimberSectorMinusCoreVPAExp!X$149</f>
        <v>3.1414980447520805E-3</v>
      </c>
      <c r="Z44" s="104">
        <f>1/$A$1*[1]TimberSectorMinusCoreVPAExp!Y$149</f>
        <v>3.1414980447520805E-3</v>
      </c>
      <c r="AA44" s="104">
        <f>1/$A$1*[1]TimberSectorMinusCoreVPAExp!Z$149</f>
        <v>3.1414980447520805E-3</v>
      </c>
      <c r="AB44" s="104">
        <f>1/$A$1*[1]TimberSectorMinusCoreVPAExp!AA$149</f>
        <v>3.1414980447520805E-3</v>
      </c>
      <c r="AC44" s="182"/>
      <c r="AD44" s="108">
        <f>1/1000*[1]TimberSectorMinusCoreVPAExp!AB$149</f>
        <v>2.3686720386360003E-3</v>
      </c>
      <c r="AE44" s="104">
        <f>1/1000*[1]TimberSectorMinusCoreVPAExp!AC$149</f>
        <v>2.5768131551999994E-3</v>
      </c>
      <c r="AF44" s="104">
        <f>1/1000*[1]TimberSectorMinusCoreVPAExp!AD$149</f>
        <v>2.3731609727999994E-3</v>
      </c>
      <c r="AG44" s="104">
        <f>1/1000*[1]TimberSectorMinusCoreVPAExp!AE$149</f>
        <v>2.7070894255999995E-3</v>
      </c>
      <c r="AH44" s="104">
        <f>1/1000*[1]TimberSectorMinusCoreVPAExp!AF$149</f>
        <v>6.1463910214E-3</v>
      </c>
      <c r="AI44" s="104">
        <f>1/1000*[1]TimberSectorMinusCoreVPAExp!AG$149</f>
        <v>9.7836720695999996E-3</v>
      </c>
      <c r="AJ44" s="104">
        <f>1/1000*[1]TimberSectorMinusCoreVPAExp!AH$149</f>
        <v>1.59881286092E-2</v>
      </c>
      <c r="AK44" s="104">
        <f>1/1000*[1]TimberSectorMinusCoreVPAExp!AI$149</f>
        <v>3.1845698627500002E-2</v>
      </c>
      <c r="AL44" s="104">
        <f>1/1000*[1]TimberSectorMinusCoreVPAExp!AJ$149</f>
        <v>3.3840748836800001E-2</v>
      </c>
      <c r="AM44" s="104">
        <f>1/1000*[1]TimberSectorMinusCoreVPAExp!AK$149</f>
        <v>1.77552767656E-2</v>
      </c>
      <c r="AN44" s="104">
        <f>1/1000*[1]TimberSectorMinusCoreVPAExp!AL$149</f>
        <v>1.31877203612E-2</v>
      </c>
      <c r="AO44" s="104">
        <f>1/1000*[1]TimberSectorMinusCoreVPAExp!AM$149</f>
        <v>2.0049152783999998E-2</v>
      </c>
      <c r="AP44" s="104">
        <f>1/1000*[1]TimberSectorMinusCoreVPAExp!AN$149</f>
        <v>2.01113264352E-2</v>
      </c>
      <c r="AQ44" s="104">
        <f>1/1000*[1]TimberSectorMinusCoreVPAExp!AO$149</f>
        <v>1.7828865954E-2</v>
      </c>
      <c r="AR44" s="104">
        <f>1/1000*[1]TimberSectorMinusCoreVPAExp!AP$149</f>
        <v>1.5640112988500002E-2</v>
      </c>
      <c r="AS44" s="104">
        <f>1/1000*[1]TimberSectorMinusCoreVPAExp!AQ$149</f>
        <v>9.2992154464999997E-3</v>
      </c>
      <c r="AT44" s="104">
        <f>1/1000*[1]TimberSectorMinusCoreVPAExp!AR$149</f>
        <v>7.5818454848999989E-3</v>
      </c>
      <c r="AU44" s="104">
        <f>1/1000*[1]TimberSectorMinusCoreVPAExp!AS$149</f>
        <v>9.9997090049999977E-3</v>
      </c>
      <c r="AV44" s="104">
        <f>1/1000*[1]TimberSectorMinusCoreVPAExp!AT$149</f>
        <v>8.6287273090000002E-3</v>
      </c>
      <c r="AW44" s="104">
        <f>1/1000*[1]TimberSectorMinusCoreVPAExp!AU$149</f>
        <v>8.284357994583335E-3</v>
      </c>
      <c r="AX44" s="104">
        <f>1/1000*[1]TimberSectorMinusCoreVPAExp!AV$149</f>
        <v>0</v>
      </c>
      <c r="AY44" s="104">
        <f>1/1000*[1]TimberSectorMinusCoreVPAExp!AW$149</f>
        <v>0</v>
      </c>
      <c r="AZ44" s="104">
        <f>1/1000*[1]TimberSectorMinusCoreVPAExp!AX$149</f>
        <v>0</v>
      </c>
      <c r="BA44" s="104">
        <f>1/1000*[1]TimberSectorMinusCoreVPAExp!AY$149</f>
        <v>0</v>
      </c>
      <c r="BB44" s="104">
        <f>1/1000*[1]TimberSectorMinusCoreVPAExp!AZ$149</f>
        <v>0</v>
      </c>
      <c r="BC44" s="104">
        <f>1/1000*[1]TimberSectorMinusCoreVPAExp!BA$149</f>
        <v>0</v>
      </c>
      <c r="BD44" s="333"/>
    </row>
    <row r="45" spans="2:56">
      <c r="B45" s="5" t="s">
        <v>88</v>
      </c>
      <c r="C45" s="108">
        <f>SUM(C54:C57)</f>
        <v>1.7398515322083719E-3</v>
      </c>
      <c r="D45" s="108">
        <f t="shared" ref="D45:K45" si="13">SUM(D54:D57)</f>
        <v>2.22712E-3</v>
      </c>
      <c r="E45" s="108">
        <f t="shared" si="13"/>
        <v>3.2709311595480648E-3</v>
      </c>
      <c r="F45" s="108">
        <f t="shared" si="13"/>
        <v>2.2959951343612525E-3</v>
      </c>
      <c r="G45" s="108">
        <f t="shared" si="13"/>
        <v>1.9655085140265788E-2</v>
      </c>
      <c r="H45" s="108">
        <f t="shared" si="13"/>
        <v>6.7670203549942158E-3</v>
      </c>
      <c r="I45" s="108">
        <f t="shared" si="13"/>
        <v>0</v>
      </c>
      <c r="J45" s="108">
        <f t="shared" si="13"/>
        <v>3.9892977815643507E-2</v>
      </c>
      <c r="K45" s="109">
        <f t="shared" si="13"/>
        <v>5.8043595993064592E-2</v>
      </c>
      <c r="L45" s="105">
        <f>SUM(L54:L57)</f>
        <v>7.6517550282704933E-2</v>
      </c>
      <c r="M45" s="104">
        <f>SUM(M54:M57)</f>
        <v>8.7320684347537258E-2</v>
      </c>
      <c r="N45" s="104">
        <f>SUM(N54:N57)</f>
        <v>9.4949157270966034E-2</v>
      </c>
      <c r="O45" s="104">
        <f t="shared" ref="O45:AB45" si="14">SUM(O54:O57)</f>
        <v>9.6885469431731944E-2</v>
      </c>
      <c r="P45" s="104">
        <f t="shared" si="14"/>
        <v>0.13816652945337754</v>
      </c>
      <c r="Q45" s="104">
        <f t="shared" si="14"/>
        <v>0.18042624165126944</v>
      </c>
      <c r="R45" s="104">
        <f t="shared" si="14"/>
        <v>0.17315599483217184</v>
      </c>
      <c r="S45" s="104">
        <f t="shared" si="14"/>
        <v>0.24245703246671479</v>
      </c>
      <c r="T45" s="104">
        <f t="shared" si="14"/>
        <v>0.21042262238504186</v>
      </c>
      <c r="U45" s="104">
        <f t="shared" si="14"/>
        <v>0.17451475658026033</v>
      </c>
      <c r="V45" s="104">
        <f t="shared" si="14"/>
        <v>0.19616977474966449</v>
      </c>
      <c r="W45" s="104">
        <f t="shared" si="14"/>
        <v>2.5860469208765897E-3</v>
      </c>
      <c r="X45" s="104">
        <f t="shared" si="14"/>
        <v>2.5860469208765897E-3</v>
      </c>
      <c r="Y45" s="104">
        <f t="shared" si="14"/>
        <v>2.5860469208765897E-3</v>
      </c>
      <c r="Z45" s="104">
        <f t="shared" si="14"/>
        <v>2.5860469208765897E-3</v>
      </c>
      <c r="AA45" s="104">
        <f t="shared" si="14"/>
        <v>2.5860469208765897E-3</v>
      </c>
      <c r="AB45" s="104">
        <f t="shared" si="14"/>
        <v>2.5860469208765897E-3</v>
      </c>
      <c r="AC45" s="182"/>
      <c r="AD45" s="108">
        <f>SUM(AD54:AD57)</f>
        <v>8.7672670966800002E-4</v>
      </c>
      <c r="AE45" s="108">
        <f>SUM(AE54:AE57)</f>
        <v>1.1652185887999996E-3</v>
      </c>
      <c r="AF45" s="108">
        <f>SUM(AF54:AF57)</f>
        <v>1.7519934959999998E-3</v>
      </c>
      <c r="AG45" s="108">
        <f t="shared" ref="AG45:BC45" si="15">SUM(AG54:AG57)</f>
        <v>1.4493138016000002E-3</v>
      </c>
      <c r="AH45" s="108">
        <f t="shared" si="15"/>
        <v>4.0198531666999996E-3</v>
      </c>
      <c r="AI45" s="108">
        <f t="shared" si="15"/>
        <v>1.1719969403999999E-3</v>
      </c>
      <c r="AJ45" s="108">
        <f t="shared" si="15"/>
        <v>4.4197120000000004E-7</v>
      </c>
      <c r="AK45" s="108">
        <f t="shared" si="15"/>
        <v>8.2449252590000004E-3</v>
      </c>
      <c r="AL45" s="108">
        <f t="shared" si="15"/>
        <v>1.58077451052E-2</v>
      </c>
      <c r="AM45" s="108">
        <f t="shared" si="15"/>
        <v>1.6888599653200002E-2</v>
      </c>
      <c r="AN45" s="108">
        <f t="shared" si="15"/>
        <v>1.7594875933199999E-2</v>
      </c>
      <c r="AO45" s="108">
        <f t="shared" si="15"/>
        <v>2.2335667296000002E-2</v>
      </c>
      <c r="AP45" s="108">
        <f t="shared" si="15"/>
        <v>2.0990047408000003E-2</v>
      </c>
      <c r="AQ45" s="108">
        <f t="shared" si="15"/>
        <v>3.0181170779400003E-2</v>
      </c>
      <c r="AR45" s="108">
        <f t="shared" si="15"/>
        <v>3.76742473225E-2</v>
      </c>
      <c r="AS45" s="108">
        <f t="shared" si="15"/>
        <v>3.12309327225E-2</v>
      </c>
      <c r="AT45" s="108">
        <f t="shared" si="15"/>
        <v>4.3450985367800003E-2</v>
      </c>
      <c r="AU45" s="108">
        <f t="shared" si="15"/>
        <v>3.9792366399500005E-2</v>
      </c>
      <c r="AV45" s="108">
        <f t="shared" si="15"/>
        <v>3.5876980156E-2</v>
      </c>
      <c r="AW45" s="108">
        <f t="shared" si="15"/>
        <v>3.6510649234166671E-2</v>
      </c>
      <c r="AX45" s="108">
        <f t="shared" si="15"/>
        <v>0</v>
      </c>
      <c r="AY45" s="108">
        <f t="shared" si="15"/>
        <v>0</v>
      </c>
      <c r="AZ45" s="108">
        <f t="shared" si="15"/>
        <v>0</v>
      </c>
      <c r="BA45" s="108">
        <f t="shared" si="15"/>
        <v>0</v>
      </c>
      <c r="BB45" s="108">
        <f t="shared" si="15"/>
        <v>0</v>
      </c>
      <c r="BC45" s="108">
        <f t="shared" si="15"/>
        <v>0</v>
      </c>
      <c r="BD45" s="333"/>
    </row>
    <row r="46" spans="2:56">
      <c r="B46" s="5" t="s">
        <v>59</v>
      </c>
      <c r="C46" s="108">
        <f>1/$A$1*[1]TimberSectorMinusCoreVPAExp!$B$244</f>
        <v>6.1781987449468032E-3</v>
      </c>
      <c r="D46" s="104">
        <f>1/$A$1*[1]TimberSectorMinusCoreVPAExp!$C$244</f>
        <v>7.8107082846617121E-3</v>
      </c>
      <c r="E46" s="104">
        <f>1/$A$1*[1]TimberSectorMinusCoreVPAExp!$D$244</f>
        <v>7.4409850385959457E-3</v>
      </c>
      <c r="F46" s="104">
        <f>1/$A$1*[1]TimberSectorMinusCoreVPAExp!$E$244</f>
        <v>1.6811825784089549E-2</v>
      </c>
      <c r="G46" s="104">
        <f>1/$A$1*[1]TimberSectorMinusCoreVPAExp!$F$244</f>
        <v>2.6263849831929961E-2</v>
      </c>
      <c r="H46" s="104">
        <f>1/$A$1*[1]TimberSectorMinusCoreVPAExp!$G$244</f>
        <v>3.2745868104095278E-2</v>
      </c>
      <c r="I46" s="104">
        <f>1/$A$1*[1]TimberSectorMinusCoreVPAExp!$H$244</f>
        <v>6.2332388715142066E-2</v>
      </c>
      <c r="J46" s="105">
        <f>1/$A$1*[1]TimberSectorMinusCoreVPAExp!$I$244</f>
        <v>8.8050751567554028E-2</v>
      </c>
      <c r="K46" s="105">
        <f>1/$A$1*[1]TimberSectorMinusCoreVPAExp!$J$244</f>
        <v>0.12539537937371101</v>
      </c>
      <c r="L46" s="105">
        <f>1/$A$1*[1]TimberSectorMinusCoreVPAExp!K$244</f>
        <v>0.11411753892466006</v>
      </c>
      <c r="M46" s="104">
        <f>1/$A$1*[1]TimberSectorMinusCoreVPAExp!L$244</f>
        <v>0.18443481237860371</v>
      </c>
      <c r="N46" s="104">
        <f>1/$A$1*[1]TimberSectorMinusCoreVPAExp!M$244</f>
        <v>0.21443546966867985</v>
      </c>
      <c r="O46" s="104">
        <f>1/$A$1*[1]TimberSectorMinusCoreVPAExp!N$244</f>
        <v>0.25760045380912672</v>
      </c>
      <c r="P46" s="104">
        <f>1/$A$1*[1]TimberSectorMinusCoreVPAExp!O$244</f>
        <v>0.33933403175497445</v>
      </c>
      <c r="Q46" s="104">
        <f>1/$A$1*[1]TimberSectorMinusCoreVPAExp!P$244</f>
        <v>0.25596728346189107</v>
      </c>
      <c r="R46" s="104">
        <f>1/$A$1*[1]TimberSectorMinusCoreVPAExp!Q$244</f>
        <v>0.10029362509490992</v>
      </c>
      <c r="S46" s="104">
        <f>1/$A$1*[1]TimberSectorMinusCoreVPAExp!R$244</f>
        <v>9.5931053931505306E-2</v>
      </c>
      <c r="T46" s="104">
        <f>1/$A$1*[1]TimberSectorMinusCoreVPAExp!S$244</f>
        <v>8.2434121400301E-2</v>
      </c>
      <c r="U46" s="104">
        <f>1/$A$1*[1]TimberSectorMinusCoreVPAExp!T$244</f>
        <v>9.7382458602322322E-3</v>
      </c>
      <c r="V46" s="104">
        <f>1/$A$1*[1]TimberSectorMinusCoreVPAExp!U$244</f>
        <v>9.5617708532877831E-3</v>
      </c>
      <c r="W46" s="104">
        <f>1/$A$1*[1]TimberSectorMinusCoreVPAExp!V$244</f>
        <v>1.4710141935655654E-3</v>
      </c>
      <c r="X46" s="104">
        <f>1/$A$1*[1]TimberSectorMinusCoreVPAExp!W$244</f>
        <v>1.4710141935655654E-3</v>
      </c>
      <c r="Y46" s="104">
        <f>1/$A$1*[1]TimberSectorMinusCoreVPAExp!X$244</f>
        <v>1.4710141935655654E-3</v>
      </c>
      <c r="Z46" s="104">
        <f>1/$A$1*[1]TimberSectorMinusCoreVPAExp!Y$244</f>
        <v>1.4710141935655654E-3</v>
      </c>
      <c r="AA46" s="104">
        <f>1/$A$1*[1]TimberSectorMinusCoreVPAExp!Z$244</f>
        <v>1.4710141935655654E-3</v>
      </c>
      <c r="AB46" s="104">
        <f>1/$A$1*[1]TimberSectorMinusCoreVPAExp!AA$244</f>
        <v>1.4710141935655654E-3</v>
      </c>
      <c r="AC46" s="182"/>
      <c r="AD46" s="108">
        <f>1/1000*[1]TimberSectorMinusCoreVPAExp!AB$244</f>
        <v>3.5756310347759999E-3</v>
      </c>
      <c r="AE46" s="104">
        <f>1/1000*[1]TimberSectorMinusCoreVPAExp!AC$244</f>
        <v>5.1814418552000004E-3</v>
      </c>
      <c r="AF46" s="104">
        <f>1/1000*[1]TimberSectorMinusCoreVPAExp!AD$244</f>
        <v>7.6774483823999987E-3</v>
      </c>
      <c r="AG46" s="104">
        <f>1/1000*[1]TimberSectorMinusCoreVPAExp!AE$244</f>
        <v>1.0366676521600001E-2</v>
      </c>
      <c r="AH46" s="104">
        <f>1/1000*[1]TimberSectorMinusCoreVPAExp!AF$244</f>
        <v>1.09996198711E-2</v>
      </c>
      <c r="AI46" s="104">
        <f>1/1000*[1]TimberSectorMinusCoreVPAExp!AG$244</f>
        <v>8.6706044138999995E-3</v>
      </c>
      <c r="AJ46" s="104">
        <f>1/1000*[1]TimberSectorMinusCoreVPAExp!AH$244</f>
        <v>1.3904282114000001E-2</v>
      </c>
      <c r="AK46" s="104">
        <f>1/1000*[1]TimberSectorMinusCoreVPAExp!AI$244</f>
        <v>2.0503802439500004E-2</v>
      </c>
      <c r="AL46" s="104">
        <f>1/1000*[1]TimberSectorMinusCoreVPAExp!AJ$244</f>
        <v>3.0312087841599999E-2</v>
      </c>
      <c r="AM46" s="104">
        <f>1/1000*[1]TimberSectorMinusCoreVPAExp!AK$244</f>
        <v>2.4568030911599998E-2</v>
      </c>
      <c r="AN46" s="104">
        <f>1/1000*[1]TimberSectorMinusCoreVPAExp!AL$244</f>
        <v>3.9262952561100004E-2</v>
      </c>
      <c r="AO46" s="104">
        <f>1/1000*[1]TimberSectorMinusCoreVPAExp!AM$244</f>
        <v>5.0210822256000001E-2</v>
      </c>
      <c r="AP46" s="104">
        <f>1/1000*[1]TimberSectorMinusCoreVPAExp!AN$244</f>
        <v>6.0931800599999995E-2</v>
      </c>
      <c r="AQ46" s="104">
        <f>1/1000*[1]TimberSectorMinusCoreVPAExp!AO$244</f>
        <v>8.504045163030001E-2</v>
      </c>
      <c r="AR46" s="104">
        <f>1/1000*[1]TimberSectorMinusCoreVPAExp!AP$244</f>
        <v>5.8028650169499998E-2</v>
      </c>
      <c r="AS46" s="104">
        <f>1/1000*[1]TimberSectorMinusCoreVPAExp!AQ$244</f>
        <v>1.9693349843999997E-2</v>
      </c>
      <c r="AT46" s="104">
        <f>1/1000*[1]TimberSectorMinusCoreVPAExp!AR$244</f>
        <v>1.8484420856099998E-2</v>
      </c>
      <c r="AU46" s="104">
        <f>1/1000*[1]TimberSectorMinusCoreVPAExp!AS$244</f>
        <v>1.7493471152299999E-2</v>
      </c>
      <c r="AV46" s="104">
        <f>1/1000*[1]TimberSectorMinusCoreVPAExp!AT$244</f>
        <v>4.6782197160000014E-3</v>
      </c>
      <c r="AW46" s="104">
        <f>1/1000*[1]TimberSectorMinusCoreVPAExp!AU$244</f>
        <v>4.302758035833334E-3</v>
      </c>
      <c r="AX46" s="104">
        <f>1/1000*[1]TimberSectorMinusCoreVPAExp!AV$244</f>
        <v>0</v>
      </c>
      <c r="AY46" s="104">
        <f>1/1000*[1]TimberSectorMinusCoreVPAExp!AW$244</f>
        <v>0</v>
      </c>
      <c r="AZ46" s="104">
        <f>1/1000*[1]TimberSectorMinusCoreVPAExp!AX$244</f>
        <v>0</v>
      </c>
      <c r="BA46" s="104">
        <f>1/1000*[1]TimberSectorMinusCoreVPAExp!AY$244</f>
        <v>0</v>
      </c>
      <c r="BB46" s="104">
        <f>1/1000*[1]TimberSectorMinusCoreVPAExp!AZ$244</f>
        <v>0</v>
      </c>
      <c r="BC46" s="104">
        <f>1/1000*[1]TimberSectorMinusCoreVPAExp!BA$244</f>
        <v>0</v>
      </c>
      <c r="BD46" s="333"/>
    </row>
    <row r="47" spans="2:56">
      <c r="B47" s="8" t="s">
        <v>15</v>
      </c>
      <c r="C47" s="253">
        <f t="shared" ref="C47:AB47" si="16">SUM(C41:C41)-SUM(C42:C46)</f>
        <v>2.2094753566076399E-3</v>
      </c>
      <c r="D47" s="115">
        <f t="shared" si="16"/>
        <v>2.1013300000000002E-3</v>
      </c>
      <c r="E47" s="115">
        <f t="shared" si="16"/>
        <v>1.6034056536329451E-3</v>
      </c>
      <c r="F47" s="115">
        <f t="shared" si="16"/>
        <v>1.2253920000000022E-3</v>
      </c>
      <c r="G47" s="115">
        <f t="shared" si="16"/>
        <v>1.8722964368617021E-3</v>
      </c>
      <c r="H47" s="115">
        <f t="shared" si="16"/>
        <v>3.4777688957083469E-3</v>
      </c>
      <c r="I47" s="115">
        <f t="shared" si="16"/>
        <v>2.3647024948315609E-3</v>
      </c>
      <c r="J47" s="116">
        <f t="shared" si="16"/>
        <v>2.0204357010232543E-3</v>
      </c>
      <c r="K47" s="116">
        <f t="shared" si="16"/>
        <v>3.0243020049023905E-3</v>
      </c>
      <c r="L47" s="116">
        <f t="shared" si="16"/>
        <v>2.4889039391694234E-3</v>
      </c>
      <c r="M47" s="115">
        <f t="shared" si="16"/>
        <v>8.3930174166666482E-3</v>
      </c>
      <c r="N47" s="115">
        <f t="shared" si="16"/>
        <v>8.5150775568977322E-3</v>
      </c>
      <c r="O47" s="115">
        <f t="shared" si="16"/>
        <v>4.1791631636363624E-2</v>
      </c>
      <c r="P47" s="115">
        <f t="shared" si="16"/>
        <v>8.6892419779394769E-2</v>
      </c>
      <c r="Q47" s="115">
        <f t="shared" si="16"/>
        <v>8.7180189955632037E-2</v>
      </c>
      <c r="R47" s="115">
        <f t="shared" si="16"/>
        <v>9.1868539303394281E-2</v>
      </c>
      <c r="S47" s="115">
        <f t="shared" si="16"/>
        <v>6.6375626593724646E-2</v>
      </c>
      <c r="T47" s="115">
        <f t="shared" si="16"/>
        <v>4.3228017890200254E-2</v>
      </c>
      <c r="U47" s="115">
        <f t="shared" si="16"/>
        <v>3.3365120609306714E-2</v>
      </c>
      <c r="V47" s="115">
        <f t="shared" si="16"/>
        <v>5.4679581531925758E-2</v>
      </c>
      <c r="W47" s="115">
        <f t="shared" si="16"/>
        <v>4.45310156925725E-4</v>
      </c>
      <c r="X47" s="115">
        <f t="shared" si="16"/>
        <v>4.45310156925725E-4</v>
      </c>
      <c r="Y47" s="115">
        <f t="shared" si="16"/>
        <v>4.45310156925725E-4</v>
      </c>
      <c r="Z47" s="115">
        <f t="shared" si="16"/>
        <v>4.45310156925725E-4</v>
      </c>
      <c r="AA47" s="115">
        <f t="shared" si="16"/>
        <v>4.45310156925725E-4</v>
      </c>
      <c r="AB47" s="115">
        <f t="shared" si="16"/>
        <v>4.45310156925725E-4</v>
      </c>
      <c r="AC47" s="182"/>
      <c r="AD47" s="254">
        <f t="shared" ref="AD47:BC47" si="17">SUM(AD41:AD41)-SUM(AD42:AD46)</f>
        <v>1.1476251734069982E-3</v>
      </c>
      <c r="AE47" s="126">
        <f t="shared" si="17"/>
        <v>1.0808432172000025E-3</v>
      </c>
      <c r="AF47" s="126">
        <f t="shared" si="17"/>
        <v>4.0302323040000178E-4</v>
      </c>
      <c r="AG47" s="126">
        <f t="shared" si="17"/>
        <v>2.4066166880000114E-4</v>
      </c>
      <c r="AH47" s="126">
        <f t="shared" si="17"/>
        <v>5.2345302239999517E-4</v>
      </c>
      <c r="AI47" s="126">
        <f t="shared" si="17"/>
        <v>5.6154444060000155E-4</v>
      </c>
      <c r="AJ47" s="126">
        <f t="shared" si="17"/>
        <v>4.749633456000088E-4</v>
      </c>
      <c r="AK47" s="126">
        <f t="shared" si="17"/>
        <v>6.171937109999831E-4</v>
      </c>
      <c r="AL47" s="126">
        <f t="shared" si="17"/>
        <v>9.0348302400000691E-4</v>
      </c>
      <c r="AM47" s="126">
        <f t="shared" si="17"/>
        <v>6.687549924000169E-4</v>
      </c>
      <c r="AN47" s="126">
        <f t="shared" si="17"/>
        <v>1.4383775928999837E-3</v>
      </c>
      <c r="AO47" s="126">
        <f t="shared" si="17"/>
        <v>1.7272464960000067E-3</v>
      </c>
      <c r="AP47" s="126">
        <f t="shared" si="17"/>
        <v>7.0191373471999857E-3</v>
      </c>
      <c r="AQ47" s="126">
        <f t="shared" si="17"/>
        <v>1.4438690160899992E-2</v>
      </c>
      <c r="AR47" s="126">
        <f t="shared" si="17"/>
        <v>1.5173747048999986E-2</v>
      </c>
      <c r="AS47" s="126">
        <f t="shared" si="17"/>
        <v>1.4180395236000023E-2</v>
      </c>
      <c r="AT47" s="126">
        <f t="shared" si="17"/>
        <v>1.0962364574699998E-2</v>
      </c>
      <c r="AU47" s="126">
        <f t="shared" si="17"/>
        <v>7.6290414629000131E-3</v>
      </c>
      <c r="AV47" s="126">
        <f t="shared" si="17"/>
        <v>6.883179784E-3</v>
      </c>
      <c r="AW47" s="126">
        <f t="shared" si="17"/>
        <v>1.0151854342916662E-2</v>
      </c>
      <c r="AX47" s="126">
        <f t="shared" si="17"/>
        <v>0</v>
      </c>
      <c r="AY47" s="126">
        <f t="shared" si="17"/>
        <v>0</v>
      </c>
      <c r="AZ47" s="126">
        <f t="shared" si="17"/>
        <v>0</v>
      </c>
      <c r="BA47" s="126">
        <f t="shared" si="17"/>
        <v>0</v>
      </c>
      <c r="BB47" s="126">
        <f t="shared" si="17"/>
        <v>0</v>
      </c>
      <c r="BC47" s="126">
        <f t="shared" si="17"/>
        <v>0</v>
      </c>
      <c r="BD47" s="333"/>
    </row>
    <row r="48" spans="2:56" ht="17.149999999999999" customHeight="1">
      <c r="B48" s="9" t="s">
        <v>95</v>
      </c>
      <c r="C48" s="231">
        <f t="shared" ref="C48:AB48" si="18">C5-SUM(C6,C9,C13,C14,C21,C36,C41)</f>
        <v>7.629674316054591E-2</v>
      </c>
      <c r="D48" s="128">
        <f t="shared" si="18"/>
        <v>8.7257383141672751E-2</v>
      </c>
      <c r="E48" s="128">
        <f t="shared" si="18"/>
        <v>0.11681244255387413</v>
      </c>
      <c r="F48" s="128">
        <f t="shared" si="18"/>
        <v>0.23714485053526313</v>
      </c>
      <c r="G48" s="128">
        <f t="shared" si="18"/>
        <v>0.32010974244686663</v>
      </c>
      <c r="H48" s="128">
        <f t="shared" si="18"/>
        <v>0.39533329520523175</v>
      </c>
      <c r="I48" s="128">
        <f t="shared" si="18"/>
        <v>0.36119796570583151</v>
      </c>
      <c r="J48" s="106">
        <f t="shared" si="18"/>
        <v>0.37922691377076267</v>
      </c>
      <c r="K48" s="106">
        <f t="shared" si="18"/>
        <v>0.59741485320682797</v>
      </c>
      <c r="L48" s="106">
        <f t="shared" si="18"/>
        <v>0.46830737863439387</v>
      </c>
      <c r="M48" s="128">
        <f t="shared" si="18"/>
        <v>0.66723639412453739</v>
      </c>
      <c r="N48" s="128">
        <f t="shared" si="18"/>
        <v>0.68815672492452906</v>
      </c>
      <c r="O48" s="128">
        <f t="shared" si="18"/>
        <v>1.0452873925185511</v>
      </c>
      <c r="P48" s="128">
        <f t="shared" si="18"/>
        <v>1.2321989373011712</v>
      </c>
      <c r="Q48" s="128">
        <f t="shared" si="18"/>
        <v>0.97655714178039865</v>
      </c>
      <c r="R48" s="128">
        <f t="shared" si="18"/>
        <v>0.77526703509059747</v>
      </c>
      <c r="S48" s="128">
        <f t="shared" si="18"/>
        <v>0.5893377510324509</v>
      </c>
      <c r="T48" s="128">
        <f t="shared" si="18"/>
        <v>0.51123848672633088</v>
      </c>
      <c r="U48" s="128">
        <f t="shared" si="18"/>
        <v>0.17357823965828523</v>
      </c>
      <c r="V48" s="128">
        <f t="shared" si="18"/>
        <v>0.16545881048186661</v>
      </c>
      <c r="W48" s="128">
        <f t="shared" si="18"/>
        <v>4.9824075642420418E-2</v>
      </c>
      <c r="X48" s="128">
        <f t="shared" si="18"/>
        <v>4.9824075642420418E-2</v>
      </c>
      <c r="Y48" s="128">
        <f t="shared" si="18"/>
        <v>4.9824075642420418E-2</v>
      </c>
      <c r="Z48" s="128">
        <f t="shared" si="18"/>
        <v>4.9824075642420418E-2</v>
      </c>
      <c r="AA48" s="128">
        <f t="shared" si="18"/>
        <v>4.9824075642420418E-2</v>
      </c>
      <c r="AB48" s="128">
        <f t="shared" si="18"/>
        <v>4.9824075642420418E-2</v>
      </c>
      <c r="AC48" s="182"/>
      <c r="AD48" s="231">
        <f t="shared" ref="AD48:BC48" si="19">AD5-SUM(AD6,AD9,AD13,AD14,AD21,AD36,AD41)</f>
        <v>3.757350599467818E-2</v>
      </c>
      <c r="AE48" s="128">
        <f t="shared" si="19"/>
        <v>3.0717718688000328E-2</v>
      </c>
      <c r="AF48" s="128">
        <f t="shared" si="19"/>
        <v>3.7097590079999909E-2</v>
      </c>
      <c r="AG48" s="128">
        <f t="shared" si="19"/>
        <v>6.1502719577600007E-2</v>
      </c>
      <c r="AH48" s="128">
        <f t="shared" si="19"/>
        <v>8.8160001917400699E-2</v>
      </c>
      <c r="AI48" s="128">
        <f t="shared" si="19"/>
        <v>9.4635988547099981E-2</v>
      </c>
      <c r="AJ48" s="128">
        <f t="shared" si="19"/>
        <v>9.828169323040048E-2</v>
      </c>
      <c r="AK48" s="128">
        <f t="shared" si="19"/>
        <v>0.11298539187050061</v>
      </c>
      <c r="AL48" s="128">
        <f t="shared" si="19"/>
        <v>0.1567086745647992</v>
      </c>
      <c r="AM48" s="128">
        <f t="shared" si="19"/>
        <v>0.11767760921399995</v>
      </c>
      <c r="AN48" s="128">
        <f t="shared" si="19"/>
        <v>0.13347291108250015</v>
      </c>
      <c r="AO48" s="128">
        <f t="shared" si="19"/>
        <v>0.17506205006399944</v>
      </c>
      <c r="AP48" s="128">
        <f t="shared" si="19"/>
        <v>0.24818974063840038</v>
      </c>
      <c r="AQ48" s="128">
        <f t="shared" si="19"/>
        <v>0.29951779753679997</v>
      </c>
      <c r="AR48" s="128">
        <f t="shared" si="19"/>
        <v>0.24307586154549954</v>
      </c>
      <c r="AS48" s="128">
        <f t="shared" si="19"/>
        <v>0.17974616958899969</v>
      </c>
      <c r="AT48" s="128">
        <f t="shared" si="19"/>
        <v>0.13939712828520134</v>
      </c>
      <c r="AU48" s="128">
        <f t="shared" si="19"/>
        <v>0.14944088120389942</v>
      </c>
      <c r="AV48" s="128">
        <f t="shared" si="19"/>
        <v>8.6599420837999652E-2</v>
      </c>
      <c r="AW48" s="128">
        <f t="shared" si="19"/>
        <v>7.9614556066666786E-2</v>
      </c>
      <c r="AX48" s="128">
        <f t="shared" si="19"/>
        <v>0</v>
      </c>
      <c r="AY48" s="128">
        <f t="shared" si="19"/>
        <v>0</v>
      </c>
      <c r="AZ48" s="128">
        <f t="shared" si="19"/>
        <v>0</v>
      </c>
      <c r="BA48" s="128">
        <f t="shared" si="19"/>
        <v>0</v>
      </c>
      <c r="BB48" s="128">
        <f t="shared" si="19"/>
        <v>0</v>
      </c>
      <c r="BC48" s="128">
        <f t="shared" si="19"/>
        <v>0</v>
      </c>
      <c r="BD48" s="333"/>
    </row>
    <row r="49" spans="2:56">
      <c r="B49" s="5" t="s">
        <v>105</v>
      </c>
      <c r="C49" s="232">
        <f>1/$A$1*[1]TimberSectorMinusCoreVPAExp!$B$194</f>
        <v>7.1216042514174937E-3</v>
      </c>
      <c r="D49" s="147">
        <f>1/$A$1*[1]TimberSectorMinusCoreVPAExp!$C$194</f>
        <v>5.7672770805835367E-3</v>
      </c>
      <c r="E49" s="147">
        <f>1/$A$1*[1]TimberSectorMinusCoreVPAExp!$D$194</f>
        <v>5.7833567758105069E-3</v>
      </c>
      <c r="F49" s="147">
        <f>1/$A$1*[1]TimberSectorMinusCoreVPAExp!$E$194</f>
        <v>1.4342741224109341E-2</v>
      </c>
      <c r="G49" s="147">
        <f>1/$A$1*[1]TimberSectorMinusCoreVPAExp!$F$194</f>
        <v>1.8554559436538123E-2</v>
      </c>
      <c r="H49" s="147">
        <f>1/$A$1*[1]TimberSectorMinusCoreVPAExp!$G$194</f>
        <v>8.9456451666666669E-3</v>
      </c>
      <c r="I49" s="147">
        <f>1/$A$1*[1]TimberSectorMinusCoreVPAExp!$H$194</f>
        <v>6.2834789999999998E-3</v>
      </c>
      <c r="J49" s="148">
        <f>1/$A$1*[1]TimberSectorMinusCoreVPAExp!$I$194</f>
        <v>7.6343469999999997E-3</v>
      </c>
      <c r="K49" s="148">
        <f>1/$A$1*[1]TimberSectorMinusCoreVPAExp!$J$194</f>
        <v>1.6600262124999998E-2</v>
      </c>
      <c r="L49" s="148">
        <f>1/$A$1*[1]TimberSectorMinusCoreVPAExp!K$194</f>
        <v>1.2703521613095237E-2</v>
      </c>
      <c r="M49" s="147">
        <f>1/$A$1*[1]TimberSectorMinusCoreVPAExp!L$194</f>
        <v>2.4552219499999996E-2</v>
      </c>
      <c r="N49" s="147">
        <f>1/$A$1*[1]TimberSectorMinusCoreVPAExp!M$194</f>
        <v>3.1182468500000005E-2</v>
      </c>
      <c r="O49" s="147">
        <f>1/$A$1*[1]TimberSectorMinusCoreVPAExp!N$194</f>
        <v>0.18205805804398806</v>
      </c>
      <c r="P49" s="147">
        <f>1/$A$1*[1]TimberSectorMinusCoreVPAExp!O$194</f>
        <v>0.32031692819099561</v>
      </c>
      <c r="Q49" s="147">
        <f>1/$A$1*[1]TimberSectorMinusCoreVPAExp!P$194</f>
        <v>0.22041656223142908</v>
      </c>
      <c r="R49" s="147">
        <f>1/$A$1*[1]TimberSectorMinusCoreVPAExp!Q$194</f>
        <v>3.9788005623008861E-2</v>
      </c>
      <c r="S49" s="147">
        <f>1/$A$1*[1]TimberSectorMinusCoreVPAExp!R$194</f>
        <v>2.4330789744946627E-2</v>
      </c>
      <c r="T49" s="147">
        <f>1/$A$1*[1]TimberSectorMinusCoreVPAExp!S$194</f>
        <v>2.6175886446436768E-2</v>
      </c>
      <c r="U49" s="147">
        <f>1/$A$1*[1]TimberSectorMinusCoreVPAExp!T$194</f>
        <v>9.8682133176235445E-3</v>
      </c>
      <c r="V49" s="147">
        <f>1/$A$1*[1]TimberSectorMinusCoreVPAExp!U$194</f>
        <v>1.1120530942623543E-2</v>
      </c>
      <c r="W49" s="147">
        <f>1/$A$1*[1]TimberSectorMinusCoreVPAExp!V$194</f>
        <v>3.9585474426235443E-3</v>
      </c>
      <c r="X49" s="147">
        <f>1/$A$1*[1]TimberSectorMinusCoreVPAExp!W$194</f>
        <v>3.9585474426235443E-3</v>
      </c>
      <c r="Y49" s="147">
        <f>1/$A$1*[1]TimberSectorMinusCoreVPAExp!X$194</f>
        <v>3.9585474426235443E-3</v>
      </c>
      <c r="Z49" s="147">
        <f>1/$A$1*[1]TimberSectorMinusCoreVPAExp!Y$194</f>
        <v>3.9585474426235443E-3</v>
      </c>
      <c r="AA49" s="147">
        <f>1/$A$1*[1]TimberSectorMinusCoreVPAExp!Z$194</f>
        <v>3.9585474426235443E-3</v>
      </c>
      <c r="AB49" s="147">
        <f>1/$A$1*[1]TimberSectorMinusCoreVPAExp!AA$194</f>
        <v>3.9585474426235443E-3</v>
      </c>
      <c r="AC49" s="182"/>
      <c r="AD49" s="273">
        <f>1/1000*[1]TimberSectorMinusCoreVPAExp!AB$194</f>
        <v>7.4650632807539991E-3</v>
      </c>
      <c r="AE49" s="147">
        <f>1/1000*[1]TimberSectorMinusCoreVPAExp!AC$194</f>
        <v>6.3719253200000001E-3</v>
      </c>
      <c r="AF49" s="147">
        <f>1/1000*[1]TimberSectorMinusCoreVPAExp!AD$194</f>
        <v>7.0535329919999999E-3</v>
      </c>
      <c r="AG49" s="147">
        <f>1/1000*[1]TimberSectorMinusCoreVPAExp!AE$194</f>
        <v>1.0440512208000002E-2</v>
      </c>
      <c r="AH49" s="147">
        <f>1/1000*[1]TimberSectorMinusCoreVPAExp!AF$194</f>
        <v>1.21319296021E-2</v>
      </c>
      <c r="AI49" s="147">
        <f>1/1000*[1]TimberSectorMinusCoreVPAExp!AG$194</f>
        <v>9.0962545674000018E-3</v>
      </c>
      <c r="AJ49" s="147">
        <f>1/1000*[1]TimberSectorMinusCoreVPAExp!AH$194</f>
        <v>5.8031973711999999E-3</v>
      </c>
      <c r="AK49" s="147">
        <f>1/1000*[1]TimberSectorMinusCoreVPAExp!AI$194</f>
        <v>7.4658659045000013E-3</v>
      </c>
      <c r="AL49" s="147">
        <f>1/1000*[1]TimberSectorMinusCoreVPAExp!AJ$194</f>
        <v>1.2015504983600002E-2</v>
      </c>
      <c r="AM49" s="147">
        <f>1/1000*[1]TimberSectorMinusCoreVPAExp!AK$194</f>
        <v>8.1071229668000025E-3</v>
      </c>
      <c r="AN49" s="147">
        <f>1/1000*[1]TimberSectorMinusCoreVPAExp!AL$194</f>
        <v>8.5893969887000012E-3</v>
      </c>
      <c r="AO49" s="147">
        <f>1/1000*[1]TimberSectorMinusCoreVPAExp!AM$194</f>
        <v>1.4827940352E-2</v>
      </c>
      <c r="AP49" s="147">
        <f>1/1000*[1]TimberSectorMinusCoreVPAExp!AN$194</f>
        <v>4.76028215872E-2</v>
      </c>
      <c r="AQ49" s="147">
        <f>1/1000*[1]TimberSectorMinusCoreVPAExp!AO$194</f>
        <v>8.2687734433200002E-2</v>
      </c>
      <c r="AR49" s="147">
        <f>1/1000*[1]TimberSectorMinusCoreVPAExp!AP$194</f>
        <v>5.1668541443499999E-2</v>
      </c>
      <c r="AS49" s="147">
        <f>1/1000*[1]TimberSectorMinusCoreVPAExp!AQ$194</f>
        <v>1.46928411105E-2</v>
      </c>
      <c r="AT49" s="147">
        <f>1/1000*[1]TimberSectorMinusCoreVPAExp!AR$194</f>
        <v>8.5049502743999982E-3</v>
      </c>
      <c r="AU49" s="147">
        <f>1/1000*[1]TimberSectorMinusCoreVPAExp!AS$194</f>
        <v>1.0891775480300001E-2</v>
      </c>
      <c r="AV49" s="147">
        <f>1/1000*[1]TimberSectorMinusCoreVPAExp!AT$194</f>
        <v>8.4177392970000015E-3</v>
      </c>
      <c r="AW49" s="147">
        <f>1/1000*[1]TimberSectorMinusCoreVPAExp!AU$194</f>
        <v>9.3895703562500016E-3</v>
      </c>
      <c r="AX49" s="147">
        <f>1/1000*[1]TimberSectorMinusCoreVPAExp!AV$194</f>
        <v>0</v>
      </c>
      <c r="AY49" s="147">
        <f>1/1000*[1]TimberSectorMinusCoreVPAExp!AW$194</f>
        <v>0</v>
      </c>
      <c r="AZ49" s="147">
        <f>1/1000*[1]TimberSectorMinusCoreVPAExp!AX$194</f>
        <v>0</v>
      </c>
      <c r="BA49" s="147">
        <f>1/1000*[1]TimberSectorMinusCoreVPAExp!AY$194</f>
        <v>0</v>
      </c>
      <c r="BB49" s="147">
        <f>1/1000*[1]TimberSectorMinusCoreVPAExp!AZ$194</f>
        <v>0</v>
      </c>
      <c r="BC49" s="147">
        <f>1/1000*[1]TimberSectorMinusCoreVPAExp!BA$194</f>
        <v>0</v>
      </c>
      <c r="BD49" s="333"/>
    </row>
    <row r="50" spans="2:56">
      <c r="B50" s="5" t="s">
        <v>60</v>
      </c>
      <c r="C50" s="108">
        <f>1/$A$1*[1]TimberSectorMinusCoreVPAExp!$B$226</f>
        <v>3.8528871750000006E-2</v>
      </c>
      <c r="D50" s="104">
        <f>1/$A$1*[1]TimberSectorMinusCoreVPAExp!$C$226</f>
        <v>2.1899017914834468E-2</v>
      </c>
      <c r="E50" s="104">
        <f>1/$A$1*[1]TimberSectorMinusCoreVPAExp!$D$226</f>
        <v>2.0034339376881954E-2</v>
      </c>
      <c r="F50" s="104">
        <f>1/$A$1*[1]TimberSectorMinusCoreVPAExp!$E$226</f>
        <v>2.3636572554862553E-2</v>
      </c>
      <c r="G50" s="104">
        <f>1/$A$1*[1]TimberSectorMinusCoreVPAExp!$F$226</f>
        <v>2.8667076027247312E-2</v>
      </c>
      <c r="H50" s="104">
        <f>1/$A$1*[1]TimberSectorMinusCoreVPAExp!$G$226</f>
        <v>3.1358701501510926E-2</v>
      </c>
      <c r="I50" s="104">
        <f>1/$A$1*[1]TimberSectorMinusCoreVPAExp!$H$226</f>
        <v>3.4135978374637235E-2</v>
      </c>
      <c r="J50" s="105">
        <f>1/$A$1*[1]TimberSectorMinusCoreVPAExp!$I$226</f>
        <v>2.9658813642443063E-2</v>
      </c>
      <c r="K50" s="105">
        <f>1/$A$1*[1]TimberSectorMinusCoreVPAExp!$J$226</f>
        <v>2.8881668561247447E-2</v>
      </c>
      <c r="L50" s="105">
        <f>1/$A$1*[1]TimberSectorMinusCoreVPAExp!K$226</f>
        <v>3.2710481184047679E-2</v>
      </c>
      <c r="M50" s="104">
        <f>1/$A$1*[1]TimberSectorMinusCoreVPAExp!L$226</f>
        <v>4.2451237970841348E-2</v>
      </c>
      <c r="N50" s="104">
        <f>1/$A$1*[1]TimberSectorMinusCoreVPAExp!M$226</f>
        <v>4.2621744207921572E-2</v>
      </c>
      <c r="O50" s="104">
        <f>1/$A$1*[1]TimberSectorMinusCoreVPAExp!N$226</f>
        <v>4.7441143179142324E-2</v>
      </c>
      <c r="P50" s="104">
        <f>1/$A$1*[1]TimberSectorMinusCoreVPAExp!O$226</f>
        <v>4.9837228222396147E-2</v>
      </c>
      <c r="Q50" s="104">
        <f>1/$A$1*[1]TimberSectorMinusCoreVPAExp!P$226</f>
        <v>4.7513240095293958E-2</v>
      </c>
      <c r="R50" s="104">
        <f>1/$A$1*[1]TimberSectorMinusCoreVPAExp!Q$226</f>
        <v>5.1211679886960487E-2</v>
      </c>
      <c r="S50" s="104">
        <f>1/$A$1*[1]TimberSectorMinusCoreVPAExp!R$226</f>
        <v>5.27933053452634E-2</v>
      </c>
      <c r="T50" s="104">
        <f>1/$A$1*[1]TimberSectorMinusCoreVPAExp!S$226</f>
        <v>5.314580884973099E-2</v>
      </c>
      <c r="U50" s="104">
        <f>1/$A$1*[1]TimberSectorMinusCoreVPAExp!T$226</f>
        <v>4.6092270492085037E-2</v>
      </c>
      <c r="V50" s="104">
        <f>1/$A$1*[1]TimberSectorMinusCoreVPAExp!U$226</f>
        <v>4.5313672652576673E-2</v>
      </c>
      <c r="W50" s="104">
        <f>1/$A$1*[1]TimberSectorMinusCoreVPAExp!V$226</f>
        <v>2.9826628416535588E-2</v>
      </c>
      <c r="X50" s="104">
        <f>1/$A$1*[1]TimberSectorMinusCoreVPAExp!W$226</f>
        <v>2.9826628416535588E-2</v>
      </c>
      <c r="Y50" s="104">
        <f>1/$A$1*[1]TimberSectorMinusCoreVPAExp!X$226</f>
        <v>2.9826628416535588E-2</v>
      </c>
      <c r="Z50" s="104">
        <f>1/$A$1*[1]TimberSectorMinusCoreVPAExp!Y$226</f>
        <v>2.9826628416535588E-2</v>
      </c>
      <c r="AA50" s="104">
        <f>1/$A$1*[1]TimberSectorMinusCoreVPAExp!Z$226</f>
        <v>2.9826628416535588E-2</v>
      </c>
      <c r="AB50" s="104">
        <f>1/$A$1*[1]TimberSectorMinusCoreVPAExp!AA$226</f>
        <v>2.9826628416535588E-2</v>
      </c>
      <c r="AC50" s="182"/>
      <c r="AD50" s="108">
        <f>1/1000*[1]TimberSectorMinusCoreVPAExp!AB$226</f>
        <v>1.9376611050885003E-2</v>
      </c>
      <c r="AE50" s="104">
        <f>1/1000*[1]TimberSectorMinusCoreVPAExp!AC$226</f>
        <v>1.2333398055600001E-2</v>
      </c>
      <c r="AF50" s="104">
        <f>1/1000*[1]TimberSectorMinusCoreVPAExp!AD$226</f>
        <v>1.3356852475199998E-2</v>
      </c>
      <c r="AG50" s="104">
        <f>1/1000*[1]TimberSectorMinusCoreVPAExp!AE$226</f>
        <v>1.5334543806399998E-2</v>
      </c>
      <c r="AH50" s="104">
        <f>1/1000*[1]TimberSectorMinusCoreVPAExp!AF$226</f>
        <v>2.0294208597599998E-2</v>
      </c>
      <c r="AI50" s="104">
        <f>1/1000*[1]TimberSectorMinusCoreVPAExp!AG$226</f>
        <v>2.4540223336200002E-2</v>
      </c>
      <c r="AJ50" s="104">
        <f>1/1000*[1]TimberSectorMinusCoreVPAExp!AH$226</f>
        <v>2.8391427559600002E-2</v>
      </c>
      <c r="AK50" s="104">
        <f>1/1000*[1]TimberSectorMinusCoreVPAExp!AI$226</f>
        <v>2.9373793561499998E-2</v>
      </c>
      <c r="AL50" s="104">
        <f>1/1000*[1]TimberSectorMinusCoreVPAExp!AJ$226</f>
        <v>3.1190093668000001E-2</v>
      </c>
      <c r="AM50" s="104">
        <f>1/1000*[1]TimberSectorMinusCoreVPAExp!AK$226</f>
        <v>3.1845635632800011E-2</v>
      </c>
      <c r="AN50" s="104">
        <f>1/1000*[1]TimberSectorMinusCoreVPAExp!AL$226</f>
        <v>2.8641025265000002E-2</v>
      </c>
      <c r="AO50" s="104">
        <f>1/1000*[1]TimberSectorMinusCoreVPAExp!AM$226</f>
        <v>3.9036653615999999E-2</v>
      </c>
      <c r="AP50" s="104">
        <f>1/1000*[1]TimberSectorMinusCoreVPAExp!AN$226</f>
        <v>3.8947564673599999E-2</v>
      </c>
      <c r="AQ50" s="104">
        <f>1/1000*[1]TimberSectorMinusCoreVPAExp!AO$226</f>
        <v>4.5280358272799998E-2</v>
      </c>
      <c r="AR50" s="104">
        <f>1/1000*[1]TimberSectorMinusCoreVPAExp!AP$226</f>
        <v>4.2218907658500004E-2</v>
      </c>
      <c r="AS50" s="104">
        <f>1/1000*[1]TimberSectorMinusCoreVPAExp!AQ$226</f>
        <v>3.6160313629999996E-2</v>
      </c>
      <c r="AT50" s="104">
        <f>1/1000*[1]TimberSectorMinusCoreVPAExp!AR$226</f>
        <v>3.78991690242E-2</v>
      </c>
      <c r="AU50" s="104">
        <f>1/1000*[1]TimberSectorMinusCoreVPAExp!AS$226</f>
        <v>3.8619843991300001E-2</v>
      </c>
      <c r="AV50" s="104">
        <f>1/1000*[1]TimberSectorMinusCoreVPAExp!AT$226</f>
        <v>3.512923118700001E-2</v>
      </c>
      <c r="AW50" s="104">
        <f>1/1000*[1]TimberSectorMinusCoreVPAExp!AU$226</f>
        <v>3.3002354249166671E-2</v>
      </c>
      <c r="AX50" s="104">
        <f>1/1000*[1]TimberSectorMinusCoreVPAExp!AV$226</f>
        <v>0</v>
      </c>
      <c r="AY50" s="104">
        <f>1/1000*[1]TimberSectorMinusCoreVPAExp!AW$226</f>
        <v>0</v>
      </c>
      <c r="AZ50" s="104">
        <f>1/1000*[1]TimberSectorMinusCoreVPAExp!AX$226</f>
        <v>0</v>
      </c>
      <c r="BA50" s="104">
        <f>1/1000*[1]TimberSectorMinusCoreVPAExp!AY$226</f>
        <v>0</v>
      </c>
      <c r="BB50" s="104">
        <f>1/1000*[1]TimberSectorMinusCoreVPAExp!AZ$226</f>
        <v>0</v>
      </c>
      <c r="BC50" s="104">
        <f>1/1000*[1]TimberSectorMinusCoreVPAExp!BA$226</f>
        <v>0</v>
      </c>
      <c r="BD50" s="333"/>
    </row>
    <row r="51" spans="2:56">
      <c r="B51" s="5" t="s">
        <v>58</v>
      </c>
      <c r="C51" s="108">
        <f>1/$A$1*[1]TimberSectorMinusCoreVPAExp!$B$238</f>
        <v>2.2237369240241445E-2</v>
      </c>
      <c r="D51" s="104">
        <f>1/$A$1*[1]TimberSectorMinusCoreVPAExp!$C$238</f>
        <v>4.4939701166666665E-2</v>
      </c>
      <c r="E51" s="104">
        <f>1/$A$1*[1]TimberSectorMinusCoreVPAExp!$D$238</f>
        <v>7.3533821199999988E-2</v>
      </c>
      <c r="F51" s="104">
        <f>1/$A$1*[1]TimberSectorMinusCoreVPAExp!$E$238</f>
        <v>0.163962472</v>
      </c>
      <c r="G51" s="104">
        <f>1/$A$1*[1]TimberSectorMinusCoreVPAExp!$F$238</f>
        <v>0.24010672282577072</v>
      </c>
      <c r="H51" s="104">
        <f>1/$A$1*[1]TimberSectorMinusCoreVPAExp!$G$238</f>
        <v>0.31677158894911123</v>
      </c>
      <c r="I51" s="104">
        <f>1/$A$1*[1]TimberSectorMinusCoreVPAExp!$H$238</f>
        <v>0.27581741354022138</v>
      </c>
      <c r="J51" s="105">
        <f>1/$A$1*[1]TimberSectorMinusCoreVPAExp!$I$238</f>
        <v>0.32972167410000008</v>
      </c>
      <c r="K51" s="105">
        <f>1/$A$1*[1]TimberSectorMinusCoreVPAExp!$J$238</f>
        <v>0.49224335870000019</v>
      </c>
      <c r="L51" s="105">
        <f>1/$A$1*[1]TimberSectorMinusCoreVPAExp!K$238</f>
        <v>0.34801927939263227</v>
      </c>
      <c r="M51" s="104">
        <f>1/$A$1*[1]TimberSectorMinusCoreVPAExp!L$238</f>
        <v>0.57495500488838192</v>
      </c>
      <c r="N51" s="104">
        <f>1/$A$1*[1]TimberSectorMinusCoreVPAExp!M$238</f>
        <v>0.57541636857482348</v>
      </c>
      <c r="O51" s="104">
        <f>1/$A$1*[1]TimberSectorMinusCoreVPAExp!N$238</f>
        <v>0.74317398903664111</v>
      </c>
      <c r="P51" s="104">
        <f>1/$A$1*[1]TimberSectorMinusCoreVPAExp!O$238</f>
        <v>0.75821374816666631</v>
      </c>
      <c r="Q51" s="104">
        <f>1/$A$1*[1]TimberSectorMinusCoreVPAExp!P$238</f>
        <v>0.61763749972142667</v>
      </c>
      <c r="R51" s="104">
        <f>1/$A$1*[1]TimberSectorMinusCoreVPAExp!Q$238</f>
        <v>0.61062270256328166</v>
      </c>
      <c r="S51" s="104">
        <f>1/$A$1*[1]TimberSectorMinusCoreVPAExp!R$238</f>
        <v>0.42608215668625038</v>
      </c>
      <c r="T51" s="104">
        <f>1/$A$1*[1]TimberSectorMinusCoreVPAExp!S$238</f>
        <v>0.35631071172727269</v>
      </c>
      <c r="U51" s="104">
        <f>1/$A$1*[1]TimberSectorMinusCoreVPAExp!T$238</f>
        <v>8.7100336305623874E-2</v>
      </c>
      <c r="V51" s="104">
        <f>1/$A$1*[1]TimberSectorMinusCoreVPAExp!U$238</f>
        <v>8.4259021239918741E-2</v>
      </c>
      <c r="W51" s="104">
        <f>1/$A$1*[1]TimberSectorMinusCoreVPAExp!V$238</f>
        <v>1.2409560927418765E-2</v>
      </c>
      <c r="X51" s="104">
        <f>1/$A$1*[1]TimberSectorMinusCoreVPAExp!W$238</f>
        <v>1.2409560927418765E-2</v>
      </c>
      <c r="Y51" s="104">
        <f>1/$A$1*[1]TimberSectorMinusCoreVPAExp!X$238</f>
        <v>1.2409560927418765E-2</v>
      </c>
      <c r="Z51" s="104">
        <f>1/$A$1*[1]TimberSectorMinusCoreVPAExp!Y$238</f>
        <v>1.2409560927418765E-2</v>
      </c>
      <c r="AA51" s="104">
        <f>1/$A$1*[1]TimberSectorMinusCoreVPAExp!Z$238</f>
        <v>1.2409560927418765E-2</v>
      </c>
      <c r="AB51" s="104">
        <f>1/$A$1*[1]TimberSectorMinusCoreVPAExp!AA$238</f>
        <v>1.2409560927418765E-2</v>
      </c>
      <c r="AC51" s="182"/>
      <c r="AD51" s="108">
        <f>1/1000*[1]TimberSectorMinusCoreVPAExp!AB$238</f>
        <v>2.9753537029769978E-3</v>
      </c>
      <c r="AE51" s="104">
        <f>1/1000*[1]TimberSectorMinusCoreVPAExp!AC$238</f>
        <v>3.1577494687999997E-3</v>
      </c>
      <c r="AF51" s="104">
        <f>1/1000*[1]TimberSectorMinusCoreVPAExp!AD$238</f>
        <v>6.5594210592000001E-3</v>
      </c>
      <c r="AG51" s="104">
        <f>1/1000*[1]TimberSectorMinusCoreVPAExp!AE$238</f>
        <v>1.9097998696000002E-2</v>
      </c>
      <c r="AH51" s="104">
        <f>1/1000*[1]TimberSectorMinusCoreVPAExp!AF$238</f>
        <v>3.2990113752399998E-2</v>
      </c>
      <c r="AI51" s="104">
        <f>1/1000*[1]TimberSectorMinusCoreVPAExp!AG$238</f>
        <v>4.1447784935699998E-2</v>
      </c>
      <c r="AJ51" s="104">
        <f>1/1000*[1]TimberSectorMinusCoreVPAExp!AH$238</f>
        <v>4.2848073225600004E-2</v>
      </c>
      <c r="AK51" s="104">
        <f>1/1000*[1]TimberSectorMinusCoreVPAExp!AI$238</f>
        <v>5.9888732577499992E-2</v>
      </c>
      <c r="AL51" s="104">
        <f>1/1000*[1]TimberSectorMinusCoreVPAExp!AJ$238</f>
        <v>9.1282804596000008E-2</v>
      </c>
      <c r="AM51" s="104">
        <f>1/1000*[1]TimberSectorMinusCoreVPAExp!AK$238</f>
        <v>6.0051345393600013E-2</v>
      </c>
      <c r="AN51" s="104">
        <f>1/1000*[1]TimberSectorMinusCoreVPAExp!AL$238</f>
        <v>8.5341713126699997E-2</v>
      </c>
      <c r="AO51" s="104">
        <f>1/1000*[1]TimberSectorMinusCoreVPAExp!AM$238</f>
        <v>0.10323056827200003</v>
      </c>
      <c r="AP51" s="104">
        <f>1/1000*[1]TimberSectorMinusCoreVPAExp!AN$238</f>
        <v>0.1368979980368</v>
      </c>
      <c r="AQ51" s="104">
        <f>1/1000*[1]TimberSectorMinusCoreVPAExp!AO$238</f>
        <v>0.1373162433</v>
      </c>
      <c r="AR51" s="104">
        <f>1/1000*[1]TimberSectorMinusCoreVPAExp!AP$238</f>
        <v>0.11903976158300003</v>
      </c>
      <c r="AS51" s="104">
        <f>1/1000*[1]TimberSectorMinusCoreVPAExp!AQ$238</f>
        <v>0.105148650838</v>
      </c>
      <c r="AT51" s="104">
        <f>1/1000*[1]TimberSectorMinusCoreVPAExp!AR$238</f>
        <v>7.0771925072599995E-2</v>
      </c>
      <c r="AU51" s="104">
        <f>1/1000*[1]TimberSectorMinusCoreVPAExp!AS$238</f>
        <v>7.6736856253200009E-2</v>
      </c>
      <c r="AV51" s="104">
        <f>1/1000*[1]TimberSectorMinusCoreVPAExp!AT$238</f>
        <v>2.9397325632999995E-2</v>
      </c>
      <c r="AW51" s="104">
        <f>1/1000*[1]TimberSectorMinusCoreVPAExp!AU$238</f>
        <v>2.6962803382083334E-2</v>
      </c>
      <c r="AX51" s="104">
        <f>1/1000*[1]TimberSectorMinusCoreVPAExp!AV$238</f>
        <v>0</v>
      </c>
      <c r="AY51" s="104">
        <f>1/1000*[1]TimberSectorMinusCoreVPAExp!AW$238</f>
        <v>0</v>
      </c>
      <c r="AZ51" s="104">
        <f>1/1000*[1]TimberSectorMinusCoreVPAExp!AX$238</f>
        <v>0</v>
      </c>
      <c r="BA51" s="104">
        <f>1/1000*[1]TimberSectorMinusCoreVPAExp!AY$238</f>
        <v>0</v>
      </c>
      <c r="BB51" s="104">
        <f>1/1000*[1]TimberSectorMinusCoreVPAExp!AZ$238</f>
        <v>0</v>
      </c>
      <c r="BC51" s="104">
        <f>1/1000*[1]TimberSectorMinusCoreVPAExp!BA$238</f>
        <v>0</v>
      </c>
      <c r="BD51" s="333"/>
    </row>
    <row r="52" spans="2:56" ht="13" thickBot="1">
      <c r="B52" s="6" t="s">
        <v>96</v>
      </c>
      <c r="C52" s="235">
        <f t="shared" ref="C52:L52" si="20">SUM(C48:C48)-SUM(C49:C51)</f>
        <v>8.408897918886965E-3</v>
      </c>
      <c r="D52" s="149">
        <f t="shared" si="20"/>
        <v>1.465138697958808E-2</v>
      </c>
      <c r="E52" s="149">
        <f t="shared" si="20"/>
        <v>1.7460925201181685E-2</v>
      </c>
      <c r="F52" s="149">
        <f t="shared" si="20"/>
        <v>3.520306475629123E-2</v>
      </c>
      <c r="G52" s="149">
        <f t="shared" si="20"/>
        <v>3.2781384157310467E-2</v>
      </c>
      <c r="H52" s="149">
        <f t="shared" si="20"/>
        <v>3.8257359587942907E-2</v>
      </c>
      <c r="I52" s="149">
        <f t="shared" si="20"/>
        <v>4.4961094790972878E-2</v>
      </c>
      <c r="J52" s="150">
        <f t="shared" si="20"/>
        <v>1.2212079028319556E-2</v>
      </c>
      <c r="K52" s="150">
        <f t="shared" si="20"/>
        <v>5.9689563820580327E-2</v>
      </c>
      <c r="L52" s="150">
        <f t="shared" si="20"/>
        <v>7.4874096444618676E-2</v>
      </c>
      <c r="M52" s="149">
        <f>SUM(M48:M48)-SUM(M49:M51)</f>
        <v>2.5277931765314121E-2</v>
      </c>
      <c r="N52" s="149">
        <f>SUM(N48:N48)-SUM(N49:N51)</f>
        <v>3.8936143641783993E-2</v>
      </c>
      <c r="O52" s="149">
        <f t="shared" ref="O52:AB52" si="21">SUM(O48:O48)-SUM(O49:O51)</f>
        <v>7.261420225877957E-2</v>
      </c>
      <c r="P52" s="149">
        <f t="shared" si="21"/>
        <v>0.10383103272111316</v>
      </c>
      <c r="Q52" s="149">
        <f t="shared" si="21"/>
        <v>9.0989839732248945E-2</v>
      </c>
      <c r="R52" s="149">
        <f t="shared" si="21"/>
        <v>7.364464701734641E-2</v>
      </c>
      <c r="S52" s="149">
        <f t="shared" si="21"/>
        <v>8.6131499255990507E-2</v>
      </c>
      <c r="T52" s="149">
        <f t="shared" si="21"/>
        <v>7.5606079702890461E-2</v>
      </c>
      <c r="U52" s="149">
        <f t="shared" si="21"/>
        <v>3.0517419542952784E-2</v>
      </c>
      <c r="V52" s="149">
        <f t="shared" si="21"/>
        <v>2.4765585646747662E-2</v>
      </c>
      <c r="W52" s="149">
        <f t="shared" si="21"/>
        <v>3.6293388558425177E-3</v>
      </c>
      <c r="X52" s="149">
        <f t="shared" si="21"/>
        <v>3.6293388558425177E-3</v>
      </c>
      <c r="Y52" s="149">
        <f t="shared" si="21"/>
        <v>3.6293388558425177E-3</v>
      </c>
      <c r="Z52" s="149">
        <f t="shared" si="21"/>
        <v>3.6293388558425177E-3</v>
      </c>
      <c r="AA52" s="149">
        <f t="shared" si="21"/>
        <v>3.6293388558425177E-3</v>
      </c>
      <c r="AB52" s="149">
        <f t="shared" si="21"/>
        <v>3.6293388558425177E-3</v>
      </c>
      <c r="AC52" s="236"/>
      <c r="AD52" s="208">
        <f t="shared" ref="AD52:BC52" si="22">SUM(AD48:AD48)-SUM(AD49:AD51)</f>
        <v>7.7564779600621803E-3</v>
      </c>
      <c r="AE52" s="274">
        <f t="shared" si="22"/>
        <v>8.8546458436003263E-3</v>
      </c>
      <c r="AF52" s="274">
        <f t="shared" si="22"/>
        <v>1.012778355359991E-2</v>
      </c>
      <c r="AG52" s="274">
        <f t="shared" si="22"/>
        <v>1.6629664867200009E-2</v>
      </c>
      <c r="AH52" s="274">
        <f t="shared" si="22"/>
        <v>2.2743749965300708E-2</v>
      </c>
      <c r="AI52" s="274">
        <f t="shared" si="22"/>
        <v>1.9551725707799977E-2</v>
      </c>
      <c r="AJ52" s="274">
        <f t="shared" si="22"/>
        <v>2.1238995074000483E-2</v>
      </c>
      <c r="AK52" s="274">
        <f t="shared" si="22"/>
        <v>1.6256999827000615E-2</v>
      </c>
      <c r="AL52" s="274">
        <f t="shared" si="22"/>
        <v>2.2220271317199197E-2</v>
      </c>
      <c r="AM52" s="274">
        <f t="shared" si="22"/>
        <v>1.7673505220799912E-2</v>
      </c>
      <c r="AN52" s="274">
        <f t="shared" si="22"/>
        <v>1.0900775702100143E-2</v>
      </c>
      <c r="AO52" s="274">
        <f t="shared" si="22"/>
        <v>1.7966887823999411E-2</v>
      </c>
      <c r="AP52" s="274">
        <f t="shared" si="22"/>
        <v>2.474135634080038E-2</v>
      </c>
      <c r="AQ52" s="274">
        <f t="shared" si="22"/>
        <v>3.423346153079998E-2</v>
      </c>
      <c r="AR52" s="274">
        <f t="shared" si="22"/>
        <v>3.0148650860499504E-2</v>
      </c>
      <c r="AS52" s="274">
        <f t="shared" si="22"/>
        <v>2.3744364010499702E-2</v>
      </c>
      <c r="AT52" s="274">
        <f t="shared" si="22"/>
        <v>2.2221083914001349E-2</v>
      </c>
      <c r="AU52" s="274">
        <f t="shared" si="22"/>
        <v>2.3192405479099398E-2</v>
      </c>
      <c r="AV52" s="274">
        <f t="shared" si="22"/>
        <v>1.365512472099964E-2</v>
      </c>
      <c r="AW52" s="274">
        <f t="shared" si="22"/>
        <v>1.0259828079166783E-2</v>
      </c>
      <c r="AX52" s="274">
        <f t="shared" si="22"/>
        <v>0</v>
      </c>
      <c r="AY52" s="274">
        <f t="shared" si="22"/>
        <v>0</v>
      </c>
      <c r="AZ52" s="274">
        <f t="shared" si="22"/>
        <v>0</v>
      </c>
      <c r="BA52" s="274">
        <f t="shared" si="22"/>
        <v>0</v>
      </c>
      <c r="BB52" s="274">
        <f t="shared" si="22"/>
        <v>0</v>
      </c>
      <c r="BC52" s="274">
        <f t="shared" si="22"/>
        <v>0</v>
      </c>
      <c r="BD52" s="333"/>
    </row>
    <row r="53" spans="2:56" ht="13" thickTop="1"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151"/>
      <c r="T53" s="151"/>
      <c r="U53" s="151"/>
      <c r="V53" s="151"/>
      <c r="W53" s="151"/>
      <c r="X53" s="151"/>
      <c r="Y53" s="151"/>
      <c r="Z53" s="151"/>
      <c r="AA53" s="151"/>
      <c r="AB53" s="151"/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</row>
    <row r="54" spans="2:56" s="72" customFormat="1">
      <c r="B54" s="61" t="s">
        <v>86</v>
      </c>
      <c r="C54" s="305">
        <f>1/$A$1*[1]TimberSectorMinusCoreVPAExp!$B$152</f>
        <v>0</v>
      </c>
      <c r="D54" s="305">
        <f>1/$A$1*[1]TimberSectorMinusCoreVPAExp!$C$152</f>
        <v>0</v>
      </c>
      <c r="E54" s="305">
        <f>1/$A$1*[1]TimberSectorMinusCoreVPAExp!$D$152</f>
        <v>0</v>
      </c>
      <c r="F54" s="305">
        <f>1/$A$1*[1]TimberSectorMinusCoreVPAExp!$E$152</f>
        <v>0</v>
      </c>
      <c r="G54" s="305">
        <f>1/$A$1*[1]TimberSectorMinusCoreVPAExp!$F$152</f>
        <v>0</v>
      </c>
      <c r="H54" s="305">
        <f>1/$A$1*[1]TimberSectorMinusCoreVPAExp!$G$152</f>
        <v>0</v>
      </c>
      <c r="I54" s="305">
        <f>1/$A$1*[1]TimberSectorMinusCoreVPAExp!$H$152</f>
        <v>0</v>
      </c>
      <c r="J54" s="305">
        <f>1/$A$1*[1]TimberSectorMinusCoreVPAExp!$I$152</f>
        <v>0</v>
      </c>
      <c r="K54" s="305">
        <f>1/$A$1*[1]TimberSectorMinusCoreVPAExp!$J$152</f>
        <v>3.3560253551728411E-5</v>
      </c>
      <c r="L54" s="305">
        <f>1/$A$1*[1]TimberSectorMinusCoreVPAExp!K$152</f>
        <v>1.6373000000000001E-4</v>
      </c>
      <c r="M54" s="305">
        <f>1/$A$1*[1]TimberSectorMinusCoreVPAExp!L$152</f>
        <v>1.1858300833333332E-3</v>
      </c>
      <c r="N54" s="305">
        <f>1/$A$1*[1]TimberSectorMinusCoreVPAExp!M$152</f>
        <v>2.1129079999999997E-3</v>
      </c>
      <c r="O54" s="305">
        <f>1/$A$1*[1]TimberSectorMinusCoreVPAExp!N$152</f>
        <v>3.1162670967741935E-3</v>
      </c>
      <c r="P54" s="305">
        <f>1/$A$1*[1]TimberSectorMinusCoreVPAExp!O$152</f>
        <v>6.9850317326218218E-3</v>
      </c>
      <c r="Q54" s="305">
        <f>1/$A$1*[1]TimberSectorMinusCoreVPAExp!P$152</f>
        <v>6.4279787454330243E-3</v>
      </c>
      <c r="R54" s="305">
        <f>1/$A$1*[1]TimberSectorMinusCoreVPAExp!Q$152</f>
        <v>6.2670630375588378E-3</v>
      </c>
      <c r="S54" s="305">
        <f>1/$A$1*[1]TimberSectorMinusCoreVPAExp!R$152</f>
        <v>6.0153805611351122E-3</v>
      </c>
      <c r="T54" s="305">
        <f>1/$A$1*[1]TimberSectorMinusCoreVPAExp!S$152</f>
        <v>5.4113574463023435E-3</v>
      </c>
      <c r="U54" s="305">
        <f>1/$A$1*[1]TimberSectorMinusCoreVPAExp!T$152</f>
        <v>4.7499529102772008E-3</v>
      </c>
      <c r="V54" s="305">
        <f>1/$A$1*[1]TimberSectorMinusCoreVPAExp!U$152</f>
        <v>4.6368569102771999E-3</v>
      </c>
      <c r="W54" s="305">
        <f>1/$A$1*[1]TimberSectorMinusCoreVPAExp!V$152</f>
        <v>3.0976691027720052E-4</v>
      </c>
      <c r="X54" s="305">
        <f>1/$A$1*[1]TimberSectorMinusCoreVPAExp!W$152</f>
        <v>3.0976691027720052E-4</v>
      </c>
      <c r="Y54" s="305">
        <f>1/$A$1*[1]TimberSectorMinusCoreVPAExp!X$152</f>
        <v>3.0976691027720052E-4</v>
      </c>
      <c r="Z54" s="305">
        <f>1/$A$1*[1]TimberSectorMinusCoreVPAExp!Y$152</f>
        <v>3.0976691027720052E-4</v>
      </c>
      <c r="AA54" s="305">
        <f>1/$A$1*[1]TimberSectorMinusCoreVPAExp!Z$152</f>
        <v>3.0976691027720052E-4</v>
      </c>
      <c r="AB54" s="305">
        <f>1/$A$1*[1]TimberSectorMinusCoreVPAExp!AA$152</f>
        <v>3.0976691027720052E-4</v>
      </c>
      <c r="AC54" s="306"/>
      <c r="AD54" s="305">
        <f>1/1000*[1]TimberSectorMinusCoreVPAExp!AB$152</f>
        <v>3.2511177600000001E-7</v>
      </c>
      <c r="AE54" s="305">
        <f>1/1000*[1]TimberSectorMinusCoreVPAExp!AC$152</f>
        <v>3.1525119999999998E-7</v>
      </c>
      <c r="AF54" s="305">
        <f>1/1000*[1]TimberSectorMinusCoreVPAExp!AD$152</f>
        <v>3.3285120000000003E-7</v>
      </c>
      <c r="AG54" s="305">
        <f>1/1000*[1]TimberSectorMinusCoreVPAExp!AE$152</f>
        <v>3.9818240000000006E-7</v>
      </c>
      <c r="AH54" s="305">
        <f>1/1000*[1]TimberSectorMinusCoreVPAExp!AF$152</f>
        <v>4.3785280000000001E-7</v>
      </c>
      <c r="AI54" s="305">
        <f>1/1000*[1]TimberSectorMinusCoreVPAExp!AG$152</f>
        <v>4.3792320000000001E-7</v>
      </c>
      <c r="AJ54" s="305">
        <f>1/1000*[1]TimberSectorMinusCoreVPAExp!AH$152</f>
        <v>4.4197120000000004E-7</v>
      </c>
      <c r="AK54" s="305">
        <f>1/1000*[1]TimberSectorMinusCoreVPAExp!AI$152</f>
        <v>0</v>
      </c>
      <c r="AL54" s="305">
        <f>1/1000*[1]TimberSectorMinusCoreVPAExp!AJ$152</f>
        <v>1.2850776715999999E-3</v>
      </c>
      <c r="AM54" s="305">
        <f>1/1000*[1]TimberSectorMinusCoreVPAExp!AK$152</f>
        <v>4.4982300000000005E-5</v>
      </c>
      <c r="AN54" s="305">
        <f>1/1000*[1]TimberSectorMinusCoreVPAExp!AL$152</f>
        <v>5.3183669450000009E-4</v>
      </c>
      <c r="AO54" s="305">
        <f>1/1000*[1]TimberSectorMinusCoreVPAExp!AM$152</f>
        <v>1.0098236160000001E-3</v>
      </c>
      <c r="AP54" s="305">
        <f>1/1000*[1]TimberSectorMinusCoreVPAExp!AN$152</f>
        <v>1.6681804656E-3</v>
      </c>
      <c r="AQ54" s="305">
        <f>1/1000*[1]TimberSectorMinusCoreVPAExp!AO$152</f>
        <v>3.1757434233000001E-3</v>
      </c>
      <c r="AR54" s="305">
        <f>1/1000*[1]TimberSectorMinusCoreVPAExp!AP$152</f>
        <v>3.3030987045E-3</v>
      </c>
      <c r="AS54" s="305">
        <f>1/1000*[1]TimberSectorMinusCoreVPAExp!AQ$152</f>
        <v>2.8488165510000001E-3</v>
      </c>
      <c r="AT54" s="305">
        <f>1/1000*[1]TimberSectorMinusCoreVPAExp!AR$152</f>
        <v>4.8470320824999993E-3</v>
      </c>
      <c r="AU54" s="305">
        <f>1/1000*[1]TimberSectorMinusCoreVPAExp!AS$152</f>
        <v>3.1854693155999999E-3</v>
      </c>
      <c r="AV54" s="305">
        <f>1/1000*[1]TimberSectorMinusCoreVPAExp!AT$152</f>
        <v>3.4081250760000003E-3</v>
      </c>
      <c r="AW54" s="305">
        <f>1/1000*[1]TimberSectorMinusCoreVPAExp!AU$152</f>
        <v>3.4774068004166671E-3</v>
      </c>
      <c r="AX54" s="305">
        <f>1/1000*[1]TimberSectorMinusCoreVPAExp!AV$152</f>
        <v>0</v>
      </c>
      <c r="AY54" s="305">
        <f>1/1000*[1]TimberSectorMinusCoreVPAExp!AW$152</f>
        <v>0</v>
      </c>
      <c r="AZ54" s="305">
        <f>1/1000*[1]TimberSectorMinusCoreVPAExp!AX$152</f>
        <v>0</v>
      </c>
      <c r="BA54" s="305">
        <f>1/1000*[1]TimberSectorMinusCoreVPAExp!AY$152</f>
        <v>0</v>
      </c>
      <c r="BB54" s="305">
        <f>1/1000*[1]TimberSectorMinusCoreVPAExp!AZ$152</f>
        <v>0</v>
      </c>
      <c r="BC54" s="305">
        <f>1/1000*[1]TimberSectorMinusCoreVPAExp!BA$152</f>
        <v>0</v>
      </c>
    </row>
    <row r="55" spans="2:56" s="72" customFormat="1">
      <c r="B55" s="61" t="s">
        <v>87</v>
      </c>
      <c r="C55" s="305">
        <f>1/$A$1*[1]TimberSectorMinusCoreVPAExp!$B$202</f>
        <v>0</v>
      </c>
      <c r="D55" s="305">
        <f>1/$A$1*[1]TimberSectorMinusCoreVPAExp!$C$202</f>
        <v>0</v>
      </c>
      <c r="E55" s="305">
        <f>1/$A$1*[1]TimberSectorMinusCoreVPAExp!$D$202</f>
        <v>0</v>
      </c>
      <c r="F55" s="305">
        <f>1/$A$1*[1]TimberSectorMinusCoreVPAExp!$E$202</f>
        <v>0</v>
      </c>
      <c r="G55" s="305">
        <f>1/$A$1*[1]TimberSectorMinusCoreVPAExp!$F$202</f>
        <v>0</v>
      </c>
      <c r="H55" s="305">
        <f>1/$A$1*[1]TimberSectorMinusCoreVPAExp!$G$202</f>
        <v>0</v>
      </c>
      <c r="I55" s="305">
        <f>1/$A$1*[1]TimberSectorMinusCoreVPAExp!$H$202</f>
        <v>0</v>
      </c>
      <c r="J55" s="305">
        <f>1/$A$1*[1]TimberSectorMinusCoreVPAExp!$I$202</f>
        <v>3.9892977815643507E-2</v>
      </c>
      <c r="K55" s="305">
        <f>1/$A$1*[1]TimberSectorMinusCoreVPAExp!$J$202</f>
        <v>5.8010035739512862E-2</v>
      </c>
      <c r="L55" s="305">
        <f>1/$A$1*[1]TimberSectorMinusCoreVPAExp!K$202</f>
        <v>7.6353820282704932E-2</v>
      </c>
      <c r="M55" s="305">
        <f>1/$A$1*[1]TimberSectorMinusCoreVPAExp!L$202</f>
        <v>8.6134854264203919E-2</v>
      </c>
      <c r="N55" s="305">
        <f>1/$A$1*[1]TimberSectorMinusCoreVPAExp!M$202</f>
        <v>9.2836249270966037E-2</v>
      </c>
      <c r="O55" s="305">
        <f>1/$A$1*[1]TimberSectorMinusCoreVPAExp!N$202</f>
        <v>9.3769202334957752E-2</v>
      </c>
      <c r="P55" s="305">
        <f>1/$A$1*[1]TimberSectorMinusCoreVPAExp!O$202</f>
        <v>0.13118149772075571</v>
      </c>
      <c r="Q55" s="305">
        <f>1/$A$1*[1]TimberSectorMinusCoreVPAExp!P$202</f>
        <v>0.17399826290583642</v>
      </c>
      <c r="R55" s="305">
        <f>1/$A$1*[1]TimberSectorMinusCoreVPAExp!Q$202</f>
        <v>0.166888931794613</v>
      </c>
      <c r="S55" s="305">
        <f>1/$A$1*[1]TimberSectorMinusCoreVPAExp!R$202</f>
        <v>0.23644165190557967</v>
      </c>
      <c r="T55" s="305">
        <f>1/$A$1*[1]TimberSectorMinusCoreVPAExp!S$202</f>
        <v>0.20501126493873953</v>
      </c>
      <c r="U55" s="305">
        <f>1/$A$1*[1]TimberSectorMinusCoreVPAExp!T$202</f>
        <v>0.16976480366998314</v>
      </c>
      <c r="V55" s="305">
        <f>1/$A$1*[1]TimberSectorMinusCoreVPAExp!U$202</f>
        <v>0.19153291783938728</v>
      </c>
      <c r="W55" s="305">
        <f>1/$A$1*[1]TimberSectorMinusCoreVPAExp!V$202</f>
        <v>2.2762800105993893E-3</v>
      </c>
      <c r="X55" s="305">
        <f>1/$A$1*[1]TimberSectorMinusCoreVPAExp!W$202</f>
        <v>2.2762800105993893E-3</v>
      </c>
      <c r="Y55" s="305">
        <f>1/$A$1*[1]TimberSectorMinusCoreVPAExp!X$202</f>
        <v>2.2762800105993893E-3</v>
      </c>
      <c r="Z55" s="305">
        <f>1/$A$1*[1]TimberSectorMinusCoreVPAExp!Y$202</f>
        <v>2.2762800105993893E-3</v>
      </c>
      <c r="AA55" s="305">
        <f>1/$A$1*[1]TimberSectorMinusCoreVPAExp!Z$202</f>
        <v>2.2762800105993893E-3</v>
      </c>
      <c r="AB55" s="305">
        <f>1/$A$1*[1]TimberSectorMinusCoreVPAExp!AA$202</f>
        <v>2.2762800105993893E-3</v>
      </c>
      <c r="AC55" s="306"/>
      <c r="AD55" s="305">
        <f>1/1000*[1]TimberSectorMinusCoreVPAExp!AB$202</f>
        <v>0</v>
      </c>
      <c r="AE55" s="305">
        <f>1/1000*[1]TimberSectorMinusCoreVPAExp!AC$202</f>
        <v>0</v>
      </c>
      <c r="AF55" s="305">
        <f>1/1000*[1]TimberSectorMinusCoreVPAExp!AD$202</f>
        <v>0</v>
      </c>
      <c r="AG55" s="305">
        <f>1/1000*[1]TimberSectorMinusCoreVPAExp!AE$202</f>
        <v>0</v>
      </c>
      <c r="AH55" s="305">
        <f>1/1000*[1]TimberSectorMinusCoreVPAExp!AF$202</f>
        <v>0</v>
      </c>
      <c r="AI55" s="305">
        <f>1/1000*[1]TimberSectorMinusCoreVPAExp!AG$202</f>
        <v>0</v>
      </c>
      <c r="AJ55" s="305">
        <f>1/1000*[1]TimberSectorMinusCoreVPAExp!AH$202</f>
        <v>0</v>
      </c>
      <c r="AK55" s="305">
        <f>1/1000*[1]TimberSectorMinusCoreVPAExp!AI$202</f>
        <v>8.2449252590000004E-3</v>
      </c>
      <c r="AL55" s="305">
        <f>1/1000*[1]TimberSectorMinusCoreVPAExp!AJ$202</f>
        <v>1.4522667433600001E-2</v>
      </c>
      <c r="AM55" s="305">
        <f>1/1000*[1]TimberSectorMinusCoreVPAExp!AK$202</f>
        <v>1.6843617353200002E-2</v>
      </c>
      <c r="AN55" s="305">
        <f>1/1000*[1]TimberSectorMinusCoreVPAExp!AL$202</f>
        <v>1.7063039238699999E-2</v>
      </c>
      <c r="AO55" s="305">
        <f>1/1000*[1]TimberSectorMinusCoreVPAExp!AM$202</f>
        <v>2.1325843680000001E-2</v>
      </c>
      <c r="AP55" s="305">
        <f>1/1000*[1]TimberSectorMinusCoreVPAExp!AN$202</f>
        <v>1.9321866942400002E-2</v>
      </c>
      <c r="AQ55" s="305">
        <f>1/1000*[1]TimberSectorMinusCoreVPAExp!AO$202</f>
        <v>2.7005427356100002E-2</v>
      </c>
      <c r="AR55" s="305">
        <f>1/1000*[1]TimberSectorMinusCoreVPAExp!AP$202</f>
        <v>3.4371148618000003E-2</v>
      </c>
      <c r="AS55" s="305">
        <f>1/1000*[1]TimberSectorMinusCoreVPAExp!AQ$202</f>
        <v>2.8382116171500001E-2</v>
      </c>
      <c r="AT55" s="305">
        <f>1/1000*[1]TimberSectorMinusCoreVPAExp!AR$202</f>
        <v>3.8603953285300002E-2</v>
      </c>
      <c r="AU55" s="305">
        <f>1/1000*[1]TimberSectorMinusCoreVPAExp!AS$202</f>
        <v>3.6606897083900004E-2</v>
      </c>
      <c r="AV55" s="305">
        <f>1/1000*[1]TimberSectorMinusCoreVPAExp!AT$202</f>
        <v>3.2468855079999998E-2</v>
      </c>
      <c r="AW55" s="305">
        <f>1/1000*[1]TimberSectorMinusCoreVPAExp!AU$202</f>
        <v>3.3033242433750006E-2</v>
      </c>
      <c r="AX55" s="305">
        <f>1/1000*[1]TimberSectorMinusCoreVPAExp!AV$202</f>
        <v>0</v>
      </c>
      <c r="AY55" s="305">
        <f>1/1000*[1]TimberSectorMinusCoreVPAExp!AW$202</f>
        <v>0</v>
      </c>
      <c r="AZ55" s="305">
        <f>1/1000*[1]TimberSectorMinusCoreVPAExp!AX$202</f>
        <v>0</v>
      </c>
      <c r="BA55" s="305">
        <f>1/1000*[1]TimberSectorMinusCoreVPAExp!AY$202</f>
        <v>0</v>
      </c>
      <c r="BB55" s="305">
        <f>1/1000*[1]TimberSectorMinusCoreVPAExp!AZ$202</f>
        <v>0</v>
      </c>
      <c r="BC55" s="305">
        <f>1/1000*[1]TimberSectorMinusCoreVPAExp!BA$202</f>
        <v>0</v>
      </c>
    </row>
    <row r="56" spans="2:56" s="72" customFormat="1">
      <c r="B56" s="61" t="s">
        <v>88</v>
      </c>
      <c r="C56" s="305">
        <f>1/$A$1*[1]TimberSectorMinusCoreVPAExp!$B$203</f>
        <v>0</v>
      </c>
      <c r="D56" s="305">
        <f>1/$A$1*[1]TimberSectorMinusCoreVPAExp!$C$203</f>
        <v>0</v>
      </c>
      <c r="E56" s="305">
        <f>1/$A$1*[1]TimberSectorMinusCoreVPAExp!$D$203</f>
        <v>0</v>
      </c>
      <c r="F56" s="305">
        <f>1/$A$1*[1]TimberSectorMinusCoreVPAExp!$E$203</f>
        <v>0</v>
      </c>
      <c r="G56" s="305">
        <f>1/$A$1*[1]TimberSectorMinusCoreVPAExp!$F$203</f>
        <v>1.9655085140265788E-2</v>
      </c>
      <c r="H56" s="305">
        <f>1/$A$1*[1]TimberSectorMinusCoreVPAExp!$G$203</f>
        <v>6.7670203549942158E-3</v>
      </c>
      <c r="I56" s="305">
        <f>1/$A$1*[1]TimberSectorMinusCoreVPAExp!$H$203</f>
        <v>0</v>
      </c>
      <c r="J56" s="305">
        <f>1/$A$1*[1]TimberSectorMinusCoreVPAExp!$I$203</f>
        <v>0</v>
      </c>
      <c r="K56" s="305">
        <f>1/$A$1*[1]TimberSectorMinusCoreVPAExp!$J$203</f>
        <v>0</v>
      </c>
      <c r="L56" s="305">
        <f>1/$A$1*[1]TimberSectorMinusCoreVPAExp!K$203</f>
        <v>0</v>
      </c>
      <c r="M56" s="305">
        <f>1/$A$1*[1]TimberSectorMinusCoreVPAExp!L$203</f>
        <v>0</v>
      </c>
      <c r="N56" s="305">
        <f>1/$A$1*[1]TimberSectorMinusCoreVPAExp!M$203</f>
        <v>0</v>
      </c>
      <c r="O56" s="305">
        <f>1/$A$1*[1]TimberSectorMinusCoreVPAExp!N$203</f>
        <v>0</v>
      </c>
      <c r="P56" s="305">
        <f>1/$A$1*[1]TimberSectorMinusCoreVPAExp!O$203</f>
        <v>0</v>
      </c>
      <c r="Q56" s="305">
        <f>1/$A$1*[1]TimberSectorMinusCoreVPAExp!P$203</f>
        <v>0</v>
      </c>
      <c r="R56" s="305">
        <f>1/$A$1*[1]TimberSectorMinusCoreVPAExp!Q$203</f>
        <v>0</v>
      </c>
      <c r="S56" s="305">
        <f>1/$A$1*[1]TimberSectorMinusCoreVPAExp!R$203</f>
        <v>0</v>
      </c>
      <c r="T56" s="305">
        <f>1/$A$1*[1]TimberSectorMinusCoreVPAExp!S$203</f>
        <v>0</v>
      </c>
      <c r="U56" s="305">
        <f>1/$A$1*[1]TimberSectorMinusCoreVPAExp!T$203</f>
        <v>0</v>
      </c>
      <c r="V56" s="305">
        <f>1/$A$1*[1]TimberSectorMinusCoreVPAExp!U$203</f>
        <v>0</v>
      </c>
      <c r="W56" s="305">
        <f>1/$A$1*[1]TimberSectorMinusCoreVPAExp!V$203</f>
        <v>0</v>
      </c>
      <c r="X56" s="305">
        <f>1/$A$1*[1]TimberSectorMinusCoreVPAExp!W$203</f>
        <v>0</v>
      </c>
      <c r="Y56" s="305">
        <f>1/$A$1*[1]TimberSectorMinusCoreVPAExp!X$203</f>
        <v>0</v>
      </c>
      <c r="Z56" s="305">
        <f>1/$A$1*[1]TimberSectorMinusCoreVPAExp!Y$203</f>
        <v>0</v>
      </c>
      <c r="AA56" s="305">
        <f>1/$A$1*[1]TimberSectorMinusCoreVPAExp!Z$203</f>
        <v>0</v>
      </c>
      <c r="AB56" s="305">
        <f>1/$A$1*[1]TimberSectorMinusCoreVPAExp!AA$203</f>
        <v>0</v>
      </c>
      <c r="AC56" s="306"/>
      <c r="AD56" s="305">
        <f>1/1000*[1]TimberSectorMinusCoreVPAExp!AB$203</f>
        <v>0</v>
      </c>
      <c r="AE56" s="305">
        <f>1/1000*[1]TimberSectorMinusCoreVPAExp!AC$203</f>
        <v>0</v>
      </c>
      <c r="AF56" s="305">
        <f>1/1000*[1]TimberSectorMinusCoreVPAExp!AD$203</f>
        <v>0</v>
      </c>
      <c r="AG56" s="305">
        <f>1/1000*[1]TimberSectorMinusCoreVPAExp!AE$203</f>
        <v>0</v>
      </c>
      <c r="AH56" s="305">
        <f>1/1000*[1]TimberSectorMinusCoreVPAExp!AF$203</f>
        <v>4.0194153138999999E-3</v>
      </c>
      <c r="AI56" s="305">
        <f>1/1000*[1]TimberSectorMinusCoreVPAExp!AG$203</f>
        <v>1.1715590171999999E-3</v>
      </c>
      <c r="AJ56" s="305">
        <f>1/1000*[1]TimberSectorMinusCoreVPAExp!AH$203</f>
        <v>0</v>
      </c>
      <c r="AK56" s="305">
        <f>1/1000*[1]TimberSectorMinusCoreVPAExp!AI$203</f>
        <v>0</v>
      </c>
      <c r="AL56" s="305">
        <f>1/1000*[1]TimberSectorMinusCoreVPAExp!AJ$203</f>
        <v>0</v>
      </c>
      <c r="AM56" s="305">
        <f>1/1000*[1]TimberSectorMinusCoreVPAExp!AK$203</f>
        <v>0</v>
      </c>
      <c r="AN56" s="305">
        <f>1/1000*[1]TimberSectorMinusCoreVPAExp!AL$203</f>
        <v>0</v>
      </c>
      <c r="AO56" s="305">
        <f>1/1000*[1]TimberSectorMinusCoreVPAExp!AM$203</f>
        <v>0</v>
      </c>
      <c r="AP56" s="305">
        <f>1/1000*[1]TimberSectorMinusCoreVPAExp!AN$203</f>
        <v>0</v>
      </c>
      <c r="AQ56" s="305">
        <f>1/1000*[1]TimberSectorMinusCoreVPAExp!AO$203</f>
        <v>0</v>
      </c>
      <c r="AR56" s="305">
        <f>1/1000*[1]TimberSectorMinusCoreVPAExp!AP$203</f>
        <v>0</v>
      </c>
      <c r="AS56" s="305">
        <f>1/1000*[1]TimberSectorMinusCoreVPAExp!AQ$203</f>
        <v>0</v>
      </c>
      <c r="AT56" s="305">
        <f>1/1000*[1]TimberSectorMinusCoreVPAExp!AR$203</f>
        <v>0</v>
      </c>
      <c r="AU56" s="305">
        <f>1/1000*[1]TimberSectorMinusCoreVPAExp!AS$203</f>
        <v>0</v>
      </c>
      <c r="AV56" s="305">
        <f>1/1000*[1]TimberSectorMinusCoreVPAExp!AT$203</f>
        <v>0</v>
      </c>
      <c r="AW56" s="305">
        <f>1/1000*[1]TimberSectorMinusCoreVPAExp!AU$203</f>
        <v>0</v>
      </c>
      <c r="AX56" s="305">
        <f>1/1000*[1]TimberSectorMinusCoreVPAExp!AV$203</f>
        <v>0</v>
      </c>
      <c r="AY56" s="305">
        <f>1/1000*[1]TimberSectorMinusCoreVPAExp!AW$203</f>
        <v>0</v>
      </c>
      <c r="AZ56" s="305">
        <f>1/1000*[1]TimberSectorMinusCoreVPAExp!AX$203</f>
        <v>0</v>
      </c>
      <c r="BA56" s="305">
        <f>1/1000*[1]TimberSectorMinusCoreVPAExp!AY$203</f>
        <v>0</v>
      </c>
      <c r="BB56" s="305">
        <f>1/1000*[1]TimberSectorMinusCoreVPAExp!AZ$203</f>
        <v>0</v>
      </c>
      <c r="BC56" s="305">
        <f>1/1000*[1]TimberSectorMinusCoreVPAExp!BA$203</f>
        <v>0</v>
      </c>
    </row>
    <row r="57" spans="2:56" s="72" customFormat="1">
      <c r="B57" s="61" t="s">
        <v>78</v>
      </c>
      <c r="C57" s="305">
        <f>1/$A$1*[1]TimberSectorMinusCoreVPAExp!$B$260</f>
        <v>1.7398515322083719E-3</v>
      </c>
      <c r="D57" s="305">
        <f>1/$A$1*[1]TimberSectorMinusCoreVPAExp!$C$260</f>
        <v>2.22712E-3</v>
      </c>
      <c r="E57" s="305">
        <f>1/$A$1*[1]TimberSectorMinusCoreVPAExp!$D$260</f>
        <v>3.2709311595480648E-3</v>
      </c>
      <c r="F57" s="305">
        <f>1/$A$1*[1]TimberSectorMinusCoreVPAExp!$E$260</f>
        <v>2.2959951343612525E-3</v>
      </c>
      <c r="G57" s="305">
        <f>1/$A$1*[1]TimberSectorMinusCoreVPAExp!$F$260</f>
        <v>0</v>
      </c>
      <c r="H57" s="305">
        <f>1/$A$1*[1]TimberSectorMinusCoreVPAExp!$G$260</f>
        <v>0</v>
      </c>
      <c r="I57" s="305">
        <f>1/$A$1*[1]TimberSectorMinusCoreVPAExp!$H$260</f>
        <v>0</v>
      </c>
      <c r="J57" s="305">
        <f>1/$A$1*[1]TimberSectorMinusCoreVPAExp!$I$260</f>
        <v>0</v>
      </c>
      <c r="K57" s="305">
        <f>1/$A$1*[1]TimberSectorMinusCoreVPAExp!$J$260</f>
        <v>0</v>
      </c>
      <c r="L57" s="305">
        <f>1/$A$1*[1]TimberSectorMinusCoreVPAExp!K$260</f>
        <v>0</v>
      </c>
      <c r="M57" s="305">
        <f>1/$A$1*[1]TimberSectorMinusCoreVPAExp!L$260</f>
        <v>0</v>
      </c>
      <c r="N57" s="305">
        <f>1/$A$1*[1]TimberSectorMinusCoreVPAExp!M$260</f>
        <v>0</v>
      </c>
      <c r="O57" s="305">
        <f>1/$A$1*[1]TimberSectorMinusCoreVPAExp!N$260</f>
        <v>0</v>
      </c>
      <c r="P57" s="305">
        <f>1/$A$1*[1]TimberSectorMinusCoreVPAExp!O$260</f>
        <v>0</v>
      </c>
      <c r="Q57" s="305">
        <f>1/$A$1*[1]TimberSectorMinusCoreVPAExp!P$260</f>
        <v>0</v>
      </c>
      <c r="R57" s="305">
        <f>1/$A$1*[1]TimberSectorMinusCoreVPAExp!Q$260</f>
        <v>0</v>
      </c>
      <c r="S57" s="305">
        <f>1/$A$1*[1]TimberSectorMinusCoreVPAExp!R$260</f>
        <v>0</v>
      </c>
      <c r="T57" s="305">
        <f>1/$A$1*[1]TimberSectorMinusCoreVPAExp!S$260</f>
        <v>0</v>
      </c>
      <c r="U57" s="305">
        <f>1/$A$1*[1]TimberSectorMinusCoreVPAExp!T$260</f>
        <v>0</v>
      </c>
      <c r="V57" s="305">
        <f>1/$A$1*[1]TimberSectorMinusCoreVPAExp!U$260</f>
        <v>0</v>
      </c>
      <c r="W57" s="305">
        <f>1/$A$1*[1]TimberSectorMinusCoreVPAExp!V$260</f>
        <v>0</v>
      </c>
      <c r="X57" s="305">
        <f>1/$A$1*[1]TimberSectorMinusCoreVPAExp!W$260</f>
        <v>0</v>
      </c>
      <c r="Y57" s="305">
        <f>1/$A$1*[1]TimberSectorMinusCoreVPAExp!X$260</f>
        <v>0</v>
      </c>
      <c r="Z57" s="305">
        <f>1/$A$1*[1]TimberSectorMinusCoreVPAExp!Y$260</f>
        <v>0</v>
      </c>
      <c r="AA57" s="305">
        <f>1/$A$1*[1]TimberSectorMinusCoreVPAExp!Z$260</f>
        <v>0</v>
      </c>
      <c r="AB57" s="305">
        <f>1/$A$1*[1]TimberSectorMinusCoreVPAExp!AA$260</f>
        <v>0</v>
      </c>
      <c r="AC57" s="306"/>
      <c r="AD57" s="305">
        <f>1/1000*[1]TimberSectorMinusCoreVPAExp!AB$260</f>
        <v>8.7640159789199997E-4</v>
      </c>
      <c r="AE57" s="305">
        <f>1/1000*[1]TimberSectorMinusCoreVPAExp!AC$260</f>
        <v>1.1649033375999997E-3</v>
      </c>
      <c r="AF57" s="305">
        <f>1/1000*[1]TimberSectorMinusCoreVPAExp!AD$260</f>
        <v>1.7516606447999998E-3</v>
      </c>
      <c r="AG57" s="305">
        <f>1/1000*[1]TimberSectorMinusCoreVPAExp!AE$260</f>
        <v>1.4489156192000001E-3</v>
      </c>
      <c r="AH57" s="305">
        <f>1/1000*[1]TimberSectorMinusCoreVPAExp!AF$260</f>
        <v>0</v>
      </c>
      <c r="AI57" s="305">
        <f>1/1000*[1]TimberSectorMinusCoreVPAExp!AG$260</f>
        <v>0</v>
      </c>
      <c r="AJ57" s="305">
        <f>1/1000*[1]TimberSectorMinusCoreVPAExp!AH$260</f>
        <v>0</v>
      </c>
      <c r="AK57" s="305">
        <f>1/1000*[1]TimberSectorMinusCoreVPAExp!AI$260</f>
        <v>0</v>
      </c>
      <c r="AL57" s="305">
        <f>1/1000*[1]TimberSectorMinusCoreVPAExp!AJ$260</f>
        <v>0</v>
      </c>
      <c r="AM57" s="305">
        <f>1/1000*[1]TimberSectorMinusCoreVPAExp!AK$260</f>
        <v>0</v>
      </c>
      <c r="AN57" s="305">
        <f>1/1000*[1]TimberSectorMinusCoreVPAExp!AL$260</f>
        <v>0</v>
      </c>
      <c r="AO57" s="305">
        <f>1/1000*[1]TimberSectorMinusCoreVPAExp!AM$260</f>
        <v>0</v>
      </c>
      <c r="AP57" s="305">
        <f>1/1000*[1]TimberSectorMinusCoreVPAExp!AN$260</f>
        <v>0</v>
      </c>
      <c r="AQ57" s="305">
        <f>1/1000*[1]TimberSectorMinusCoreVPAExp!AO$260</f>
        <v>0</v>
      </c>
      <c r="AR57" s="305">
        <f>1/1000*[1]TimberSectorMinusCoreVPAExp!AP$260</f>
        <v>0</v>
      </c>
      <c r="AS57" s="305">
        <f>1/1000*[1]TimberSectorMinusCoreVPAExp!AQ$260</f>
        <v>0</v>
      </c>
      <c r="AT57" s="305">
        <f>1/1000*[1]TimberSectorMinusCoreVPAExp!AR$260</f>
        <v>0</v>
      </c>
      <c r="AU57" s="305">
        <f>1/1000*[1]TimberSectorMinusCoreVPAExp!AS$260</f>
        <v>0</v>
      </c>
      <c r="AV57" s="305">
        <f>1/1000*[1]TimberSectorMinusCoreVPAExp!AT$260</f>
        <v>0</v>
      </c>
      <c r="AW57" s="305">
        <f>1/1000*[1]TimberSectorMinusCoreVPAExp!AU$260</f>
        <v>0</v>
      </c>
      <c r="AX57" s="305">
        <f>1/1000*[1]TimberSectorMinusCoreVPAExp!AV$260</f>
        <v>0</v>
      </c>
      <c r="AY57" s="305">
        <f>1/1000*[1]TimberSectorMinusCoreVPAExp!AW$260</f>
        <v>0</v>
      </c>
      <c r="AZ57" s="305">
        <f>1/1000*[1]TimberSectorMinusCoreVPAExp!AX$260</f>
        <v>0</v>
      </c>
      <c r="BA57" s="305">
        <f>1/1000*[1]TimberSectorMinusCoreVPAExp!AY$260</f>
        <v>0</v>
      </c>
      <c r="BB57" s="305">
        <f>1/1000*[1]TimberSectorMinusCoreVPAExp!AZ$260</f>
        <v>0</v>
      </c>
      <c r="BC57" s="305">
        <f>1/1000*[1]TimberSectorMinusCoreVPAExp!BA$260</f>
        <v>0</v>
      </c>
    </row>
    <row r="58" spans="2:56"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151"/>
      <c r="T58" s="151"/>
      <c r="U58" s="151"/>
      <c r="V58" s="151"/>
      <c r="W58" s="151"/>
      <c r="X58" s="151"/>
      <c r="Y58" s="151"/>
      <c r="Z58" s="151"/>
      <c r="AA58" s="151"/>
      <c r="AB58" s="151"/>
      <c r="AD58" s="152"/>
      <c r="AE58" s="152"/>
      <c r="AF58" s="152"/>
      <c r="AG58" s="152"/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</row>
    <row r="59" spans="2:56">
      <c r="AD59" s="152"/>
      <c r="AE59" s="152"/>
      <c r="AF59" s="152"/>
      <c r="AG59" s="152"/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</row>
    <row r="60" spans="2:56">
      <c r="AD60" s="152"/>
      <c r="AE60" s="152"/>
      <c r="AF60" s="152"/>
      <c r="AG60" s="152"/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</row>
    <row r="61" spans="2:56">
      <c r="AD61" s="152"/>
      <c r="AE61" s="152"/>
      <c r="AF61" s="152"/>
      <c r="AG61" s="152"/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</row>
    <row r="62" spans="2:56">
      <c r="AD62" s="152"/>
      <c r="AE62" s="152"/>
      <c r="AF62" s="152"/>
      <c r="AG62" s="152"/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</row>
    <row r="63" spans="2:56">
      <c r="AD63" s="152"/>
      <c r="AE63" s="152"/>
      <c r="AF63" s="152"/>
      <c r="AG63" s="152"/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</row>
    <row r="64" spans="2:56">
      <c r="AD64" s="152"/>
      <c r="AE64" s="152"/>
      <c r="AF64" s="152"/>
      <c r="AG64" s="152"/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</row>
    <row r="65" spans="30:55">
      <c r="AD65" s="152"/>
      <c r="AE65" s="152"/>
      <c r="AF65" s="152"/>
      <c r="AG65" s="152"/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</row>
    <row r="66" spans="30:55">
      <c r="AD66" s="152"/>
      <c r="AE66" s="152"/>
      <c r="AF66" s="152"/>
      <c r="AG66" s="152"/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</row>
    <row r="67" spans="30:55">
      <c r="AD67" s="152"/>
      <c r="AE67" s="152"/>
      <c r="AF67" s="152"/>
      <c r="AG67" s="152"/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</row>
    <row r="68" spans="30:55">
      <c r="AD68" s="152"/>
      <c r="AE68" s="152"/>
      <c r="AF68" s="152"/>
      <c r="AG68" s="152"/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</row>
    <row r="69" spans="30:55">
      <c r="AD69" s="152"/>
      <c r="AE69" s="152"/>
      <c r="AF69" s="152"/>
      <c r="AG69" s="152"/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</row>
    <row r="70" spans="30:55">
      <c r="AD70" s="152"/>
      <c r="AE70" s="152"/>
      <c r="AF70" s="152"/>
      <c r="AG70" s="152"/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</row>
    <row r="71" spans="30:55">
      <c r="AD71" s="152"/>
      <c r="AE71" s="152"/>
      <c r="AF71" s="152"/>
      <c r="AG71" s="152"/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</row>
    <row r="72" spans="30:55">
      <c r="AD72" s="152"/>
      <c r="AE72" s="152"/>
      <c r="AF72" s="152"/>
      <c r="AG72" s="152"/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</row>
    <row r="73" spans="30:55">
      <c r="AD73" s="152"/>
      <c r="AE73" s="152"/>
      <c r="AF73" s="152"/>
      <c r="AG73" s="152"/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</row>
    <row r="74" spans="30:55">
      <c r="AD74" s="152"/>
      <c r="AE74" s="152"/>
      <c r="AF74" s="152"/>
      <c r="AG74" s="152"/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</row>
    <row r="75" spans="30:55">
      <c r="AD75" s="152"/>
      <c r="AE75" s="152"/>
      <c r="AF75" s="152"/>
      <c r="AG75" s="152"/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</row>
    <row r="76" spans="30:55">
      <c r="AD76" s="152"/>
      <c r="AE76" s="152"/>
      <c r="AF76" s="152"/>
      <c r="AG76" s="152"/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</row>
    <row r="77" spans="30:55">
      <c r="AD77" s="152"/>
      <c r="AE77" s="152"/>
      <c r="AF77" s="152"/>
      <c r="AG77" s="152"/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</row>
    <row r="78" spans="30:55">
      <c r="AD78" s="152"/>
      <c r="AE78" s="152"/>
      <c r="AF78" s="152"/>
      <c r="AG78" s="152"/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</row>
    <row r="79" spans="30:55">
      <c r="AD79" s="152"/>
      <c r="AE79" s="152"/>
      <c r="AF79" s="152"/>
      <c r="AG79" s="152"/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</row>
    <row r="80" spans="30:55">
      <c r="AD80" s="152"/>
      <c r="AE80" s="152"/>
      <c r="AF80" s="152"/>
      <c r="AG80" s="152"/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</row>
    <row r="81" spans="30:55">
      <c r="AD81" s="152"/>
      <c r="AE81" s="152"/>
      <c r="AF81" s="152"/>
      <c r="AG81" s="152"/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</row>
    <row r="82" spans="30:55">
      <c r="AD82" s="152"/>
      <c r="AE82" s="152"/>
      <c r="AF82" s="152"/>
      <c r="AG82" s="152"/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</row>
    <row r="83" spans="30:55">
      <c r="AD83" s="152"/>
      <c r="AE83" s="152"/>
      <c r="AF83" s="152"/>
      <c r="AG83" s="152"/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</row>
    <row r="84" spans="30:55">
      <c r="AD84" s="152"/>
      <c r="AE84" s="152"/>
      <c r="AF84" s="152"/>
      <c r="AG84" s="152"/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</row>
    <row r="85" spans="30:55">
      <c r="AD85" s="152"/>
      <c r="AE85" s="152"/>
      <c r="AF85" s="152"/>
      <c r="AG85" s="152"/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</row>
    <row r="86" spans="30:55">
      <c r="AD86" s="152"/>
      <c r="AE86" s="152"/>
      <c r="AF86" s="152"/>
      <c r="AG86" s="152"/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</row>
    <row r="87" spans="30:55">
      <c r="AD87" s="152"/>
      <c r="AE87" s="152"/>
      <c r="AF87" s="152"/>
      <c r="AG87" s="152"/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</row>
    <row r="88" spans="30:55">
      <c r="AD88" s="152"/>
      <c r="AE88" s="152"/>
      <c r="AF88" s="152"/>
      <c r="AG88" s="152"/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</row>
    <row r="89" spans="30:55">
      <c r="AD89" s="152"/>
      <c r="AE89" s="152"/>
      <c r="AF89" s="152"/>
      <c r="AG89" s="152"/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</row>
    <row r="90" spans="30:55">
      <c r="AD90" s="152"/>
      <c r="AE90" s="152"/>
      <c r="AF90" s="152"/>
      <c r="AG90" s="152"/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</row>
    <row r="91" spans="30:55">
      <c r="AD91" s="152"/>
      <c r="AE91" s="152"/>
      <c r="AF91" s="152"/>
      <c r="AG91" s="152"/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</row>
    <row r="92" spans="30:55">
      <c r="AD92" s="152"/>
      <c r="AE92" s="152"/>
      <c r="AF92" s="152"/>
      <c r="AG92" s="152"/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</row>
    <row r="93" spans="30:55">
      <c r="AD93" s="152"/>
      <c r="AE93" s="152"/>
      <c r="AF93" s="152"/>
      <c r="AG93" s="152"/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</row>
    <row r="94" spans="30:55">
      <c r="AD94" s="152"/>
      <c r="AE94" s="152"/>
      <c r="AF94" s="152"/>
      <c r="AG94" s="152"/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</row>
    <row r="95" spans="30:55">
      <c r="AD95" s="152"/>
      <c r="AE95" s="152"/>
      <c r="AF95" s="152"/>
      <c r="AG95" s="152"/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</row>
    <row r="96" spans="30:55">
      <c r="AD96" s="152"/>
      <c r="AE96" s="152"/>
      <c r="AF96" s="152"/>
      <c r="AG96" s="152"/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</row>
    <row r="97" spans="30:55">
      <c r="AD97" s="152"/>
      <c r="AE97" s="152"/>
      <c r="AF97" s="152"/>
      <c r="AG97" s="152"/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</row>
    <row r="98" spans="30:55">
      <c r="AD98" s="152"/>
      <c r="AE98" s="152"/>
      <c r="AF98" s="152"/>
      <c r="AG98" s="152"/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</row>
    <row r="99" spans="30:55">
      <c r="AD99" s="152"/>
      <c r="AE99" s="152"/>
      <c r="AF99" s="152"/>
      <c r="AG99" s="152"/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</row>
    <row r="100" spans="30:55"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</row>
    <row r="101" spans="30:55">
      <c r="AD101" s="152"/>
      <c r="AE101" s="152"/>
      <c r="AF101" s="152"/>
      <c r="AG101" s="152"/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</row>
    <row r="102" spans="30:55">
      <c r="AD102" s="152"/>
      <c r="AE102" s="152"/>
      <c r="AF102" s="152"/>
      <c r="AG102" s="152"/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</row>
    <row r="103" spans="30:55">
      <c r="AD103" s="152"/>
      <c r="AE103" s="152"/>
      <c r="AF103" s="152"/>
      <c r="AG103" s="152"/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</row>
    <row r="104" spans="30:55">
      <c r="AD104" s="152"/>
      <c r="AE104" s="152"/>
      <c r="AF104" s="152"/>
      <c r="AG104" s="152"/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</row>
    <row r="105" spans="30:55">
      <c r="AD105" s="152"/>
      <c r="AE105" s="152"/>
      <c r="AF105" s="152"/>
      <c r="AG105" s="152"/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</row>
    <row r="106" spans="30:55">
      <c r="AD106" s="152"/>
      <c r="AE106" s="152"/>
      <c r="AF106" s="152"/>
      <c r="AG106" s="152"/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D86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1" width="6.7265625" style="15" customWidth="1"/>
    <col min="22" max="28" width="6.7265625" style="15" hidden="1" customWidth="1"/>
    <col min="29" max="29" width="1.7265625" style="15" customWidth="1"/>
    <col min="30" max="48" width="6.7265625" style="153" customWidth="1"/>
    <col min="49" max="55" width="6.7265625" style="153" hidden="1" customWidth="1"/>
    <col min="56" max="56" width="9.08984375" style="15" customWidth="1"/>
  </cols>
  <sheetData>
    <row r="1" spans="1:56" ht="9" customHeight="1" thickBot="1">
      <c r="A1" s="30">
        <v>1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153</v>
      </c>
      <c r="C2" s="530" t="s">
        <v>156</v>
      </c>
      <c r="D2" s="531"/>
      <c r="E2" s="531"/>
      <c r="F2" s="531"/>
      <c r="G2" s="531"/>
      <c r="H2" s="531"/>
      <c r="I2" s="531"/>
      <c r="J2" s="531"/>
      <c r="K2" s="531"/>
      <c r="L2" s="531"/>
      <c r="M2" s="531"/>
      <c r="N2" s="531"/>
      <c r="O2" s="531"/>
      <c r="P2" s="531"/>
      <c r="Q2" s="531"/>
      <c r="R2" s="531"/>
      <c r="S2" s="531"/>
      <c r="T2" s="531"/>
      <c r="U2" s="531"/>
      <c r="V2" s="531"/>
      <c r="W2" s="531"/>
      <c r="X2" s="531"/>
      <c r="Y2" s="531"/>
      <c r="Z2" s="531"/>
      <c r="AA2" s="531"/>
      <c r="AB2" s="532"/>
      <c r="AC2" s="178"/>
      <c r="AD2" s="524" t="s">
        <v>97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157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389">
        <f>1/$A$1*[1]PaperSectorMinusCoreVPAExp!$B$263</f>
        <v>0.56257382050277793</v>
      </c>
      <c r="D5" s="111">
        <f>1/$A$1*[1]PaperSectorMinusCoreVPAExp!$C$263</f>
        <v>0.68178555153055564</v>
      </c>
      <c r="E5" s="111">
        <f>1/$A$1*[1]PaperSectorMinusCoreVPAExp!$D$263</f>
        <v>0.83670961616388972</v>
      </c>
      <c r="F5" s="111">
        <f>1/$A$1*[1]PaperSectorMinusCoreVPAExp!$E$263</f>
        <v>0.95141492682499973</v>
      </c>
      <c r="G5" s="111">
        <f>1/$A$1*[1]PaperSectorMinusCoreVPAExp!$F$263</f>
        <v>1.0864437220680552</v>
      </c>
      <c r="H5" s="111">
        <f>1/$A$1*[1]PaperSectorMinusCoreVPAExp!$G$263</f>
        <v>0.72716204239962201</v>
      </c>
      <c r="I5" s="111">
        <f>1/$A$1*[1]PaperSectorMinusCoreVPAExp!$H$263</f>
        <v>0.72240992318194441</v>
      </c>
      <c r="J5" s="112">
        <f>1/$A$1*[1]PaperSectorMinusCoreVPAExp!$I$263</f>
        <v>1.0532567365499996</v>
      </c>
      <c r="K5" s="112">
        <f>1/$A$1*[1]PaperSectorMinusCoreVPAExp!$J$263</f>
        <v>0.72087689837559543</v>
      </c>
      <c r="L5" s="112">
        <f>1/$A$1*[1]PaperSectorMinusCoreVPAExp!K$263</f>
        <v>0.49771722436111121</v>
      </c>
      <c r="M5" s="111">
        <f>1/$A$1*[1]PaperSectorMinusCoreVPAExp!L$263</f>
        <v>0.69604028569808396</v>
      </c>
      <c r="N5" s="111">
        <f>1/$A$1*[1]PaperSectorMinusCoreVPAExp!M$263</f>
        <v>2.061700860698036</v>
      </c>
      <c r="O5" s="111">
        <f>1/$A$1*[1]PaperSectorMinusCoreVPAExp!N$263</f>
        <v>1.1349447965820143</v>
      </c>
      <c r="P5" s="111">
        <f>1/$A$1*[1]PaperSectorMinusCoreVPAExp!O$263</f>
        <v>1.2548413700266672</v>
      </c>
      <c r="Q5" s="111">
        <f>1/$A$1*[1]PaperSectorMinusCoreVPAExp!P$263</f>
        <v>1.3337285773134628</v>
      </c>
      <c r="R5" s="111">
        <f>1/$A$1*[1]PaperSectorMinusCoreVPAExp!Q$263</f>
        <v>1.1052473598145172</v>
      </c>
      <c r="S5" s="111">
        <f>1/$A$1*[1]PaperSectorMinusCoreVPAExp!R$263</f>
        <v>1.187703979889899</v>
      </c>
      <c r="T5" s="111">
        <f>1/$A$1*[1]PaperSectorMinusCoreVPAExp!S$263</f>
        <v>1.4525219902654136</v>
      </c>
      <c r="U5" s="111">
        <f>1/$A$1*[1]PaperSectorMinusCoreVPAExp!T$263</f>
        <v>1.5830294476064652</v>
      </c>
      <c r="V5" s="111">
        <f>1/$A$1*[1]PaperSectorMinusCoreVPAExp!U$263</f>
        <v>1.6729701173358973</v>
      </c>
      <c r="W5" s="111">
        <f>1/$A$1*[1]PaperSectorMinusCoreVPAExp!V$263</f>
        <v>0</v>
      </c>
      <c r="X5" s="111">
        <f>1/$A$1*[1]PaperSectorMinusCoreVPAExp!W$263</f>
        <v>0</v>
      </c>
      <c r="Y5" s="111">
        <f>1/$A$1*[1]PaperSectorMinusCoreVPAExp!X$263</f>
        <v>0</v>
      </c>
      <c r="Z5" s="111">
        <f>1/$A$1*[1]PaperSectorMinusCoreVPAExp!Y$263</f>
        <v>0</v>
      </c>
      <c r="AA5" s="111">
        <f>1/$A$1*[1]PaperSectorMinusCoreVPAExp!Z$263</f>
        <v>0</v>
      </c>
      <c r="AB5" s="111">
        <f>1/$A$1*[1]PaperSectorMinusCoreVPAExp!AA$263</f>
        <v>0</v>
      </c>
      <c r="AC5" s="271"/>
      <c r="AD5" s="272">
        <f>1/1000*[1]PaperSectorMinusCoreVPAExp!AB$263</f>
        <v>7.160599242814196E-2</v>
      </c>
      <c r="AE5" s="154">
        <f>1/1000*[1]PaperSectorMinusCoreVPAExp!AC$263</f>
        <v>8.5009991073199967E-2</v>
      </c>
      <c r="AF5" s="154">
        <f>1/1000*[1]PaperSectorMinusCoreVPAExp!AD$263</f>
        <v>0.11093998768320003</v>
      </c>
      <c r="AG5" s="154">
        <f>1/1000*[1]PaperSectorMinusCoreVPAExp!AE$263</f>
        <v>0.13516608010079997</v>
      </c>
      <c r="AH5" s="154">
        <f>1/1000*[1]PaperSectorMinusCoreVPAExp!AF$263</f>
        <v>0.16647983061710009</v>
      </c>
      <c r="AI5" s="154">
        <f>1/1000*[1]PaperSectorMinusCoreVPAExp!AG$263</f>
        <v>0.13537321572060002</v>
      </c>
      <c r="AJ5" s="154">
        <f>1/1000*[1]PaperSectorMinusCoreVPAExp!AH$263</f>
        <v>0.14698305096680001</v>
      </c>
      <c r="AK5" s="154">
        <f>1/1000*[1]PaperSectorMinusCoreVPAExp!AI$263</f>
        <v>0.21680469335300007</v>
      </c>
      <c r="AL5" s="154">
        <f>1/1000*[1]PaperSectorMinusCoreVPAExp!AJ$263</f>
        <v>0.20846252016320002</v>
      </c>
      <c r="AM5" s="154">
        <f>1/1000*[1]PaperSectorMinusCoreVPAExp!AK$263</f>
        <v>0.20276629387519998</v>
      </c>
      <c r="AN5" s="154">
        <f>1/1000*[1]PaperSectorMinusCoreVPAExp!AL$263</f>
        <v>0.28653307278299994</v>
      </c>
      <c r="AO5" s="154">
        <f>1/1000*[1]PaperSectorMinusCoreVPAExp!AM$263</f>
        <v>0.4011128666399999</v>
      </c>
      <c r="AP5" s="154">
        <f>1/1000*[1]PaperSectorMinusCoreVPAExp!AN$263</f>
        <v>0.34285578579999992</v>
      </c>
      <c r="AQ5" s="154">
        <f>1/1000*[1]PaperSectorMinusCoreVPAExp!AO$263</f>
        <v>0.45416861054850005</v>
      </c>
      <c r="AR5" s="154">
        <f>1/1000*[1]PaperSectorMinusCoreVPAExp!AP$263</f>
        <v>0.46878912881400003</v>
      </c>
      <c r="AS5" s="154">
        <f>1/1000*[1]PaperSectorMinusCoreVPAExp!AQ$263</f>
        <v>0.37600119324600001</v>
      </c>
      <c r="AT5" s="154">
        <f>1/1000*[1]PaperSectorMinusCoreVPAExp!AR$263</f>
        <v>0.35732162778940024</v>
      </c>
      <c r="AU5" s="154">
        <f>1/1000*[1]PaperSectorMinusCoreVPAExp!AS$263</f>
        <v>0.42346850704729982</v>
      </c>
      <c r="AV5" s="154">
        <f>1/1000*[1]PaperSectorMinusCoreVPAExp!AT$263</f>
        <v>0.47437404740499978</v>
      </c>
      <c r="AW5" s="154">
        <f>1/1000*[1]PaperSectorMinusCoreVPAExp!AU$263</f>
        <v>0.44764731568208349</v>
      </c>
      <c r="AX5" s="154">
        <f>1/1000*[1]PaperSectorMinusCoreVPAExp!AV$263</f>
        <v>0</v>
      </c>
      <c r="AY5" s="154">
        <f>1/1000*[1]PaperSectorMinusCoreVPAExp!AW$263</f>
        <v>0</v>
      </c>
      <c r="AZ5" s="154">
        <f>1/1000*[1]PaperSectorMinusCoreVPAExp!AX$263</f>
        <v>0</v>
      </c>
      <c r="BA5" s="154">
        <f>1/1000*[1]PaperSectorMinusCoreVPAExp!AY$263</f>
        <v>0</v>
      </c>
      <c r="BB5" s="154">
        <f>1/1000*[1]PaperSectorMinusCoreVPAExp!AZ$263</f>
        <v>0</v>
      </c>
      <c r="BC5" s="154">
        <f>1/1000*[1]PaperSectorMinusCoreVPAExp!BA$263</f>
        <v>0</v>
      </c>
      <c r="BD5" s="333"/>
    </row>
    <row r="6" spans="1:56" ht="17.149999999999999" customHeight="1" thickTop="1">
      <c r="B6" s="28" t="s">
        <v>16</v>
      </c>
      <c r="C6" s="250">
        <f>1/$A$1*[1]PaperSectorMinusCoreVPAExp!$B$266</f>
        <v>0.11709211566666666</v>
      </c>
      <c r="D6" s="136">
        <f>1/$A$1*[1]PaperSectorMinusCoreVPAExp!$C$266</f>
        <v>7.0893686983333329E-2</v>
      </c>
      <c r="E6" s="136">
        <f>1/$A$1*[1]PaperSectorMinusCoreVPAExp!$D$266</f>
        <v>0.11373554850000001</v>
      </c>
      <c r="F6" s="136">
        <f>1/$A$1*[1]PaperSectorMinusCoreVPAExp!$E$266</f>
        <v>9.9911817108333328E-2</v>
      </c>
      <c r="G6" s="136">
        <f>1/$A$1*[1]PaperSectorMinusCoreVPAExp!$F$266</f>
        <v>6.8151894116666667E-2</v>
      </c>
      <c r="H6" s="136">
        <f>1/$A$1*[1]PaperSectorMinusCoreVPAExp!$G$266</f>
        <v>3.6938770354166664E-2</v>
      </c>
      <c r="I6" s="136">
        <f>1/$A$1*[1]PaperSectorMinusCoreVPAExp!$H$266</f>
        <v>4.2394119233333333E-2</v>
      </c>
      <c r="J6" s="137">
        <f>1/$A$1*[1]PaperSectorMinusCoreVPAExp!$I$266</f>
        <v>3.2125956683333338E-2</v>
      </c>
      <c r="K6" s="137">
        <f>1/$A$1*[1]PaperSectorMinusCoreVPAExp!$J$266</f>
        <v>1.0956292433333332E-2</v>
      </c>
      <c r="L6" s="137">
        <f>1/$A$1*[1]PaperSectorMinusCoreVPAExp!K$266</f>
        <v>9.6137669444444423E-4</v>
      </c>
      <c r="M6" s="136">
        <f>1/$A$1*[1]PaperSectorMinusCoreVPAExp!L$266</f>
        <v>2.5100744090909089E-3</v>
      </c>
      <c r="N6" s="136">
        <f>1/$A$1*[1]PaperSectorMinusCoreVPAExp!M$266</f>
        <v>4.3893965294117634E-4</v>
      </c>
      <c r="O6" s="136">
        <f>1/$A$1*[1]PaperSectorMinusCoreVPAExp!N$266</f>
        <v>8.6756642828947372E-4</v>
      </c>
      <c r="P6" s="136">
        <f>1/$A$1*[1]PaperSectorMinusCoreVPAExp!O$266</f>
        <v>6.4431019444444442E-4</v>
      </c>
      <c r="Q6" s="136">
        <f>1/$A$1*[1]PaperSectorMinusCoreVPAExp!P$266</f>
        <v>6.5739617499999982E-4</v>
      </c>
      <c r="R6" s="136">
        <f>1/$A$1*[1]PaperSectorMinusCoreVPAExp!Q$266</f>
        <v>3.7056927833333331E-3</v>
      </c>
      <c r="S6" s="136">
        <f>1/$A$1*[1]PaperSectorMinusCoreVPAExp!R$266</f>
        <v>7.1291439848484833E-3</v>
      </c>
      <c r="T6" s="136">
        <f>1/$A$1*[1]PaperSectorMinusCoreVPAExp!S$266</f>
        <v>2.3047475100378783E-2</v>
      </c>
      <c r="U6" s="136">
        <f>1/$A$1*[1]PaperSectorMinusCoreVPAExp!T$266</f>
        <v>5.9122636866666661E-2</v>
      </c>
      <c r="V6" s="136">
        <f>1/$A$1*[1]PaperSectorMinusCoreVPAExp!U$266</f>
        <v>4.2751459041666676E-2</v>
      </c>
      <c r="W6" s="136">
        <f>1/$A$1*[1]PaperSectorMinusCoreVPAExp!V$266</f>
        <v>0</v>
      </c>
      <c r="X6" s="136">
        <f>1/$A$1*[1]PaperSectorMinusCoreVPAExp!W$266</f>
        <v>0</v>
      </c>
      <c r="Y6" s="136">
        <f>1/$A$1*[1]PaperSectorMinusCoreVPAExp!X$266</f>
        <v>0</v>
      </c>
      <c r="Z6" s="136">
        <f>1/$A$1*[1]PaperSectorMinusCoreVPAExp!Y$266</f>
        <v>0</v>
      </c>
      <c r="AA6" s="136">
        <f>1/$A$1*[1]PaperSectorMinusCoreVPAExp!Z$266</f>
        <v>0</v>
      </c>
      <c r="AB6" s="136">
        <f>1/$A$1*[1]PaperSectorMinusCoreVPAExp!AA$266</f>
        <v>0</v>
      </c>
      <c r="AC6" s="251"/>
      <c r="AD6" s="252">
        <f>1/1000*[1]PaperSectorMinusCoreVPAExp!AB$266</f>
        <v>1.279723999119E-2</v>
      </c>
      <c r="AE6" s="136">
        <f>1/1000*[1]PaperSectorMinusCoreVPAExp!AC$266</f>
        <v>7.4271131795999997E-3</v>
      </c>
      <c r="AF6" s="136">
        <f>1/1000*[1]PaperSectorMinusCoreVPAExp!AD$266</f>
        <v>1.3646752632000001E-2</v>
      </c>
      <c r="AG6" s="136">
        <f>1/1000*[1]PaperSectorMinusCoreVPAExp!AE$266</f>
        <v>1.3981324313599998E-2</v>
      </c>
      <c r="AH6" s="136">
        <f>1/1000*[1]PaperSectorMinusCoreVPAExp!AF$266</f>
        <v>8.2215682450999979E-3</v>
      </c>
      <c r="AI6" s="136">
        <f>1/1000*[1]PaperSectorMinusCoreVPAExp!AG$266</f>
        <v>4.8920139411000006E-3</v>
      </c>
      <c r="AJ6" s="136">
        <f>1/1000*[1]PaperSectorMinusCoreVPAExp!AH$266</f>
        <v>5.6185739471999998E-3</v>
      </c>
      <c r="AK6" s="136">
        <f>1/1000*[1]PaperSectorMinusCoreVPAExp!AI$266</f>
        <v>4.3096167389999997E-3</v>
      </c>
      <c r="AL6" s="136">
        <f>1/1000*[1]PaperSectorMinusCoreVPAExp!AJ$266</f>
        <v>2.1382858100000004E-3</v>
      </c>
      <c r="AM6" s="136">
        <f>1/1000*[1]PaperSectorMinusCoreVPAExp!AK$266</f>
        <v>8.6893110920000004E-4</v>
      </c>
      <c r="AN6" s="136">
        <f>1/1000*[1]PaperSectorMinusCoreVPAExp!AL$266</f>
        <v>1.3402800486E-3</v>
      </c>
      <c r="AO6" s="136">
        <f>1/1000*[1]PaperSectorMinusCoreVPAExp!AM$266</f>
        <v>6.0353083199999995E-4</v>
      </c>
      <c r="AP6" s="136">
        <f>1/1000*[1]PaperSectorMinusCoreVPAExp!AN$266</f>
        <v>7.6325728159999998E-4</v>
      </c>
      <c r="AQ6" s="136">
        <f>1/1000*[1]PaperSectorMinusCoreVPAExp!AO$266</f>
        <v>8.2656561269999992E-4</v>
      </c>
      <c r="AR6" s="136">
        <f>1/1000*[1]PaperSectorMinusCoreVPAExp!AP$266</f>
        <v>7.7311260399999992E-4</v>
      </c>
      <c r="AS6" s="136">
        <f>1/1000*[1]PaperSectorMinusCoreVPAExp!AQ$266</f>
        <v>1.0640227044999998E-3</v>
      </c>
      <c r="AT6" s="136">
        <f>1/1000*[1]PaperSectorMinusCoreVPAExp!AR$266</f>
        <v>1.8583046753000002E-3</v>
      </c>
      <c r="AU6" s="136">
        <f>1/1000*[1]PaperSectorMinusCoreVPAExp!AS$266</f>
        <v>4.5467408700999995E-3</v>
      </c>
      <c r="AV6" s="136">
        <f>1/1000*[1]PaperSectorMinusCoreVPAExp!AT$266</f>
        <v>1.0806114570000004E-2</v>
      </c>
      <c r="AW6" s="136">
        <f>1/1000*[1]PaperSectorMinusCoreVPAExp!AU$266</f>
        <v>6.2567825016666655E-3</v>
      </c>
      <c r="AX6" s="136">
        <f>1/1000*[1]PaperSectorMinusCoreVPAExp!AV$266</f>
        <v>0</v>
      </c>
      <c r="AY6" s="136">
        <f>1/1000*[1]PaperSectorMinusCoreVPAExp!AW$266</f>
        <v>0</v>
      </c>
      <c r="AZ6" s="136">
        <f>1/1000*[1]PaperSectorMinusCoreVPAExp!AX$266</f>
        <v>0</v>
      </c>
      <c r="BA6" s="136">
        <f>1/1000*[1]PaperSectorMinusCoreVPAExp!AY$266</f>
        <v>0</v>
      </c>
      <c r="BB6" s="136">
        <f>1/1000*[1]PaperSectorMinusCoreVPAExp!AZ$266</f>
        <v>0</v>
      </c>
      <c r="BC6" s="136">
        <f>1/1000*[1]PaperSectorMinusCoreVPAExp!BA$266</f>
        <v>0</v>
      </c>
      <c r="BD6" s="333"/>
    </row>
    <row r="7" spans="1:56">
      <c r="B7" s="5" t="s">
        <v>54</v>
      </c>
      <c r="C7" s="108">
        <f>1/$A$1*[1]PaperSectorMinusCoreVPAExp!$B$75</f>
        <v>5.0265249999999997E-2</v>
      </c>
      <c r="D7" s="104">
        <f>1/$A$1*[1]PaperSectorMinusCoreVPAExp!$C$75</f>
        <v>2.6938900000000002E-2</v>
      </c>
      <c r="E7" s="104">
        <f>1/$A$1*[1]PaperSectorMinusCoreVPAExp!$D$75</f>
        <v>3.0359021E-2</v>
      </c>
      <c r="F7" s="104">
        <f>1/$A$1*[1]PaperSectorMinusCoreVPAExp!$E$75</f>
        <v>3.0094399999999997E-2</v>
      </c>
      <c r="G7" s="104">
        <f>1/$A$1*[1]PaperSectorMinusCoreVPAExp!$F$75</f>
        <v>3.86746715E-2</v>
      </c>
      <c r="H7" s="104">
        <f>1/$A$1*[1]PaperSectorMinusCoreVPAExp!$G$75</f>
        <v>2.5432795937499999E-2</v>
      </c>
      <c r="I7" s="104">
        <f>1/$A$1*[1]PaperSectorMinusCoreVPAExp!$H$75</f>
        <v>4.1687509849999999E-2</v>
      </c>
      <c r="J7" s="105">
        <f>1/$A$1*[1]PaperSectorMinusCoreVPAExp!$I$75</f>
        <v>2.7253815400000003E-2</v>
      </c>
      <c r="K7" s="105">
        <f>1/$A$1*[1]PaperSectorMinusCoreVPAExp!$J$75</f>
        <v>1.0665301622222222E-2</v>
      </c>
      <c r="L7" s="105">
        <f>1/$A$1*[1]PaperSectorMinusCoreVPAExp!K$75</f>
        <v>2.4458816666666664E-4</v>
      </c>
      <c r="M7" s="104">
        <f>1/$A$1*[1]PaperSectorMinusCoreVPAExp!L$75</f>
        <v>1.2006236984848484E-3</v>
      </c>
      <c r="N7" s="104">
        <f>1/$A$1*[1]PaperSectorMinusCoreVPAExp!M$75</f>
        <v>2.2302104999999997E-4</v>
      </c>
      <c r="O7" s="104">
        <f>1/$A$1*[1]PaperSectorMinusCoreVPAExp!N$75</f>
        <v>1.5937074999999999E-5</v>
      </c>
      <c r="P7" s="104">
        <f>1/$A$1*[1]PaperSectorMinusCoreVPAExp!O$75</f>
        <v>3.56995E-6</v>
      </c>
      <c r="Q7" s="104">
        <f>1/$A$1*[1]PaperSectorMinusCoreVPAExp!P$75</f>
        <v>8.7137499999999977E-6</v>
      </c>
      <c r="R7" s="104">
        <f>1/$A$1*[1]PaperSectorMinusCoreVPAExp!Q$75</f>
        <v>2.0989391499999996E-3</v>
      </c>
      <c r="S7" s="104">
        <f>1/$A$1*[1]PaperSectorMinusCoreVPAExp!R$75</f>
        <v>2.0679166666666667E-5</v>
      </c>
      <c r="T7" s="104">
        <f>1/$A$1*[1]PaperSectorMinusCoreVPAExp!S$75</f>
        <v>1.1606776045454544E-2</v>
      </c>
      <c r="U7" s="104">
        <f>1/$A$1*[1]PaperSectorMinusCoreVPAExp!T$75</f>
        <v>3.2018879299999997E-2</v>
      </c>
      <c r="V7" s="104">
        <f>1/$A$1*[1]PaperSectorMinusCoreVPAExp!U$75</f>
        <v>2.2785227324999997E-2</v>
      </c>
      <c r="W7" s="104">
        <f>1/$A$1*[1]PaperSectorMinusCoreVPAExp!V$75</f>
        <v>0</v>
      </c>
      <c r="X7" s="104">
        <f>1/$A$1*[1]PaperSectorMinusCoreVPAExp!W$75</f>
        <v>0</v>
      </c>
      <c r="Y7" s="104">
        <f>1/$A$1*[1]PaperSectorMinusCoreVPAExp!X$75</f>
        <v>0</v>
      </c>
      <c r="Z7" s="104">
        <f>1/$A$1*[1]PaperSectorMinusCoreVPAExp!Y$75</f>
        <v>0</v>
      </c>
      <c r="AA7" s="104">
        <f>1/$A$1*[1]PaperSectorMinusCoreVPAExp!Z$75</f>
        <v>0</v>
      </c>
      <c r="AB7" s="104">
        <f>1/$A$1*[1]PaperSectorMinusCoreVPAExp!AA$75</f>
        <v>0</v>
      </c>
      <c r="AC7" s="182"/>
      <c r="AD7" s="108">
        <f>1/1000*[1]PaperSectorMinusCoreVPAExp!AB$75</f>
        <v>4.6615948806899999E-3</v>
      </c>
      <c r="AE7" s="104">
        <f>1/1000*[1]PaperSectorMinusCoreVPAExp!AC$75</f>
        <v>1.8490306831999998E-3</v>
      </c>
      <c r="AF7" s="104">
        <f>1/1000*[1]PaperSectorMinusCoreVPAExp!AD$75</f>
        <v>2.1861383135999999E-3</v>
      </c>
      <c r="AG7" s="104">
        <f>1/1000*[1]PaperSectorMinusCoreVPAExp!AE$75</f>
        <v>2.4795836128E-3</v>
      </c>
      <c r="AH7" s="104">
        <f>1/1000*[1]PaperSectorMinusCoreVPAExp!AF$75</f>
        <v>3.5478155068999996E-3</v>
      </c>
      <c r="AI7" s="104">
        <f>1/1000*[1]PaperSectorMinusCoreVPAExp!AG$75</f>
        <v>3.0051185736000002E-3</v>
      </c>
      <c r="AJ7" s="104">
        <f>1/1000*[1]PaperSectorMinusCoreVPAExp!AH$75</f>
        <v>5.2703470987999993E-3</v>
      </c>
      <c r="AK7" s="104">
        <f>1/1000*[1]PaperSectorMinusCoreVPAExp!AI$75</f>
        <v>3.2570275125000003E-3</v>
      </c>
      <c r="AL7" s="104">
        <f>1/1000*[1]PaperSectorMinusCoreVPAExp!AJ$75</f>
        <v>1.7205697852000002E-3</v>
      </c>
      <c r="AM7" s="104">
        <f>1/1000*[1]PaperSectorMinusCoreVPAExp!AK$75</f>
        <v>1.2786550040000001E-4</v>
      </c>
      <c r="AN7" s="104">
        <f>1/1000*[1]PaperSectorMinusCoreVPAExp!AL$75</f>
        <v>6.6655268010000002E-4</v>
      </c>
      <c r="AO7" s="104">
        <f>1/1000*[1]PaperSectorMinusCoreVPAExp!AM$75</f>
        <v>1.76739456E-4</v>
      </c>
      <c r="AP7" s="104">
        <f>1/1000*[1]PaperSectorMinusCoreVPAExp!AN$75</f>
        <v>2.6767523199999997E-5</v>
      </c>
      <c r="AQ7" s="104">
        <f>1/1000*[1]PaperSectorMinusCoreVPAExp!AO$75</f>
        <v>5.8210623000000001E-6</v>
      </c>
      <c r="AR7" s="104">
        <f>1/1000*[1]PaperSectorMinusCoreVPAExp!AP$75</f>
        <v>4.3732891499999996E-5</v>
      </c>
      <c r="AS7" s="104">
        <f>1/1000*[1]PaperSectorMinusCoreVPAExp!AQ$75</f>
        <v>3.4378079399999994E-4</v>
      </c>
      <c r="AT7" s="104">
        <f>1/1000*[1]PaperSectorMinusCoreVPAExp!AR$75</f>
        <v>6.3961109599999994E-5</v>
      </c>
      <c r="AU7" s="104">
        <f>1/1000*[1]PaperSectorMinusCoreVPAExp!AS$75</f>
        <v>1.8755912031999998E-3</v>
      </c>
      <c r="AV7" s="104">
        <f>1/1000*[1]PaperSectorMinusCoreVPAExp!AT$75</f>
        <v>5.9722851130000008E-3</v>
      </c>
      <c r="AW7" s="104">
        <f>1/1000*[1]PaperSectorMinusCoreVPAExp!AU$75</f>
        <v>3.3264242704166666E-3</v>
      </c>
      <c r="AX7" s="104">
        <f>1/1000*[1]PaperSectorMinusCoreVPAExp!AV$75</f>
        <v>0</v>
      </c>
      <c r="AY7" s="104">
        <f>1/1000*[1]PaperSectorMinusCoreVPAExp!AW$75</f>
        <v>0</v>
      </c>
      <c r="AZ7" s="104">
        <f>1/1000*[1]PaperSectorMinusCoreVPAExp!AX$75</f>
        <v>0</v>
      </c>
      <c r="BA7" s="104">
        <f>1/1000*[1]PaperSectorMinusCoreVPAExp!AY$75</f>
        <v>0</v>
      </c>
      <c r="BB7" s="104">
        <f>1/1000*[1]PaperSectorMinusCoreVPAExp!AZ$75</f>
        <v>0</v>
      </c>
      <c r="BC7" s="104">
        <f>1/1000*[1]PaperSectorMinusCoreVPAExp!BA$75</f>
        <v>0</v>
      </c>
      <c r="BD7" s="333"/>
    </row>
    <row r="8" spans="1:56">
      <c r="B8" s="8" t="s">
        <v>15</v>
      </c>
      <c r="C8" s="253">
        <f t="shared" ref="C8:AB8" si="2">SUM(C6:C6)-SUM(C7:C7)</f>
        <v>6.6826865666666665E-2</v>
      </c>
      <c r="D8" s="115">
        <f t="shared" si="2"/>
        <v>4.3954786983333327E-2</v>
      </c>
      <c r="E8" s="115">
        <f t="shared" si="2"/>
        <v>8.3376527500000006E-2</v>
      </c>
      <c r="F8" s="115">
        <f t="shared" si="2"/>
        <v>6.9817417108333335E-2</v>
      </c>
      <c r="G8" s="115">
        <f t="shared" si="2"/>
        <v>2.9477222616666666E-2</v>
      </c>
      <c r="H8" s="115">
        <f t="shared" si="2"/>
        <v>1.1505974416666665E-2</v>
      </c>
      <c r="I8" s="115">
        <f t="shared" si="2"/>
        <v>7.0660938333333423E-4</v>
      </c>
      <c r="J8" s="116">
        <f t="shared" si="2"/>
        <v>4.8721412833333359E-3</v>
      </c>
      <c r="K8" s="116">
        <f t="shared" si="2"/>
        <v>2.9099081111111022E-4</v>
      </c>
      <c r="L8" s="116">
        <f t="shared" si="2"/>
        <v>7.1678852777777753E-4</v>
      </c>
      <c r="M8" s="115">
        <f t="shared" si="2"/>
        <v>1.3094507106060605E-3</v>
      </c>
      <c r="N8" s="115">
        <f t="shared" si="2"/>
        <v>2.1591860294117637E-4</v>
      </c>
      <c r="O8" s="115">
        <f t="shared" si="2"/>
        <v>8.5162935328947375E-4</v>
      </c>
      <c r="P8" s="115">
        <f t="shared" si="2"/>
        <v>6.4074024444444439E-4</v>
      </c>
      <c r="Q8" s="115">
        <f t="shared" si="2"/>
        <v>6.4868242499999985E-4</v>
      </c>
      <c r="R8" s="115">
        <f t="shared" si="2"/>
        <v>1.6067536333333335E-3</v>
      </c>
      <c r="S8" s="115">
        <f t="shared" si="2"/>
        <v>7.1084648181818167E-3</v>
      </c>
      <c r="T8" s="115">
        <f t="shared" si="2"/>
        <v>1.1440699054924239E-2</v>
      </c>
      <c r="U8" s="115">
        <f t="shared" si="2"/>
        <v>2.7103757566666664E-2</v>
      </c>
      <c r="V8" s="115">
        <f t="shared" si="2"/>
        <v>1.9966231716666678E-2</v>
      </c>
      <c r="W8" s="115">
        <f t="shared" si="2"/>
        <v>0</v>
      </c>
      <c r="X8" s="115">
        <f t="shared" si="2"/>
        <v>0</v>
      </c>
      <c r="Y8" s="115">
        <f t="shared" si="2"/>
        <v>0</v>
      </c>
      <c r="Z8" s="115">
        <f t="shared" si="2"/>
        <v>0</v>
      </c>
      <c r="AA8" s="115">
        <f t="shared" si="2"/>
        <v>0</v>
      </c>
      <c r="AB8" s="115">
        <f t="shared" si="2"/>
        <v>0</v>
      </c>
      <c r="AC8" s="182"/>
      <c r="AD8" s="254">
        <f t="shared" ref="AD8:BC8" si="3">SUM(AD6:AD6)-SUM(AD7:AD7)</f>
        <v>8.1356451105000002E-3</v>
      </c>
      <c r="AE8" s="126">
        <f t="shared" si="3"/>
        <v>5.5780824963999999E-3</v>
      </c>
      <c r="AF8" s="126">
        <f t="shared" si="3"/>
        <v>1.1460614318400002E-2</v>
      </c>
      <c r="AG8" s="126">
        <f t="shared" si="3"/>
        <v>1.1501740700799998E-2</v>
      </c>
      <c r="AH8" s="126">
        <f t="shared" si="3"/>
        <v>4.6737527381999983E-3</v>
      </c>
      <c r="AI8" s="126">
        <f t="shared" si="3"/>
        <v>1.8868953675000005E-3</v>
      </c>
      <c r="AJ8" s="126">
        <f t="shared" si="3"/>
        <v>3.4822684840000052E-4</v>
      </c>
      <c r="AK8" s="126">
        <f t="shared" si="3"/>
        <v>1.0525892264999994E-3</v>
      </c>
      <c r="AL8" s="126">
        <f t="shared" si="3"/>
        <v>4.1771602480000021E-4</v>
      </c>
      <c r="AM8" s="126">
        <f t="shared" si="3"/>
        <v>7.4106560880000006E-4</v>
      </c>
      <c r="AN8" s="126">
        <f t="shared" si="3"/>
        <v>6.7372736849999999E-4</v>
      </c>
      <c r="AO8" s="126">
        <f t="shared" si="3"/>
        <v>4.2679137599999995E-4</v>
      </c>
      <c r="AP8" s="126">
        <f t="shared" si="3"/>
        <v>7.3648975840000003E-4</v>
      </c>
      <c r="AQ8" s="126">
        <f t="shared" si="3"/>
        <v>8.2074455039999987E-4</v>
      </c>
      <c r="AR8" s="126">
        <f t="shared" si="3"/>
        <v>7.2937971249999992E-4</v>
      </c>
      <c r="AS8" s="126">
        <f t="shared" si="3"/>
        <v>7.2024191049999977E-4</v>
      </c>
      <c r="AT8" s="126">
        <f t="shared" si="3"/>
        <v>1.7943435657000002E-3</v>
      </c>
      <c r="AU8" s="126">
        <f t="shared" si="3"/>
        <v>2.6711496668999999E-3</v>
      </c>
      <c r="AV8" s="126">
        <f t="shared" si="3"/>
        <v>4.8338294570000034E-3</v>
      </c>
      <c r="AW8" s="126">
        <f t="shared" si="3"/>
        <v>2.9303582312499988E-3</v>
      </c>
      <c r="AX8" s="126">
        <f t="shared" si="3"/>
        <v>0</v>
      </c>
      <c r="AY8" s="126">
        <f t="shared" si="3"/>
        <v>0</v>
      </c>
      <c r="AZ8" s="126">
        <f t="shared" si="3"/>
        <v>0</v>
      </c>
      <c r="BA8" s="126">
        <f t="shared" si="3"/>
        <v>0</v>
      </c>
      <c r="BB8" s="126">
        <f t="shared" si="3"/>
        <v>0</v>
      </c>
      <c r="BC8" s="126">
        <f t="shared" si="3"/>
        <v>0</v>
      </c>
      <c r="BD8" s="333"/>
    </row>
    <row r="9" spans="1:56" ht="17.149999999999999" customHeight="1">
      <c r="B9" s="70" t="s">
        <v>107</v>
      </c>
      <c r="C9" s="255">
        <f>1/$A$1*[1]PaperSectorMinusCoreVPAExp!$B$268</f>
        <v>1.9301559999999998E-4</v>
      </c>
      <c r="D9" s="117">
        <f>1/$A$1*[1]PaperSectorMinusCoreVPAExp!$C$268</f>
        <v>1.0206655166666665E-3</v>
      </c>
      <c r="E9" s="117">
        <f>1/$A$1*[1]PaperSectorMinusCoreVPAExp!$D$268</f>
        <v>1.6453838000000001E-3</v>
      </c>
      <c r="F9" s="117">
        <f>1/$A$1*[1]PaperSectorMinusCoreVPAExp!$E$268</f>
        <v>1.419811925E-3</v>
      </c>
      <c r="G9" s="117">
        <f>1/$A$1*[1]PaperSectorMinusCoreVPAExp!$F$268</f>
        <v>1.8929931333333332E-3</v>
      </c>
      <c r="H9" s="117">
        <f>1/$A$1*[1]PaperSectorMinusCoreVPAExp!$G$268</f>
        <v>7.1585514583333331E-4</v>
      </c>
      <c r="I9" s="117">
        <f>1/$A$1*[1]PaperSectorMinusCoreVPAExp!$H$268</f>
        <v>3.7435571666666665E-4</v>
      </c>
      <c r="J9" s="118">
        <f>1/$A$1*[1]PaperSectorMinusCoreVPAExp!$I$268</f>
        <v>2.1853276666666666E-4</v>
      </c>
      <c r="K9" s="118">
        <f>1/$A$1*[1]PaperSectorMinusCoreVPAExp!$J$268</f>
        <v>1.5294818888888888E-4</v>
      </c>
      <c r="L9" s="118">
        <f>1/$A$1*[1]PaperSectorMinusCoreVPAExp!K$268</f>
        <v>1.2981844166666659E-4</v>
      </c>
      <c r="M9" s="117">
        <f>1/$A$1*[1]PaperSectorMinusCoreVPAExp!L$268</f>
        <v>4.0155041666666669E-5</v>
      </c>
      <c r="N9" s="117">
        <f>1/$A$1*[1]PaperSectorMinusCoreVPAExp!M$268</f>
        <v>4.2611460833333326E-4</v>
      </c>
      <c r="O9" s="117">
        <f>1/$A$1*[1]PaperSectorMinusCoreVPAExp!N$268</f>
        <v>7.1754037573099381E-5</v>
      </c>
      <c r="P9" s="117">
        <f>1/$A$1*[1]PaperSectorMinusCoreVPAExp!O$268</f>
        <v>2.2712232222222222E-4</v>
      </c>
      <c r="Q9" s="117">
        <f>1/$A$1*[1]PaperSectorMinusCoreVPAExp!P$268</f>
        <v>1.4460640277777771E-4</v>
      </c>
      <c r="R9" s="117">
        <f>1/$A$1*[1]PaperSectorMinusCoreVPAExp!Q$268</f>
        <v>8.3688333333333336E-5</v>
      </c>
      <c r="S9" s="117">
        <f>1/$A$1*[1]PaperSectorMinusCoreVPAExp!R$268</f>
        <v>1.2145137095959597E-4</v>
      </c>
      <c r="T9" s="117">
        <f>1/$A$1*[1]PaperSectorMinusCoreVPAExp!S$268</f>
        <v>8.7402947348484843E-5</v>
      </c>
      <c r="U9" s="117">
        <f>1/$A$1*[1]PaperSectorMinusCoreVPAExp!T$268</f>
        <v>6.7754567583333319E-3</v>
      </c>
      <c r="V9" s="117">
        <f>1/$A$1*[1]PaperSectorMinusCoreVPAExp!U$268</f>
        <v>4.5856394916666664E-3</v>
      </c>
      <c r="W9" s="117">
        <f>1/$A$1*[1]PaperSectorMinusCoreVPAExp!V$268</f>
        <v>0</v>
      </c>
      <c r="X9" s="117">
        <f>1/$A$1*[1]PaperSectorMinusCoreVPAExp!W$268</f>
        <v>0</v>
      </c>
      <c r="Y9" s="117">
        <f>1/$A$1*[1]PaperSectorMinusCoreVPAExp!X$268</f>
        <v>0</v>
      </c>
      <c r="Z9" s="117">
        <f>1/$A$1*[1]PaperSectorMinusCoreVPAExp!Y$268</f>
        <v>0</v>
      </c>
      <c r="AA9" s="117">
        <f>1/$A$1*[1]PaperSectorMinusCoreVPAExp!Z$268</f>
        <v>0</v>
      </c>
      <c r="AB9" s="117">
        <f>1/$A$1*[1]PaperSectorMinusCoreVPAExp!AA$268</f>
        <v>0</v>
      </c>
      <c r="AC9" s="182"/>
      <c r="AD9" s="255">
        <f>1/1000*[1]PaperSectorMinusCoreVPAExp!AB$268</f>
        <v>5.1309472989000003E-5</v>
      </c>
      <c r="AE9" s="117">
        <f>1/1000*[1]PaperSectorMinusCoreVPAExp!AC$268</f>
        <v>4.9851514119999998E-4</v>
      </c>
      <c r="AF9" s="117">
        <f>1/1000*[1]PaperSectorMinusCoreVPAExp!AD$268</f>
        <v>1.2781192943999999E-3</v>
      </c>
      <c r="AG9" s="117">
        <f>1/1000*[1]PaperSectorMinusCoreVPAExp!AE$268</f>
        <v>1.0410388352000003E-3</v>
      </c>
      <c r="AH9" s="117">
        <f>1/1000*[1]PaperSectorMinusCoreVPAExp!AF$268</f>
        <v>1.2760411321000001E-3</v>
      </c>
      <c r="AI9" s="117">
        <f>1/1000*[1]PaperSectorMinusCoreVPAExp!AG$268</f>
        <v>4.7537309819999996E-4</v>
      </c>
      <c r="AJ9" s="117">
        <f>1/1000*[1]PaperSectorMinusCoreVPAExp!AH$268</f>
        <v>1.7021164719999997E-4</v>
      </c>
      <c r="AK9" s="117">
        <f>1/1000*[1]PaperSectorMinusCoreVPAExp!AI$268</f>
        <v>1.0804199700000001E-4</v>
      </c>
      <c r="AL9" s="117">
        <f>1/1000*[1]PaperSectorMinusCoreVPAExp!AJ$268</f>
        <v>1.3157923880000003E-4</v>
      </c>
      <c r="AM9" s="117">
        <f>1/1000*[1]PaperSectorMinusCoreVPAExp!AK$268</f>
        <v>6.7769147599999993E-5</v>
      </c>
      <c r="AN9" s="117">
        <f>1/1000*[1]PaperSectorMinusCoreVPAExp!AL$268</f>
        <v>5.2599798900000003E-5</v>
      </c>
      <c r="AO9" s="117">
        <f>1/1000*[1]PaperSectorMinusCoreVPAExp!AM$268</f>
        <v>2.7771791999999999E-5</v>
      </c>
      <c r="AP9" s="117">
        <f>1/1000*[1]PaperSectorMinusCoreVPAExp!AN$268</f>
        <v>9.9384419199999999E-5</v>
      </c>
      <c r="AQ9" s="117">
        <f>1/1000*[1]PaperSectorMinusCoreVPAExp!AO$268</f>
        <v>4.0302124170000001E-4</v>
      </c>
      <c r="AR9" s="117">
        <f>1/1000*[1]PaperSectorMinusCoreVPAExp!AP$268</f>
        <v>1.2369397799999999E-4</v>
      </c>
      <c r="AS9" s="117">
        <f>1/1000*[1]PaperSectorMinusCoreVPAExp!AQ$268</f>
        <v>2.6040963549999997E-4</v>
      </c>
      <c r="AT9" s="117">
        <f>1/1000*[1]PaperSectorMinusCoreVPAExp!AR$268</f>
        <v>1.6905462320000001E-4</v>
      </c>
      <c r="AU9" s="117">
        <f>1/1000*[1]PaperSectorMinusCoreVPAExp!AS$268</f>
        <v>2.1554450059999998E-4</v>
      </c>
      <c r="AV9" s="117">
        <f>1/1000*[1]PaperSectorMinusCoreVPAExp!AT$268</f>
        <v>1.8742009410000001E-3</v>
      </c>
      <c r="AW9" s="117">
        <f>1/1000*[1]PaperSectorMinusCoreVPAExp!AU$268</f>
        <v>1.1591885937499999E-3</v>
      </c>
      <c r="AX9" s="117">
        <f>1/1000*[1]PaperSectorMinusCoreVPAExp!AV$268</f>
        <v>0</v>
      </c>
      <c r="AY9" s="117">
        <f>1/1000*[1]PaperSectorMinusCoreVPAExp!AW$268</f>
        <v>0</v>
      </c>
      <c r="AZ9" s="117">
        <f>1/1000*[1]PaperSectorMinusCoreVPAExp!AX$268</f>
        <v>0</v>
      </c>
      <c r="BA9" s="117">
        <f>1/1000*[1]PaperSectorMinusCoreVPAExp!AY$268</f>
        <v>0</v>
      </c>
      <c r="BB9" s="117">
        <f>1/1000*[1]PaperSectorMinusCoreVPAExp!AZ$268</f>
        <v>0</v>
      </c>
      <c r="BC9" s="117">
        <f>1/1000*[1]PaperSectorMinusCoreVPAExp!BA$268</f>
        <v>0</v>
      </c>
      <c r="BD9" s="333"/>
    </row>
    <row r="10" spans="1:56" ht="17.149999999999999" customHeight="1">
      <c r="B10" s="14" t="s">
        <v>108</v>
      </c>
      <c r="C10" s="224">
        <f>1/$A$1*[1]PaperSectorMinusCoreVPAExp!$B$269</f>
        <v>4.6432540833333336E-3</v>
      </c>
      <c r="D10" s="119">
        <f>1/$A$1*[1]PaperSectorMinusCoreVPAExp!$C$269</f>
        <v>5.5937000000000001E-3</v>
      </c>
      <c r="E10" s="119">
        <f>1/$A$1*[1]PaperSectorMinusCoreVPAExp!$D$269</f>
        <v>1.3497726666666669E-4</v>
      </c>
      <c r="F10" s="119">
        <f>1/$A$1*[1]PaperSectorMinusCoreVPAExp!$E$269</f>
        <v>1.0711749999999999E-4</v>
      </c>
      <c r="G10" s="119">
        <f>1/$A$1*[1]PaperSectorMinusCoreVPAExp!$F$269</f>
        <v>5.147258E-4</v>
      </c>
      <c r="H10" s="119">
        <f>1/$A$1*[1]PaperSectorMinusCoreVPAExp!$G$269</f>
        <v>7.4088750000000003E-6</v>
      </c>
      <c r="I10" s="119">
        <f>1/$A$1*[1]PaperSectorMinusCoreVPAExp!$H$269</f>
        <v>7.8472833333333335E-6</v>
      </c>
      <c r="J10" s="120">
        <f>1/$A$1*[1]PaperSectorMinusCoreVPAExp!$I$269</f>
        <v>1.3447630000000001E-4</v>
      </c>
      <c r="K10" s="120">
        <f>1/$A$1*[1]PaperSectorMinusCoreVPAExp!$J$269</f>
        <v>3.1472124444444441E-4</v>
      </c>
      <c r="L10" s="120">
        <f>1/$A$1*[1]PaperSectorMinusCoreVPAExp!K$269</f>
        <v>2.4974444444444444E-6</v>
      </c>
      <c r="M10" s="119">
        <f>1/$A$1*[1]PaperSectorMinusCoreVPAExp!L$269</f>
        <v>4.9933333333333333E-7</v>
      </c>
      <c r="N10" s="119">
        <f>1/$A$1*[1]PaperSectorMinusCoreVPAExp!M$269</f>
        <v>2.7494249999999999E-6</v>
      </c>
      <c r="O10" s="119">
        <f>1/$A$1*[1]PaperSectorMinusCoreVPAExp!N$269</f>
        <v>5.5020241315789468E-4</v>
      </c>
      <c r="P10" s="119">
        <f>1/$A$1*[1]PaperSectorMinusCoreVPAExp!O$269</f>
        <v>9.3881844444444442E-5</v>
      </c>
      <c r="Q10" s="119">
        <f>1/$A$1*[1]PaperSectorMinusCoreVPAExp!P$269</f>
        <v>7.0636708333333319E-5</v>
      </c>
      <c r="R10" s="119">
        <f>1/$A$1*[1]PaperSectorMinusCoreVPAExp!Q$269</f>
        <v>1.5096269999999998E-4</v>
      </c>
      <c r="S10" s="119">
        <f>1/$A$1*[1]PaperSectorMinusCoreVPAExp!R$269</f>
        <v>1.5504582803030302E-4</v>
      </c>
      <c r="T10" s="119">
        <f>1/$A$1*[1]PaperSectorMinusCoreVPAExp!S$269</f>
        <v>9.0901284090909084E-5</v>
      </c>
      <c r="U10" s="119">
        <f>1/$A$1*[1]PaperSectorMinusCoreVPAExp!T$269</f>
        <v>1.1553048333333333E-4</v>
      </c>
      <c r="V10" s="119">
        <f>1/$A$1*[1]PaperSectorMinusCoreVPAExp!U$269</f>
        <v>2.6284101666666673E-4</v>
      </c>
      <c r="W10" s="119">
        <f>1/$A$1*[1]PaperSectorMinusCoreVPAExp!V$269</f>
        <v>0</v>
      </c>
      <c r="X10" s="119">
        <f>1/$A$1*[1]PaperSectorMinusCoreVPAExp!W$269</f>
        <v>0</v>
      </c>
      <c r="Y10" s="119">
        <f>1/$A$1*[1]PaperSectorMinusCoreVPAExp!X$269</f>
        <v>0</v>
      </c>
      <c r="Z10" s="119">
        <f>1/$A$1*[1]PaperSectorMinusCoreVPAExp!Y$269</f>
        <v>0</v>
      </c>
      <c r="AA10" s="119">
        <f>1/$A$1*[1]PaperSectorMinusCoreVPAExp!Z$269</f>
        <v>0</v>
      </c>
      <c r="AB10" s="119">
        <f>1/$A$1*[1]PaperSectorMinusCoreVPAExp!AA$269</f>
        <v>0</v>
      </c>
      <c r="AC10" s="182"/>
      <c r="AD10" s="224">
        <f>1/1000*[1]PaperSectorMinusCoreVPAExp!AB$269</f>
        <v>5.1824387236500005E-4</v>
      </c>
      <c r="AE10" s="119">
        <f>1/1000*[1]PaperSectorMinusCoreVPAExp!AC$269</f>
        <v>5.4731011599999993E-4</v>
      </c>
      <c r="AF10" s="119">
        <f>1/1000*[1]PaperSectorMinusCoreVPAExp!AD$269</f>
        <v>6.2821881599999993E-5</v>
      </c>
      <c r="AG10" s="119">
        <f>1/1000*[1]PaperSectorMinusCoreVPAExp!AE$269</f>
        <v>5.8861991999999991E-5</v>
      </c>
      <c r="AH10" s="119">
        <f>1/1000*[1]PaperSectorMinusCoreVPAExp!AF$269</f>
        <v>8.1444352500000016E-5</v>
      </c>
      <c r="AI10" s="119">
        <f>1/1000*[1]PaperSectorMinusCoreVPAExp!AG$269</f>
        <v>1.3138940100000002E-5</v>
      </c>
      <c r="AJ10" s="119">
        <f>1/1000*[1]PaperSectorMinusCoreVPAExp!AH$269</f>
        <v>2.0817848000000004E-5</v>
      </c>
      <c r="AK10" s="119">
        <f>1/1000*[1]PaperSectorMinusCoreVPAExp!AI$269</f>
        <v>1.2462367650000001E-4</v>
      </c>
      <c r="AL10" s="119">
        <f>1/1000*[1]PaperSectorMinusCoreVPAExp!AJ$269</f>
        <v>3.2020639720000001E-4</v>
      </c>
      <c r="AM10" s="119">
        <f>1/1000*[1]PaperSectorMinusCoreVPAExp!AK$269</f>
        <v>9.8961059999999997E-6</v>
      </c>
      <c r="AN10" s="119">
        <f>1/1000*[1]PaperSectorMinusCoreVPAExp!AL$269</f>
        <v>2.0004813000000001E-6</v>
      </c>
      <c r="AO10" s="119">
        <f>1/1000*[1]PaperSectorMinusCoreVPAExp!AM$269</f>
        <v>6.4115519999999993E-6</v>
      </c>
      <c r="AP10" s="119">
        <f>1/1000*[1]PaperSectorMinusCoreVPAExp!AN$269</f>
        <v>1.7822745599999998E-4</v>
      </c>
      <c r="AQ10" s="119">
        <f>1/1000*[1]PaperSectorMinusCoreVPAExp!AO$269</f>
        <v>2.127456828E-4</v>
      </c>
      <c r="AR10" s="119">
        <f>1/1000*[1]PaperSectorMinusCoreVPAExp!AP$269</f>
        <v>1.8967127349999997E-4</v>
      </c>
      <c r="AS10" s="119">
        <f>1/1000*[1]PaperSectorMinusCoreVPAExp!AQ$269</f>
        <v>3.0048255649999997E-4</v>
      </c>
      <c r="AT10" s="119">
        <f>1/1000*[1]PaperSectorMinusCoreVPAExp!AR$269</f>
        <v>2.6436314080000001E-4</v>
      </c>
      <c r="AU10" s="119">
        <f>1/1000*[1]PaperSectorMinusCoreVPAExp!AS$269</f>
        <v>4.7821330699999998E-4</v>
      </c>
      <c r="AV10" s="119">
        <f>1/1000*[1]PaperSectorMinusCoreVPAExp!AT$269</f>
        <v>3.7085762000000001E-4</v>
      </c>
      <c r="AW10" s="119">
        <f>1/1000*[1]PaperSectorMinusCoreVPAExp!AU$269</f>
        <v>5.8271513541666674E-4</v>
      </c>
      <c r="AX10" s="119">
        <f>1/1000*[1]PaperSectorMinusCoreVPAExp!AV$269</f>
        <v>0</v>
      </c>
      <c r="AY10" s="119">
        <f>1/1000*[1]PaperSectorMinusCoreVPAExp!AW$269</f>
        <v>0</v>
      </c>
      <c r="AZ10" s="119">
        <f>1/1000*[1]PaperSectorMinusCoreVPAExp!AX$269</f>
        <v>0</v>
      </c>
      <c r="BA10" s="119">
        <f>1/1000*[1]PaperSectorMinusCoreVPAExp!AY$269</f>
        <v>0</v>
      </c>
      <c r="BB10" s="119">
        <f>1/1000*[1]PaperSectorMinusCoreVPAExp!AZ$269</f>
        <v>0</v>
      </c>
      <c r="BC10" s="119">
        <f>1/1000*[1]PaperSectorMinusCoreVPAExp!BA$269</f>
        <v>0</v>
      </c>
      <c r="BD10" s="333"/>
    </row>
    <row r="11" spans="1:56" ht="17.149999999999999" customHeight="1">
      <c r="B11" s="12" t="s">
        <v>92</v>
      </c>
      <c r="C11" s="226">
        <f>1/$A$1*[1]PaperSectorMinusCoreVPAExp!$B$267</f>
        <v>5.7208289999999993E-3</v>
      </c>
      <c r="D11" s="138">
        <f>1/$A$1*[1]PaperSectorMinusCoreVPAExp!$C$267</f>
        <v>6.7115182500000004E-3</v>
      </c>
      <c r="E11" s="138">
        <f>1/$A$1*[1]PaperSectorMinusCoreVPAExp!$D$267</f>
        <v>3.5294448466666663E-2</v>
      </c>
      <c r="F11" s="138">
        <f>1/$A$1*[1]PaperSectorMinusCoreVPAExp!$E$267</f>
        <v>6.2315891875000008E-2</v>
      </c>
      <c r="G11" s="138">
        <f>1/$A$1*[1]PaperSectorMinusCoreVPAExp!$F$267</f>
        <v>7.6701017066666669E-2</v>
      </c>
      <c r="H11" s="138">
        <f>1/$A$1*[1]PaperSectorMinusCoreVPAExp!$G$267</f>
        <v>2.1235170395833329E-2</v>
      </c>
      <c r="I11" s="138">
        <f>1/$A$1*[1]PaperSectorMinusCoreVPAExp!$H$267</f>
        <v>8.7618721666666666E-4</v>
      </c>
      <c r="J11" s="139">
        <f>1/$A$1*[1]PaperSectorMinusCoreVPAExp!$I$267</f>
        <v>9.0505576333333327E-3</v>
      </c>
      <c r="K11" s="139">
        <f>1/$A$1*[1]PaperSectorMinusCoreVPAExp!$J$267</f>
        <v>8.2168024999999996E-4</v>
      </c>
      <c r="L11" s="139">
        <f>1/$A$1*[1]PaperSectorMinusCoreVPAExp!K$267</f>
        <v>4.8573397638888887E-4</v>
      </c>
      <c r="M11" s="138">
        <f>1/$A$1*[1]PaperSectorMinusCoreVPAExp!L$267</f>
        <v>2.1946750000000001E-5</v>
      </c>
      <c r="N11" s="138">
        <f>1/$A$1*[1]PaperSectorMinusCoreVPAExp!M$267</f>
        <v>7.6062058333333326E-5</v>
      </c>
      <c r="O11" s="138">
        <f>1/$A$1*[1]PaperSectorMinusCoreVPAExp!N$267</f>
        <v>1.8920442799043061E-4</v>
      </c>
      <c r="P11" s="138">
        <f>1/$A$1*[1]PaperSectorMinusCoreVPAExp!O$267</f>
        <v>3.7175766666666664E-5</v>
      </c>
      <c r="Q11" s="138">
        <f>1/$A$1*[1]PaperSectorMinusCoreVPAExp!P$267</f>
        <v>3.9405870833333331E-4</v>
      </c>
      <c r="R11" s="138">
        <f>1/$A$1*[1]PaperSectorMinusCoreVPAExp!Q$267</f>
        <v>1.1875651666666663E-4</v>
      </c>
      <c r="S11" s="138">
        <f>1/$A$1*[1]PaperSectorMinusCoreVPAExp!R$267</f>
        <v>1.0591425454545454E-4</v>
      </c>
      <c r="T11" s="138">
        <f>1/$A$1*[1]PaperSectorMinusCoreVPAExp!S$267</f>
        <v>6.8972260882575768E-3</v>
      </c>
      <c r="U11" s="138">
        <f>1/$A$1*[1]PaperSectorMinusCoreVPAExp!T$267</f>
        <v>5.5916433458333336E-3</v>
      </c>
      <c r="V11" s="138">
        <f>1/$A$1*[1]PaperSectorMinusCoreVPAExp!U$267</f>
        <v>5.4884998083333334E-3</v>
      </c>
      <c r="W11" s="138">
        <f>1/$A$1*[1]PaperSectorMinusCoreVPAExp!V$267</f>
        <v>0</v>
      </c>
      <c r="X11" s="138">
        <f>1/$A$1*[1]PaperSectorMinusCoreVPAExp!W$267</f>
        <v>0</v>
      </c>
      <c r="Y11" s="138">
        <f>1/$A$1*[1]PaperSectorMinusCoreVPAExp!X$267</f>
        <v>0</v>
      </c>
      <c r="Z11" s="138">
        <f>1/$A$1*[1]PaperSectorMinusCoreVPAExp!Y$267</f>
        <v>0</v>
      </c>
      <c r="AA11" s="138">
        <f>1/$A$1*[1]PaperSectorMinusCoreVPAExp!Z$267</f>
        <v>0</v>
      </c>
      <c r="AB11" s="138">
        <f>1/$A$1*[1]PaperSectorMinusCoreVPAExp!AA$267</f>
        <v>0</v>
      </c>
      <c r="AC11" s="182"/>
      <c r="AD11" s="226">
        <f>1/1000*[1]PaperSectorMinusCoreVPAExp!AB$267</f>
        <v>6.9959436130200003E-4</v>
      </c>
      <c r="AE11" s="138">
        <f>1/1000*[1]PaperSectorMinusCoreVPAExp!AC$267</f>
        <v>4.9443210079999991E-4</v>
      </c>
      <c r="AF11" s="138">
        <f>1/1000*[1]PaperSectorMinusCoreVPAExp!AD$267</f>
        <v>2.2813063344000002E-3</v>
      </c>
      <c r="AG11" s="138">
        <f>1/1000*[1]PaperSectorMinusCoreVPAExp!AE$267</f>
        <v>3.5869333920000002E-3</v>
      </c>
      <c r="AH11" s="138">
        <f>1/1000*[1]PaperSectorMinusCoreVPAExp!AF$267</f>
        <v>5.6737712164000005E-3</v>
      </c>
      <c r="AI11" s="138">
        <f>1/1000*[1]PaperSectorMinusCoreVPAExp!AG$267</f>
        <v>1.7320957368E-3</v>
      </c>
      <c r="AJ11" s="138">
        <f>1/1000*[1]PaperSectorMinusCoreVPAExp!AH$267</f>
        <v>4.112805692000001E-4</v>
      </c>
      <c r="AK11" s="138">
        <f>1/1000*[1]PaperSectorMinusCoreVPAExp!AI$267</f>
        <v>1.0227383660000001E-3</v>
      </c>
      <c r="AL11" s="138">
        <f>1/1000*[1]PaperSectorMinusCoreVPAExp!AJ$267</f>
        <v>1.3732300695999998E-3</v>
      </c>
      <c r="AM11" s="138">
        <f>1/1000*[1]PaperSectorMinusCoreVPAExp!AK$267</f>
        <v>8.0663655160000006E-4</v>
      </c>
      <c r="AN11" s="138">
        <f>1/1000*[1]PaperSectorMinusCoreVPAExp!AL$267</f>
        <v>6.9346041299999997E-5</v>
      </c>
      <c r="AO11" s="138">
        <f>1/1000*[1]PaperSectorMinusCoreVPAExp!AM$267</f>
        <v>1.3712035199999996E-4</v>
      </c>
      <c r="AP11" s="138">
        <f>1/1000*[1]PaperSectorMinusCoreVPAExp!AN$267</f>
        <v>8.6404213280000014E-4</v>
      </c>
      <c r="AQ11" s="138">
        <f>1/1000*[1]PaperSectorMinusCoreVPAExp!AO$267</f>
        <v>8.9446206899999992E-5</v>
      </c>
      <c r="AR11" s="138">
        <f>1/1000*[1]PaperSectorMinusCoreVPAExp!AP$267</f>
        <v>1.4574973499999999E-4</v>
      </c>
      <c r="AS11" s="138">
        <f>1/1000*[1]PaperSectorMinusCoreVPAExp!AQ$267</f>
        <v>2.9411624549999991E-4</v>
      </c>
      <c r="AT11" s="138">
        <f>1/1000*[1]PaperSectorMinusCoreVPAExp!AR$267</f>
        <v>3.6082615509999997E-4</v>
      </c>
      <c r="AU11" s="138">
        <f>1/1000*[1]PaperSectorMinusCoreVPAExp!AS$267</f>
        <v>1.4811236868999995E-3</v>
      </c>
      <c r="AV11" s="138">
        <f>1/1000*[1]PaperSectorMinusCoreVPAExp!AT$267</f>
        <v>1.5278124599999998E-3</v>
      </c>
      <c r="AW11" s="138">
        <f>1/1000*[1]PaperSectorMinusCoreVPAExp!AU$267</f>
        <v>1.1492388566666668E-3</v>
      </c>
      <c r="AX11" s="138">
        <f>1/1000*[1]PaperSectorMinusCoreVPAExp!AV$267</f>
        <v>0</v>
      </c>
      <c r="AY11" s="138">
        <f>1/1000*[1]PaperSectorMinusCoreVPAExp!AW$267</f>
        <v>0</v>
      </c>
      <c r="AZ11" s="138">
        <f>1/1000*[1]PaperSectorMinusCoreVPAExp!AX$267</f>
        <v>0</v>
      </c>
      <c r="BA11" s="138">
        <f>1/1000*[1]PaperSectorMinusCoreVPAExp!AY$267</f>
        <v>0</v>
      </c>
      <c r="BB11" s="138">
        <f>1/1000*[1]PaperSectorMinusCoreVPAExp!AZ$267</f>
        <v>0</v>
      </c>
      <c r="BC11" s="138">
        <f>1/1000*[1]PaperSectorMinusCoreVPAExp!BA$267</f>
        <v>0</v>
      </c>
      <c r="BD11" s="333"/>
    </row>
    <row r="12" spans="1:56">
      <c r="B12" s="29" t="s">
        <v>26</v>
      </c>
      <c r="C12" s="264">
        <f>1/$A$1*(SUM([1]PaperSectorMinusCoreVPAExp!$B$47:$B$47)+SUM([1]PaperSectorMinusCoreVPAExp!$B$105:$B$105))</f>
        <v>2.3069060000000001E-3</v>
      </c>
      <c r="D12" s="123">
        <f>1/$A$1*(SUM([1]PaperSectorMinusCoreVPAExp!$C$47:$C$47)+SUM([1]PaperSectorMinusCoreVPAExp!$C$105:$C$105))</f>
        <v>6.3180500000000004E-3</v>
      </c>
      <c r="E12" s="123">
        <f>1/$A$1*(SUM([1]PaperSectorMinusCoreVPAExp!$D$47:$D$47)+SUM([1]PaperSectorMinusCoreVPAExp!$D$105:$D$105))</f>
        <v>2.4631448866666662E-2</v>
      </c>
      <c r="F12" s="123">
        <f>1/$A$1*(SUM([1]PaperSectorMinusCoreVPAExp!$E$47:$E$47)+SUM([1]PaperSectorMinusCoreVPAExp!$E$105:$E$105))</f>
        <v>5.0802570333333331E-2</v>
      </c>
      <c r="G12" s="123">
        <f>1/$A$1*(SUM([1]PaperSectorMinusCoreVPAExp!$F$47:$F$47)+SUM([1]PaperSectorMinusCoreVPAExp!$F$105:$F$105))</f>
        <v>2.4811751466666667E-2</v>
      </c>
      <c r="H12" s="123">
        <f>1/$A$1*(SUM([1]PaperSectorMinusCoreVPAExp!$G$47:$G$47)+SUM([1]PaperSectorMinusCoreVPAExp!$G$105:$G$105))</f>
        <v>2.663177125E-3</v>
      </c>
      <c r="I12" s="123">
        <f>1/$A$1*(SUM([1]PaperSectorMinusCoreVPAExp!$H$47:$H$47)+SUM([1]PaperSectorMinusCoreVPAExp!$H$105:$H$105))</f>
        <v>1.37859E-4</v>
      </c>
      <c r="J12" s="124">
        <f>1/$A$1*(SUM([1]PaperSectorMinusCoreVPAExp!$I$47:$I$47)+SUM([1]PaperSectorMinusCoreVPAExp!$I$105:$I$105))</f>
        <v>1.0165057333333333E-3</v>
      </c>
      <c r="K12" s="124">
        <f>1/$A$1*(SUM([1]PaperSectorMinusCoreVPAExp!$J$47:$J$47)+SUM([1]PaperSectorMinusCoreVPAExp!$J$105:$J$105))</f>
        <v>6.6699758888888873E-4</v>
      </c>
      <c r="L12" s="124">
        <f>1/$A$1*(SUM([1]PaperSectorMinusCoreVPAExp!K$47:K$47)+SUM([1]PaperSectorMinusCoreVPAExp!K$105:K$105))</f>
        <v>1.2595735833333333E-4</v>
      </c>
      <c r="M12" s="123">
        <f>1/$A$1*(SUM([1]PaperSectorMinusCoreVPAExp!L$47:L$47)+SUM([1]PaperSectorMinusCoreVPAExp!L$105:L$105))</f>
        <v>1.2305474999999999E-5</v>
      </c>
      <c r="N12" s="123">
        <f>1/$A$1*(SUM([1]PaperSectorMinusCoreVPAExp!M$47:M$47)+SUM([1]PaperSectorMinusCoreVPAExp!M$105:M$105))</f>
        <v>2.7135849999999995E-5</v>
      </c>
      <c r="O12" s="123">
        <f>1/$A$1*(SUM([1]PaperSectorMinusCoreVPAExp!N$47:N$47)+SUM([1]PaperSectorMinusCoreVPAExp!N$105:N$105))</f>
        <v>1.5415682631578947E-4</v>
      </c>
      <c r="P12" s="123">
        <f>1/$A$1*(SUM([1]PaperSectorMinusCoreVPAExp!O$47:O$47)+SUM([1]PaperSectorMinusCoreVPAExp!O$105:O$105))</f>
        <v>1.8824944444444442E-5</v>
      </c>
      <c r="Q12" s="123">
        <f>1/$A$1*(SUM([1]PaperSectorMinusCoreVPAExp!P$47:P$47)+SUM([1]PaperSectorMinusCoreVPAExp!P$105:P$105))</f>
        <v>3.7870499999999996E-5</v>
      </c>
      <c r="R12" s="123">
        <f>1/$A$1*(SUM([1]PaperSectorMinusCoreVPAExp!Q$47:Q$47)+SUM([1]PaperSectorMinusCoreVPAExp!Q$105:Q$105))</f>
        <v>6.420084999999998E-5</v>
      </c>
      <c r="S12" s="123">
        <f>1/$A$1*(SUM([1]PaperSectorMinusCoreVPAExp!R$47:R$47)+SUM([1]PaperSectorMinusCoreVPAExp!R$105:R$105))</f>
        <v>6.5213543181818183E-5</v>
      </c>
      <c r="T12" s="123">
        <f>1/$A$1*(SUM([1]PaperSectorMinusCoreVPAExp!S$47:S$47)+SUM([1]PaperSectorMinusCoreVPAExp!S$105:S$105))</f>
        <v>6.7827799234848486E-3</v>
      </c>
      <c r="U12" s="123">
        <f>1/$A$1*(SUM([1]PaperSectorMinusCoreVPAExp!T$47:T$47)+SUM([1]PaperSectorMinusCoreVPAExp!T$105:T$105))</f>
        <v>5.0140633333333332E-5</v>
      </c>
      <c r="V12" s="123">
        <f>1/$A$1*(SUM([1]PaperSectorMinusCoreVPAExp!U$47:U$47)+SUM([1]PaperSectorMinusCoreVPAExp!U$105:U$105))</f>
        <v>4.7181089916666667E-3</v>
      </c>
      <c r="W12" s="123">
        <f>1/$A$1*(SUM([1]PaperSectorMinusCoreVPAExp!V$47:V$47)+SUM([1]PaperSectorMinusCoreVPAExp!V$105:V$105))</f>
        <v>0</v>
      </c>
      <c r="X12" s="123">
        <f>1/$A$1*(SUM([1]PaperSectorMinusCoreVPAExp!W$47:W$47)+SUM([1]PaperSectorMinusCoreVPAExp!W$105:W$105))</f>
        <v>0</v>
      </c>
      <c r="Y12" s="123">
        <f>1/$A$1*(SUM([1]PaperSectorMinusCoreVPAExp!X$47:X$47)+SUM([1]PaperSectorMinusCoreVPAExp!X$105:X$105))</f>
        <v>0</v>
      </c>
      <c r="Z12" s="123">
        <f>1/$A$1*(SUM([1]PaperSectorMinusCoreVPAExp!Y$47:Y$47)+SUM([1]PaperSectorMinusCoreVPAExp!Y$105:Y$105))</f>
        <v>0</v>
      </c>
      <c r="AA12" s="123">
        <f>1/$A$1*(SUM([1]PaperSectorMinusCoreVPAExp!Z$47:Z$47)+SUM([1]PaperSectorMinusCoreVPAExp!Z$105:Z$105))</f>
        <v>0</v>
      </c>
      <c r="AB12" s="123">
        <f>1/$A$1*(SUM([1]PaperSectorMinusCoreVPAExp!AA$47:AA$47)+SUM([1]PaperSectorMinusCoreVPAExp!AA$105:AA$105))</f>
        <v>0</v>
      </c>
      <c r="AC12" s="182"/>
      <c r="AD12" s="264">
        <f>1/1000*(SUM([1]PaperSectorMinusCoreVPAExp!AB$47:AB$47)+SUM([1]PaperSectorMinusCoreVPAExp!AB$105:AB$105))</f>
        <v>1.8586788012000001E-4</v>
      </c>
      <c r="AE12" s="123">
        <f>1/1000*(SUM([1]PaperSectorMinusCoreVPAExp!AC$47:AC$47)+SUM([1]PaperSectorMinusCoreVPAExp!AC$105:AC$105))</f>
        <v>3.8704428719999996E-4</v>
      </c>
      <c r="AF12" s="123">
        <f>1/1000*(SUM([1]PaperSectorMinusCoreVPAExp!AD$47:AD$47)+SUM([1]PaperSectorMinusCoreVPAExp!AD$105:AD$105))</f>
        <v>1.4836861151999998E-3</v>
      </c>
      <c r="AG12" s="123">
        <f>1/1000*(SUM([1]PaperSectorMinusCoreVPAExp!AE$47:AE$47)+SUM([1]PaperSectorMinusCoreVPAExp!AE$105:AE$105))</f>
        <v>2.8895497232000003E-3</v>
      </c>
      <c r="AH12" s="123">
        <f>1/1000*(SUM([1]PaperSectorMinusCoreVPAExp!AF$47:AF$47)+SUM([1]PaperSectorMinusCoreVPAExp!AF$105:AF$105))</f>
        <v>2.0981222030999999E-3</v>
      </c>
      <c r="AI12" s="123">
        <f>1/1000*(SUM([1]PaperSectorMinusCoreVPAExp!AG$47:AG$47)+SUM([1]PaperSectorMinusCoreVPAExp!AG$105:AG$105))</f>
        <v>2.7330264390000006E-4</v>
      </c>
      <c r="AJ12" s="123">
        <f>1/1000*(SUM([1]PaperSectorMinusCoreVPAExp!AH$47:AH$47)+SUM([1]PaperSectorMinusCoreVPAExp!AH$105:AH$105))</f>
        <v>2.2522576119999999E-4</v>
      </c>
      <c r="AK12" s="123">
        <f>1/1000*(SUM([1]PaperSectorMinusCoreVPAExp!AI$47:AI$47)+SUM([1]PaperSectorMinusCoreVPAExp!AI$105:AI$105))</f>
        <v>1.6676381049999999E-4</v>
      </c>
      <c r="AL12" s="123">
        <f>1/1000*(SUM([1]PaperSectorMinusCoreVPAExp!AJ$47:AJ$47)+SUM([1]PaperSectorMinusCoreVPAExp!AJ$105:AJ$105))</f>
        <v>9.0318739320000008E-4</v>
      </c>
      <c r="AM12" s="123">
        <f>1/1000*(SUM([1]PaperSectorMinusCoreVPAExp!AK$47:AK$47)+SUM([1]PaperSectorMinusCoreVPAExp!AK$105:AK$105))</f>
        <v>1.886174092E-4</v>
      </c>
      <c r="AN12" s="123">
        <f>1/1000*(SUM([1]PaperSectorMinusCoreVPAExp!AL$47:AL$47)+SUM([1]PaperSectorMinusCoreVPAExp!AL$105:AL$105))</f>
        <v>3.2783235299999999E-5</v>
      </c>
      <c r="AO12" s="123">
        <f>1/1000*(SUM([1]PaperSectorMinusCoreVPAExp!AM$47:AM$47)+SUM([1]PaperSectorMinusCoreVPAExp!AM$105:AM$105))</f>
        <v>4.7351663999999997E-5</v>
      </c>
      <c r="AP12" s="123">
        <f>1/1000*(SUM([1]PaperSectorMinusCoreVPAExp!AN$47:AN$47)+SUM([1]PaperSectorMinusCoreVPAExp!AN$105:AN$105))</f>
        <v>7.6091637600000006E-4</v>
      </c>
      <c r="AQ12" s="123">
        <f>1/1000*(SUM([1]PaperSectorMinusCoreVPAExp!AO$47:AO$47)+SUM([1]PaperSectorMinusCoreVPAExp!AO$105:AO$105))</f>
        <v>3.2299391999999996E-5</v>
      </c>
      <c r="AR12" s="123">
        <f>1/1000*(SUM([1]PaperSectorMinusCoreVPAExp!AP$47:AP$47)+SUM([1]PaperSectorMinusCoreVPAExp!AP$105:AP$105))</f>
        <v>8.8273511000000005E-5</v>
      </c>
      <c r="AS12" s="123">
        <f>1/1000*(SUM([1]PaperSectorMinusCoreVPAExp!AQ$47:AQ$47)+SUM([1]PaperSectorMinusCoreVPAExp!AQ$105:AQ$105))</f>
        <v>1.4307779150000001E-4</v>
      </c>
      <c r="AT12" s="123">
        <f>1/1000*(SUM([1]PaperSectorMinusCoreVPAExp!AR$47:AR$47)+SUM([1]PaperSectorMinusCoreVPAExp!AR$105:AR$105))</f>
        <v>2.4354788629999996E-4</v>
      </c>
      <c r="AU12" s="123">
        <f>1/1000*(SUM([1]PaperSectorMinusCoreVPAExp!AS$47:AS$47)+SUM([1]PaperSectorMinusCoreVPAExp!AS$105:AS$105))</f>
        <v>1.1020065341999998E-3</v>
      </c>
      <c r="AV12" s="123">
        <f>1/1000*(SUM([1]PaperSectorMinusCoreVPAExp!AT$47:AT$47)+SUM([1]PaperSectorMinusCoreVPAExp!AT$105:AT$105))</f>
        <v>1.0700214300000001E-4</v>
      </c>
      <c r="AW12" s="123">
        <f>1/1000*(SUM([1]PaperSectorMinusCoreVPAExp!AU$47:AU$47)+SUM([1]PaperSectorMinusCoreVPAExp!AU$105:AU$105))</f>
        <v>6.8522194624999998E-4</v>
      </c>
      <c r="AX12" s="123">
        <f>1/1000*(SUM([1]PaperSectorMinusCoreVPAExp!AV$47:AV$47)+SUM([1]PaperSectorMinusCoreVPAExp!AV$105:AV$105))</f>
        <v>0</v>
      </c>
      <c r="AY12" s="123">
        <f>1/1000*(SUM([1]PaperSectorMinusCoreVPAExp!AW$47:AW$47)+SUM([1]PaperSectorMinusCoreVPAExp!AW$105:AW$105))</f>
        <v>0</v>
      </c>
      <c r="AZ12" s="123">
        <f>1/1000*(SUM([1]PaperSectorMinusCoreVPAExp!AX$47:AX$47)+SUM([1]PaperSectorMinusCoreVPAExp!AX$105:AX$105))</f>
        <v>0</v>
      </c>
      <c r="BA12" s="123">
        <f>1/1000*(SUM([1]PaperSectorMinusCoreVPAExp!AY$47:AY$47)+SUM([1]PaperSectorMinusCoreVPAExp!AY$105:AY$105))</f>
        <v>0</v>
      </c>
      <c r="BB12" s="123">
        <f>1/1000*(SUM([1]PaperSectorMinusCoreVPAExp!AZ$47:AZ$47)+SUM([1]PaperSectorMinusCoreVPAExp!AZ$105:AZ$105))</f>
        <v>0</v>
      </c>
      <c r="BC12" s="123">
        <f>1/1000*(SUM([1]PaperSectorMinusCoreVPAExp!BA$47:BA$47)+SUM([1]PaperSectorMinusCoreVPAExp!BA$105:BA$105))</f>
        <v>0</v>
      </c>
      <c r="BD12" s="333"/>
    </row>
    <row r="13" spans="1:56">
      <c r="B13" s="8" t="s">
        <v>15</v>
      </c>
      <c r="C13" s="253">
        <f t="shared" ref="C13:L13" si="4">SUM(C11:C11)-SUM(C12:C12)</f>
        <v>3.4139229999999993E-3</v>
      </c>
      <c r="D13" s="115">
        <f t="shared" si="4"/>
        <v>3.9346824999999998E-4</v>
      </c>
      <c r="E13" s="115">
        <f t="shared" si="4"/>
        <v>1.06629996E-2</v>
      </c>
      <c r="F13" s="115">
        <f t="shared" si="4"/>
        <v>1.1513321541666677E-2</v>
      </c>
      <c r="G13" s="115">
        <f t="shared" si="4"/>
        <v>5.1889265599999998E-2</v>
      </c>
      <c r="H13" s="115">
        <f t="shared" si="4"/>
        <v>1.857199327083333E-2</v>
      </c>
      <c r="I13" s="115">
        <f t="shared" si="4"/>
        <v>7.3832821666666671E-4</v>
      </c>
      <c r="J13" s="116">
        <f t="shared" si="4"/>
        <v>8.0340518999999985E-3</v>
      </c>
      <c r="K13" s="116">
        <f t="shared" si="4"/>
        <v>1.5468266111111123E-4</v>
      </c>
      <c r="L13" s="116">
        <f t="shared" si="4"/>
        <v>3.5977661805555554E-4</v>
      </c>
      <c r="M13" s="115">
        <f>SUM(M11:M11)-SUM(M12:M12)</f>
        <v>9.641275000000002E-6</v>
      </c>
      <c r="N13" s="115">
        <f>SUM(N11:N11)-SUM(N12:N12)</f>
        <v>4.8926208333333331E-5</v>
      </c>
      <c r="O13" s="115">
        <f t="shared" ref="O13:AB13" si="5">SUM(O11:O11)-SUM(O12:O12)</f>
        <v>3.5047601674641145E-5</v>
      </c>
      <c r="P13" s="115">
        <f t="shared" si="5"/>
        <v>1.8350822222222222E-5</v>
      </c>
      <c r="Q13" s="115">
        <f t="shared" si="5"/>
        <v>3.5618820833333334E-4</v>
      </c>
      <c r="R13" s="115">
        <f t="shared" si="5"/>
        <v>5.455566666666665E-5</v>
      </c>
      <c r="S13" s="115">
        <f t="shared" si="5"/>
        <v>4.0700711363636359E-5</v>
      </c>
      <c r="T13" s="115">
        <f t="shared" si="5"/>
        <v>1.1444616477272827E-4</v>
      </c>
      <c r="U13" s="115">
        <f t="shared" si="5"/>
        <v>5.5415027125000002E-3</v>
      </c>
      <c r="V13" s="115">
        <f t="shared" si="5"/>
        <v>7.7039081666666672E-4</v>
      </c>
      <c r="W13" s="115">
        <f t="shared" si="5"/>
        <v>0</v>
      </c>
      <c r="X13" s="115">
        <f t="shared" si="5"/>
        <v>0</v>
      </c>
      <c r="Y13" s="115">
        <f t="shared" si="5"/>
        <v>0</v>
      </c>
      <c r="Z13" s="115">
        <f t="shared" si="5"/>
        <v>0</v>
      </c>
      <c r="AA13" s="115">
        <f t="shared" si="5"/>
        <v>0</v>
      </c>
      <c r="AB13" s="115">
        <f t="shared" si="5"/>
        <v>0</v>
      </c>
      <c r="AC13" s="182"/>
      <c r="AD13" s="254">
        <f t="shared" ref="AD13:BC13" si="6">SUM(AD11:AD11)-SUM(AD12:AD12)</f>
        <v>5.13726481182E-4</v>
      </c>
      <c r="AE13" s="126">
        <f t="shared" si="6"/>
        <v>1.0738781359999995E-4</v>
      </c>
      <c r="AF13" s="126">
        <f t="shared" si="6"/>
        <v>7.9762021920000035E-4</v>
      </c>
      <c r="AG13" s="126">
        <f t="shared" si="6"/>
        <v>6.9738366879999996E-4</v>
      </c>
      <c r="AH13" s="126">
        <f t="shared" si="6"/>
        <v>3.5756490133000006E-3</v>
      </c>
      <c r="AI13" s="126">
        <f t="shared" si="6"/>
        <v>1.4587930929000001E-3</v>
      </c>
      <c r="AJ13" s="126">
        <f t="shared" si="6"/>
        <v>1.8605480800000011E-4</v>
      </c>
      <c r="AK13" s="126">
        <f t="shared" si="6"/>
        <v>8.5597455550000007E-4</v>
      </c>
      <c r="AL13" s="126">
        <f t="shared" si="6"/>
        <v>4.7004267639999976E-4</v>
      </c>
      <c r="AM13" s="126">
        <f t="shared" si="6"/>
        <v>6.1801914240000003E-4</v>
      </c>
      <c r="AN13" s="126">
        <f t="shared" si="6"/>
        <v>3.6562805999999998E-5</v>
      </c>
      <c r="AO13" s="126">
        <f t="shared" si="6"/>
        <v>8.976868799999996E-5</v>
      </c>
      <c r="AP13" s="126">
        <f t="shared" si="6"/>
        <v>1.0312575680000008E-4</v>
      </c>
      <c r="AQ13" s="126">
        <f t="shared" si="6"/>
        <v>5.7146814899999996E-5</v>
      </c>
      <c r="AR13" s="126">
        <f t="shared" si="6"/>
        <v>5.7476223999999989E-5</v>
      </c>
      <c r="AS13" s="126">
        <f t="shared" si="6"/>
        <v>1.5103845399999991E-4</v>
      </c>
      <c r="AT13" s="126">
        <f t="shared" si="6"/>
        <v>1.1727826880000001E-4</v>
      </c>
      <c r="AU13" s="126">
        <f t="shared" si="6"/>
        <v>3.7911715269999978E-4</v>
      </c>
      <c r="AV13" s="126">
        <f t="shared" si="6"/>
        <v>1.4208103169999998E-3</v>
      </c>
      <c r="AW13" s="126">
        <f t="shared" si="6"/>
        <v>4.6401691041666679E-4</v>
      </c>
      <c r="AX13" s="126">
        <f t="shared" si="6"/>
        <v>0</v>
      </c>
      <c r="AY13" s="126">
        <f t="shared" si="6"/>
        <v>0</v>
      </c>
      <c r="AZ13" s="126">
        <f t="shared" si="6"/>
        <v>0</v>
      </c>
      <c r="BA13" s="126">
        <f t="shared" si="6"/>
        <v>0</v>
      </c>
      <c r="BB13" s="126">
        <f t="shared" si="6"/>
        <v>0</v>
      </c>
      <c r="BC13" s="126">
        <f t="shared" si="6"/>
        <v>0</v>
      </c>
      <c r="BD13" s="333"/>
    </row>
    <row r="14" spans="1:56" ht="17.149999999999999" customHeight="1">
      <c r="B14" s="12" t="s">
        <v>212</v>
      </c>
      <c r="C14" s="256">
        <f>1/$A$1*[1]PaperSectorMinusCoreVPAExp!$B$264</f>
        <v>0.27282672536111113</v>
      </c>
      <c r="D14" s="121">
        <f>1/$A$1*[1]PaperSectorMinusCoreVPAExp!$C$264</f>
        <v>0.36337433510555556</v>
      </c>
      <c r="E14" s="121">
        <f>1/$A$1*[1]PaperSectorMinusCoreVPAExp!$D$264</f>
        <v>0.40877621290833344</v>
      </c>
      <c r="F14" s="121">
        <f>1/$A$1*[1]PaperSectorMinusCoreVPAExp!$E$264</f>
        <v>0.50936665953333315</v>
      </c>
      <c r="G14" s="121">
        <f>1/$A$1*[1]PaperSectorMinusCoreVPAExp!$F$264</f>
        <v>0.49201476815138895</v>
      </c>
      <c r="H14" s="121">
        <f>1/$A$1*[1]PaperSectorMinusCoreVPAExp!$G$264</f>
        <v>0.34162504131628862</v>
      </c>
      <c r="I14" s="121">
        <f>1/$A$1*[1]PaperSectorMinusCoreVPAExp!$H$264</f>
        <v>0.406344547011111</v>
      </c>
      <c r="J14" s="122">
        <f>1/$A$1*[1]PaperSectorMinusCoreVPAExp!$I$264</f>
        <v>0.7567917384027778</v>
      </c>
      <c r="K14" s="122">
        <f>1/$A$1*[1]PaperSectorMinusCoreVPAExp!$J$264</f>
        <v>0.53952822552559521</v>
      </c>
      <c r="L14" s="122">
        <f>1/$A$1*[1]PaperSectorMinusCoreVPAExp!K$264</f>
        <v>0.41428797458194444</v>
      </c>
      <c r="M14" s="121">
        <f>1/$A$1*[1]PaperSectorMinusCoreVPAExp!L$264</f>
        <v>0.57557737073899273</v>
      </c>
      <c r="N14" s="121">
        <f>1/$A$1*[1]PaperSectorMinusCoreVPAExp!M$264</f>
        <v>1.9359038920960756</v>
      </c>
      <c r="O14" s="121">
        <f>1/$A$1*[1]PaperSectorMinusCoreVPAExp!N$264</f>
        <v>1.0016268151131016</v>
      </c>
      <c r="P14" s="121">
        <f>1/$A$1*[1]PaperSectorMinusCoreVPAExp!O$264</f>
        <v>1.086264326786111</v>
      </c>
      <c r="Q14" s="121">
        <f>1/$A$1*[1]PaperSectorMinusCoreVPAExp!P$264</f>
        <v>1.1459398859472221</v>
      </c>
      <c r="R14" s="121">
        <f>1/$A$1*[1]PaperSectorMinusCoreVPAExp!Q$264</f>
        <v>0.91972662120128201</v>
      </c>
      <c r="S14" s="121">
        <f>1/$A$1*[1]PaperSectorMinusCoreVPAExp!R$264</f>
        <v>1.0226282170596153</v>
      </c>
      <c r="T14" s="121">
        <f>1/$A$1*[1]PaperSectorMinusCoreVPAExp!S$264</f>
        <v>1.1833518934578378</v>
      </c>
      <c r="U14" s="121">
        <f>1/$A$1*[1]PaperSectorMinusCoreVPAExp!T$264</f>
        <v>1.3041764036591161</v>
      </c>
      <c r="V14" s="121">
        <f>1/$A$1*[1]PaperSectorMinusCoreVPAExp!U$264</f>
        <v>1.3049010343423078</v>
      </c>
      <c r="W14" s="121">
        <f>1/$A$1*[1]PaperSectorMinusCoreVPAExp!V$264</f>
        <v>0</v>
      </c>
      <c r="X14" s="121">
        <f>1/$A$1*[1]PaperSectorMinusCoreVPAExp!W$264</f>
        <v>0</v>
      </c>
      <c r="Y14" s="121">
        <f>1/$A$1*[1]PaperSectorMinusCoreVPAExp!X$264</f>
        <v>0</v>
      </c>
      <c r="Z14" s="121">
        <f>1/$A$1*[1]PaperSectorMinusCoreVPAExp!Y$264</f>
        <v>0</v>
      </c>
      <c r="AA14" s="121">
        <f>1/$A$1*[1]PaperSectorMinusCoreVPAExp!Z$264</f>
        <v>0</v>
      </c>
      <c r="AB14" s="121">
        <f>1/$A$1*[1]PaperSectorMinusCoreVPAExp!AA$264</f>
        <v>0</v>
      </c>
      <c r="AC14" s="182"/>
      <c r="AD14" s="226">
        <f>1/1000*[1]PaperSectorMinusCoreVPAExp!AB$264</f>
        <v>3.6137362592330996E-2</v>
      </c>
      <c r="AE14" s="138">
        <f>1/1000*[1]PaperSectorMinusCoreVPAExp!AC$264</f>
        <v>4.6618148247600001E-2</v>
      </c>
      <c r="AF14" s="138">
        <f>1/1000*[1]PaperSectorMinusCoreVPAExp!AD$264</f>
        <v>5.9580409243200003E-2</v>
      </c>
      <c r="AG14" s="138">
        <f>1/1000*[1]PaperSectorMinusCoreVPAExp!AE$264</f>
        <v>8.0396610201599994E-2</v>
      </c>
      <c r="AH14" s="138">
        <f>1/1000*[1]PaperSectorMinusCoreVPAExp!AF$264</f>
        <v>8.5865827391400029E-2</v>
      </c>
      <c r="AI14" s="138">
        <f>1/1000*[1]PaperSectorMinusCoreVPAExp!AG$264</f>
        <v>7.0710572060699986E-2</v>
      </c>
      <c r="AJ14" s="138">
        <f>1/1000*[1]PaperSectorMinusCoreVPAExp!AH$264</f>
        <v>9.2802652855600007E-2</v>
      </c>
      <c r="AK14" s="138">
        <f>1/1000*[1]PaperSectorMinusCoreVPAExp!AI$264</f>
        <v>0.15071197315250001</v>
      </c>
      <c r="AL14" s="138">
        <f>1/1000*[1]PaperSectorMinusCoreVPAExp!AJ$264</f>
        <v>0.14880341284159998</v>
      </c>
      <c r="AM14" s="138">
        <f>1/1000*[1]PaperSectorMinusCoreVPAExp!AK$264</f>
        <v>0.15797001137720001</v>
      </c>
      <c r="AN14" s="138">
        <f>1/1000*[1]PaperSectorMinusCoreVPAExp!AL$264</f>
        <v>0.22875065654220003</v>
      </c>
      <c r="AO14" s="138">
        <f>1/1000*[1]PaperSectorMinusCoreVPAExp!AM$264</f>
        <v>0.33313141603199997</v>
      </c>
      <c r="AP14" s="138">
        <f>1/1000*[1]PaperSectorMinusCoreVPAExp!AN$264</f>
        <v>0.27750203636319998</v>
      </c>
      <c r="AQ14" s="138">
        <f>1/1000*[1]PaperSectorMinusCoreVPAExp!AO$264</f>
        <v>0.38258409359399997</v>
      </c>
      <c r="AR14" s="138">
        <f>1/1000*[1]PaperSectorMinusCoreVPAExp!AP$264</f>
        <v>0.39054376286600001</v>
      </c>
      <c r="AS14" s="138">
        <f>1/1000*[1]PaperSectorMinusCoreVPAExp!AQ$264</f>
        <v>0.32039801936799989</v>
      </c>
      <c r="AT14" s="138">
        <f>1/1000*[1]PaperSectorMinusCoreVPAExp!AR$264</f>
        <v>0.29878097981689994</v>
      </c>
      <c r="AU14" s="138">
        <f>1/1000*[1]PaperSectorMinusCoreVPAExp!AS$264</f>
        <v>0.35150236598619988</v>
      </c>
      <c r="AV14" s="138">
        <f>1/1000*[1]PaperSectorMinusCoreVPAExp!AT$264</f>
        <v>0.39267000738199992</v>
      </c>
      <c r="AW14" s="138">
        <f>1/1000*[1]PaperSectorMinusCoreVPAExp!AU$264</f>
        <v>0.36331471005541666</v>
      </c>
      <c r="AX14" s="138">
        <f>1/1000*[1]PaperSectorMinusCoreVPAExp!AV$264</f>
        <v>0</v>
      </c>
      <c r="AY14" s="138">
        <f>1/1000*[1]PaperSectorMinusCoreVPAExp!AW$264</f>
        <v>0</v>
      </c>
      <c r="AZ14" s="138">
        <f>1/1000*[1]PaperSectorMinusCoreVPAExp!AX$264</f>
        <v>0</v>
      </c>
      <c r="BA14" s="138">
        <f>1/1000*[1]PaperSectorMinusCoreVPAExp!AY$264</f>
        <v>0</v>
      </c>
      <c r="BB14" s="138">
        <f>1/1000*[1]PaperSectorMinusCoreVPAExp!AZ$264</f>
        <v>0</v>
      </c>
      <c r="BC14" s="138">
        <f>1/1000*[1]PaperSectorMinusCoreVPAExp!BA$264</f>
        <v>0</v>
      </c>
      <c r="BD14" s="333"/>
    </row>
    <row r="15" spans="1:56">
      <c r="B15" s="5" t="s">
        <v>39</v>
      </c>
      <c r="C15" s="108">
        <f>1/$A$1*[1]PaperSectorMinusCoreVPAExp!$B$16</f>
        <v>2.3164973999999995E-3</v>
      </c>
      <c r="D15" s="104">
        <f>1/$A$1*[1]PaperSectorMinusCoreVPAExp!$C$16</f>
        <v>3.6379920416666663E-3</v>
      </c>
      <c r="E15" s="104">
        <f>1/$A$1*[1]PaperSectorMinusCoreVPAExp!$D$16</f>
        <v>4.8916905833333336E-3</v>
      </c>
      <c r="F15" s="104">
        <f>1/$A$1*[1]PaperSectorMinusCoreVPAExp!$E$16</f>
        <v>1.8598369999999998E-3</v>
      </c>
      <c r="G15" s="104">
        <f>1/$A$1*[1]PaperSectorMinusCoreVPAExp!$F$16</f>
        <v>3.5700247916666651E-3</v>
      </c>
      <c r="H15" s="104">
        <f>1/$A$1*[1]PaperSectorMinusCoreVPAExp!$G$16</f>
        <v>5.2885919555555553E-3</v>
      </c>
      <c r="I15" s="104">
        <f>1/$A$1*[1]PaperSectorMinusCoreVPAExp!$H$16</f>
        <v>2.6675488374999997E-2</v>
      </c>
      <c r="J15" s="105">
        <f>1/$A$1*[1]PaperSectorMinusCoreVPAExp!$I$16</f>
        <v>3.9898096450000003E-2</v>
      </c>
      <c r="K15" s="105">
        <f>1/$A$1*[1]PaperSectorMinusCoreVPAExp!$J$16</f>
        <v>5.2421647166666661E-2</v>
      </c>
      <c r="L15" s="105">
        <f>1/$A$1*[1]PaperSectorMinusCoreVPAExp!K$16</f>
        <v>3.2656413783333331E-2</v>
      </c>
      <c r="M15" s="104">
        <f>1/$A$1*[1]PaperSectorMinusCoreVPAExp!L$16</f>
        <v>1.7871287593137254E-2</v>
      </c>
      <c r="N15" s="104">
        <f>1/$A$1*[1]PaperSectorMinusCoreVPAExp!M$16</f>
        <v>1.3305873971250002</v>
      </c>
      <c r="O15" s="104">
        <f>1/$A$1*[1]PaperSectorMinusCoreVPAExp!N$16</f>
        <v>0.38307734610833316</v>
      </c>
      <c r="P15" s="104">
        <f>1/$A$1*[1]PaperSectorMinusCoreVPAExp!O$16</f>
        <v>0.38467066063888877</v>
      </c>
      <c r="Q15" s="104">
        <f>1/$A$1*[1]PaperSectorMinusCoreVPAExp!P$16</f>
        <v>0.36293137851666668</v>
      </c>
      <c r="R15" s="104">
        <f>1/$A$1*[1]PaperSectorMinusCoreVPAExp!Q$16</f>
        <v>3.9625980666666616E-2</v>
      </c>
      <c r="S15" s="104">
        <f>1/$A$1*[1]PaperSectorMinusCoreVPAExp!R$16</f>
        <v>3.3418370715811968E-2</v>
      </c>
      <c r="T15" s="104">
        <f>1/$A$1*[1]PaperSectorMinusCoreVPAExp!S$16</f>
        <v>3.3436938455128198E-2</v>
      </c>
      <c r="U15" s="104">
        <f>1/$A$1*[1]PaperSectorMinusCoreVPAExp!T$16</f>
        <v>4.3905771914215679E-2</v>
      </c>
      <c r="V15" s="104">
        <f>1/$A$1*[1]PaperSectorMinusCoreVPAExp!U$16</f>
        <v>3.6672690403205109E-2</v>
      </c>
      <c r="W15" s="104">
        <f>1/$A$1*[1]PaperSectorMinusCoreVPAExp!V$16</f>
        <v>0</v>
      </c>
      <c r="X15" s="104">
        <f>1/$A$1*[1]PaperSectorMinusCoreVPAExp!W$16</f>
        <v>0</v>
      </c>
      <c r="Y15" s="104">
        <f>1/$A$1*[1]PaperSectorMinusCoreVPAExp!X$16</f>
        <v>0</v>
      </c>
      <c r="Z15" s="104">
        <f>1/$A$1*[1]PaperSectorMinusCoreVPAExp!Y$16</f>
        <v>0</v>
      </c>
      <c r="AA15" s="104">
        <f>1/$A$1*[1]PaperSectorMinusCoreVPAExp!Z$16</f>
        <v>0</v>
      </c>
      <c r="AB15" s="104">
        <f>1/$A$1*[1]PaperSectorMinusCoreVPAExp!AA$16</f>
        <v>0</v>
      </c>
      <c r="AC15" s="182"/>
      <c r="AD15" s="108">
        <f>1/1000*[1]PaperSectorMinusCoreVPAExp!AB$16</f>
        <v>9.8469429852900007E-4</v>
      </c>
      <c r="AE15" s="104">
        <f>1/1000*[1]PaperSectorMinusCoreVPAExp!AC$16</f>
        <v>3.610530796E-4</v>
      </c>
      <c r="AF15" s="104">
        <f>1/1000*[1]PaperSectorMinusCoreVPAExp!AD$16</f>
        <v>9.4000299360000013E-4</v>
      </c>
      <c r="AG15" s="104">
        <f>1/1000*[1]PaperSectorMinusCoreVPAExp!AE$16</f>
        <v>5.7658282079999998E-4</v>
      </c>
      <c r="AH15" s="104">
        <f>1/1000*[1]PaperSectorMinusCoreVPAExp!AF$16</f>
        <v>1.5316140699999999E-3</v>
      </c>
      <c r="AI15" s="104">
        <f>1/1000*[1]PaperSectorMinusCoreVPAExp!AG$16</f>
        <v>2.3476353615000003E-3</v>
      </c>
      <c r="AJ15" s="104">
        <f>1/1000*[1]PaperSectorMinusCoreVPAExp!AH$16</f>
        <v>4.6731435596000003E-3</v>
      </c>
      <c r="AK15" s="104">
        <f>1/1000*[1]PaperSectorMinusCoreVPAExp!AI$16</f>
        <v>5.6973548880000007E-3</v>
      </c>
      <c r="AL15" s="104">
        <f>1/1000*[1]PaperSectorMinusCoreVPAExp!AJ$16</f>
        <v>8.8676370500000001E-3</v>
      </c>
      <c r="AM15" s="104">
        <f>1/1000*[1]PaperSectorMinusCoreVPAExp!AK$16</f>
        <v>1.2801360026400001E-2</v>
      </c>
      <c r="AN15" s="104">
        <f>1/1000*[1]PaperSectorMinusCoreVPAExp!AL$16</f>
        <v>1.60573622805E-2</v>
      </c>
      <c r="AO15" s="104">
        <f>1/1000*[1]PaperSectorMinusCoreVPAExp!AM$16</f>
        <v>6.9369022656000021E-2</v>
      </c>
      <c r="AP15" s="104">
        <f>1/1000*[1]PaperSectorMinusCoreVPAExp!AN$16</f>
        <v>4.38437062096E-2</v>
      </c>
      <c r="AQ15" s="104">
        <f>1/1000*[1]PaperSectorMinusCoreVPAExp!AO$16</f>
        <v>7.0232180457599991E-2</v>
      </c>
      <c r="AR15" s="104">
        <f>1/1000*[1]PaperSectorMinusCoreVPAExp!AP$16</f>
        <v>7.0099479551000002E-2</v>
      </c>
      <c r="AS15" s="104">
        <f>1/1000*[1]PaperSectorMinusCoreVPAExp!AQ$16</f>
        <v>3.002850655E-2</v>
      </c>
      <c r="AT15" s="104">
        <f>1/1000*[1]PaperSectorMinusCoreVPAExp!AR$16</f>
        <v>8.9930688226000002E-3</v>
      </c>
      <c r="AU15" s="104">
        <f>1/1000*[1]PaperSectorMinusCoreVPAExp!AS$16</f>
        <v>1.1884874415699999E-2</v>
      </c>
      <c r="AV15" s="104">
        <f>1/1000*[1]PaperSectorMinusCoreVPAExp!AT$16</f>
        <v>1.7169129990000004E-2</v>
      </c>
      <c r="AW15" s="104">
        <f>1/1000*[1]PaperSectorMinusCoreVPAExp!AU$16</f>
        <v>1.7352329157916666E-2</v>
      </c>
      <c r="AX15" s="104">
        <f>1/1000*[1]PaperSectorMinusCoreVPAExp!AV$16</f>
        <v>0</v>
      </c>
      <c r="AY15" s="104">
        <f>1/1000*[1]PaperSectorMinusCoreVPAExp!AW$16</f>
        <v>0</v>
      </c>
      <c r="AZ15" s="104">
        <f>1/1000*[1]PaperSectorMinusCoreVPAExp!AX$16</f>
        <v>0</v>
      </c>
      <c r="BA15" s="104">
        <f>1/1000*[1]PaperSectorMinusCoreVPAExp!AY$16</f>
        <v>0</v>
      </c>
      <c r="BB15" s="104">
        <f>1/1000*[1]PaperSectorMinusCoreVPAExp!AZ$16</f>
        <v>0</v>
      </c>
      <c r="BC15" s="104">
        <f>1/1000*[1]PaperSectorMinusCoreVPAExp!BA$16</f>
        <v>0</v>
      </c>
      <c r="BD15" s="333"/>
    </row>
    <row r="16" spans="1:56">
      <c r="B16" s="5" t="s">
        <v>162</v>
      </c>
      <c r="C16" s="108">
        <f>1/$A$1*[1]PaperSectorMinusCoreVPAExp!$B$34</f>
        <v>2.4700523449999998E-2</v>
      </c>
      <c r="D16" s="104">
        <f>1/$A$1*[1]PaperSectorMinusCoreVPAExp!$C$34</f>
        <v>1.2839368000000002E-2</v>
      </c>
      <c r="E16" s="104">
        <f>1/$A$1*[1]PaperSectorMinusCoreVPAExp!$D$34</f>
        <v>1.1718210347222225E-2</v>
      </c>
      <c r="F16" s="104">
        <f>1/$A$1*[1]PaperSectorMinusCoreVPAExp!$E$34</f>
        <v>1.3176390583333333E-2</v>
      </c>
      <c r="G16" s="104">
        <f>1/$A$1*[1]PaperSectorMinusCoreVPAExp!$F$34</f>
        <v>7.6877464458333326E-3</v>
      </c>
      <c r="H16" s="104">
        <f>1/$A$1*[1]PaperSectorMinusCoreVPAExp!$G$34</f>
        <v>2.6845957183333331E-2</v>
      </c>
      <c r="I16" s="104">
        <f>1/$A$1*[1]PaperSectorMinusCoreVPAExp!$H$34</f>
        <v>3.8686398037499986E-2</v>
      </c>
      <c r="J16" s="105">
        <f>1/$A$1*[1]PaperSectorMinusCoreVPAExp!$I$34</f>
        <v>8.1886908799999991E-2</v>
      </c>
      <c r="K16" s="105">
        <f>1/$A$1*[1]PaperSectorMinusCoreVPAExp!$J$34</f>
        <v>6.2723765645833318E-2</v>
      </c>
      <c r="L16" s="105">
        <f>1/$A$1*[1]PaperSectorMinusCoreVPAExp!K$34</f>
        <v>7.4243753333333329E-2</v>
      </c>
      <c r="M16" s="104">
        <f>1/$A$1*[1]PaperSectorMinusCoreVPAExp!L$34</f>
        <v>7.1138287891666638E-2</v>
      </c>
      <c r="N16" s="104">
        <f>1/$A$1*[1]PaperSectorMinusCoreVPAExp!M$34</f>
        <v>8.4914668611404773E-2</v>
      </c>
      <c r="O16" s="104">
        <f>1/$A$1*[1]PaperSectorMinusCoreVPAExp!N$34</f>
        <v>8.0195237699999991E-2</v>
      </c>
      <c r="P16" s="104">
        <f>1/$A$1*[1]PaperSectorMinusCoreVPAExp!O$34</f>
        <v>9.6651534861111124E-2</v>
      </c>
      <c r="Q16" s="104">
        <f>1/$A$1*[1]PaperSectorMinusCoreVPAExp!P$34</f>
        <v>0.11264417911666663</v>
      </c>
      <c r="R16" s="104">
        <f>1/$A$1*[1]PaperSectorMinusCoreVPAExp!Q$34</f>
        <v>0.13811901532948712</v>
      </c>
      <c r="S16" s="104">
        <f>1/$A$1*[1]PaperSectorMinusCoreVPAExp!R$34</f>
        <v>0.16547244565256408</v>
      </c>
      <c r="T16" s="104">
        <f>1/$A$1*[1]PaperSectorMinusCoreVPAExp!S$34</f>
        <v>0.14680909315200663</v>
      </c>
      <c r="U16" s="104">
        <f>1/$A$1*[1]PaperSectorMinusCoreVPAExp!T$34</f>
        <v>0.17869368858912651</v>
      </c>
      <c r="V16" s="104">
        <f>1/$A$1*[1]PaperSectorMinusCoreVPAExp!U$34</f>
        <v>0.18804940547499996</v>
      </c>
      <c r="W16" s="104">
        <f>1/$A$1*[1]PaperSectorMinusCoreVPAExp!V$34</f>
        <v>0</v>
      </c>
      <c r="X16" s="104">
        <f>1/$A$1*[1]PaperSectorMinusCoreVPAExp!W$34</f>
        <v>0</v>
      </c>
      <c r="Y16" s="104">
        <f>1/$A$1*[1]PaperSectorMinusCoreVPAExp!X$34</f>
        <v>0</v>
      </c>
      <c r="Z16" s="104">
        <f>1/$A$1*[1]PaperSectorMinusCoreVPAExp!Y$34</f>
        <v>0</v>
      </c>
      <c r="AA16" s="104">
        <f>1/$A$1*[1]PaperSectorMinusCoreVPAExp!Z$34</f>
        <v>0</v>
      </c>
      <c r="AB16" s="104">
        <f>1/$A$1*[1]PaperSectorMinusCoreVPAExp!AA$34</f>
        <v>0</v>
      </c>
      <c r="AC16" s="182"/>
      <c r="AD16" s="108">
        <f>1/1000*[1]PaperSectorMinusCoreVPAExp!AB$34</f>
        <v>2.821537041183E-3</v>
      </c>
      <c r="AE16" s="104">
        <f>1/1000*[1]PaperSectorMinusCoreVPAExp!AC$34</f>
        <v>1.5036183619999996E-3</v>
      </c>
      <c r="AF16" s="104">
        <f>1/1000*[1]PaperSectorMinusCoreVPAExp!AD$34</f>
        <v>1.7361650975999999E-3</v>
      </c>
      <c r="AG16" s="104">
        <f>1/1000*[1]PaperSectorMinusCoreVPAExp!AE$34</f>
        <v>2.3752982848000001E-3</v>
      </c>
      <c r="AH16" s="104">
        <f>1/1000*[1]PaperSectorMinusCoreVPAExp!AF$34</f>
        <v>2.6842155416999997E-3</v>
      </c>
      <c r="AI16" s="104">
        <f>1/1000*[1]PaperSectorMinusCoreVPAExp!AG$34</f>
        <v>5.4527584254000002E-3</v>
      </c>
      <c r="AJ16" s="104">
        <f>1/1000*[1]PaperSectorMinusCoreVPAExp!AH$34</f>
        <v>8.022290820400001E-3</v>
      </c>
      <c r="AK16" s="104">
        <f>1/1000*[1]PaperSectorMinusCoreVPAExp!AI$34</f>
        <v>1.46691097465E-2</v>
      </c>
      <c r="AL16" s="104">
        <f>1/1000*[1]PaperSectorMinusCoreVPAExp!AJ$34</f>
        <v>1.7975133634800002E-2</v>
      </c>
      <c r="AM16" s="104">
        <f>1/1000*[1]PaperSectorMinusCoreVPAExp!AK$34</f>
        <v>2.14277642436E-2</v>
      </c>
      <c r="AN16" s="104">
        <f>1/1000*[1]PaperSectorMinusCoreVPAExp!AL$34</f>
        <v>3.2901747577199998E-2</v>
      </c>
      <c r="AO16" s="104">
        <f>1/1000*[1]PaperSectorMinusCoreVPAExp!AM$34</f>
        <v>4.0554711743999994E-2</v>
      </c>
      <c r="AP16" s="104">
        <f>1/1000*[1]PaperSectorMinusCoreVPAExp!AN$34</f>
        <v>2.6310774230399996E-2</v>
      </c>
      <c r="AQ16" s="104">
        <f>1/1000*[1]PaperSectorMinusCoreVPAExp!AO$34</f>
        <v>3.02770104597E-2</v>
      </c>
      <c r="AR16" s="104">
        <f>1/1000*[1]PaperSectorMinusCoreVPAExp!AP$34</f>
        <v>4.2141874586000001E-2</v>
      </c>
      <c r="AS16" s="104">
        <f>1/1000*[1]PaperSectorMinusCoreVPAExp!AQ$34</f>
        <v>4.1247338954499994E-2</v>
      </c>
      <c r="AT16" s="104">
        <f>1/1000*[1]PaperSectorMinusCoreVPAExp!AR$34</f>
        <v>3.6965130276500002E-2</v>
      </c>
      <c r="AU16" s="104">
        <f>1/1000*[1]PaperSectorMinusCoreVPAExp!AS$34</f>
        <v>3.64502879026E-2</v>
      </c>
      <c r="AV16" s="104">
        <f>1/1000*[1]PaperSectorMinusCoreVPAExp!AT$34</f>
        <v>4.5810413672000005E-2</v>
      </c>
      <c r="AW16" s="104">
        <f>1/1000*[1]PaperSectorMinusCoreVPAExp!AU$34</f>
        <v>4.8007611298749996E-2</v>
      </c>
      <c r="AX16" s="104">
        <f>1/1000*[1]PaperSectorMinusCoreVPAExp!AV$34</f>
        <v>0</v>
      </c>
      <c r="AY16" s="104">
        <f>1/1000*[1]PaperSectorMinusCoreVPAExp!AW$34</f>
        <v>0</v>
      </c>
      <c r="AZ16" s="104">
        <f>1/1000*[1]PaperSectorMinusCoreVPAExp!AX$34</f>
        <v>0</v>
      </c>
      <c r="BA16" s="104">
        <f>1/1000*[1]PaperSectorMinusCoreVPAExp!AY$34</f>
        <v>0</v>
      </c>
      <c r="BB16" s="104">
        <f>1/1000*[1]PaperSectorMinusCoreVPAExp!AZ$34</f>
        <v>0</v>
      </c>
      <c r="BC16" s="104">
        <f>1/1000*[1]PaperSectorMinusCoreVPAExp!BA$34</f>
        <v>0</v>
      </c>
      <c r="BD16" s="333"/>
    </row>
    <row r="17" spans="2:56">
      <c r="B17" s="5" t="s">
        <v>23</v>
      </c>
      <c r="C17" s="108">
        <f>1/$A$1*[1]PaperSectorMinusCoreVPAExp!$B$85</f>
        <v>2.8997288499999999E-3</v>
      </c>
      <c r="D17" s="104">
        <f>1/$A$1*[1]PaperSectorMinusCoreVPAExp!$C$85</f>
        <v>4.1930915402777769E-2</v>
      </c>
      <c r="E17" s="104">
        <f>1/$A$1*[1]PaperSectorMinusCoreVPAExp!$D$85</f>
        <v>7.5027836249999993E-2</v>
      </c>
      <c r="F17" s="104">
        <f>1/$A$1*[1]PaperSectorMinusCoreVPAExp!$E$85</f>
        <v>8.9518326283333338E-2</v>
      </c>
      <c r="G17" s="104">
        <f>1/$A$1*[1]PaperSectorMinusCoreVPAExp!$F$85</f>
        <v>9.4330733916666687E-2</v>
      </c>
      <c r="H17" s="104">
        <f>1/$A$1*[1]PaperSectorMinusCoreVPAExp!$G$85</f>
        <v>2.2197659202399734E-2</v>
      </c>
      <c r="I17" s="104">
        <f>1/$A$1*[1]PaperSectorMinusCoreVPAExp!$H$85</f>
        <v>3.9662995854166667E-2</v>
      </c>
      <c r="J17" s="105">
        <f>1/$A$1*[1]PaperSectorMinusCoreVPAExp!$I$85</f>
        <v>0.13582876780833331</v>
      </c>
      <c r="K17" s="105">
        <f>1/$A$1*[1]PaperSectorMinusCoreVPAExp!$J$85</f>
        <v>2.7845647166666678E-2</v>
      </c>
      <c r="L17" s="105">
        <f>1/$A$1*[1]PaperSectorMinusCoreVPAExp!K$85</f>
        <v>2.8716734766666668E-2</v>
      </c>
      <c r="M17" s="104">
        <f>1/$A$1*[1]PaperSectorMinusCoreVPAExp!L$85</f>
        <v>2.5356180325000002E-2</v>
      </c>
      <c r="N17" s="104">
        <f>1/$A$1*[1]PaperSectorMinusCoreVPAExp!M$85</f>
        <v>2.8275708856303428E-2</v>
      </c>
      <c r="O17" s="104">
        <f>1/$A$1*[1]PaperSectorMinusCoreVPAExp!N$85</f>
        <v>3.2891195992735038E-2</v>
      </c>
      <c r="P17" s="104">
        <f>1/$A$1*[1]PaperSectorMinusCoreVPAExp!O$85</f>
        <v>3.4407252472222226E-2</v>
      </c>
      <c r="Q17" s="104">
        <f>1/$A$1*[1]PaperSectorMinusCoreVPAExp!P$85</f>
        <v>3.4814858536111104E-2</v>
      </c>
      <c r="R17" s="104">
        <f>1/$A$1*[1]PaperSectorMinusCoreVPAExp!Q$85</f>
        <v>4.0952943049999989E-2</v>
      </c>
      <c r="S17" s="104">
        <f>1/$A$1*[1]PaperSectorMinusCoreVPAExp!R$85</f>
        <v>4.6102912313888883E-2</v>
      </c>
      <c r="T17" s="104">
        <f>1/$A$1*[1]PaperSectorMinusCoreVPAExp!S$85</f>
        <v>5.8248582888461527E-2</v>
      </c>
      <c r="U17" s="104">
        <f>1/$A$1*[1]PaperSectorMinusCoreVPAExp!T$85</f>
        <v>5.6511181734803927E-2</v>
      </c>
      <c r="V17" s="104">
        <f>1/$A$1*[1]PaperSectorMinusCoreVPAExp!U$85</f>
        <v>6.2455115649999983E-2</v>
      </c>
      <c r="W17" s="104">
        <f>1/$A$1*[1]PaperSectorMinusCoreVPAExp!V$85</f>
        <v>0</v>
      </c>
      <c r="X17" s="104">
        <f>1/$A$1*[1]PaperSectorMinusCoreVPAExp!W$85</f>
        <v>0</v>
      </c>
      <c r="Y17" s="104">
        <f>1/$A$1*[1]PaperSectorMinusCoreVPAExp!X$85</f>
        <v>0</v>
      </c>
      <c r="Z17" s="104">
        <f>1/$A$1*[1]PaperSectorMinusCoreVPAExp!Y$85</f>
        <v>0</v>
      </c>
      <c r="AA17" s="104">
        <f>1/$A$1*[1]PaperSectorMinusCoreVPAExp!Z$85</f>
        <v>0</v>
      </c>
      <c r="AB17" s="104">
        <f>1/$A$1*[1]PaperSectorMinusCoreVPAExp!AA$85</f>
        <v>0</v>
      </c>
      <c r="AC17" s="182"/>
      <c r="AD17" s="108">
        <f>1/1000*[1]PaperSectorMinusCoreVPAExp!AB$85</f>
        <v>1.2386721721080001E-3</v>
      </c>
      <c r="AE17" s="104">
        <f>1/1000*[1]PaperSectorMinusCoreVPAExp!AC$85</f>
        <v>7.2992385159999992E-3</v>
      </c>
      <c r="AF17" s="104">
        <f>1/1000*[1]PaperSectorMinusCoreVPAExp!AD$85</f>
        <v>1.29496345632E-2</v>
      </c>
      <c r="AG17" s="104">
        <f>1/1000*[1]PaperSectorMinusCoreVPAExp!AE$85</f>
        <v>1.78822381024E-2</v>
      </c>
      <c r="AH17" s="104">
        <f>1/1000*[1]PaperSectorMinusCoreVPAExp!AF$85</f>
        <v>2.1011065679800003E-2</v>
      </c>
      <c r="AI17" s="104">
        <f>1/1000*[1]PaperSectorMinusCoreVPAExp!AG$85</f>
        <v>1.0326714255000001E-2</v>
      </c>
      <c r="AJ17" s="104">
        <f>1/1000*[1]PaperSectorMinusCoreVPAExp!AH$85</f>
        <v>1.6465519029600001E-2</v>
      </c>
      <c r="AK17" s="104">
        <f>1/1000*[1]PaperSectorMinusCoreVPAExp!AI$85</f>
        <v>3.6450648523E-2</v>
      </c>
      <c r="AL17" s="104">
        <f>1/1000*[1]PaperSectorMinusCoreVPAExp!AJ$85</f>
        <v>1.85140391672E-2</v>
      </c>
      <c r="AM17" s="104">
        <f>1/1000*[1]PaperSectorMinusCoreVPAExp!AK$85</f>
        <v>1.8775204738400005E-2</v>
      </c>
      <c r="AN17" s="104">
        <f>1/1000*[1]PaperSectorMinusCoreVPAExp!AL$85</f>
        <v>1.8297059517000003E-2</v>
      </c>
      <c r="AO17" s="104">
        <f>1/1000*[1]PaperSectorMinusCoreVPAExp!AM$85</f>
        <v>2.3548571183999997E-2</v>
      </c>
      <c r="AP17" s="104">
        <f>1/1000*[1]PaperSectorMinusCoreVPAExp!AN$85</f>
        <v>2.9632440903999996E-2</v>
      </c>
      <c r="AQ17" s="104">
        <f>1/1000*[1]PaperSectorMinusCoreVPAExp!AO$85</f>
        <v>2.98860244602E-2</v>
      </c>
      <c r="AR17" s="104">
        <f>1/1000*[1]PaperSectorMinusCoreVPAExp!AP$85</f>
        <v>2.7418765365E-2</v>
      </c>
      <c r="AS17" s="104">
        <f>1/1000*[1]PaperSectorMinusCoreVPAExp!AQ$85</f>
        <v>2.7042378278999999E-2</v>
      </c>
      <c r="AT17" s="104">
        <f>1/1000*[1]PaperSectorMinusCoreVPAExp!AR$85</f>
        <v>3.2864636936899998E-2</v>
      </c>
      <c r="AU17" s="104">
        <f>1/1000*[1]PaperSectorMinusCoreVPAExp!AS$85</f>
        <v>4.091894503839999E-2</v>
      </c>
      <c r="AV17" s="104">
        <f>1/1000*[1]PaperSectorMinusCoreVPAExp!AT$85</f>
        <v>4.1634329174E-2</v>
      </c>
      <c r="AW17" s="104">
        <f>1/1000*[1]PaperSectorMinusCoreVPAExp!AU$85</f>
        <v>4.1668183394583336E-2</v>
      </c>
      <c r="AX17" s="104">
        <f>1/1000*[1]PaperSectorMinusCoreVPAExp!AV$85</f>
        <v>0</v>
      </c>
      <c r="AY17" s="104">
        <f>1/1000*[1]PaperSectorMinusCoreVPAExp!AW$85</f>
        <v>0</v>
      </c>
      <c r="AZ17" s="104">
        <f>1/1000*[1]PaperSectorMinusCoreVPAExp!AX$85</f>
        <v>0</v>
      </c>
      <c r="BA17" s="104">
        <f>1/1000*[1]PaperSectorMinusCoreVPAExp!AY$85</f>
        <v>0</v>
      </c>
      <c r="BB17" s="104">
        <f>1/1000*[1]PaperSectorMinusCoreVPAExp!AZ$85</f>
        <v>0</v>
      </c>
      <c r="BC17" s="104">
        <f>1/1000*[1]PaperSectorMinusCoreVPAExp!BA$85</f>
        <v>0</v>
      </c>
      <c r="BD17" s="333"/>
    </row>
    <row r="18" spans="2:56">
      <c r="B18" s="5" t="s">
        <v>24</v>
      </c>
      <c r="C18" s="108">
        <f>1/$A$1*[1]PaperSectorMinusCoreVPAExp!$B$91</f>
        <v>5.7189958974999983E-2</v>
      </c>
      <c r="D18" s="104">
        <f>1/$A$1*[1]PaperSectorMinusCoreVPAExp!$C$91</f>
        <v>6.1524698902777779E-2</v>
      </c>
      <c r="E18" s="104">
        <f>1/$A$1*[1]PaperSectorMinusCoreVPAExp!$D$91</f>
        <v>0.10018510077777779</v>
      </c>
      <c r="F18" s="104">
        <f>1/$A$1*[1]PaperSectorMinusCoreVPAExp!$E$91</f>
        <v>9.2640625558333356E-2</v>
      </c>
      <c r="G18" s="104">
        <f>1/$A$1*[1]PaperSectorMinusCoreVPAExp!$F$91</f>
        <v>9.0962863979166683E-2</v>
      </c>
      <c r="H18" s="104">
        <f>1/$A$1*[1]PaperSectorMinusCoreVPAExp!$G$91</f>
        <v>3.1758353416666663E-2</v>
      </c>
      <c r="I18" s="104">
        <f>1/$A$1*[1]PaperSectorMinusCoreVPAExp!$H$91</f>
        <v>2.8414112027777771E-2</v>
      </c>
      <c r="J18" s="105">
        <f>1/$A$1*[1]PaperSectorMinusCoreVPAExp!$I$91</f>
        <v>5.4187166408333334E-2</v>
      </c>
      <c r="K18" s="105">
        <f>1/$A$1*[1]PaperSectorMinusCoreVPAExp!$J$91</f>
        <v>3.9817191277777775E-2</v>
      </c>
      <c r="L18" s="105">
        <f>1/$A$1*[1]PaperSectorMinusCoreVPAExp!K$91</f>
        <v>3.9038159516666657E-2</v>
      </c>
      <c r="M18" s="104">
        <f>1/$A$1*[1]PaperSectorMinusCoreVPAExp!L$91</f>
        <v>5.9908854500980387E-2</v>
      </c>
      <c r="N18" s="104">
        <f>1/$A$1*[1]PaperSectorMinusCoreVPAExp!M$91</f>
        <v>9.0811332668162381E-2</v>
      </c>
      <c r="O18" s="104">
        <f>1/$A$1*[1]PaperSectorMinusCoreVPAExp!N$91</f>
        <v>0.10686490437826136</v>
      </c>
      <c r="P18" s="104">
        <f>1/$A$1*[1]PaperSectorMinusCoreVPAExp!O$91</f>
        <v>0.10550560664444446</v>
      </c>
      <c r="Q18" s="104">
        <f>1/$A$1*[1]PaperSectorMinusCoreVPAExp!P$91</f>
        <v>9.9565080161111125E-2</v>
      </c>
      <c r="R18" s="104">
        <f>1/$A$1*[1]PaperSectorMinusCoreVPAExp!Q$91</f>
        <v>0.10432592733974358</v>
      </c>
      <c r="S18" s="104">
        <f>1/$A$1*[1]PaperSectorMinusCoreVPAExp!R$91</f>
        <v>9.5582493825427342E-2</v>
      </c>
      <c r="T18" s="104">
        <f>1/$A$1*[1]PaperSectorMinusCoreVPAExp!S$91</f>
        <v>6.3870241686431614E-2</v>
      </c>
      <c r="U18" s="104">
        <f>1/$A$1*[1]PaperSectorMinusCoreVPAExp!T$91</f>
        <v>9.0696935176750676E-2</v>
      </c>
      <c r="V18" s="104">
        <f>1/$A$1*[1]PaperSectorMinusCoreVPAExp!U$91</f>
        <v>6.0176942803205111E-2</v>
      </c>
      <c r="W18" s="104">
        <f>1/$A$1*[1]PaperSectorMinusCoreVPAExp!V$91</f>
        <v>0</v>
      </c>
      <c r="X18" s="104">
        <f>1/$A$1*[1]PaperSectorMinusCoreVPAExp!W$91</f>
        <v>0</v>
      </c>
      <c r="Y18" s="104">
        <f>1/$A$1*[1]PaperSectorMinusCoreVPAExp!X$91</f>
        <v>0</v>
      </c>
      <c r="Z18" s="104">
        <f>1/$A$1*[1]PaperSectorMinusCoreVPAExp!Y$91</f>
        <v>0</v>
      </c>
      <c r="AA18" s="104">
        <f>1/$A$1*[1]PaperSectorMinusCoreVPAExp!Z$91</f>
        <v>0</v>
      </c>
      <c r="AB18" s="104">
        <f>1/$A$1*[1]PaperSectorMinusCoreVPAExp!AA$91</f>
        <v>0</v>
      </c>
      <c r="AC18" s="182"/>
      <c r="AD18" s="108">
        <f>1/1000*[1]PaperSectorMinusCoreVPAExp!AB$91</f>
        <v>5.556255383979E-3</v>
      </c>
      <c r="AE18" s="104">
        <f>1/1000*[1]PaperSectorMinusCoreVPAExp!AC$91</f>
        <v>6.6848963223999991E-3</v>
      </c>
      <c r="AF18" s="104">
        <f>1/1000*[1]PaperSectorMinusCoreVPAExp!AD$91</f>
        <v>1.1600629310399999E-2</v>
      </c>
      <c r="AG18" s="104">
        <f>1/1000*[1]PaperSectorMinusCoreVPAExp!AE$91</f>
        <v>1.2306086116799999E-2</v>
      </c>
      <c r="AH18" s="104">
        <f>1/1000*[1]PaperSectorMinusCoreVPAExp!AF$91</f>
        <v>1.31721335137E-2</v>
      </c>
      <c r="AI18" s="104">
        <f>1/1000*[1]PaperSectorMinusCoreVPAExp!AG$91</f>
        <v>7.1995245893999998E-3</v>
      </c>
      <c r="AJ18" s="104">
        <f>1/1000*[1]PaperSectorMinusCoreVPAExp!AH$91</f>
        <v>6.7084360027999997E-3</v>
      </c>
      <c r="AK18" s="104">
        <f>1/1000*[1]PaperSectorMinusCoreVPAExp!AI$91</f>
        <v>1.1788314635000002E-2</v>
      </c>
      <c r="AL18" s="104">
        <f>1/1000*[1]PaperSectorMinusCoreVPAExp!AJ$91</f>
        <v>1.24195558056E-2</v>
      </c>
      <c r="AM18" s="104">
        <f>1/1000*[1]PaperSectorMinusCoreVPAExp!AK$91</f>
        <v>1.30846034572E-2</v>
      </c>
      <c r="AN18" s="104">
        <f>1/1000*[1]PaperSectorMinusCoreVPAExp!AL$91</f>
        <v>1.7227337604300001E-2</v>
      </c>
      <c r="AO18" s="104">
        <f>1/1000*[1]PaperSectorMinusCoreVPAExp!AM$91</f>
        <v>2.300025264E-2</v>
      </c>
      <c r="AP18" s="104">
        <f>1/1000*[1]PaperSectorMinusCoreVPAExp!AN$91</f>
        <v>2.1475924078399999E-2</v>
      </c>
      <c r="AQ18" s="104">
        <f>1/1000*[1]PaperSectorMinusCoreVPAExp!AO$91</f>
        <v>3.2812227190200001E-2</v>
      </c>
      <c r="AR18" s="104">
        <f>1/1000*[1]PaperSectorMinusCoreVPAExp!AP$91</f>
        <v>3.2575836302500001E-2</v>
      </c>
      <c r="AS18" s="104">
        <f>1/1000*[1]PaperSectorMinusCoreVPAExp!AQ$91</f>
        <v>2.8104858778499997E-2</v>
      </c>
      <c r="AT18" s="104">
        <f>1/1000*[1]PaperSectorMinusCoreVPAExp!AR$91</f>
        <v>2.7468252598200002E-2</v>
      </c>
      <c r="AU18" s="104">
        <f>1/1000*[1]PaperSectorMinusCoreVPAExp!AS$91</f>
        <v>2.4782561031800002E-2</v>
      </c>
      <c r="AV18" s="104">
        <f>1/1000*[1]PaperSectorMinusCoreVPAExp!AT$91</f>
        <v>2.5831872460999997E-2</v>
      </c>
      <c r="AW18" s="104">
        <f>1/1000*[1]PaperSectorMinusCoreVPAExp!AU$91</f>
        <v>2.3373757329583335E-2</v>
      </c>
      <c r="AX18" s="104">
        <f>1/1000*[1]PaperSectorMinusCoreVPAExp!AV$91</f>
        <v>0</v>
      </c>
      <c r="AY18" s="104">
        <f>1/1000*[1]PaperSectorMinusCoreVPAExp!AW$91</f>
        <v>0</v>
      </c>
      <c r="AZ18" s="104">
        <f>1/1000*[1]PaperSectorMinusCoreVPAExp!AX$91</f>
        <v>0</v>
      </c>
      <c r="BA18" s="104">
        <f>1/1000*[1]PaperSectorMinusCoreVPAExp!AY$91</f>
        <v>0</v>
      </c>
      <c r="BB18" s="104">
        <f>1/1000*[1]PaperSectorMinusCoreVPAExp!AZ$91</f>
        <v>0</v>
      </c>
      <c r="BC18" s="104">
        <f>1/1000*[1]PaperSectorMinusCoreVPAExp!BA$91</f>
        <v>0</v>
      </c>
      <c r="BD18" s="333"/>
    </row>
    <row r="19" spans="2:56">
      <c r="B19" s="5" t="s">
        <v>162</v>
      </c>
      <c r="C19" s="108">
        <f>1/$A$1*[1]PaperSectorMinusCoreVPAExp!$B$106</f>
        <v>8.5507186708333339E-3</v>
      </c>
      <c r="D19" s="104">
        <f>1/$A$1*[1]PaperSectorMinusCoreVPAExp!$C$106</f>
        <v>6.0142643611111124E-3</v>
      </c>
      <c r="E19" s="104">
        <f>1/$A$1*[1]PaperSectorMinusCoreVPAExp!$D$106</f>
        <v>2.4514120374999997E-2</v>
      </c>
      <c r="F19" s="104">
        <f>1/$A$1*[1]PaperSectorMinusCoreVPAExp!$E$106</f>
        <v>2.0709171874999995E-2</v>
      </c>
      <c r="G19" s="104">
        <f>1/$A$1*[1]PaperSectorMinusCoreVPAExp!$F$106</f>
        <v>8.0213688820833323E-2</v>
      </c>
      <c r="H19" s="104">
        <f>1/$A$1*[1]PaperSectorMinusCoreVPAExp!$G$106</f>
        <v>9.7666342972222209E-2</v>
      </c>
      <c r="I19" s="104">
        <f>1/$A$1*[1]PaperSectorMinusCoreVPAExp!$H$106</f>
        <v>9.0249673104166664E-2</v>
      </c>
      <c r="J19" s="105">
        <f>1/$A$1*[1]PaperSectorMinusCoreVPAExp!$I$106</f>
        <v>0.15243827246666664</v>
      </c>
      <c r="K19" s="105">
        <f>1/$A$1*[1]PaperSectorMinusCoreVPAExp!$J$106</f>
        <v>0.12723167316666667</v>
      </c>
      <c r="L19" s="105">
        <f>1/$A$1*[1]PaperSectorMinusCoreVPAExp!K$106</f>
        <v>0.10287679449166665</v>
      </c>
      <c r="M19" s="104">
        <f>1/$A$1*[1]PaperSectorMinusCoreVPAExp!L$106</f>
        <v>0.19046911903578428</v>
      </c>
      <c r="N19" s="104">
        <f>1/$A$1*[1]PaperSectorMinusCoreVPAExp!M$106</f>
        <v>0.18463671846853941</v>
      </c>
      <c r="O19" s="104">
        <f>1/$A$1*[1]PaperSectorMinusCoreVPAExp!N$106</f>
        <v>0.17861368556666668</v>
      </c>
      <c r="P19" s="104">
        <f>1/$A$1*[1]PaperSectorMinusCoreVPAExp!O$106</f>
        <v>0.16161108380555561</v>
      </c>
      <c r="Q19" s="104">
        <f>1/$A$1*[1]PaperSectorMinusCoreVPAExp!P$106</f>
        <v>0.20484194091944452</v>
      </c>
      <c r="R19" s="104">
        <f>1/$A$1*[1]PaperSectorMinusCoreVPAExp!Q$106</f>
        <v>0.22536621490384615</v>
      </c>
      <c r="S19" s="104">
        <f>1/$A$1*[1]PaperSectorMinusCoreVPAExp!R$106</f>
        <v>0.26975498575747858</v>
      </c>
      <c r="T19" s="104">
        <f>1/$A$1*[1]PaperSectorMinusCoreVPAExp!S$106</f>
        <v>0.21825726050392508</v>
      </c>
      <c r="U19" s="104">
        <f>1/$A$1*[1]PaperSectorMinusCoreVPAExp!T$106</f>
        <v>0.2257777714360294</v>
      </c>
      <c r="V19" s="104">
        <f>1/$A$1*[1]PaperSectorMinusCoreVPAExp!U$106</f>
        <v>0.23907965642948723</v>
      </c>
      <c r="W19" s="104">
        <f>1/$A$1*[1]PaperSectorMinusCoreVPAExp!V$106</f>
        <v>0</v>
      </c>
      <c r="X19" s="104">
        <f>1/$A$1*[1]PaperSectorMinusCoreVPAExp!W$106</f>
        <v>0</v>
      </c>
      <c r="Y19" s="104">
        <f>1/$A$1*[1]PaperSectorMinusCoreVPAExp!X$106</f>
        <v>0</v>
      </c>
      <c r="Z19" s="104">
        <f>1/$A$1*[1]PaperSectorMinusCoreVPAExp!Y$106</f>
        <v>0</v>
      </c>
      <c r="AA19" s="104">
        <f>1/$A$1*[1]PaperSectorMinusCoreVPAExp!Z$106</f>
        <v>0</v>
      </c>
      <c r="AB19" s="104">
        <f>1/$A$1*[1]PaperSectorMinusCoreVPAExp!AA$106</f>
        <v>0</v>
      </c>
      <c r="AC19" s="182"/>
      <c r="AD19" s="108">
        <f>1/1000*[1]PaperSectorMinusCoreVPAExp!AB$106</f>
        <v>1.542404154384E-3</v>
      </c>
      <c r="AE19" s="104">
        <f>1/1000*[1]PaperSectorMinusCoreVPAExp!AC$106</f>
        <v>1.3987865908E-3</v>
      </c>
      <c r="AF19" s="104">
        <f>1/1000*[1]PaperSectorMinusCoreVPAExp!AD$106</f>
        <v>4.5293852303999998E-3</v>
      </c>
      <c r="AG19" s="104">
        <f>1/1000*[1]PaperSectorMinusCoreVPAExp!AE$106</f>
        <v>3.9552396687999999E-3</v>
      </c>
      <c r="AH19" s="104">
        <f>1/1000*[1]PaperSectorMinusCoreVPAExp!AF$106</f>
        <v>4.8694866227000002E-3</v>
      </c>
      <c r="AI19" s="104">
        <f>1/1000*[1]PaperSectorMinusCoreVPAExp!AG$106</f>
        <v>4.2339833250000002E-3</v>
      </c>
      <c r="AJ19" s="104">
        <f>1/1000*[1]PaperSectorMinusCoreVPAExp!AH$106</f>
        <v>4.2635881847999995E-3</v>
      </c>
      <c r="AK19" s="104">
        <f>1/1000*[1]PaperSectorMinusCoreVPAExp!AI$106</f>
        <v>7.447064015000001E-3</v>
      </c>
      <c r="AL19" s="104">
        <f>1/1000*[1]PaperSectorMinusCoreVPAExp!AJ$106</f>
        <v>1.1989299740000001E-2</v>
      </c>
      <c r="AM19" s="104">
        <f>1/1000*[1]PaperSectorMinusCoreVPAExp!AK$106</f>
        <v>2.23901860072E-2</v>
      </c>
      <c r="AN19" s="104">
        <f>1/1000*[1]PaperSectorMinusCoreVPAExp!AL$106</f>
        <v>4.4123023868399995E-2</v>
      </c>
      <c r="AO19" s="104">
        <f>1/1000*[1]PaperSectorMinusCoreVPAExp!AM$106</f>
        <v>5.5908043007999987E-2</v>
      </c>
      <c r="AP19" s="104">
        <f>1/1000*[1]PaperSectorMinusCoreVPAExp!AN$106</f>
        <v>4.8415791635200003E-2</v>
      </c>
      <c r="AQ19" s="104">
        <f>1/1000*[1]PaperSectorMinusCoreVPAExp!AO$106</f>
        <v>4.78743806151E-2</v>
      </c>
      <c r="AR19" s="104">
        <f>1/1000*[1]PaperSectorMinusCoreVPAExp!AP$106</f>
        <v>5.4351239947499991E-2</v>
      </c>
      <c r="AS19" s="104">
        <f>1/1000*[1]PaperSectorMinusCoreVPAExp!AQ$106</f>
        <v>5.5230343045499994E-2</v>
      </c>
      <c r="AT19" s="104">
        <f>1/1000*[1]PaperSectorMinusCoreVPAExp!AR$106</f>
        <v>6.1589081565699998E-2</v>
      </c>
      <c r="AU19" s="104">
        <f>1/1000*[1]PaperSectorMinusCoreVPAExp!AS$106</f>
        <v>5.2468452193299993E-2</v>
      </c>
      <c r="AV19" s="104">
        <f>1/1000*[1]PaperSectorMinusCoreVPAExp!AT$106</f>
        <v>5.8590276854000006E-2</v>
      </c>
      <c r="AW19" s="104">
        <f>1/1000*[1]PaperSectorMinusCoreVPAExp!AU$106</f>
        <v>5.5760981147083347E-2</v>
      </c>
      <c r="AX19" s="104">
        <f>1/1000*[1]PaperSectorMinusCoreVPAExp!AV$106</f>
        <v>0</v>
      </c>
      <c r="AY19" s="104">
        <f>1/1000*[1]PaperSectorMinusCoreVPAExp!AW$106</f>
        <v>0</v>
      </c>
      <c r="AZ19" s="104">
        <f>1/1000*[1]PaperSectorMinusCoreVPAExp!AX$106</f>
        <v>0</v>
      </c>
      <c r="BA19" s="104">
        <f>1/1000*[1]PaperSectorMinusCoreVPAExp!AY$106</f>
        <v>0</v>
      </c>
      <c r="BB19" s="104">
        <f>1/1000*[1]PaperSectorMinusCoreVPAExp!AZ$106</f>
        <v>0</v>
      </c>
      <c r="BC19" s="104">
        <f>1/1000*[1]PaperSectorMinusCoreVPAExp!BA$106</f>
        <v>0</v>
      </c>
      <c r="BD19" s="333"/>
    </row>
    <row r="20" spans="2:56">
      <c r="B20" s="5" t="s">
        <v>30</v>
      </c>
      <c r="C20" s="108">
        <f>1/$A$1*[1]PaperSectorMinusCoreVPAExp!$B$114</f>
        <v>0.10959345270833329</v>
      </c>
      <c r="D20" s="104">
        <f>1/$A$1*[1]PaperSectorMinusCoreVPAExp!$C$114</f>
        <v>0.14845700079166665</v>
      </c>
      <c r="E20" s="104">
        <f>1/$A$1*[1]PaperSectorMinusCoreVPAExp!$D$114</f>
        <v>0.11480400513888891</v>
      </c>
      <c r="F20" s="104">
        <f>1/$A$1*[1]PaperSectorMinusCoreVPAExp!$E$114</f>
        <v>0.19687084683333331</v>
      </c>
      <c r="G20" s="104">
        <f>1/$A$1*[1]PaperSectorMinusCoreVPAExp!$F$114</f>
        <v>0.12232929343749999</v>
      </c>
      <c r="H20" s="104">
        <f>1/$A$1*[1]PaperSectorMinusCoreVPAExp!$G$114</f>
        <v>8.1793621877777778E-2</v>
      </c>
      <c r="I20" s="104">
        <f>1/$A$1*[1]PaperSectorMinusCoreVPAExp!$H$114</f>
        <v>8.286010983333332E-2</v>
      </c>
      <c r="J20" s="105">
        <f>1/$A$1*[1]PaperSectorMinusCoreVPAExp!$I$114</f>
        <v>0.11939500730833333</v>
      </c>
      <c r="K20" s="105">
        <f>1/$A$1*[1]PaperSectorMinusCoreVPAExp!$J$114</f>
        <v>0.10184052291666668</v>
      </c>
      <c r="L20" s="105">
        <f>1/$A$1*[1]PaperSectorMinusCoreVPAExp!K$114</f>
        <v>4.8107726758333344E-2</v>
      </c>
      <c r="M20" s="104">
        <f>1/$A$1*[1]PaperSectorMinusCoreVPAExp!L$114</f>
        <v>6.8051032257843147E-2</v>
      </c>
      <c r="N20" s="104">
        <f>1/$A$1*[1]PaperSectorMinusCoreVPAExp!M$114</f>
        <v>6.1558902936537305E-2</v>
      </c>
      <c r="O20" s="104">
        <f>1/$A$1*[1]PaperSectorMinusCoreVPAExp!N$114</f>
        <v>4.161229354444447E-2</v>
      </c>
      <c r="P20" s="104">
        <f>1/$A$1*[1]PaperSectorMinusCoreVPAExp!O$114</f>
        <v>3.222403774999999E-2</v>
      </c>
      <c r="Q20" s="104">
        <f>1/$A$1*[1]PaperSectorMinusCoreVPAExp!P$114</f>
        <v>4.0337169069444345E-2</v>
      </c>
      <c r="R20" s="104">
        <f>1/$A$1*[1]PaperSectorMinusCoreVPAExp!Q$114</f>
        <v>8.3921078353846226E-2</v>
      </c>
      <c r="S20" s="104">
        <f>1/$A$1*[1]PaperSectorMinusCoreVPAExp!R$114</f>
        <v>7.7833179114743592E-2</v>
      </c>
      <c r="T20" s="104">
        <f>1/$A$1*[1]PaperSectorMinusCoreVPAExp!S$114</f>
        <v>0.24342759252799132</v>
      </c>
      <c r="U20" s="104">
        <f>1/$A$1*[1]PaperSectorMinusCoreVPAExp!T$114</f>
        <v>0.29301908745189392</v>
      </c>
      <c r="V20" s="104">
        <f>1/$A$1*[1]PaperSectorMinusCoreVPAExp!U$114</f>
        <v>0.1819627485365384</v>
      </c>
      <c r="W20" s="104">
        <f>1/$A$1*[1]PaperSectorMinusCoreVPAExp!V$114</f>
        <v>0</v>
      </c>
      <c r="X20" s="104">
        <f>1/$A$1*[1]PaperSectorMinusCoreVPAExp!W$114</f>
        <v>0</v>
      </c>
      <c r="Y20" s="104">
        <f>1/$A$1*[1]PaperSectorMinusCoreVPAExp!X$114</f>
        <v>0</v>
      </c>
      <c r="Z20" s="104">
        <f>1/$A$1*[1]PaperSectorMinusCoreVPAExp!Y$114</f>
        <v>0</v>
      </c>
      <c r="AA20" s="104">
        <f>1/$A$1*[1]PaperSectorMinusCoreVPAExp!Z$114</f>
        <v>0</v>
      </c>
      <c r="AB20" s="104">
        <f>1/$A$1*[1]PaperSectorMinusCoreVPAExp!AA$114</f>
        <v>0</v>
      </c>
      <c r="AC20" s="182"/>
      <c r="AD20" s="108">
        <f>1/1000*[1]PaperSectorMinusCoreVPAExp!AB$114</f>
        <v>1.5488753565072001E-2</v>
      </c>
      <c r="AE20" s="104">
        <f>1/1000*[1]PaperSectorMinusCoreVPAExp!AC$114</f>
        <v>1.8768807981599998E-2</v>
      </c>
      <c r="AF20" s="104">
        <f>1/1000*[1]PaperSectorMinusCoreVPAExp!AD$114</f>
        <v>1.8099725817599999E-2</v>
      </c>
      <c r="AG20" s="104">
        <f>1/1000*[1]PaperSectorMinusCoreVPAExp!AE$114</f>
        <v>2.8359047124800002E-2</v>
      </c>
      <c r="AH20" s="104">
        <f>1/1000*[1]PaperSectorMinusCoreVPAExp!AF$114</f>
        <v>2.4912808053699997E-2</v>
      </c>
      <c r="AI20" s="104">
        <f>1/1000*[1]PaperSectorMinusCoreVPAExp!AG$114</f>
        <v>2.2521530502900001E-2</v>
      </c>
      <c r="AJ20" s="104">
        <f>1/1000*[1]PaperSectorMinusCoreVPAExp!AH$114</f>
        <v>2.5036814672000002E-2</v>
      </c>
      <c r="AK20" s="104">
        <f>1/1000*[1]PaperSectorMinusCoreVPAExp!AI$114</f>
        <v>3.04637056145E-2</v>
      </c>
      <c r="AL20" s="104">
        <f>1/1000*[1]PaperSectorMinusCoreVPAExp!AJ$114</f>
        <v>3.1153144230400002E-2</v>
      </c>
      <c r="AM20" s="104">
        <f>1/1000*[1]PaperSectorMinusCoreVPAExp!AK$114</f>
        <v>2.8667857213599997E-2</v>
      </c>
      <c r="AN20" s="104">
        <f>1/1000*[1]PaperSectorMinusCoreVPAExp!AL$114</f>
        <v>4.2767910562499997E-2</v>
      </c>
      <c r="AO20" s="104">
        <f>1/1000*[1]PaperSectorMinusCoreVPAExp!AM$114</f>
        <v>5.6959186751999992E-2</v>
      </c>
      <c r="AP20" s="104">
        <f>1/1000*[1]PaperSectorMinusCoreVPAExp!AN$114</f>
        <v>4.2951926529600004E-2</v>
      </c>
      <c r="AQ20" s="104">
        <f>1/1000*[1]PaperSectorMinusCoreVPAExp!AO$114</f>
        <v>5.9733972293400002E-2</v>
      </c>
      <c r="AR20" s="104">
        <f>1/1000*[1]PaperSectorMinusCoreVPAExp!AP$114</f>
        <v>4.8468906318999999E-2</v>
      </c>
      <c r="AS20" s="104">
        <f>1/1000*[1]PaperSectorMinusCoreVPAExp!AQ$114</f>
        <v>4.0802636930999996E-2</v>
      </c>
      <c r="AT20" s="104">
        <f>1/1000*[1]PaperSectorMinusCoreVPAExp!AR$114</f>
        <v>2.6641278753E-2</v>
      </c>
      <c r="AU20" s="104">
        <f>1/1000*[1]PaperSectorMinusCoreVPAExp!AS$114</f>
        <v>5.2073120456499991E-2</v>
      </c>
      <c r="AV20" s="104">
        <f>1/1000*[1]PaperSectorMinusCoreVPAExp!AT$114</f>
        <v>6.6325979202999985E-2</v>
      </c>
      <c r="AW20" s="104">
        <f>1/1000*[1]PaperSectorMinusCoreVPAExp!AU$114</f>
        <v>4.7867443943749997E-2</v>
      </c>
      <c r="AX20" s="104">
        <f>1/1000*[1]PaperSectorMinusCoreVPAExp!AV$114</f>
        <v>0</v>
      </c>
      <c r="AY20" s="104">
        <f>1/1000*[1]PaperSectorMinusCoreVPAExp!AW$114</f>
        <v>0</v>
      </c>
      <c r="AZ20" s="104">
        <f>1/1000*[1]PaperSectorMinusCoreVPAExp!AX$114</f>
        <v>0</v>
      </c>
      <c r="BA20" s="104">
        <f>1/1000*[1]PaperSectorMinusCoreVPAExp!AY$114</f>
        <v>0</v>
      </c>
      <c r="BB20" s="104">
        <f>1/1000*[1]PaperSectorMinusCoreVPAExp!AZ$114</f>
        <v>0</v>
      </c>
      <c r="BC20" s="104">
        <f>1/1000*[1]PaperSectorMinusCoreVPAExp!BA$114</f>
        <v>0</v>
      </c>
      <c r="BD20" s="333"/>
    </row>
    <row r="21" spans="2:56">
      <c r="B21" s="5" t="s">
        <v>45</v>
      </c>
      <c r="C21" s="108">
        <f>1/$A$1*[1]PaperSectorMinusCoreVPAExp!$B$160</f>
        <v>2.2000470083333328E-3</v>
      </c>
      <c r="D21" s="104">
        <f>1/$A$1*[1]PaperSectorMinusCoreVPAExp!$C$160</f>
        <v>1.5151188222222221E-3</v>
      </c>
      <c r="E21" s="104">
        <f>1/$A$1*[1]PaperSectorMinusCoreVPAExp!$D$160</f>
        <v>3.1052039333333338E-3</v>
      </c>
      <c r="F21" s="104">
        <f>1/$A$1*[1]PaperSectorMinusCoreVPAExp!$E$160</f>
        <v>1.2706582874999999E-2</v>
      </c>
      <c r="G21" s="104">
        <f>1/$A$1*[1]PaperSectorMinusCoreVPAExp!$F$160</f>
        <v>1.1314506666666665E-2</v>
      </c>
      <c r="H21" s="104">
        <f>1/$A$1*[1]PaperSectorMinusCoreVPAExp!$G$160</f>
        <v>1.4010812374999999E-2</v>
      </c>
      <c r="I21" s="104">
        <f>1/$A$1*[1]PaperSectorMinusCoreVPAExp!$H$160</f>
        <v>1.0292798E-3</v>
      </c>
      <c r="J21" s="105">
        <f>1/$A$1*[1]PaperSectorMinusCoreVPAExp!$I$160</f>
        <v>6.9807116166666645E-3</v>
      </c>
      <c r="K21" s="105">
        <f>1/$A$1*[1]PaperSectorMinusCoreVPAExp!$J$160</f>
        <v>2.7474235513888891E-3</v>
      </c>
      <c r="L21" s="105">
        <f>1/$A$1*[1]PaperSectorMinusCoreVPAExp!K$160</f>
        <v>1.776476411111111E-3</v>
      </c>
      <c r="M21" s="104">
        <f>1/$A$1*[1]PaperSectorMinusCoreVPAExp!L$160</f>
        <v>9.5988784999999984E-4</v>
      </c>
      <c r="N21" s="104">
        <f>1/$A$1*[1]PaperSectorMinusCoreVPAExp!M$160</f>
        <v>3.2087362884615374E-3</v>
      </c>
      <c r="O21" s="104">
        <f>1/$A$1*[1]PaperSectorMinusCoreVPAExp!N$160</f>
        <v>5.7287896416666666E-3</v>
      </c>
      <c r="P21" s="104">
        <f>1/$A$1*[1]PaperSectorMinusCoreVPAExp!O$160</f>
        <v>4.2246981388888889E-3</v>
      </c>
      <c r="Q21" s="104">
        <f>1/$A$1*[1]PaperSectorMinusCoreVPAExp!P$160</f>
        <v>1.1207855991666665E-2</v>
      </c>
      <c r="R21" s="104">
        <f>1/$A$1*[1]PaperSectorMinusCoreVPAExp!Q$160</f>
        <v>6.2299928538461502E-3</v>
      </c>
      <c r="S21" s="104">
        <f>1/$A$1*[1]PaperSectorMinusCoreVPAExp!R$160</f>
        <v>5.7401052004273498E-3</v>
      </c>
      <c r="T21" s="104">
        <f>1/$A$1*[1]PaperSectorMinusCoreVPAExp!S$160</f>
        <v>6.7528700144230775E-3</v>
      </c>
      <c r="U21" s="104">
        <f>1/$A$1*[1]PaperSectorMinusCoreVPAExp!T$160</f>
        <v>9.0811444176470569E-3</v>
      </c>
      <c r="V21" s="104">
        <f>1/$A$1*[1]PaperSectorMinusCoreVPAExp!U$160</f>
        <v>5.9470283999999984E-3</v>
      </c>
      <c r="W21" s="104">
        <f>1/$A$1*[1]PaperSectorMinusCoreVPAExp!V$160</f>
        <v>0</v>
      </c>
      <c r="X21" s="104">
        <f>1/$A$1*[1]PaperSectorMinusCoreVPAExp!W$160</f>
        <v>0</v>
      </c>
      <c r="Y21" s="104">
        <f>1/$A$1*[1]PaperSectorMinusCoreVPAExp!X$160</f>
        <v>0</v>
      </c>
      <c r="Z21" s="104">
        <f>1/$A$1*[1]PaperSectorMinusCoreVPAExp!Y$160</f>
        <v>0</v>
      </c>
      <c r="AA21" s="104">
        <f>1/$A$1*[1]PaperSectorMinusCoreVPAExp!Z$160</f>
        <v>0</v>
      </c>
      <c r="AB21" s="104">
        <f>1/$A$1*[1]PaperSectorMinusCoreVPAExp!AA$160</f>
        <v>0</v>
      </c>
      <c r="AC21" s="182"/>
      <c r="AD21" s="108">
        <f>1/1000*[1]PaperSectorMinusCoreVPAExp!AB$160</f>
        <v>5.4909624101699998E-4</v>
      </c>
      <c r="AE21" s="104">
        <f>1/1000*[1]PaperSectorMinusCoreVPAExp!AC$160</f>
        <v>5.3006712920000004E-4</v>
      </c>
      <c r="AF21" s="104">
        <f>1/1000*[1]PaperSectorMinusCoreVPAExp!AD$160</f>
        <v>1.0624061856000001E-3</v>
      </c>
      <c r="AG21" s="104">
        <f>1/1000*[1]PaperSectorMinusCoreVPAExp!AE$160</f>
        <v>2.3414878479999998E-3</v>
      </c>
      <c r="AH21" s="104">
        <f>1/1000*[1]PaperSectorMinusCoreVPAExp!AF$160</f>
        <v>2.6100405407999995E-3</v>
      </c>
      <c r="AI21" s="104">
        <f>1/1000*[1]PaperSectorMinusCoreVPAExp!AG$160</f>
        <v>3.3756364355999992E-3</v>
      </c>
      <c r="AJ21" s="104">
        <f>1/1000*[1]PaperSectorMinusCoreVPAExp!AH$160</f>
        <v>1.1565934287999999E-3</v>
      </c>
      <c r="AK21" s="104">
        <f>1/1000*[1]PaperSectorMinusCoreVPAExp!AI$160</f>
        <v>2.6137984130000002E-3</v>
      </c>
      <c r="AL21" s="104">
        <f>1/1000*[1]PaperSectorMinusCoreVPAExp!AJ$160</f>
        <v>2.5415541664000002E-3</v>
      </c>
      <c r="AM21" s="104">
        <f>1/1000*[1]PaperSectorMinusCoreVPAExp!AK$160</f>
        <v>1.4392118268000001E-3</v>
      </c>
      <c r="AN21" s="104">
        <f>1/1000*[1]PaperSectorMinusCoreVPAExp!AL$160</f>
        <v>6.4589562270000002E-4</v>
      </c>
      <c r="AO21" s="104">
        <f>1/1000*[1]PaperSectorMinusCoreVPAExp!AM$160</f>
        <v>9.1017729599999998E-4</v>
      </c>
      <c r="AP21" s="104">
        <f>1/1000*[1]PaperSectorMinusCoreVPAExp!AN$160</f>
        <v>7.9254172799999992E-4</v>
      </c>
      <c r="AQ21" s="104">
        <f>1/1000*[1]PaperSectorMinusCoreVPAExp!AO$160</f>
        <v>1.6099693034999998E-3</v>
      </c>
      <c r="AR21" s="104">
        <f>1/1000*[1]PaperSectorMinusCoreVPAExp!AP$160</f>
        <v>2.9982238965000001E-3</v>
      </c>
      <c r="AS21" s="104">
        <f>1/1000*[1]PaperSectorMinusCoreVPAExp!AQ$160</f>
        <v>3.5421308964999993E-3</v>
      </c>
      <c r="AT21" s="104">
        <f>1/1000*[1]PaperSectorMinusCoreVPAExp!AR$160</f>
        <v>2.1613473297E-3</v>
      </c>
      <c r="AU21" s="104">
        <f>1/1000*[1]PaperSectorMinusCoreVPAExp!AS$160</f>
        <v>2.4331648054999998E-3</v>
      </c>
      <c r="AV21" s="104">
        <f>1/1000*[1]PaperSectorMinusCoreVPAExp!AT$160</f>
        <v>3.027846619E-3</v>
      </c>
      <c r="AW21" s="104">
        <f>1/1000*[1]PaperSectorMinusCoreVPAExp!AU$160</f>
        <v>2.3739645000000003E-3</v>
      </c>
      <c r="AX21" s="104">
        <f>1/1000*[1]PaperSectorMinusCoreVPAExp!AV$160</f>
        <v>0</v>
      </c>
      <c r="AY21" s="104">
        <f>1/1000*[1]PaperSectorMinusCoreVPAExp!AW$160</f>
        <v>0</v>
      </c>
      <c r="AZ21" s="104">
        <f>1/1000*[1]PaperSectorMinusCoreVPAExp!AX$160</f>
        <v>0</v>
      </c>
      <c r="BA21" s="104">
        <f>1/1000*[1]PaperSectorMinusCoreVPAExp!AY$160</f>
        <v>0</v>
      </c>
      <c r="BB21" s="104">
        <f>1/1000*[1]PaperSectorMinusCoreVPAExp!AZ$160</f>
        <v>0</v>
      </c>
      <c r="BC21" s="104">
        <f>1/1000*[1]PaperSectorMinusCoreVPAExp!BA$160</f>
        <v>0</v>
      </c>
      <c r="BD21" s="333"/>
    </row>
    <row r="22" spans="2:56">
      <c r="B22" s="5" t="s">
        <v>15</v>
      </c>
      <c r="C22" s="205">
        <f t="shared" ref="C22:L22" si="7">SUM(C14:C14)-SUM(C15:C21)</f>
        <v>6.5375798298611204E-2</v>
      </c>
      <c r="D22" s="125">
        <f t="shared" si="7"/>
        <v>8.745497678333336E-2</v>
      </c>
      <c r="E22" s="125">
        <f t="shared" si="7"/>
        <v>7.4530045502777864E-2</v>
      </c>
      <c r="F22" s="125">
        <f t="shared" si="7"/>
        <v>8.1884878524999871E-2</v>
      </c>
      <c r="G22" s="125">
        <f t="shared" si="7"/>
        <v>8.1605910093055567E-2</v>
      </c>
      <c r="H22" s="125">
        <f t="shared" si="7"/>
        <v>6.2063702333333359E-2</v>
      </c>
      <c r="I22" s="125">
        <f t="shared" si="7"/>
        <v>9.8766489979166594E-2</v>
      </c>
      <c r="J22" s="107">
        <f t="shared" si="7"/>
        <v>0.16617680754444453</v>
      </c>
      <c r="K22" s="107">
        <f t="shared" si="7"/>
        <v>0.12490035463392851</v>
      </c>
      <c r="L22" s="107">
        <f t="shared" si="7"/>
        <v>8.6871915520833343E-2</v>
      </c>
      <c r="M22" s="125">
        <f>SUM(M14:M14)-SUM(M15:M21)</f>
        <v>0.14182272128458101</v>
      </c>
      <c r="N22" s="125">
        <f>SUM(N14:N14)-SUM(N15:N21)</f>
        <v>0.15191042714166647</v>
      </c>
      <c r="O22" s="125">
        <f t="shared" ref="O22:AB22" si="8">SUM(O14:O14)-SUM(O15:O21)</f>
        <v>0.17264336218099419</v>
      </c>
      <c r="P22" s="125">
        <f t="shared" si="8"/>
        <v>0.26696945247499992</v>
      </c>
      <c r="Q22" s="125">
        <f t="shared" si="8"/>
        <v>0.27959742363611118</v>
      </c>
      <c r="R22" s="125">
        <f t="shared" si="8"/>
        <v>0.2811854687038462</v>
      </c>
      <c r="S22" s="125">
        <f t="shared" si="8"/>
        <v>0.32872372447927345</v>
      </c>
      <c r="T22" s="125">
        <f t="shared" si="8"/>
        <v>0.41254931422947039</v>
      </c>
      <c r="U22" s="125">
        <f t="shared" si="8"/>
        <v>0.40649082293864902</v>
      </c>
      <c r="V22" s="125">
        <f t="shared" si="8"/>
        <v>0.53055744664487192</v>
      </c>
      <c r="W22" s="125">
        <f t="shared" si="8"/>
        <v>0</v>
      </c>
      <c r="X22" s="125">
        <f t="shared" si="8"/>
        <v>0</v>
      </c>
      <c r="Y22" s="125">
        <f t="shared" si="8"/>
        <v>0</v>
      </c>
      <c r="Z22" s="125">
        <f t="shared" si="8"/>
        <v>0</v>
      </c>
      <c r="AA22" s="125">
        <f t="shared" si="8"/>
        <v>0</v>
      </c>
      <c r="AB22" s="125">
        <f t="shared" si="8"/>
        <v>0</v>
      </c>
      <c r="AC22" s="182"/>
      <c r="AD22" s="108">
        <f t="shared" ref="AD22:BC22" si="9">SUM(AD14:AD14)-SUM(AD15:AD21)</f>
        <v>7.9559497360589954E-3</v>
      </c>
      <c r="AE22" s="104">
        <f t="shared" si="9"/>
        <v>1.0071680265999999E-2</v>
      </c>
      <c r="AF22" s="104">
        <f t="shared" si="9"/>
        <v>8.6624600448000008E-3</v>
      </c>
      <c r="AG22" s="104">
        <f t="shared" si="9"/>
        <v>1.26006302352E-2</v>
      </c>
      <c r="AH22" s="104">
        <f t="shared" si="9"/>
        <v>1.5074463369000035E-2</v>
      </c>
      <c r="AI22" s="104">
        <f t="shared" si="9"/>
        <v>1.5252789165899984E-2</v>
      </c>
      <c r="AJ22" s="104">
        <f t="shared" si="9"/>
        <v>2.64762671576E-2</v>
      </c>
      <c r="AK22" s="104">
        <f t="shared" si="9"/>
        <v>4.1581977317500005E-2</v>
      </c>
      <c r="AL22" s="104">
        <f t="shared" si="9"/>
        <v>4.5343049047199963E-2</v>
      </c>
      <c r="AM22" s="104">
        <f t="shared" si="9"/>
        <v>3.9383823864000009E-2</v>
      </c>
      <c r="AN22" s="104">
        <f t="shared" si="9"/>
        <v>5.673031950960003E-2</v>
      </c>
      <c r="AO22" s="104">
        <f t="shared" si="9"/>
        <v>6.2881450751999968E-2</v>
      </c>
      <c r="AP22" s="104">
        <f t="shared" si="9"/>
        <v>6.4078931047999971E-2</v>
      </c>
      <c r="AQ22" s="104">
        <f t="shared" si="9"/>
        <v>0.11015832881429999</v>
      </c>
      <c r="AR22" s="104">
        <f t="shared" si="9"/>
        <v>0.11248943689849999</v>
      </c>
      <c r="AS22" s="104">
        <f t="shared" si="9"/>
        <v>9.439982593299992E-2</v>
      </c>
      <c r="AT22" s="104">
        <f t="shared" si="9"/>
        <v>0.10209818353429992</v>
      </c>
      <c r="AU22" s="104">
        <f t="shared" si="9"/>
        <v>0.13049096014239991</v>
      </c>
      <c r="AV22" s="104">
        <f t="shared" si="9"/>
        <v>0.1342801594089999</v>
      </c>
      <c r="AW22" s="104">
        <f t="shared" si="9"/>
        <v>0.12691043928374998</v>
      </c>
      <c r="AX22" s="104">
        <f t="shared" si="9"/>
        <v>0</v>
      </c>
      <c r="AY22" s="104">
        <f t="shared" si="9"/>
        <v>0</v>
      </c>
      <c r="AZ22" s="104">
        <f t="shared" si="9"/>
        <v>0</v>
      </c>
      <c r="BA22" s="104">
        <f t="shared" si="9"/>
        <v>0</v>
      </c>
      <c r="BB22" s="104">
        <f t="shared" si="9"/>
        <v>0</v>
      </c>
      <c r="BC22" s="104">
        <f t="shared" si="9"/>
        <v>0</v>
      </c>
      <c r="BD22" s="333"/>
    </row>
    <row r="23" spans="2:56" ht="17.149999999999999" customHeight="1">
      <c r="B23" s="9" t="s">
        <v>175</v>
      </c>
      <c r="C23" s="203">
        <f>1/$A$1*[1]PaperSectorMinusCoreVPAExp!$B$265</f>
        <v>4.4772669544444442E-2</v>
      </c>
      <c r="D23" s="128">
        <f>1/$A$1*[1]PaperSectorMinusCoreVPAExp!$C$265</f>
        <v>0.10645939618333335</v>
      </c>
      <c r="E23" s="128">
        <f>1/$A$1*[1]PaperSectorMinusCoreVPAExp!$D$265</f>
        <v>0.12693376679999999</v>
      </c>
      <c r="F23" s="128">
        <f>1/$A$1*[1]PaperSectorMinusCoreVPAExp!$E$265</f>
        <v>8.7997540416666659E-2</v>
      </c>
      <c r="G23" s="128">
        <f>1/$A$1*[1]PaperSectorMinusCoreVPAExp!$F$265</f>
        <v>0.1190208423</v>
      </c>
      <c r="H23" s="128">
        <f>1/$A$1*[1]PaperSectorMinusCoreVPAExp!$G$265</f>
        <v>7.2341560416666686E-2</v>
      </c>
      <c r="I23" s="128">
        <f>1/$A$1*[1]PaperSectorMinusCoreVPAExp!$H$265</f>
        <v>7.2591244983333331E-2</v>
      </c>
      <c r="J23" s="106">
        <f>1/$A$1*[1]PaperSectorMinusCoreVPAExp!$I$265</f>
        <v>9.1459771199999998E-2</v>
      </c>
      <c r="K23" s="106">
        <f>1/$A$1*[1]PaperSectorMinusCoreVPAExp!$J$265</f>
        <v>4.9579417686111106E-2</v>
      </c>
      <c r="L23" s="106">
        <f>1/$A$1*[1]PaperSectorMinusCoreVPAExp!K$265</f>
        <v>7.2832213999999996E-3</v>
      </c>
      <c r="M23" s="128">
        <f>1/$A$1*[1]PaperSectorMinusCoreVPAExp!L$265</f>
        <v>1.804522614848485E-2</v>
      </c>
      <c r="N23" s="128">
        <f>1/$A$1*[1]PaperSectorMinusCoreVPAExp!M$265</f>
        <v>7.2479761666666663E-4</v>
      </c>
      <c r="O23" s="128">
        <f>1/$A$1*[1]PaperSectorMinusCoreVPAExp!N$265</f>
        <v>2.0008890999999997E-3</v>
      </c>
      <c r="P23" s="128">
        <f>1/$A$1*[1]PaperSectorMinusCoreVPAExp!O$265</f>
        <v>5.8859159822638139E-3</v>
      </c>
      <c r="Q23" s="128">
        <f>1/$A$1*[1]PaperSectorMinusCoreVPAExp!P$265</f>
        <v>5.3324273611111105E-3</v>
      </c>
      <c r="R23" s="128">
        <f>1/$A$1*[1]PaperSectorMinusCoreVPAExp!Q$265</f>
        <v>7.3442925499999983E-3</v>
      </c>
      <c r="S23" s="128">
        <f>1/$A$1*[1]PaperSectorMinusCoreVPAExp!R$265</f>
        <v>5.9675249436868683E-3</v>
      </c>
      <c r="T23" s="128">
        <f>1/$A$1*[1]PaperSectorMinusCoreVPAExp!S$265</f>
        <v>6.3201948138998671E-3</v>
      </c>
      <c r="U23" s="128">
        <f>1/$A$1*[1]PaperSectorMinusCoreVPAExp!T$265</f>
        <v>1.5760588233333334E-2</v>
      </c>
      <c r="V23" s="128">
        <f>1/$A$1*[1]PaperSectorMinusCoreVPAExp!U$265</f>
        <v>1.172891953333333E-2</v>
      </c>
      <c r="W23" s="128">
        <f>1/$A$1*[1]PaperSectorMinusCoreVPAExp!V$265</f>
        <v>0</v>
      </c>
      <c r="X23" s="128">
        <f>1/$A$1*[1]PaperSectorMinusCoreVPAExp!W$265</f>
        <v>0</v>
      </c>
      <c r="Y23" s="128">
        <f>1/$A$1*[1]PaperSectorMinusCoreVPAExp!X$265</f>
        <v>0</v>
      </c>
      <c r="Z23" s="128">
        <f>1/$A$1*[1]PaperSectorMinusCoreVPAExp!Y$265</f>
        <v>0</v>
      </c>
      <c r="AA23" s="128">
        <f>1/$A$1*[1]PaperSectorMinusCoreVPAExp!Z$265</f>
        <v>0</v>
      </c>
      <c r="AB23" s="128">
        <f>1/$A$1*[1]PaperSectorMinusCoreVPAExp!AA$265</f>
        <v>0</v>
      </c>
      <c r="AC23" s="316"/>
      <c r="AD23" s="203">
        <f>1/1000*[1]PaperSectorMinusCoreVPAExp!AB$265</f>
        <v>4.5638064307020011E-3</v>
      </c>
      <c r="AE23" s="128">
        <f>1/1000*[1]PaperSectorMinusCoreVPAExp!AC$265</f>
        <v>1.0810149037199998E-2</v>
      </c>
      <c r="AF23" s="128">
        <f>1/1000*[1]PaperSectorMinusCoreVPAExp!AD$265</f>
        <v>1.2782970671999998E-2</v>
      </c>
      <c r="AG23" s="128">
        <f>1/1000*[1]PaperSectorMinusCoreVPAExp!AE$265</f>
        <v>8.5178986703999988E-3</v>
      </c>
      <c r="AH23" s="128">
        <f>1/1000*[1]PaperSectorMinusCoreVPAExp!AF$265</f>
        <v>1.2585792639000001E-2</v>
      </c>
      <c r="AI23" s="128">
        <f>1/1000*[1]PaperSectorMinusCoreVPAExp!AG$265</f>
        <v>9.6095005577999989E-3</v>
      </c>
      <c r="AJ23" s="128">
        <f>1/1000*[1]PaperSectorMinusCoreVPAExp!AH$265</f>
        <v>9.7039046000000004E-3</v>
      </c>
      <c r="AK23" s="128">
        <f>1/1000*[1]PaperSectorMinusCoreVPAExp!AI$265</f>
        <v>1.4138236978000004E-2</v>
      </c>
      <c r="AL23" s="128">
        <f>1/1000*[1]PaperSectorMinusCoreVPAExp!AJ$265</f>
        <v>8.9481927660000019E-3</v>
      </c>
      <c r="AM23" s="128">
        <f>1/1000*[1]PaperSectorMinusCoreVPAExp!AK$265</f>
        <v>2.5110333335999998E-3</v>
      </c>
      <c r="AN23" s="128">
        <f>1/1000*[1]PaperSectorMinusCoreVPAExp!AL$265</f>
        <v>3.6054864044999997E-3</v>
      </c>
      <c r="AO23" s="128">
        <f>1/1000*[1]PaperSectorMinusCoreVPAExp!AM$265</f>
        <v>1.0868457599999999E-3</v>
      </c>
      <c r="AP23" s="128">
        <f>1/1000*[1]PaperSectorMinusCoreVPAExp!AN$265</f>
        <v>1.9034980095999996E-3</v>
      </c>
      <c r="AQ23" s="128">
        <f>1/1000*[1]PaperSectorMinusCoreVPAExp!AO$265</f>
        <v>2.3785606950000003E-3</v>
      </c>
      <c r="AR23" s="128">
        <f>1/1000*[1]PaperSectorMinusCoreVPAExp!AP$265</f>
        <v>2.579157870999999E-3</v>
      </c>
      <c r="AS23" s="128">
        <f>1/1000*[1]PaperSectorMinusCoreVPAExp!AQ$265</f>
        <v>2.9731670919999993E-3</v>
      </c>
      <c r="AT23" s="128">
        <f>1/1000*[1]PaperSectorMinusCoreVPAExp!AR$265</f>
        <v>2.3772902368999994E-3</v>
      </c>
      <c r="AU23" s="128">
        <f>1/1000*[1]PaperSectorMinusCoreVPAExp!AS$265</f>
        <v>2.5880749179999995E-3</v>
      </c>
      <c r="AV23" s="128">
        <f>1/1000*[1]PaperSectorMinusCoreVPAExp!AT$265</f>
        <v>4.5439671790000009E-3</v>
      </c>
      <c r="AW23" s="128">
        <f>1/1000*[1]PaperSectorMinusCoreVPAExp!AU$265</f>
        <v>3.9163394462500009E-3</v>
      </c>
      <c r="AX23" s="128">
        <f>1/1000*[1]PaperSectorMinusCoreVPAExp!AV$265</f>
        <v>0</v>
      </c>
      <c r="AY23" s="128">
        <f>1/1000*[1]PaperSectorMinusCoreVPAExp!AW$265</f>
        <v>0</v>
      </c>
      <c r="AZ23" s="128">
        <f>1/1000*[1]PaperSectorMinusCoreVPAExp!AX$265</f>
        <v>0</v>
      </c>
      <c r="BA23" s="128">
        <f>1/1000*[1]PaperSectorMinusCoreVPAExp!AY$265</f>
        <v>0</v>
      </c>
      <c r="BB23" s="128">
        <f>1/1000*[1]PaperSectorMinusCoreVPAExp!AZ$265</f>
        <v>0</v>
      </c>
      <c r="BC23" s="128">
        <f>1/1000*[1]PaperSectorMinusCoreVPAExp!BA$265</f>
        <v>0</v>
      </c>
      <c r="BD23" s="333"/>
    </row>
    <row r="24" spans="2:56">
      <c r="B24" s="5" t="s">
        <v>55</v>
      </c>
      <c r="C24" s="108">
        <f>1/$A$1*[1]PaperSectorMinusCoreVPAExp!$B$113</f>
        <v>1.6148758611111112E-2</v>
      </c>
      <c r="D24" s="104">
        <f>1/$A$1*[1]PaperSectorMinusCoreVPAExp!$C$113</f>
        <v>4.3022618966666662E-2</v>
      </c>
      <c r="E24" s="104">
        <f>1/$A$1*[1]PaperSectorMinusCoreVPAExp!$D$113</f>
        <v>3.9474947399999995E-2</v>
      </c>
      <c r="F24" s="104">
        <f>1/$A$1*[1]PaperSectorMinusCoreVPAExp!$E$113</f>
        <v>3.739764466666666E-2</v>
      </c>
      <c r="G24" s="104">
        <f>1/$A$1*[1]PaperSectorMinusCoreVPAExp!$F$113</f>
        <v>2.8171497899999998E-2</v>
      </c>
      <c r="H24" s="104">
        <f>1/$A$1*[1]PaperSectorMinusCoreVPAExp!$G$113</f>
        <v>2.8479204250000004E-2</v>
      </c>
      <c r="I24" s="104">
        <f>1/$A$1*[1]PaperSectorMinusCoreVPAExp!$H$113</f>
        <v>4.9921512849999995E-2</v>
      </c>
      <c r="J24" s="105">
        <f>1/$A$1*[1]PaperSectorMinusCoreVPAExp!$I$113</f>
        <v>6.7879544833333347E-2</v>
      </c>
      <c r="K24" s="105">
        <f>1/$A$1*[1]PaperSectorMinusCoreVPAExp!$J$113</f>
        <v>3.6621560188888881E-2</v>
      </c>
      <c r="L24" s="105">
        <f>1/$A$1*[1]PaperSectorMinusCoreVPAExp!K$113</f>
        <v>2.6292777777777779E-5</v>
      </c>
      <c r="M24" s="104">
        <f>1/$A$1*[1]PaperSectorMinusCoreVPAExp!L$113</f>
        <v>1.2668703158333334E-2</v>
      </c>
      <c r="N24" s="104">
        <f>1/$A$1*[1]PaperSectorMinusCoreVPAExp!M$113</f>
        <v>4.8835254999999992E-4</v>
      </c>
      <c r="O24" s="104">
        <f>1/$A$1*[1]PaperSectorMinusCoreVPAExp!N$113</f>
        <v>8.9703211315789459E-4</v>
      </c>
      <c r="P24" s="104">
        <f>1/$A$1*[1]PaperSectorMinusCoreVPAExp!O$113</f>
        <v>1.3028249666666668E-3</v>
      </c>
      <c r="Q24" s="104">
        <f>1/$A$1*[1]PaperSectorMinusCoreVPAExp!P$113</f>
        <v>2.0058029166666663E-3</v>
      </c>
      <c r="R24" s="104">
        <f>1/$A$1*[1]PaperSectorMinusCoreVPAExp!Q$113</f>
        <v>3.1993732166666652E-3</v>
      </c>
      <c r="S24" s="104">
        <f>1/$A$1*[1]PaperSectorMinusCoreVPAExp!R$113</f>
        <v>5.0962756992424243E-3</v>
      </c>
      <c r="T24" s="104">
        <f>1/$A$1*[1]PaperSectorMinusCoreVPAExp!S$113</f>
        <v>4.8652911969696956E-3</v>
      </c>
      <c r="U24" s="104">
        <f>1/$A$1*[1]PaperSectorMinusCoreVPAExp!T$113</f>
        <v>7.8530050000000014E-3</v>
      </c>
      <c r="V24" s="104">
        <f>1/$A$1*[1]PaperSectorMinusCoreVPAExp!U$113</f>
        <v>8.3503968916666654E-3</v>
      </c>
      <c r="W24" s="104">
        <f>1/$A$1*[1]PaperSectorMinusCoreVPAExp!V$113</f>
        <v>0</v>
      </c>
      <c r="X24" s="104">
        <f>1/$A$1*[1]PaperSectorMinusCoreVPAExp!W$113</f>
        <v>0</v>
      </c>
      <c r="Y24" s="104">
        <f>1/$A$1*[1]PaperSectorMinusCoreVPAExp!X$113</f>
        <v>0</v>
      </c>
      <c r="Z24" s="104">
        <f>1/$A$1*[1]PaperSectorMinusCoreVPAExp!Y$113</f>
        <v>0</v>
      </c>
      <c r="AA24" s="104">
        <f>1/$A$1*[1]PaperSectorMinusCoreVPAExp!Z$113</f>
        <v>0</v>
      </c>
      <c r="AB24" s="104">
        <f>1/$A$1*[1]PaperSectorMinusCoreVPAExp!AA$113</f>
        <v>0</v>
      </c>
      <c r="AC24" s="182"/>
      <c r="AD24" s="108">
        <f>1/1000*[1]PaperSectorMinusCoreVPAExp!AB$113</f>
        <v>1.2531812087250001E-3</v>
      </c>
      <c r="AE24" s="104">
        <f>1/1000*[1]PaperSectorMinusCoreVPAExp!AC$113</f>
        <v>3.2348489859999998E-3</v>
      </c>
      <c r="AF24" s="104">
        <f>1/1000*[1]PaperSectorMinusCoreVPAExp!AD$113</f>
        <v>2.9292550943999999E-3</v>
      </c>
      <c r="AG24" s="104">
        <f>1/1000*[1]PaperSectorMinusCoreVPAExp!AE$113</f>
        <v>2.9034815823999996E-3</v>
      </c>
      <c r="AH24" s="104">
        <f>1/1000*[1]PaperSectorMinusCoreVPAExp!AF$113</f>
        <v>2.5361727832000002E-3</v>
      </c>
      <c r="AI24" s="104">
        <f>1/1000*[1]PaperSectorMinusCoreVPAExp!AG$113</f>
        <v>2.9706346097999998E-3</v>
      </c>
      <c r="AJ24" s="104">
        <f>1/1000*[1]PaperSectorMinusCoreVPAExp!AH$113</f>
        <v>5.24580263E-3</v>
      </c>
      <c r="AK24" s="104">
        <f>1/1000*[1]PaperSectorMinusCoreVPAExp!AI$113</f>
        <v>9.1729798915000001E-3</v>
      </c>
      <c r="AL24" s="104">
        <f>1/1000*[1]PaperSectorMinusCoreVPAExp!AJ$113</f>
        <v>5.2108384880000004E-3</v>
      </c>
      <c r="AM24" s="104">
        <f>1/1000*[1]PaperSectorMinusCoreVPAExp!AK$113</f>
        <v>3.9896859199999999E-5</v>
      </c>
      <c r="AN24" s="104">
        <f>1/1000*[1]PaperSectorMinusCoreVPAExp!AL$113</f>
        <v>1.6622342478000002E-3</v>
      </c>
      <c r="AO24" s="104">
        <f>1/1000*[1]PaperSectorMinusCoreVPAExp!AM$113</f>
        <v>3.4636579199999993E-4</v>
      </c>
      <c r="AP24" s="104">
        <f>1/1000*[1]PaperSectorMinusCoreVPAExp!AN$113</f>
        <v>4.7763082399999995E-4</v>
      </c>
      <c r="AQ24" s="104">
        <f>1/1000*[1]PaperSectorMinusCoreVPAExp!AO$113</f>
        <v>1.172924796E-3</v>
      </c>
      <c r="AR24" s="104">
        <f>1/1000*[1]PaperSectorMinusCoreVPAExp!AP$113</f>
        <v>1.291570357E-3</v>
      </c>
      <c r="AS24" s="104">
        <f>1/1000*[1]PaperSectorMinusCoreVPAExp!AQ$113</f>
        <v>1.6658621035E-3</v>
      </c>
      <c r="AT24" s="104">
        <f>1/1000*[1]PaperSectorMinusCoreVPAExp!AR$113</f>
        <v>2.0957336183999998E-3</v>
      </c>
      <c r="AU24" s="104">
        <f>1/1000*[1]PaperSectorMinusCoreVPAExp!AS$113</f>
        <v>1.7126161623999996E-3</v>
      </c>
      <c r="AV24" s="104">
        <f>1/1000*[1]PaperSectorMinusCoreVPAExp!AT$113</f>
        <v>2.7452321380000001E-3</v>
      </c>
      <c r="AW24" s="104">
        <f>1/1000*[1]PaperSectorMinusCoreVPAExp!AU$113</f>
        <v>2.8128982654166673E-3</v>
      </c>
      <c r="AX24" s="104">
        <f>1/1000*[1]PaperSectorMinusCoreVPAExp!AV$113</f>
        <v>0</v>
      </c>
      <c r="AY24" s="104">
        <f>1/1000*[1]PaperSectorMinusCoreVPAExp!AW$113</f>
        <v>0</v>
      </c>
      <c r="AZ24" s="104">
        <f>1/1000*[1]PaperSectorMinusCoreVPAExp!AX$113</f>
        <v>0</v>
      </c>
      <c r="BA24" s="104">
        <f>1/1000*[1]PaperSectorMinusCoreVPAExp!AY$113</f>
        <v>0</v>
      </c>
      <c r="BB24" s="104">
        <f>1/1000*[1]PaperSectorMinusCoreVPAExp!AZ$113</f>
        <v>0</v>
      </c>
      <c r="BC24" s="104">
        <f>1/1000*[1]PaperSectorMinusCoreVPAExp!BA$113</f>
        <v>0</v>
      </c>
      <c r="BD24" s="333"/>
    </row>
    <row r="25" spans="2:56">
      <c r="B25" s="8" t="s">
        <v>15</v>
      </c>
      <c r="C25" s="253">
        <f t="shared" ref="C25:N25" si="10">SUM(C23:C23)-SUM(C24:C24)</f>
        <v>2.862391093333333E-2</v>
      </c>
      <c r="D25" s="115">
        <f t="shared" si="10"/>
        <v>6.3436777216666684E-2</v>
      </c>
      <c r="E25" s="115">
        <f t="shared" si="10"/>
        <v>8.7458819399999999E-2</v>
      </c>
      <c r="F25" s="115">
        <f t="shared" si="10"/>
        <v>5.0599895749999999E-2</v>
      </c>
      <c r="G25" s="115">
        <f t="shared" si="10"/>
        <v>9.0849344400000004E-2</v>
      </c>
      <c r="H25" s="115">
        <f t="shared" si="10"/>
        <v>4.3862356166666686E-2</v>
      </c>
      <c r="I25" s="115">
        <f t="shared" si="10"/>
        <v>2.2669732133333335E-2</v>
      </c>
      <c r="J25" s="116">
        <f t="shared" si="10"/>
        <v>2.3580226366666651E-2</v>
      </c>
      <c r="K25" s="116">
        <f t="shared" si="10"/>
        <v>1.2957857497222225E-2</v>
      </c>
      <c r="L25" s="116">
        <f t="shared" si="10"/>
        <v>7.2569286222222218E-3</v>
      </c>
      <c r="M25" s="115">
        <f t="shared" si="10"/>
        <v>5.3765229901515162E-3</v>
      </c>
      <c r="N25" s="115">
        <f t="shared" si="10"/>
        <v>2.3644506666666671E-4</v>
      </c>
      <c r="O25" s="115">
        <f t="shared" ref="O25:AB25" si="11">SUM(O23:O23)-SUM(O24:O24)</f>
        <v>1.1038569868421051E-3</v>
      </c>
      <c r="P25" s="115">
        <f t="shared" si="11"/>
        <v>4.5830910155971469E-3</v>
      </c>
      <c r="Q25" s="115">
        <f t="shared" si="11"/>
        <v>3.3266244444444442E-3</v>
      </c>
      <c r="R25" s="115">
        <f t="shared" si="11"/>
        <v>4.1449193333333335E-3</v>
      </c>
      <c r="S25" s="115">
        <f t="shared" si="11"/>
        <v>8.7124924444444401E-4</v>
      </c>
      <c r="T25" s="115">
        <f t="shared" si="11"/>
        <v>1.4549036169301715E-3</v>
      </c>
      <c r="U25" s="115">
        <f t="shared" si="11"/>
        <v>7.9075832333333328E-3</v>
      </c>
      <c r="V25" s="115">
        <f t="shared" si="11"/>
        <v>3.3785226416666644E-3</v>
      </c>
      <c r="W25" s="115">
        <f t="shared" si="11"/>
        <v>0</v>
      </c>
      <c r="X25" s="115">
        <f t="shared" si="11"/>
        <v>0</v>
      </c>
      <c r="Y25" s="115">
        <f t="shared" si="11"/>
        <v>0</v>
      </c>
      <c r="Z25" s="115">
        <f t="shared" si="11"/>
        <v>0</v>
      </c>
      <c r="AA25" s="115">
        <f t="shared" si="11"/>
        <v>0</v>
      </c>
      <c r="AB25" s="115">
        <f t="shared" si="11"/>
        <v>0</v>
      </c>
      <c r="AC25" s="182"/>
      <c r="AD25" s="254">
        <f t="shared" ref="AD25:BC25" si="12">SUM(AD23:AD23)-SUM(AD24:AD24)</f>
        <v>3.3106252219770012E-3</v>
      </c>
      <c r="AE25" s="126">
        <f t="shared" si="12"/>
        <v>7.5753000511999983E-3</v>
      </c>
      <c r="AF25" s="126">
        <f t="shared" si="12"/>
        <v>9.8537155775999981E-3</v>
      </c>
      <c r="AG25" s="126">
        <f t="shared" si="12"/>
        <v>5.6144170879999997E-3</v>
      </c>
      <c r="AH25" s="126">
        <f t="shared" si="12"/>
        <v>1.00496198558E-2</v>
      </c>
      <c r="AI25" s="126">
        <f t="shared" si="12"/>
        <v>6.6388659479999987E-3</v>
      </c>
      <c r="AJ25" s="126">
        <f t="shared" si="12"/>
        <v>4.4581019700000004E-3</v>
      </c>
      <c r="AK25" s="126">
        <f t="shared" si="12"/>
        <v>4.965257086500004E-3</v>
      </c>
      <c r="AL25" s="126">
        <f t="shared" si="12"/>
        <v>3.7373542780000015E-3</v>
      </c>
      <c r="AM25" s="126">
        <f t="shared" si="12"/>
        <v>2.4711364743999998E-3</v>
      </c>
      <c r="AN25" s="126">
        <f t="shared" si="12"/>
        <v>1.9432521566999995E-3</v>
      </c>
      <c r="AO25" s="126">
        <f t="shared" si="12"/>
        <v>7.4047996799999998E-4</v>
      </c>
      <c r="AP25" s="126">
        <f t="shared" si="12"/>
        <v>1.4258671855999997E-3</v>
      </c>
      <c r="AQ25" s="126">
        <f t="shared" si="12"/>
        <v>1.2056358990000004E-3</v>
      </c>
      <c r="AR25" s="126">
        <f t="shared" si="12"/>
        <v>1.287587513999999E-3</v>
      </c>
      <c r="AS25" s="126">
        <f t="shared" si="12"/>
        <v>1.3073049884999993E-3</v>
      </c>
      <c r="AT25" s="126">
        <f t="shared" si="12"/>
        <v>2.8155661849999956E-4</v>
      </c>
      <c r="AU25" s="126">
        <f t="shared" si="12"/>
        <v>8.7545875559999985E-4</v>
      </c>
      <c r="AV25" s="126">
        <f t="shared" si="12"/>
        <v>1.7987350410000008E-3</v>
      </c>
      <c r="AW25" s="126">
        <f t="shared" si="12"/>
        <v>1.1034411808333337E-3</v>
      </c>
      <c r="AX25" s="126">
        <f t="shared" si="12"/>
        <v>0</v>
      </c>
      <c r="AY25" s="126">
        <f t="shared" si="12"/>
        <v>0</v>
      </c>
      <c r="AZ25" s="126">
        <f t="shared" si="12"/>
        <v>0</v>
      </c>
      <c r="BA25" s="126">
        <f t="shared" si="12"/>
        <v>0</v>
      </c>
      <c r="BB25" s="126">
        <f t="shared" si="12"/>
        <v>0</v>
      </c>
      <c r="BC25" s="126">
        <f t="shared" si="12"/>
        <v>0</v>
      </c>
      <c r="BD25" s="333"/>
    </row>
    <row r="26" spans="2:56" ht="17.149999999999999" customHeight="1">
      <c r="B26" s="9" t="s">
        <v>94</v>
      </c>
      <c r="C26" s="203">
        <f>1/$A$1*[1]PaperSectorMinusCoreVPAExp!$B$273</f>
        <v>4.6000522013888892E-2</v>
      </c>
      <c r="D26" s="128">
        <f>1/$A$1*[1]PaperSectorMinusCoreVPAExp!$C$273</f>
        <v>6.6807572333333343E-2</v>
      </c>
      <c r="E26" s="128">
        <f>1/$A$1*[1]PaperSectorMinusCoreVPAExp!$D$273</f>
        <v>8.2645127222222198E-2</v>
      </c>
      <c r="F26" s="128">
        <f>1/$A$1*[1]PaperSectorMinusCoreVPAExp!$E$273</f>
        <v>6.4944120758333321E-2</v>
      </c>
      <c r="G26" s="128">
        <f>1/$A$1*[1]PaperSectorMinusCoreVPAExp!$F$273</f>
        <v>0.11861318521666665</v>
      </c>
      <c r="H26" s="128">
        <f>1/$A$1*[1]PaperSectorMinusCoreVPAExp!$G$273</f>
        <v>8.0884819583333351E-2</v>
      </c>
      <c r="I26" s="128">
        <f>1/$A$1*[1]PaperSectorMinusCoreVPAExp!$H$273</f>
        <v>3.781650668333332E-2</v>
      </c>
      <c r="J26" s="106">
        <f>1/$A$1*[1]PaperSectorMinusCoreVPAExp!$I$273</f>
        <v>6.4587041138888884E-2</v>
      </c>
      <c r="K26" s="106">
        <f>1/$A$1*[1]PaperSectorMinusCoreVPAExp!$J$273</f>
        <v>5.6143285011111099E-2</v>
      </c>
      <c r="L26" s="106">
        <f>1/$A$1*[1]PaperSectorMinusCoreVPAExp!K$273</f>
        <v>4.6293756930555555E-2</v>
      </c>
      <c r="M26" s="128">
        <f>1/$A$1*[1]PaperSectorMinusCoreVPAExp!L$273</f>
        <v>6.7037007145454561E-2</v>
      </c>
      <c r="N26" s="128">
        <f>1/$A$1*[1]PaperSectorMinusCoreVPAExp!M$273</f>
        <v>7.7229664243137264E-2</v>
      </c>
      <c r="O26" s="128">
        <f>1/$A$1*[1]PaperSectorMinusCoreVPAExp!N$273</f>
        <v>5.8401804280103671E-2</v>
      </c>
      <c r="P26" s="128">
        <f>1/$A$1*[1]PaperSectorMinusCoreVPAExp!O$273</f>
        <v>6.7928597292078868E-2</v>
      </c>
      <c r="Q26" s="128">
        <f>1/$A$1*[1]PaperSectorMinusCoreVPAExp!P$273</f>
        <v>8.6929480799145281E-2</v>
      </c>
      <c r="R26" s="128">
        <f>1/$A$1*[1]PaperSectorMinusCoreVPAExp!Q$273</f>
        <v>7.5993215351960769E-2</v>
      </c>
      <c r="S26" s="128">
        <f>1/$A$1*[1]PaperSectorMinusCoreVPAExp!R$273</f>
        <v>9.0948831796697743E-2</v>
      </c>
      <c r="T26" s="128">
        <f>1/$A$1*[1]PaperSectorMinusCoreVPAExp!S$273</f>
        <v>0.16131773487379775</v>
      </c>
      <c r="U26" s="128">
        <f>1/$A$1*[1]PaperSectorMinusCoreVPAExp!T$273</f>
        <v>0.1374968861098485</v>
      </c>
      <c r="V26" s="128">
        <f>1/$A$1*[1]PaperSectorMinusCoreVPAExp!U$273</f>
        <v>0.2373026820852564</v>
      </c>
      <c r="W26" s="128">
        <f>1/$A$1*[1]PaperSectorMinusCoreVPAExp!V$273</f>
        <v>0</v>
      </c>
      <c r="X26" s="128">
        <f>1/$A$1*[1]PaperSectorMinusCoreVPAExp!W$273</f>
        <v>0</v>
      </c>
      <c r="Y26" s="128">
        <f>1/$A$1*[1]PaperSectorMinusCoreVPAExp!X$273</f>
        <v>0</v>
      </c>
      <c r="Z26" s="128">
        <f>1/$A$1*[1]PaperSectorMinusCoreVPAExp!Y$273</f>
        <v>0</v>
      </c>
      <c r="AA26" s="128">
        <f>1/$A$1*[1]PaperSectorMinusCoreVPAExp!Z$273</f>
        <v>0</v>
      </c>
      <c r="AB26" s="128">
        <f>1/$A$1*[1]PaperSectorMinusCoreVPAExp!AA$273</f>
        <v>0</v>
      </c>
      <c r="AC26" s="182"/>
      <c r="AD26" s="203">
        <f>1/1000*[1]PaperSectorMinusCoreVPAExp!AB$273</f>
        <v>7.4045102888609998E-3</v>
      </c>
      <c r="AE26" s="128">
        <f>1/1000*[1]PaperSectorMinusCoreVPAExp!AC$273</f>
        <v>1.1078958003599999E-2</v>
      </c>
      <c r="AF26" s="128">
        <f>1/1000*[1]PaperSectorMinusCoreVPAExp!AD$273</f>
        <v>1.1465109700799999E-2</v>
      </c>
      <c r="AG26" s="128">
        <f>1/1000*[1]PaperSectorMinusCoreVPAExp!AE$273</f>
        <v>1.13049254752E-2</v>
      </c>
      <c r="AH26" s="128">
        <f>1/1000*[1]PaperSectorMinusCoreVPAExp!AF$273</f>
        <v>2.2843422428400002E-2</v>
      </c>
      <c r="AI26" s="128">
        <f>1/1000*[1]PaperSectorMinusCoreVPAExp!AG$273</f>
        <v>1.8780437204100001E-2</v>
      </c>
      <c r="AJ26" s="128">
        <f>1/1000*[1]PaperSectorMinusCoreVPAExp!AH$273</f>
        <v>1.01394797736E-2</v>
      </c>
      <c r="AK26" s="128">
        <f>1/1000*[1]PaperSectorMinusCoreVPAExp!AI$273</f>
        <v>2.9126000309000002E-2</v>
      </c>
      <c r="AL26" s="128">
        <f>1/1000*[1]PaperSectorMinusCoreVPAExp!AJ$273</f>
        <v>3.2911578290799999E-2</v>
      </c>
      <c r="AM26" s="128">
        <f>1/1000*[1]PaperSectorMinusCoreVPAExp!AK$273</f>
        <v>3.0379250312399998E-2</v>
      </c>
      <c r="AN26" s="128">
        <f>1/1000*[1]PaperSectorMinusCoreVPAExp!AL$273</f>
        <v>3.9275556744599996E-2</v>
      </c>
      <c r="AO26" s="128">
        <f>1/1000*[1]PaperSectorMinusCoreVPAExp!AM$273</f>
        <v>4.8766366127999998E-2</v>
      </c>
      <c r="AP26" s="128">
        <f>1/1000*[1]PaperSectorMinusCoreVPAExp!AN$273</f>
        <v>2.4886223964799996E-2</v>
      </c>
      <c r="AQ26" s="128">
        <f>1/1000*[1]PaperSectorMinusCoreVPAExp!AO$273</f>
        <v>2.7147431792400003E-2</v>
      </c>
      <c r="AR26" s="128">
        <f>1/1000*[1]PaperSectorMinusCoreVPAExp!AP$273</f>
        <v>3.3152109047E-2</v>
      </c>
      <c r="AS26" s="128">
        <f>1/1000*[1]PaperSectorMinusCoreVPAExp!AQ$273</f>
        <v>2.56602663625E-2</v>
      </c>
      <c r="AT26" s="128">
        <f>1/1000*[1]PaperSectorMinusCoreVPAExp!AR$273</f>
        <v>3.08001499986E-2</v>
      </c>
      <c r="AU26" s="128">
        <f>1/1000*[1]PaperSectorMinusCoreVPAExp!AS$273</f>
        <v>3.5748108181499996E-2</v>
      </c>
      <c r="AV26" s="128">
        <f>1/1000*[1]PaperSectorMinusCoreVPAExp!AT$273</f>
        <v>4.6699315760999997E-2</v>
      </c>
      <c r="AW26" s="128">
        <f>1/1000*[1]PaperSectorMinusCoreVPAExp!AU$273</f>
        <v>5.811540108083333E-2</v>
      </c>
      <c r="AX26" s="128">
        <f>1/1000*[1]PaperSectorMinusCoreVPAExp!AV$273</f>
        <v>0</v>
      </c>
      <c r="AY26" s="128">
        <f>1/1000*[1]PaperSectorMinusCoreVPAExp!AW$273</f>
        <v>0</v>
      </c>
      <c r="AZ26" s="128">
        <f>1/1000*[1]PaperSectorMinusCoreVPAExp!AX$273</f>
        <v>0</v>
      </c>
      <c r="BA26" s="128">
        <f>1/1000*[1]PaperSectorMinusCoreVPAExp!AY$273</f>
        <v>0</v>
      </c>
      <c r="BB26" s="128">
        <f>1/1000*[1]PaperSectorMinusCoreVPAExp!AZ$273</f>
        <v>0</v>
      </c>
      <c r="BC26" s="128">
        <f>1/1000*[1]PaperSectorMinusCoreVPAExp!BA$273</f>
        <v>0</v>
      </c>
      <c r="BD26" s="333"/>
    </row>
    <row r="27" spans="2:56">
      <c r="B27" s="5" t="s">
        <v>85</v>
      </c>
      <c r="C27" s="108">
        <f>1/$A$1*[1]PaperSectorMinusCoreVPAExp!$B$149</f>
        <v>3.9995497647222225E-2</v>
      </c>
      <c r="D27" s="104">
        <f>1/$A$1*[1]PaperSectorMinusCoreVPAExp!$C$149</f>
        <v>5.8270923266666677E-2</v>
      </c>
      <c r="E27" s="104">
        <f>1/$A$1*[1]PaperSectorMinusCoreVPAExp!$D$149</f>
        <v>5.6401328255555522E-2</v>
      </c>
      <c r="F27" s="104">
        <f>1/$A$1*[1]PaperSectorMinusCoreVPAExp!$E$149</f>
        <v>4.0692154466666651E-2</v>
      </c>
      <c r="G27" s="104">
        <f>1/$A$1*[1]PaperSectorMinusCoreVPAExp!$F$149</f>
        <v>3.9282673966666661E-2</v>
      </c>
      <c r="H27" s="104">
        <f>1/$A$1*[1]PaperSectorMinusCoreVPAExp!$G$149</f>
        <v>4.7882098291666682E-2</v>
      </c>
      <c r="I27" s="104">
        <f>1/$A$1*[1]PaperSectorMinusCoreVPAExp!$H$149</f>
        <v>1.9894379983333321E-2</v>
      </c>
      <c r="J27" s="105">
        <f>1/$A$1*[1]PaperSectorMinusCoreVPAExp!$I$149</f>
        <v>6.959578188888889E-3</v>
      </c>
      <c r="K27" s="105">
        <f>1/$A$1*[1]PaperSectorMinusCoreVPAExp!$J$149</f>
        <v>1.4518319475000001E-2</v>
      </c>
      <c r="L27" s="105">
        <f>1/$A$1*[1]PaperSectorMinusCoreVPAExp!K$149</f>
        <v>1.3678211886111111E-2</v>
      </c>
      <c r="M27" s="104">
        <f>1/$A$1*[1]PaperSectorMinusCoreVPAExp!L$149</f>
        <v>2.3703411375757578E-2</v>
      </c>
      <c r="N27" s="104">
        <f>1/$A$1*[1]PaperSectorMinusCoreVPAExp!M$149</f>
        <v>1.4696258309803921E-2</v>
      </c>
      <c r="O27" s="104">
        <f>1/$A$1*[1]PaperSectorMinusCoreVPAExp!N$149</f>
        <v>1.5554536518580542E-2</v>
      </c>
      <c r="P27" s="104">
        <f>1/$A$1*[1]PaperSectorMinusCoreVPAExp!O$149</f>
        <v>1.7849236013402405E-2</v>
      </c>
      <c r="Q27" s="104">
        <f>1/$A$1*[1]PaperSectorMinusCoreVPAExp!P$149</f>
        <v>2.2132054219444443E-2</v>
      </c>
      <c r="R27" s="104">
        <f>1/$A$1*[1]PaperSectorMinusCoreVPAExp!Q$149</f>
        <v>3.0817648497058807E-2</v>
      </c>
      <c r="S27" s="104">
        <f>1/$A$1*[1]PaperSectorMinusCoreVPAExp!R$149</f>
        <v>3.0258984083333332E-2</v>
      </c>
      <c r="T27" s="104">
        <f>1/$A$1*[1]PaperSectorMinusCoreVPAExp!S$149</f>
        <v>3.2336835349423568E-2</v>
      </c>
      <c r="U27" s="104">
        <f>1/$A$1*[1]PaperSectorMinusCoreVPAExp!T$149</f>
        <v>3.9739882250757579E-2</v>
      </c>
      <c r="V27" s="104">
        <f>1/$A$1*[1]PaperSectorMinusCoreVPAExp!U$149</f>
        <v>3.5364268775000006E-2</v>
      </c>
      <c r="W27" s="104">
        <f>1/$A$1*[1]PaperSectorMinusCoreVPAExp!V$149</f>
        <v>0</v>
      </c>
      <c r="X27" s="104">
        <f>1/$A$1*[1]PaperSectorMinusCoreVPAExp!W$149</f>
        <v>0</v>
      </c>
      <c r="Y27" s="104">
        <f>1/$A$1*[1]PaperSectorMinusCoreVPAExp!X$149</f>
        <v>0</v>
      </c>
      <c r="Z27" s="104">
        <f>1/$A$1*[1]PaperSectorMinusCoreVPAExp!Y$149</f>
        <v>0</v>
      </c>
      <c r="AA27" s="104">
        <f>1/$A$1*[1]PaperSectorMinusCoreVPAExp!Z$149</f>
        <v>0</v>
      </c>
      <c r="AB27" s="104">
        <f>1/$A$1*[1]PaperSectorMinusCoreVPAExp!AA$149</f>
        <v>0</v>
      </c>
      <c r="AC27" s="182"/>
      <c r="AD27" s="108">
        <f>1/1000*[1]PaperSectorMinusCoreVPAExp!AB$149</f>
        <v>6.5009932605149994E-3</v>
      </c>
      <c r="AE27" s="104">
        <f>1/1000*[1]PaperSectorMinusCoreVPAExp!AC$149</f>
        <v>1.0032633897199999E-2</v>
      </c>
      <c r="AF27" s="104">
        <f>1/1000*[1]PaperSectorMinusCoreVPAExp!AD$149</f>
        <v>8.9507347152E-3</v>
      </c>
      <c r="AG27" s="104">
        <f>1/1000*[1]PaperSectorMinusCoreVPAExp!AE$149</f>
        <v>7.6382119407999993E-3</v>
      </c>
      <c r="AH27" s="104">
        <f>1/1000*[1]PaperSectorMinusCoreVPAExp!AF$149</f>
        <v>7.9387004094999998E-3</v>
      </c>
      <c r="AI27" s="104">
        <f>1/1000*[1]PaperSectorMinusCoreVPAExp!AG$149</f>
        <v>1.1579434623900001E-2</v>
      </c>
      <c r="AJ27" s="104">
        <f>1/1000*[1]PaperSectorMinusCoreVPAExp!AH$149</f>
        <v>7.0172608675999996E-3</v>
      </c>
      <c r="AK27" s="104">
        <f>1/1000*[1]PaperSectorMinusCoreVPAExp!AI$149</f>
        <v>5.2091718240000005E-3</v>
      </c>
      <c r="AL27" s="104">
        <f>1/1000*[1]PaperSectorMinusCoreVPAExp!AJ$149</f>
        <v>7.7663726083999993E-3</v>
      </c>
      <c r="AM27" s="104">
        <f>1/1000*[1]PaperSectorMinusCoreVPAExp!AK$149</f>
        <v>7.2237361503999994E-3</v>
      </c>
      <c r="AN27" s="104">
        <f>1/1000*[1]PaperSectorMinusCoreVPAExp!AL$149</f>
        <v>1.0704990380400001E-2</v>
      </c>
      <c r="AO27" s="104">
        <f>1/1000*[1]PaperSectorMinusCoreVPAExp!AM$149</f>
        <v>1.2578718911999999E-2</v>
      </c>
      <c r="AP27" s="104">
        <f>1/1000*[1]PaperSectorMinusCoreVPAExp!AN$149</f>
        <v>6.0605262255999997E-3</v>
      </c>
      <c r="AQ27" s="104">
        <f>1/1000*[1]PaperSectorMinusCoreVPAExp!AO$149</f>
        <v>6.8007844047000008E-3</v>
      </c>
      <c r="AR27" s="104">
        <f>1/1000*[1]PaperSectorMinusCoreVPAExp!AP$149</f>
        <v>8.2263084730000002E-3</v>
      </c>
      <c r="AS27" s="104">
        <f>1/1000*[1]PaperSectorMinusCoreVPAExp!AQ$149</f>
        <v>9.1476632940000017E-3</v>
      </c>
      <c r="AT27" s="104">
        <f>1/1000*[1]PaperSectorMinusCoreVPAExp!AR$149</f>
        <v>9.3103417833999991E-3</v>
      </c>
      <c r="AU27" s="104">
        <f>1/1000*[1]PaperSectorMinusCoreVPAExp!AS$149</f>
        <v>1.0222334465199998E-2</v>
      </c>
      <c r="AV27" s="104">
        <f>1/1000*[1]PaperSectorMinusCoreVPAExp!AT$149</f>
        <v>1.2827319305000001E-2</v>
      </c>
      <c r="AW27" s="104">
        <f>1/1000*[1]PaperSectorMinusCoreVPAExp!AU$149</f>
        <v>1.2187942027916667E-2</v>
      </c>
      <c r="AX27" s="104">
        <f>1/1000*[1]PaperSectorMinusCoreVPAExp!AV$149</f>
        <v>0</v>
      </c>
      <c r="AY27" s="104">
        <f>1/1000*[1]PaperSectorMinusCoreVPAExp!AW$149</f>
        <v>0</v>
      </c>
      <c r="AZ27" s="104">
        <f>1/1000*[1]PaperSectorMinusCoreVPAExp!AX$149</f>
        <v>0</v>
      </c>
      <c r="BA27" s="104">
        <f>1/1000*[1]PaperSectorMinusCoreVPAExp!AY$149</f>
        <v>0</v>
      </c>
      <c r="BB27" s="104">
        <f>1/1000*[1]PaperSectorMinusCoreVPAExp!AZ$149</f>
        <v>0</v>
      </c>
      <c r="BC27" s="104">
        <f>1/1000*[1]PaperSectorMinusCoreVPAExp!BA$149</f>
        <v>0</v>
      </c>
      <c r="BD27" s="333"/>
    </row>
    <row r="28" spans="2:56">
      <c r="B28" s="5" t="s">
        <v>59</v>
      </c>
      <c r="C28" s="108">
        <f>1/$A$1*[1]PaperSectorMinusCoreVPAExp!$B$244</f>
        <v>3.3171896666666667E-3</v>
      </c>
      <c r="D28" s="104">
        <f>1/$A$1*[1]PaperSectorMinusCoreVPAExp!$C$244</f>
        <v>5.9609900000000002E-3</v>
      </c>
      <c r="E28" s="104">
        <f>1/$A$1*[1]PaperSectorMinusCoreVPAExp!$D$244</f>
        <v>1.04020498E-2</v>
      </c>
      <c r="F28" s="104">
        <f>1/$A$1*[1]PaperSectorMinusCoreVPAExp!$E$244</f>
        <v>1.06062915E-2</v>
      </c>
      <c r="G28" s="104">
        <f>1/$A$1*[1]PaperSectorMinusCoreVPAExp!$F$244</f>
        <v>1.5016778074999999E-2</v>
      </c>
      <c r="H28" s="104">
        <f>1/$A$1*[1]PaperSectorMinusCoreVPAExp!$G$244</f>
        <v>3.9342557499999998E-3</v>
      </c>
      <c r="I28" s="104">
        <f>1/$A$1*[1]PaperSectorMinusCoreVPAExp!$H$244</f>
        <v>1.1176472633333337E-2</v>
      </c>
      <c r="J28" s="105">
        <f>1/$A$1*[1]PaperSectorMinusCoreVPAExp!$I$244</f>
        <v>1.2387007466666669E-2</v>
      </c>
      <c r="K28" s="105">
        <f>1/$A$1*[1]PaperSectorMinusCoreVPAExp!$J$244</f>
        <v>5.8543015722222229E-3</v>
      </c>
      <c r="L28" s="105">
        <f>1/$A$1*[1]PaperSectorMinusCoreVPAExp!K$244</f>
        <v>2.4002274333333332E-3</v>
      </c>
      <c r="M28" s="104">
        <f>1/$A$1*[1]PaperSectorMinusCoreVPAExp!L$244</f>
        <v>9.9775520272727281E-3</v>
      </c>
      <c r="N28" s="104">
        <f>1/$A$1*[1]PaperSectorMinusCoreVPAExp!M$244</f>
        <v>2.0811644291666671E-2</v>
      </c>
      <c r="O28" s="104">
        <f>1/$A$1*[1]PaperSectorMinusCoreVPAExp!N$244</f>
        <v>1.4563279580382775E-2</v>
      </c>
      <c r="P28" s="104">
        <f>1/$A$1*[1]PaperSectorMinusCoreVPAExp!O$244</f>
        <v>1.5544892177777778E-2</v>
      </c>
      <c r="Q28" s="104">
        <f>1/$A$1*[1]PaperSectorMinusCoreVPAExp!P$244</f>
        <v>1.3805268766666663E-2</v>
      </c>
      <c r="R28" s="104">
        <f>1/$A$1*[1]PaperSectorMinusCoreVPAExp!Q$244</f>
        <v>8.5165142039215699E-3</v>
      </c>
      <c r="S28" s="104">
        <f>1/$A$1*[1]PaperSectorMinusCoreVPAExp!R$244</f>
        <v>1.2995691258333331E-2</v>
      </c>
      <c r="T28" s="104">
        <f>1/$A$1*[1]PaperSectorMinusCoreVPAExp!S$244</f>
        <v>2.2903610018610014E-2</v>
      </c>
      <c r="U28" s="104">
        <f>1/$A$1*[1]PaperSectorMinusCoreVPAExp!T$244</f>
        <v>1.8591492950000003E-2</v>
      </c>
      <c r="V28" s="104">
        <f>1/$A$1*[1]PaperSectorMinusCoreVPAExp!U$244</f>
        <v>2.8864103966666669E-2</v>
      </c>
      <c r="W28" s="104">
        <f>1/$A$1*[1]PaperSectorMinusCoreVPAExp!V$244</f>
        <v>0</v>
      </c>
      <c r="X28" s="104">
        <f>1/$A$1*[1]PaperSectorMinusCoreVPAExp!W$244</f>
        <v>0</v>
      </c>
      <c r="Y28" s="104">
        <f>1/$A$1*[1]PaperSectorMinusCoreVPAExp!X$244</f>
        <v>0</v>
      </c>
      <c r="Z28" s="104">
        <f>1/$A$1*[1]PaperSectorMinusCoreVPAExp!Y$244</f>
        <v>0</v>
      </c>
      <c r="AA28" s="104">
        <f>1/$A$1*[1]PaperSectorMinusCoreVPAExp!Z$244</f>
        <v>0</v>
      </c>
      <c r="AB28" s="104">
        <f>1/$A$1*[1]PaperSectorMinusCoreVPAExp!AA$244</f>
        <v>0</v>
      </c>
      <c r="AC28" s="182"/>
      <c r="AD28" s="108">
        <f>1/1000*[1]PaperSectorMinusCoreVPAExp!AB$244</f>
        <v>5.0385028737299999E-4</v>
      </c>
      <c r="AE28" s="104">
        <f>1/1000*[1]PaperSectorMinusCoreVPAExp!AC$244</f>
        <v>7.9635587719999992E-4</v>
      </c>
      <c r="AF28" s="104">
        <f>1/1000*[1]PaperSectorMinusCoreVPAExp!AD$244</f>
        <v>1.30802484E-3</v>
      </c>
      <c r="AG28" s="104">
        <f>1/1000*[1]PaperSectorMinusCoreVPAExp!AE$244</f>
        <v>1.587955936E-3</v>
      </c>
      <c r="AH28" s="104">
        <f>1/1000*[1]PaperSectorMinusCoreVPAExp!AF$244</f>
        <v>2.0288780217999998E-3</v>
      </c>
      <c r="AI28" s="104">
        <f>1/1000*[1]PaperSectorMinusCoreVPAExp!AG$244</f>
        <v>5.8649486609999989E-4</v>
      </c>
      <c r="AJ28" s="104">
        <f>1/1000*[1]PaperSectorMinusCoreVPAExp!AH$244</f>
        <v>1.8263982712000001E-3</v>
      </c>
      <c r="AK28" s="104">
        <f>1/1000*[1]PaperSectorMinusCoreVPAExp!AI$244</f>
        <v>2.163778292E-3</v>
      </c>
      <c r="AL28" s="104">
        <f>1/1000*[1]PaperSectorMinusCoreVPAExp!AJ$244</f>
        <v>1.4880642504000001E-3</v>
      </c>
      <c r="AM28" s="104">
        <f>1/1000*[1]PaperSectorMinusCoreVPAExp!AK$244</f>
        <v>1.124515656E-3</v>
      </c>
      <c r="AN28" s="104">
        <f>1/1000*[1]PaperSectorMinusCoreVPAExp!AL$244</f>
        <v>2.4422641965000003E-3</v>
      </c>
      <c r="AO28" s="104">
        <f>1/1000*[1]PaperSectorMinusCoreVPAExp!AM$244</f>
        <v>6.241836576E-3</v>
      </c>
      <c r="AP28" s="104">
        <f>1/1000*[1]PaperSectorMinusCoreVPAExp!AN$244</f>
        <v>7.1736923631999993E-3</v>
      </c>
      <c r="AQ28" s="104">
        <f>1/1000*[1]PaperSectorMinusCoreVPAExp!AO$244</f>
        <v>6.0187699065000003E-3</v>
      </c>
      <c r="AR28" s="104">
        <f>1/1000*[1]PaperSectorMinusCoreVPAExp!AP$244</f>
        <v>6.7056183635000001E-3</v>
      </c>
      <c r="AS28" s="104">
        <f>1/1000*[1]PaperSectorMinusCoreVPAExp!AQ$244</f>
        <v>2.6865222194999996E-3</v>
      </c>
      <c r="AT28" s="104">
        <f>1/1000*[1]PaperSectorMinusCoreVPAExp!AR$244</f>
        <v>3.3235580157999997E-3</v>
      </c>
      <c r="AU28" s="104">
        <f>1/1000*[1]PaperSectorMinusCoreVPAExp!AS$244</f>
        <v>5.5306926245999996E-3</v>
      </c>
      <c r="AV28" s="104">
        <f>1/1000*[1]PaperSectorMinusCoreVPAExp!AT$244</f>
        <v>5.5663258109999994E-3</v>
      </c>
      <c r="AW28" s="104">
        <f>1/1000*[1]PaperSectorMinusCoreVPAExp!AU$244</f>
        <v>7.80172801125E-3</v>
      </c>
      <c r="AX28" s="104">
        <f>1/1000*[1]PaperSectorMinusCoreVPAExp!AV$244</f>
        <v>0</v>
      </c>
      <c r="AY28" s="104">
        <f>1/1000*[1]PaperSectorMinusCoreVPAExp!AW$244</f>
        <v>0</v>
      </c>
      <c r="AZ28" s="104">
        <f>1/1000*[1]PaperSectorMinusCoreVPAExp!AX$244</f>
        <v>0</v>
      </c>
      <c r="BA28" s="104">
        <f>1/1000*[1]PaperSectorMinusCoreVPAExp!AY$244</f>
        <v>0</v>
      </c>
      <c r="BB28" s="104">
        <f>1/1000*[1]PaperSectorMinusCoreVPAExp!AZ$244</f>
        <v>0</v>
      </c>
      <c r="BC28" s="104">
        <f>1/1000*[1]PaperSectorMinusCoreVPAExp!BA$244</f>
        <v>0</v>
      </c>
      <c r="BD28" s="333"/>
    </row>
    <row r="29" spans="2:56">
      <c r="B29" s="8" t="s">
        <v>15</v>
      </c>
      <c r="C29" s="253">
        <f t="shared" ref="C29:N29" si="13">SUM(C26:C26)-SUM(C27:C28)</f>
        <v>2.6878347000000025E-3</v>
      </c>
      <c r="D29" s="115">
        <f t="shared" si="13"/>
        <v>2.5756590666666662E-3</v>
      </c>
      <c r="E29" s="115">
        <f t="shared" si="13"/>
        <v>1.5841749166666669E-2</v>
      </c>
      <c r="F29" s="115">
        <f t="shared" si="13"/>
        <v>1.3645674791666673E-2</v>
      </c>
      <c r="G29" s="115">
        <f t="shared" si="13"/>
        <v>6.4313733174999999E-2</v>
      </c>
      <c r="H29" s="115">
        <f t="shared" si="13"/>
        <v>2.9068465541666672E-2</v>
      </c>
      <c r="I29" s="115">
        <f t="shared" si="13"/>
        <v>6.745654066666662E-3</v>
      </c>
      <c r="J29" s="116">
        <f t="shared" si="13"/>
        <v>4.5240455483333331E-2</v>
      </c>
      <c r="K29" s="116">
        <f t="shared" si="13"/>
        <v>3.577066396388888E-2</v>
      </c>
      <c r="L29" s="116">
        <f t="shared" si="13"/>
        <v>3.0215317611111112E-2</v>
      </c>
      <c r="M29" s="115">
        <f t="shared" si="13"/>
        <v>3.3356043742424256E-2</v>
      </c>
      <c r="N29" s="115">
        <f t="shared" si="13"/>
        <v>4.1721761641666674E-2</v>
      </c>
      <c r="O29" s="115">
        <f t="shared" ref="O29:AB29" si="14">SUM(O26:O26)-SUM(O27:O28)</f>
        <v>2.8283988181140356E-2</v>
      </c>
      <c r="P29" s="115">
        <f t="shared" si="14"/>
        <v>3.4534469100898683E-2</v>
      </c>
      <c r="Q29" s="115">
        <f t="shared" si="14"/>
        <v>5.0992157813034178E-2</v>
      </c>
      <c r="R29" s="115">
        <f t="shared" si="14"/>
        <v>3.6659052650980392E-2</v>
      </c>
      <c r="S29" s="115">
        <f t="shared" si="14"/>
        <v>4.7694156455031084E-2</v>
      </c>
      <c r="T29" s="115">
        <f t="shared" si="14"/>
        <v>0.10607728950576417</v>
      </c>
      <c r="U29" s="115">
        <f t="shared" si="14"/>
        <v>7.9165510909090922E-2</v>
      </c>
      <c r="V29" s="115">
        <f t="shared" si="14"/>
        <v>0.17307430934358972</v>
      </c>
      <c r="W29" s="115">
        <f t="shared" si="14"/>
        <v>0</v>
      </c>
      <c r="X29" s="115">
        <f t="shared" si="14"/>
        <v>0</v>
      </c>
      <c r="Y29" s="115">
        <f t="shared" si="14"/>
        <v>0</v>
      </c>
      <c r="Z29" s="115">
        <f t="shared" si="14"/>
        <v>0</v>
      </c>
      <c r="AA29" s="115">
        <f t="shared" si="14"/>
        <v>0</v>
      </c>
      <c r="AB29" s="115">
        <f t="shared" si="14"/>
        <v>0</v>
      </c>
      <c r="AC29" s="182"/>
      <c r="AD29" s="254">
        <f t="shared" ref="AD29:BC29" si="15">SUM(AD26:AD26)-SUM(AD27:AD28)</f>
        <v>3.9966674097300075E-4</v>
      </c>
      <c r="AE29" s="126">
        <f t="shared" si="15"/>
        <v>2.4996822919999898E-4</v>
      </c>
      <c r="AF29" s="126">
        <f t="shared" si="15"/>
        <v>1.2063501455999992E-3</v>
      </c>
      <c r="AG29" s="126">
        <f t="shared" si="15"/>
        <v>2.0787575984000002E-3</v>
      </c>
      <c r="AH29" s="126">
        <f t="shared" si="15"/>
        <v>1.2875843997100001E-2</v>
      </c>
      <c r="AI29" s="126">
        <f t="shared" si="15"/>
        <v>6.6145077141E-3</v>
      </c>
      <c r="AJ29" s="126">
        <f t="shared" si="15"/>
        <v>1.2958206348000004E-3</v>
      </c>
      <c r="AK29" s="126">
        <f t="shared" si="15"/>
        <v>2.1753050193000001E-2</v>
      </c>
      <c r="AL29" s="126">
        <f t="shared" si="15"/>
        <v>2.3657141431999998E-2</v>
      </c>
      <c r="AM29" s="126">
        <f t="shared" si="15"/>
        <v>2.2030998505999998E-2</v>
      </c>
      <c r="AN29" s="126">
        <f t="shared" si="15"/>
        <v>2.6128302167699995E-2</v>
      </c>
      <c r="AO29" s="126">
        <f t="shared" si="15"/>
        <v>2.9945810640000001E-2</v>
      </c>
      <c r="AP29" s="126">
        <f t="shared" si="15"/>
        <v>1.1652005375999997E-2</v>
      </c>
      <c r="AQ29" s="126">
        <f t="shared" si="15"/>
        <v>1.4327877481200003E-2</v>
      </c>
      <c r="AR29" s="126">
        <f t="shared" si="15"/>
        <v>1.8220182210500001E-2</v>
      </c>
      <c r="AS29" s="126">
        <f t="shared" si="15"/>
        <v>1.3826080848999998E-2</v>
      </c>
      <c r="AT29" s="126">
        <f t="shared" si="15"/>
        <v>1.8166250199400002E-2</v>
      </c>
      <c r="AU29" s="126">
        <f t="shared" si="15"/>
        <v>1.99950810917E-2</v>
      </c>
      <c r="AV29" s="126">
        <f t="shared" si="15"/>
        <v>2.8305670644999996E-2</v>
      </c>
      <c r="AW29" s="126">
        <f t="shared" si="15"/>
        <v>3.8125731041666666E-2</v>
      </c>
      <c r="AX29" s="126">
        <f t="shared" si="15"/>
        <v>0</v>
      </c>
      <c r="AY29" s="126">
        <f t="shared" si="15"/>
        <v>0</v>
      </c>
      <c r="AZ29" s="126">
        <f t="shared" si="15"/>
        <v>0</v>
      </c>
      <c r="BA29" s="126">
        <f t="shared" si="15"/>
        <v>0</v>
      </c>
      <c r="BB29" s="126">
        <f t="shared" si="15"/>
        <v>0</v>
      </c>
      <c r="BC29" s="126">
        <f t="shared" si="15"/>
        <v>0</v>
      </c>
      <c r="BD29" s="333"/>
    </row>
    <row r="30" spans="2:56" ht="17.149999999999999" customHeight="1">
      <c r="B30" s="9" t="s">
        <v>95</v>
      </c>
      <c r="C30" s="231">
        <f t="shared" ref="C30:AB30" si="16">C5-SUM(C6,C9,C10,C11,C14,C23,C26)</f>
        <v>7.132468923333346E-2</v>
      </c>
      <c r="D30" s="128">
        <f t="shared" si="16"/>
        <v>6.0924677158333385E-2</v>
      </c>
      <c r="E30" s="128">
        <f t="shared" si="16"/>
        <v>6.754415120000079E-2</v>
      </c>
      <c r="F30" s="128">
        <f t="shared" si="16"/>
        <v>0.12535196770833323</v>
      </c>
      <c r="G30" s="128">
        <f t="shared" si="16"/>
        <v>0.20953429628333287</v>
      </c>
      <c r="H30" s="128">
        <f t="shared" si="16"/>
        <v>0.17341341631250007</v>
      </c>
      <c r="I30" s="128">
        <f t="shared" si="16"/>
        <v>0.1620051150541667</v>
      </c>
      <c r="J30" s="106">
        <f t="shared" si="16"/>
        <v>9.8888662424999496E-2</v>
      </c>
      <c r="K30" s="106">
        <f t="shared" si="16"/>
        <v>6.3380328036111377E-2</v>
      </c>
      <c r="L30" s="106">
        <f t="shared" si="16"/>
        <v>2.8272844891666815E-2</v>
      </c>
      <c r="M30" s="128">
        <f t="shared" si="16"/>
        <v>3.2808006131060941E-2</v>
      </c>
      <c r="N30" s="128">
        <f t="shared" si="16"/>
        <v>4.689864099754848E-2</v>
      </c>
      <c r="O30" s="128">
        <f t="shared" si="16"/>
        <v>7.1236560781797964E-2</v>
      </c>
      <c r="P30" s="128">
        <f t="shared" si="16"/>
        <v>9.3760039838435727E-2</v>
      </c>
      <c r="Q30" s="128">
        <f t="shared" si="16"/>
        <v>9.4260085211540057E-2</v>
      </c>
      <c r="R30" s="128">
        <f t="shared" si="16"/>
        <v>9.8124130377940988E-2</v>
      </c>
      <c r="S30" s="128">
        <f t="shared" si="16"/>
        <v>6.0647850651515345E-2</v>
      </c>
      <c r="T30" s="128">
        <f t="shared" si="16"/>
        <v>7.1409161699802493E-2</v>
      </c>
      <c r="U30" s="128">
        <f t="shared" si="16"/>
        <v>5.3990302150000558E-2</v>
      </c>
      <c r="V30" s="128">
        <f t="shared" si="16"/>
        <v>6.5949042016666404E-2</v>
      </c>
      <c r="W30" s="128">
        <f t="shared" si="16"/>
        <v>0</v>
      </c>
      <c r="X30" s="128">
        <f t="shared" si="16"/>
        <v>0</v>
      </c>
      <c r="Y30" s="128">
        <f t="shared" si="16"/>
        <v>0</v>
      </c>
      <c r="Z30" s="128">
        <f t="shared" si="16"/>
        <v>0</v>
      </c>
      <c r="AA30" s="128">
        <f t="shared" si="16"/>
        <v>0</v>
      </c>
      <c r="AB30" s="128">
        <f t="shared" si="16"/>
        <v>0</v>
      </c>
      <c r="AC30" s="182"/>
      <c r="AD30" s="231">
        <f t="shared" ref="AD30:BC30" si="17">AD5-SUM(AD6,AD9,AD10,AD11,AD14,AD23,AD26)</f>
        <v>9.4339254184019616E-3</v>
      </c>
      <c r="AE30" s="128">
        <f t="shared" si="17"/>
        <v>7.535365247199971E-3</v>
      </c>
      <c r="AF30" s="128">
        <f t="shared" si="17"/>
        <v>9.8424979248000199E-3</v>
      </c>
      <c r="AG30" s="128">
        <f t="shared" si="17"/>
        <v>1.6278487220799984E-2</v>
      </c>
      <c r="AH30" s="128">
        <f t="shared" si="17"/>
        <v>2.9931963212200041E-2</v>
      </c>
      <c r="AI30" s="128">
        <f t="shared" si="17"/>
        <v>2.9160084181800036E-2</v>
      </c>
      <c r="AJ30" s="128">
        <f t="shared" si="17"/>
        <v>2.8116129726E-2</v>
      </c>
      <c r="AK30" s="128">
        <f t="shared" si="17"/>
        <v>1.7263462135000046E-2</v>
      </c>
      <c r="AL30" s="128">
        <f t="shared" si="17"/>
        <v>1.3836034749200032E-2</v>
      </c>
      <c r="AM30" s="128">
        <f t="shared" si="17"/>
        <v>1.0152765937599978E-2</v>
      </c>
      <c r="AN30" s="128">
        <f t="shared" si="17"/>
        <v>1.3437146721599902E-2</v>
      </c>
      <c r="AO30" s="128">
        <f t="shared" si="17"/>
        <v>1.7353404191999933E-2</v>
      </c>
      <c r="AP30" s="128">
        <f t="shared" si="17"/>
        <v>3.6659116172799933E-2</v>
      </c>
      <c r="AQ30" s="128">
        <f t="shared" si="17"/>
        <v>4.0526745723000135E-2</v>
      </c>
      <c r="AR30" s="128">
        <f t="shared" si="17"/>
        <v>4.1281871439500017E-2</v>
      </c>
      <c r="AS30" s="128">
        <f t="shared" si="17"/>
        <v>2.5050709281500105E-2</v>
      </c>
      <c r="AT30" s="128">
        <f t="shared" si="17"/>
        <v>2.2710659142600342E-2</v>
      </c>
      <c r="AU30" s="128">
        <f t="shared" si="17"/>
        <v>2.6908335596999955E-2</v>
      </c>
      <c r="AV30" s="128">
        <f t="shared" si="17"/>
        <v>1.5881771491999819E-2</v>
      </c>
      <c r="AW30" s="128">
        <f t="shared" si="17"/>
        <v>1.3152940012083447E-2</v>
      </c>
      <c r="AX30" s="128">
        <f t="shared" si="17"/>
        <v>0</v>
      </c>
      <c r="AY30" s="128">
        <f t="shared" si="17"/>
        <v>0</v>
      </c>
      <c r="AZ30" s="128">
        <f t="shared" si="17"/>
        <v>0</v>
      </c>
      <c r="BA30" s="128">
        <f t="shared" si="17"/>
        <v>0</v>
      </c>
      <c r="BB30" s="128">
        <f t="shared" si="17"/>
        <v>0</v>
      </c>
      <c r="BC30" s="128">
        <f t="shared" si="17"/>
        <v>0</v>
      </c>
      <c r="BD30" s="333"/>
    </row>
    <row r="31" spans="2:56">
      <c r="B31" s="5" t="s">
        <v>105</v>
      </c>
      <c r="C31" s="232">
        <f>1/$A$1*[1]PaperSectorMinusCoreVPAExp!$B$194</f>
        <v>4.5816666666666666E-7</v>
      </c>
      <c r="D31" s="147">
        <f>1/$A$1*[1]PaperSectorMinusCoreVPAExp!$C$194</f>
        <v>4.9326725000000001E-4</v>
      </c>
      <c r="E31" s="147">
        <f>1/$A$1*[1]PaperSectorMinusCoreVPAExp!$D$194</f>
        <v>1.23343325E-3</v>
      </c>
      <c r="F31" s="147">
        <f>1/$A$1*[1]PaperSectorMinusCoreVPAExp!$E$194</f>
        <v>2.1518174999999996E-3</v>
      </c>
      <c r="G31" s="147">
        <f>1/$A$1*[1]PaperSectorMinusCoreVPAExp!$F$194</f>
        <v>1.01219394E-2</v>
      </c>
      <c r="H31" s="147">
        <f>1/$A$1*[1]PaperSectorMinusCoreVPAExp!$G$194</f>
        <v>1.1113081875E-2</v>
      </c>
      <c r="I31" s="147">
        <f>1/$A$1*[1]PaperSectorMinusCoreVPAExp!$H$194</f>
        <v>5.0244852833333329E-3</v>
      </c>
      <c r="J31" s="148">
        <f>1/$A$1*[1]PaperSectorMinusCoreVPAExp!$I$194</f>
        <v>1.1517823333333334E-3</v>
      </c>
      <c r="K31" s="148">
        <f>1/$A$1*[1]PaperSectorMinusCoreVPAExp!$J$194</f>
        <v>1.8425561944444442E-4</v>
      </c>
      <c r="L31" s="148">
        <f>1/$A$1*[1]PaperSectorMinusCoreVPAExp!K$194</f>
        <v>4.7090525027777778E-3</v>
      </c>
      <c r="M31" s="147">
        <f>1/$A$1*[1]PaperSectorMinusCoreVPAExp!L$194</f>
        <v>6.4442281083333334E-3</v>
      </c>
      <c r="N31" s="147">
        <f>1/$A$1*[1]PaperSectorMinusCoreVPAExp!M$194</f>
        <v>5.9124404499999996E-3</v>
      </c>
      <c r="O31" s="147">
        <f>1/$A$1*[1]PaperSectorMinusCoreVPAExp!N$194</f>
        <v>3.1250076601076558E-2</v>
      </c>
      <c r="P31" s="147">
        <f>1/$A$1*[1]PaperSectorMinusCoreVPAExp!O$194</f>
        <v>3.2035500727777777E-2</v>
      </c>
      <c r="Q31" s="147">
        <f>1/$A$1*[1]PaperSectorMinusCoreVPAExp!P$194</f>
        <v>3.7751405208333338E-2</v>
      </c>
      <c r="R31" s="147">
        <f>1/$A$1*[1]PaperSectorMinusCoreVPAExp!Q$194</f>
        <v>2.0163249986764706E-2</v>
      </c>
      <c r="S31" s="147">
        <f>1/$A$1*[1]PaperSectorMinusCoreVPAExp!R$194</f>
        <v>2.4366578440909087E-2</v>
      </c>
      <c r="T31" s="147">
        <f>1/$A$1*[1]PaperSectorMinusCoreVPAExp!S$194</f>
        <v>2.5619023053030304E-2</v>
      </c>
      <c r="U31" s="147">
        <f>1/$A$1*[1]PaperSectorMinusCoreVPAExp!T$194</f>
        <v>2.01507985E-3</v>
      </c>
      <c r="V31" s="147">
        <f>1/$A$1*[1]PaperSectorMinusCoreVPAExp!U$194</f>
        <v>2.4211142899999996E-2</v>
      </c>
      <c r="W31" s="147">
        <f>1/$A$1*[1]PaperSectorMinusCoreVPAExp!V$194</f>
        <v>0</v>
      </c>
      <c r="X31" s="147">
        <f>1/$A$1*[1]PaperSectorMinusCoreVPAExp!W$194</f>
        <v>0</v>
      </c>
      <c r="Y31" s="147">
        <f>1/$A$1*[1]PaperSectorMinusCoreVPAExp!X$194</f>
        <v>0</v>
      </c>
      <c r="Z31" s="147">
        <f>1/$A$1*[1]PaperSectorMinusCoreVPAExp!Y$194</f>
        <v>0</v>
      </c>
      <c r="AA31" s="147">
        <f>1/$A$1*[1]PaperSectorMinusCoreVPAExp!Z$194</f>
        <v>0</v>
      </c>
      <c r="AB31" s="147">
        <f>1/$A$1*[1]PaperSectorMinusCoreVPAExp!AA$194</f>
        <v>0</v>
      </c>
      <c r="AC31" s="182"/>
      <c r="AD31" s="273">
        <f>1/1000*[1]PaperSectorMinusCoreVPAExp!AB$194</f>
        <v>6.1604987100000008E-7</v>
      </c>
      <c r="AE31" s="147">
        <f>1/1000*[1]PaperSectorMinusCoreVPAExp!AC$194</f>
        <v>3.6581946279999996E-4</v>
      </c>
      <c r="AF31" s="147">
        <f>1/1000*[1]PaperSectorMinusCoreVPAExp!AD$194</f>
        <v>9.799716143999999E-4</v>
      </c>
      <c r="AG31" s="147">
        <f>1/1000*[1]PaperSectorMinusCoreVPAExp!AE$194</f>
        <v>1.9019023968E-3</v>
      </c>
      <c r="AH31" s="147">
        <f>1/1000*[1]PaperSectorMinusCoreVPAExp!AF$194</f>
        <v>3.5986412608999996E-3</v>
      </c>
      <c r="AI31" s="147">
        <f>1/1000*[1]PaperSectorMinusCoreVPAExp!AG$194</f>
        <v>2.6924861963999996E-3</v>
      </c>
      <c r="AJ31" s="147">
        <f>1/1000*[1]PaperSectorMinusCoreVPAExp!AH$194</f>
        <v>1.0587558211999999E-3</v>
      </c>
      <c r="AK31" s="147">
        <f>1/1000*[1]PaperSectorMinusCoreVPAExp!AI$194</f>
        <v>6.9700203750000002E-4</v>
      </c>
      <c r="AL31" s="147">
        <f>1/1000*[1]PaperSectorMinusCoreVPAExp!AJ$194</f>
        <v>1.8561643080000005E-4</v>
      </c>
      <c r="AM31" s="147">
        <f>1/1000*[1]PaperSectorMinusCoreVPAExp!AK$194</f>
        <v>3.7600390739999999E-3</v>
      </c>
      <c r="AN31" s="147">
        <f>1/1000*[1]PaperSectorMinusCoreVPAExp!AL$194</f>
        <v>4.8521402163000009E-3</v>
      </c>
      <c r="AO31" s="147">
        <f>1/1000*[1]PaperSectorMinusCoreVPAExp!AM$194</f>
        <v>5.6631181439999994E-3</v>
      </c>
      <c r="AP31" s="147">
        <f>1/1000*[1]PaperSectorMinusCoreVPAExp!AN$194</f>
        <v>2.6289708649599997E-2</v>
      </c>
      <c r="AQ31" s="147">
        <f>1/1000*[1]PaperSectorMinusCoreVPAExp!AO$194</f>
        <v>2.7193409286299999E-2</v>
      </c>
      <c r="AR31" s="147">
        <f>1/1000*[1]PaperSectorMinusCoreVPAExp!AP$194</f>
        <v>3.1679174526999997E-2</v>
      </c>
      <c r="AS31" s="147">
        <f>1/1000*[1]PaperSectorMinusCoreVPAExp!AQ$194</f>
        <v>1.3921228240499997E-2</v>
      </c>
      <c r="AT31" s="147">
        <f>1/1000*[1]PaperSectorMinusCoreVPAExp!AR$194</f>
        <v>1.4745586060399999E-2</v>
      </c>
      <c r="AU31" s="147">
        <f>1/1000*[1]PaperSectorMinusCoreVPAExp!AS$194</f>
        <v>1.5375480220099999E-2</v>
      </c>
      <c r="AV31" s="147">
        <f>1/1000*[1]PaperSectorMinusCoreVPAExp!AT$194</f>
        <v>1.6017029060000001E-3</v>
      </c>
      <c r="AW31" s="147">
        <f>1/1000*[1]PaperSectorMinusCoreVPAExp!AU$194</f>
        <v>3.0253336049999996E-3</v>
      </c>
      <c r="AX31" s="147">
        <f>1/1000*[1]PaperSectorMinusCoreVPAExp!AV$194</f>
        <v>0</v>
      </c>
      <c r="AY31" s="147">
        <f>1/1000*[1]PaperSectorMinusCoreVPAExp!AW$194</f>
        <v>0</v>
      </c>
      <c r="AZ31" s="147">
        <f>1/1000*[1]PaperSectorMinusCoreVPAExp!AX$194</f>
        <v>0</v>
      </c>
      <c r="BA31" s="147">
        <f>1/1000*[1]PaperSectorMinusCoreVPAExp!AY$194</f>
        <v>0</v>
      </c>
      <c r="BB31" s="147">
        <f>1/1000*[1]PaperSectorMinusCoreVPAExp!AZ$194</f>
        <v>0</v>
      </c>
      <c r="BC31" s="147">
        <f>1/1000*[1]PaperSectorMinusCoreVPAExp!BA$194</f>
        <v>0</v>
      </c>
      <c r="BD31" s="333"/>
    </row>
    <row r="32" spans="2:56">
      <c r="B32" s="5" t="s">
        <v>58</v>
      </c>
      <c r="C32" s="108">
        <f>1/$A$1*[1]PaperSectorMinusCoreVPAExp!$B$238</f>
        <v>5.5543276000000003E-2</v>
      </c>
      <c r="D32" s="104">
        <f>1/$A$1*[1]PaperSectorMinusCoreVPAExp!$C$238</f>
        <v>5.2655116833333328E-2</v>
      </c>
      <c r="E32" s="104">
        <f>1/$A$1*[1]PaperSectorMinusCoreVPAExp!$D$238</f>
        <v>6.1786211700000003E-2</v>
      </c>
      <c r="F32" s="104">
        <f>1/$A$1*[1]PaperSectorMinusCoreVPAExp!$E$238</f>
        <v>0.12122897587500001</v>
      </c>
      <c r="G32" s="104">
        <f>1/$A$1*[1]PaperSectorMinusCoreVPAExp!$F$238</f>
        <v>0.18944866259999998</v>
      </c>
      <c r="H32" s="104">
        <f>1/$A$1*[1]PaperSectorMinusCoreVPAExp!$G$238</f>
        <v>0.12842196514583332</v>
      </c>
      <c r="I32" s="104">
        <f>1/$A$1*[1]PaperSectorMinusCoreVPAExp!$H$238</f>
        <v>0.1104903168333333</v>
      </c>
      <c r="J32" s="105">
        <f>1/$A$1*[1]PaperSectorMinusCoreVPAExp!$I$238</f>
        <v>9.4848784333333297E-2</v>
      </c>
      <c r="K32" s="105">
        <f>1/$A$1*[1]PaperSectorMinusCoreVPAExp!$J$238</f>
        <v>4.2729154022222222E-2</v>
      </c>
      <c r="L32" s="105">
        <f>1/$A$1*[1]PaperSectorMinusCoreVPAExp!K$238</f>
        <v>2.1007333861111109E-2</v>
      </c>
      <c r="M32" s="104">
        <f>1/$A$1*[1]PaperSectorMinusCoreVPAExp!L$238</f>
        <v>2.4120559684848483E-2</v>
      </c>
      <c r="N32" s="104">
        <f>1/$A$1*[1]PaperSectorMinusCoreVPAExp!M$238</f>
        <v>3.6939079583333333E-2</v>
      </c>
      <c r="O32" s="104">
        <f>1/$A$1*[1]PaperSectorMinusCoreVPAExp!N$238</f>
        <v>3.6491755699999996E-2</v>
      </c>
      <c r="P32" s="104">
        <f>1/$A$1*[1]PaperSectorMinusCoreVPAExp!O$238</f>
        <v>5.7891158159722199E-2</v>
      </c>
      <c r="Q32" s="104">
        <f>1/$A$1*[1]PaperSectorMinusCoreVPAExp!P$238</f>
        <v>4.9519826416666655E-2</v>
      </c>
      <c r="R32" s="104">
        <f>1/$A$1*[1]PaperSectorMinusCoreVPAExp!Q$238</f>
        <v>7.3068080024509804E-2</v>
      </c>
      <c r="S32" s="104">
        <f>1/$A$1*[1]PaperSectorMinusCoreVPAExp!R$238</f>
        <v>3.1144336658333334E-2</v>
      </c>
      <c r="T32" s="104">
        <f>1/$A$1*[1]PaperSectorMinusCoreVPAExp!S$238</f>
        <v>4.3527068840909094E-2</v>
      </c>
      <c r="U32" s="104">
        <f>1/$A$1*[1]PaperSectorMinusCoreVPAExp!T$238</f>
        <v>5.0124550483333329E-2</v>
      </c>
      <c r="V32" s="104">
        <f>1/$A$1*[1]PaperSectorMinusCoreVPAExp!U$238</f>
        <v>3.9198454866666677E-2</v>
      </c>
      <c r="W32" s="104">
        <f>1/$A$1*[1]PaperSectorMinusCoreVPAExp!V$238</f>
        <v>0</v>
      </c>
      <c r="X32" s="104">
        <f>1/$A$1*[1]PaperSectorMinusCoreVPAExp!W$238</f>
        <v>0</v>
      </c>
      <c r="Y32" s="104">
        <f>1/$A$1*[1]PaperSectorMinusCoreVPAExp!X$238</f>
        <v>0</v>
      </c>
      <c r="Z32" s="104">
        <f>1/$A$1*[1]PaperSectorMinusCoreVPAExp!Y$238</f>
        <v>0</v>
      </c>
      <c r="AA32" s="104">
        <f>1/$A$1*[1]PaperSectorMinusCoreVPAExp!Z$238</f>
        <v>0</v>
      </c>
      <c r="AB32" s="104">
        <f>1/$A$1*[1]PaperSectorMinusCoreVPAExp!AA$238</f>
        <v>0</v>
      </c>
      <c r="AC32" s="182"/>
      <c r="AD32" s="108">
        <f>1/1000*[1]PaperSectorMinusCoreVPAExp!AB$238</f>
        <v>6.8896569998190002E-3</v>
      </c>
      <c r="AE32" s="104">
        <f>1/1000*[1]PaperSectorMinusCoreVPAExp!AC$238</f>
        <v>5.8133422867999995E-3</v>
      </c>
      <c r="AF32" s="104">
        <f>1/1000*[1]PaperSectorMinusCoreVPAExp!AD$238</f>
        <v>7.3912143167999995E-3</v>
      </c>
      <c r="AG32" s="104">
        <f>1/1000*[1]PaperSectorMinusCoreVPAExp!AE$238</f>
        <v>1.3435611940799999E-2</v>
      </c>
      <c r="AH32" s="104">
        <f>1/1000*[1]PaperSectorMinusCoreVPAExp!AF$238</f>
        <v>2.4004970028899997E-2</v>
      </c>
      <c r="AI32" s="104">
        <f>1/1000*[1]PaperSectorMinusCoreVPAExp!AG$238</f>
        <v>1.8575536422299997E-2</v>
      </c>
      <c r="AJ32" s="104">
        <f>1/1000*[1]PaperSectorMinusCoreVPAExp!AH$238</f>
        <v>1.7071549436800001E-2</v>
      </c>
      <c r="AK32" s="104">
        <f>1/1000*[1]PaperSectorMinusCoreVPAExp!AI$238</f>
        <v>1.5131876888000001E-2</v>
      </c>
      <c r="AL32" s="104">
        <f>1/1000*[1]PaperSectorMinusCoreVPAExp!AJ$238</f>
        <v>9.1539003247999989E-3</v>
      </c>
      <c r="AM32" s="104">
        <f>1/1000*[1]PaperSectorMinusCoreVPAExp!AK$238</f>
        <v>4.7575512159999996E-3</v>
      </c>
      <c r="AN32" s="104">
        <f>1/1000*[1]PaperSectorMinusCoreVPAExp!AL$238</f>
        <v>5.4342855774000007E-3</v>
      </c>
      <c r="AO32" s="104">
        <f>1/1000*[1]PaperSectorMinusCoreVPAExp!AM$238</f>
        <v>7.3580980800000001E-3</v>
      </c>
      <c r="AP32" s="104">
        <f>1/1000*[1]PaperSectorMinusCoreVPAExp!AN$238</f>
        <v>6.3909832095999999E-3</v>
      </c>
      <c r="AQ32" s="104">
        <f>1/1000*[1]PaperSectorMinusCoreVPAExp!AO$238</f>
        <v>9.3048306282000007E-3</v>
      </c>
      <c r="AR32" s="104">
        <f>1/1000*[1]PaperSectorMinusCoreVPAExp!AP$238</f>
        <v>4.9688928979999998E-3</v>
      </c>
      <c r="AS32" s="104">
        <f>1/1000*[1]PaperSectorMinusCoreVPAExp!AQ$238</f>
        <v>7.5402907020000005E-3</v>
      </c>
      <c r="AT32" s="104">
        <f>1/1000*[1]PaperSectorMinusCoreVPAExp!AR$238</f>
        <v>4.7489740253000004E-3</v>
      </c>
      <c r="AU32" s="104">
        <f>1/1000*[1]PaperSectorMinusCoreVPAExp!AS$238</f>
        <v>8.5709220596999983E-3</v>
      </c>
      <c r="AV32" s="104">
        <f>1/1000*[1]PaperSectorMinusCoreVPAExp!AT$238</f>
        <v>1.1697678633000001E-2</v>
      </c>
      <c r="AW32" s="104">
        <f>1/1000*[1]PaperSectorMinusCoreVPAExp!AU$238</f>
        <v>6.8643479087499995E-3</v>
      </c>
      <c r="AX32" s="104">
        <f>1/1000*[1]PaperSectorMinusCoreVPAExp!AV$238</f>
        <v>0</v>
      </c>
      <c r="AY32" s="104">
        <f>1/1000*[1]PaperSectorMinusCoreVPAExp!AW$238</f>
        <v>0</v>
      </c>
      <c r="AZ32" s="104">
        <f>1/1000*[1]PaperSectorMinusCoreVPAExp!AX$238</f>
        <v>0</v>
      </c>
      <c r="BA32" s="104">
        <f>1/1000*[1]PaperSectorMinusCoreVPAExp!AY$238</f>
        <v>0</v>
      </c>
      <c r="BB32" s="104">
        <f>1/1000*[1]PaperSectorMinusCoreVPAExp!AZ$238</f>
        <v>0</v>
      </c>
      <c r="BC32" s="104">
        <f>1/1000*[1]PaperSectorMinusCoreVPAExp!BA$238</f>
        <v>0</v>
      </c>
      <c r="BD32" s="333"/>
    </row>
    <row r="33" spans="2:56" ht="13" thickBot="1">
      <c r="B33" s="6" t="s">
        <v>96</v>
      </c>
      <c r="C33" s="235">
        <f t="shared" ref="C33:N33" si="18">SUM(C30:C30)-SUM(C31:C32)</f>
        <v>1.5780955066666789E-2</v>
      </c>
      <c r="D33" s="149">
        <f t="shared" si="18"/>
        <v>7.7762930750000583E-3</v>
      </c>
      <c r="E33" s="149">
        <f t="shared" si="18"/>
        <v>4.5245062500007815E-3</v>
      </c>
      <c r="F33" s="149">
        <f t="shared" si="18"/>
        <v>1.9711743333332282E-3</v>
      </c>
      <c r="G33" s="149">
        <f t="shared" si="18"/>
        <v>9.9636942833328801E-3</v>
      </c>
      <c r="H33" s="149">
        <f t="shared" si="18"/>
        <v>3.3878369291666766E-2</v>
      </c>
      <c r="I33" s="149">
        <f t="shared" si="18"/>
        <v>4.649031293750007E-2</v>
      </c>
      <c r="J33" s="150">
        <f t="shared" si="18"/>
        <v>2.888095758332862E-3</v>
      </c>
      <c r="K33" s="150">
        <f t="shared" si="18"/>
        <v>2.0466918394444714E-2</v>
      </c>
      <c r="L33" s="150">
        <f t="shared" si="18"/>
        <v>2.55645852777793E-3</v>
      </c>
      <c r="M33" s="149">
        <f t="shared" si="18"/>
        <v>2.2432183378791257E-3</v>
      </c>
      <c r="N33" s="149">
        <f t="shared" si="18"/>
        <v>4.0471209642151465E-3</v>
      </c>
      <c r="O33" s="149">
        <f t="shared" ref="O33:AB33" si="19">SUM(O30:O30)-SUM(O31:O32)</f>
        <v>3.4947284807214096E-3</v>
      </c>
      <c r="P33" s="149">
        <f t="shared" si="19"/>
        <v>3.8333809509357442E-3</v>
      </c>
      <c r="Q33" s="149">
        <f t="shared" si="19"/>
        <v>6.9888535865400558E-3</v>
      </c>
      <c r="R33" s="149">
        <f t="shared" si="19"/>
        <v>4.8928003666664777E-3</v>
      </c>
      <c r="S33" s="149">
        <f t="shared" si="19"/>
        <v>5.136935552272924E-3</v>
      </c>
      <c r="T33" s="149">
        <f t="shared" si="19"/>
        <v>2.263069805863091E-3</v>
      </c>
      <c r="U33" s="149">
        <f t="shared" si="19"/>
        <v>1.850671816667232E-3</v>
      </c>
      <c r="V33" s="149">
        <f t="shared" si="19"/>
        <v>2.5394442499997311E-3</v>
      </c>
      <c r="W33" s="149">
        <f t="shared" si="19"/>
        <v>0</v>
      </c>
      <c r="X33" s="149">
        <f t="shared" si="19"/>
        <v>0</v>
      </c>
      <c r="Y33" s="149">
        <f t="shared" si="19"/>
        <v>0</v>
      </c>
      <c r="Z33" s="149">
        <f t="shared" si="19"/>
        <v>0</v>
      </c>
      <c r="AA33" s="149">
        <f t="shared" si="19"/>
        <v>0</v>
      </c>
      <c r="AB33" s="149">
        <f t="shared" si="19"/>
        <v>0</v>
      </c>
      <c r="AC33" s="236"/>
      <c r="AD33" s="208">
        <f t="shared" ref="AD33:BC33" si="20">SUM(AD30:AD30)-SUM(AD31:AD32)</f>
        <v>2.5436523687119615E-3</v>
      </c>
      <c r="AE33" s="274">
        <f t="shared" si="20"/>
        <v>1.3562034975999719E-3</v>
      </c>
      <c r="AF33" s="274">
        <f t="shared" si="20"/>
        <v>1.4713119936000212E-3</v>
      </c>
      <c r="AG33" s="274">
        <f t="shared" si="20"/>
        <v>9.4097288319998536E-4</v>
      </c>
      <c r="AH33" s="274">
        <f t="shared" si="20"/>
        <v>2.3283519224000446E-3</v>
      </c>
      <c r="AI33" s="274">
        <f t="shared" si="20"/>
        <v>7.8920615631000376E-3</v>
      </c>
      <c r="AJ33" s="274">
        <f t="shared" si="20"/>
        <v>9.9858244680000006E-3</v>
      </c>
      <c r="AK33" s="274">
        <f t="shared" si="20"/>
        <v>1.4345832095000455E-3</v>
      </c>
      <c r="AL33" s="274">
        <f t="shared" si="20"/>
        <v>4.4965179936000341E-3</v>
      </c>
      <c r="AM33" s="274">
        <f t="shared" si="20"/>
        <v>1.635175647599978E-3</v>
      </c>
      <c r="AN33" s="274">
        <f t="shared" si="20"/>
        <v>3.1507209278999002E-3</v>
      </c>
      <c r="AO33" s="274">
        <f t="shared" si="20"/>
        <v>4.3321879679999332E-3</v>
      </c>
      <c r="AP33" s="274">
        <f t="shared" si="20"/>
        <v>3.978424313599932E-3</v>
      </c>
      <c r="AQ33" s="274">
        <f t="shared" si="20"/>
        <v>4.0285058085001366E-3</v>
      </c>
      <c r="AR33" s="274">
        <f t="shared" si="20"/>
        <v>4.6338040145000176E-3</v>
      </c>
      <c r="AS33" s="274">
        <f t="shared" si="20"/>
        <v>3.5891903390001083E-3</v>
      </c>
      <c r="AT33" s="274">
        <f t="shared" si="20"/>
        <v>3.2160990569003421E-3</v>
      </c>
      <c r="AU33" s="274">
        <f t="shared" si="20"/>
        <v>2.9619333171999572E-3</v>
      </c>
      <c r="AV33" s="274">
        <f t="shared" si="20"/>
        <v>2.5823899529998171E-3</v>
      </c>
      <c r="AW33" s="274">
        <f t="shared" si="20"/>
        <v>3.2632584983334489E-3</v>
      </c>
      <c r="AX33" s="274">
        <f t="shared" si="20"/>
        <v>0</v>
      </c>
      <c r="AY33" s="274">
        <f t="shared" si="20"/>
        <v>0</v>
      </c>
      <c r="AZ33" s="274">
        <f t="shared" si="20"/>
        <v>0</v>
      </c>
      <c r="BA33" s="274">
        <f t="shared" si="20"/>
        <v>0</v>
      </c>
      <c r="BB33" s="274">
        <f t="shared" si="20"/>
        <v>0</v>
      </c>
      <c r="BC33" s="274">
        <f t="shared" si="20"/>
        <v>0</v>
      </c>
      <c r="BD33" s="333"/>
    </row>
    <row r="34" spans="2:56" ht="13" thickTop="1">
      <c r="AD34" s="152"/>
      <c r="AE34" s="152"/>
      <c r="AF34" s="152"/>
      <c r="AG34" s="152"/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</row>
    <row r="35" spans="2:56"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</row>
    <row r="36" spans="2:56">
      <c r="AD36" s="152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</row>
    <row r="37" spans="2:56">
      <c r="AD37" s="152"/>
      <c r="AE37" s="152"/>
      <c r="AF37" s="152"/>
      <c r="AG37" s="152"/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</row>
    <row r="38" spans="2:56"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</row>
    <row r="39" spans="2:56"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</row>
    <row r="40" spans="2:56"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</row>
    <row r="41" spans="2:56"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</row>
    <row r="42" spans="2:56"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</row>
    <row r="43" spans="2:56"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</row>
    <row r="44" spans="2:56">
      <c r="AD44" s="152"/>
      <c r="AE44" s="152"/>
      <c r="AF44" s="152"/>
      <c r="AG44" s="152"/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</row>
    <row r="45" spans="2:56">
      <c r="AD45" s="152"/>
      <c r="AE45" s="152"/>
      <c r="AF45" s="152"/>
      <c r="AG45" s="152"/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</row>
    <row r="46" spans="2:56">
      <c r="AD46" s="152"/>
      <c r="AE46" s="152"/>
      <c r="AF46" s="152"/>
      <c r="AG46" s="152"/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</row>
    <row r="47" spans="2:56">
      <c r="AD47" s="152"/>
      <c r="AE47" s="152"/>
      <c r="AF47" s="152"/>
      <c r="AG47" s="152"/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</row>
    <row r="48" spans="2:56">
      <c r="AD48" s="152"/>
      <c r="AE48" s="152"/>
      <c r="AF48" s="152"/>
      <c r="AG48" s="152"/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</row>
    <row r="49" spans="30:55">
      <c r="AD49" s="152"/>
      <c r="AE49" s="152"/>
      <c r="AF49" s="152"/>
      <c r="AG49" s="152"/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</row>
    <row r="50" spans="30:55">
      <c r="AD50" s="152"/>
      <c r="AE50" s="152"/>
      <c r="AF50" s="152"/>
      <c r="AG50" s="152"/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</row>
    <row r="51" spans="30:55">
      <c r="AD51" s="152"/>
      <c r="AE51" s="152"/>
      <c r="AF51" s="152"/>
      <c r="AG51" s="152"/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</row>
    <row r="52" spans="30:55">
      <c r="AD52" s="152"/>
      <c r="AE52" s="152"/>
      <c r="AF52" s="152"/>
      <c r="AG52" s="152"/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</row>
    <row r="53" spans="30:55">
      <c r="AD53" s="152"/>
      <c r="AE53" s="152"/>
      <c r="AF53" s="152"/>
      <c r="AG53" s="152"/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</row>
    <row r="54" spans="30:55">
      <c r="AD54" s="152"/>
      <c r="AE54" s="152"/>
      <c r="AF54" s="152"/>
      <c r="AG54" s="152"/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</row>
    <row r="55" spans="30:55">
      <c r="AD55" s="152"/>
      <c r="AE55" s="152"/>
      <c r="AF55" s="152"/>
      <c r="AG55" s="152"/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</row>
    <row r="56" spans="30:55">
      <c r="AD56" s="152"/>
      <c r="AE56" s="152"/>
      <c r="AF56" s="152"/>
      <c r="AG56" s="152"/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</row>
    <row r="57" spans="30:55">
      <c r="AD57" s="152"/>
      <c r="AE57" s="152"/>
      <c r="AF57" s="152"/>
      <c r="AG57" s="152"/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</row>
    <row r="58" spans="30:55">
      <c r="AD58" s="152"/>
      <c r="AE58" s="152"/>
      <c r="AF58" s="152"/>
      <c r="AG58" s="152"/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</row>
    <row r="59" spans="30:55">
      <c r="AD59" s="152"/>
      <c r="AE59" s="152"/>
      <c r="AF59" s="152"/>
      <c r="AG59" s="152"/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</row>
    <row r="60" spans="30:55">
      <c r="AD60" s="152"/>
      <c r="AE60" s="152"/>
      <c r="AF60" s="152"/>
      <c r="AG60" s="152"/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</row>
    <row r="61" spans="30:55">
      <c r="AD61" s="152"/>
      <c r="AE61" s="152"/>
      <c r="AF61" s="152"/>
      <c r="AG61" s="152"/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</row>
    <row r="62" spans="30:55">
      <c r="AD62" s="152"/>
      <c r="AE62" s="152"/>
      <c r="AF62" s="152"/>
      <c r="AG62" s="152"/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</row>
    <row r="63" spans="30:55">
      <c r="AD63" s="152"/>
      <c r="AE63" s="152"/>
      <c r="AF63" s="152"/>
      <c r="AG63" s="152"/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</row>
    <row r="64" spans="30:55">
      <c r="AD64" s="152"/>
      <c r="AE64" s="152"/>
      <c r="AF64" s="152"/>
      <c r="AG64" s="152"/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</row>
    <row r="65" spans="30:55">
      <c r="AD65" s="152"/>
      <c r="AE65" s="152"/>
      <c r="AF65" s="152"/>
      <c r="AG65" s="152"/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</row>
    <row r="66" spans="30:55">
      <c r="AD66" s="152"/>
      <c r="AE66" s="152"/>
      <c r="AF66" s="152"/>
      <c r="AG66" s="152"/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</row>
    <row r="67" spans="30:55">
      <c r="AD67" s="152"/>
      <c r="AE67" s="152"/>
      <c r="AF67" s="152"/>
      <c r="AG67" s="152"/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</row>
    <row r="68" spans="30:55">
      <c r="AD68" s="152"/>
      <c r="AE68" s="152"/>
      <c r="AF68" s="152"/>
      <c r="AG68" s="152"/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</row>
    <row r="69" spans="30:55">
      <c r="AD69" s="152"/>
      <c r="AE69" s="152"/>
      <c r="AF69" s="152"/>
      <c r="AG69" s="152"/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</row>
    <row r="70" spans="30:55">
      <c r="AD70" s="152"/>
      <c r="AE70" s="152"/>
      <c r="AF70" s="152"/>
      <c r="AG70" s="152"/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</row>
    <row r="71" spans="30:55">
      <c r="AD71" s="152"/>
      <c r="AE71" s="152"/>
      <c r="AF71" s="152"/>
      <c r="AG71" s="152"/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</row>
    <row r="72" spans="30:55">
      <c r="AD72" s="152"/>
      <c r="AE72" s="152"/>
      <c r="AF72" s="152"/>
      <c r="AG72" s="152"/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</row>
    <row r="73" spans="30:55">
      <c r="AD73" s="152"/>
      <c r="AE73" s="152"/>
      <c r="AF73" s="152"/>
      <c r="AG73" s="152"/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</row>
    <row r="74" spans="30:55">
      <c r="AD74" s="152"/>
      <c r="AE74" s="152"/>
      <c r="AF74" s="152"/>
      <c r="AG74" s="152"/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</row>
    <row r="75" spans="30:55">
      <c r="AD75" s="152"/>
      <c r="AE75" s="152"/>
      <c r="AF75" s="152"/>
      <c r="AG75" s="152"/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</row>
    <row r="76" spans="30:55">
      <c r="AD76" s="152"/>
      <c r="AE76" s="152"/>
      <c r="AF76" s="152"/>
      <c r="AG76" s="152"/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</row>
    <row r="77" spans="30:55">
      <c r="AD77" s="152"/>
      <c r="AE77" s="152"/>
      <c r="AF77" s="152"/>
      <c r="AG77" s="152"/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</row>
    <row r="78" spans="30:55">
      <c r="AD78" s="152"/>
      <c r="AE78" s="152"/>
      <c r="AF78" s="152"/>
      <c r="AG78" s="152"/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</row>
    <row r="79" spans="30:55">
      <c r="AD79" s="152"/>
      <c r="AE79" s="152"/>
      <c r="AF79" s="152"/>
      <c r="AG79" s="152"/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</row>
    <row r="80" spans="30:55">
      <c r="AD80" s="152"/>
      <c r="AE80" s="152"/>
      <c r="AF80" s="152"/>
      <c r="AG80" s="152"/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</row>
    <row r="81" spans="30:55">
      <c r="AD81" s="152"/>
      <c r="AE81" s="152"/>
      <c r="AF81" s="152"/>
      <c r="AG81" s="152"/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</row>
    <row r="82" spans="30:55">
      <c r="AD82" s="152"/>
      <c r="AE82" s="152"/>
      <c r="AF82" s="152"/>
      <c r="AG82" s="152"/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</row>
    <row r="83" spans="30:55">
      <c r="AD83" s="152"/>
      <c r="AE83" s="152"/>
      <c r="AF83" s="152"/>
      <c r="AG83" s="152"/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</row>
    <row r="84" spans="30:55">
      <c r="AD84" s="152"/>
      <c r="AE84" s="152"/>
      <c r="AF84" s="152"/>
      <c r="AG84" s="152"/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</row>
    <row r="85" spans="30:55">
      <c r="AD85" s="152"/>
      <c r="AE85" s="152"/>
      <c r="AF85" s="152"/>
      <c r="AG85" s="152"/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</row>
    <row r="86" spans="30:55">
      <c r="AD86" s="152"/>
      <c r="AE86" s="152"/>
      <c r="AF86" s="152"/>
      <c r="AG86" s="152"/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D76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f>[2]RWE!$A$3</f>
        <v>1</v>
      </c>
      <c r="B1" s="2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  <c r="AN1" s="134"/>
      <c r="AO1" s="134"/>
      <c r="AP1" s="134"/>
      <c r="AQ1" s="134"/>
      <c r="AR1" s="134"/>
      <c r="AS1" s="134"/>
      <c r="AT1" s="134"/>
      <c r="AU1" s="134"/>
      <c r="AV1" s="134"/>
      <c r="AW1" s="134"/>
      <c r="AX1" s="134"/>
      <c r="AY1" s="134"/>
      <c r="AZ1" s="134"/>
      <c r="BA1" s="134"/>
      <c r="BB1" s="134"/>
      <c r="BC1" s="134"/>
      <c r="BD1" s="134"/>
    </row>
    <row r="2" spans="1:56" ht="16" thickTop="1">
      <c r="B2" s="527" t="s">
        <v>153</v>
      </c>
      <c r="C2" s="536" t="s">
        <v>17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97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155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20">
        <f>1/$A$1*'[1]4403Exp'!$B$263</f>
        <v>0.60134619999999994</v>
      </c>
      <c r="D5" s="154">
        <f>1/$A$1*'[1]4403Exp'!$C$263</f>
        <v>0.14138557999999998</v>
      </c>
      <c r="E5" s="154">
        <f>1/$A$1*'[1]4403Exp'!$D$263</f>
        <v>8.1714380000000003E-2</v>
      </c>
      <c r="F5" s="154">
        <f>1/$A$1*'[1]4403Exp'!$E$263</f>
        <v>0.11356150000000002</v>
      </c>
      <c r="G5" s="154">
        <f>1/$A$1*'[1]4403Exp'!$F$263</f>
        <v>0.11654841999999997</v>
      </c>
      <c r="H5" s="154">
        <f>1/$A$1*'[1]4403Exp'!$G$263</f>
        <v>8.6988240000000008E-2</v>
      </c>
      <c r="I5" s="154">
        <f>1/$A$1*'[1]4403Exp'!$H$263</f>
        <v>9.4129320000000016E-2</v>
      </c>
      <c r="J5" s="155">
        <f>1/$A$1*'[1]4403Exp'!$I$263</f>
        <v>0.12402558199999997</v>
      </c>
      <c r="K5" s="155">
        <f>1/$A$1*'[1]4403Exp'!$J$263</f>
        <v>0.16732136000000003</v>
      </c>
      <c r="L5" s="155">
        <f>1/$A$1*'[1]4403Exp'!K$263</f>
        <v>0.12579419999999999</v>
      </c>
      <c r="M5" s="154">
        <f>1/$A$1*'[1]4403Exp'!L$263</f>
        <v>0.23585567999999998</v>
      </c>
      <c r="N5" s="154">
        <f>1/$A$1*'[1]4403Exp'!M$263</f>
        <v>0.4643337999999998</v>
      </c>
      <c r="O5" s="154">
        <f>1/$A$1*'[1]4403Exp'!N$263</f>
        <v>0.27606010333333342</v>
      </c>
      <c r="P5" s="154">
        <f>1/$A$1*'[1]4403Exp'!O$263</f>
        <v>0.31216569411764705</v>
      </c>
      <c r="Q5" s="154">
        <f>1/$A$1*'[1]4403Exp'!P$263</f>
        <v>0.2286257933333333</v>
      </c>
      <c r="R5" s="154">
        <f>1/$A$1*'[1]4403Exp'!Q$263</f>
        <v>0.11621241999999998</v>
      </c>
      <c r="S5" s="154">
        <f>1/$A$1*'[1]4403Exp'!R$263</f>
        <v>5.767835625E-2</v>
      </c>
      <c r="T5" s="154">
        <f>1/$A$1*'[1]4403Exp'!S$263</f>
        <v>0.11745035999999998</v>
      </c>
      <c r="U5" s="154">
        <f>1/$A$1*'[1]4403Exp'!T$263</f>
        <v>8.5739590536910437E-2</v>
      </c>
      <c r="V5" s="154">
        <f>1/$A$1*'[1]4403Exp'!U$263</f>
        <v>0.10730793515894237</v>
      </c>
      <c r="W5" s="154">
        <f>1/$A$1*'[1]4403Exp'!V$263</f>
        <v>0</v>
      </c>
      <c r="X5" s="154">
        <f>1/$A$1*'[1]4403Exp'!W$263</f>
        <v>0</v>
      </c>
      <c r="Y5" s="154">
        <f>1/$A$1*'[1]4403Exp'!X$263</f>
        <v>0</v>
      </c>
      <c r="Z5" s="154">
        <f>1/$A$1*'[1]4403Exp'!Y$263</f>
        <v>0</v>
      </c>
      <c r="AA5" s="154">
        <f>1/$A$1*'[1]4403Exp'!Z$263</f>
        <v>0</v>
      </c>
      <c r="AB5" s="154">
        <f>1/$A$1*'[1]4403Exp'!AA$263</f>
        <v>0</v>
      </c>
      <c r="AC5" s="239"/>
      <c r="AD5" s="221">
        <f>'[1]4403Exp'!AB$263</f>
        <v>47.892136291841993</v>
      </c>
      <c r="AE5" s="162">
        <f>'[1]4403Exp'!AC$263</f>
        <v>15.111426558399996</v>
      </c>
      <c r="AF5" s="162">
        <f>'[1]4403Exp'!AD$263</f>
        <v>7.0532502576000002</v>
      </c>
      <c r="AG5" s="162">
        <f>'[1]4403Exp'!AE$263</f>
        <v>14.823480089600004</v>
      </c>
      <c r="AH5" s="162">
        <f>'[1]4403Exp'!AF$263</f>
        <v>18.364628625000002</v>
      </c>
      <c r="AI5" s="162">
        <f>'[1]4403Exp'!AG$263</f>
        <v>14.091324776100002</v>
      </c>
      <c r="AJ5" s="162">
        <f>'[1]4403Exp'!AH$263</f>
        <v>13.2996328668</v>
      </c>
      <c r="AK5" s="162">
        <f>'[1]4403Exp'!AI$263</f>
        <v>22.124585890499997</v>
      </c>
      <c r="AL5" s="162">
        <f>'[1]4403Exp'!AJ$263</f>
        <v>27.575162898799999</v>
      </c>
      <c r="AM5" s="162">
        <f>'[1]4403Exp'!AK$263</f>
        <v>17.349462495199994</v>
      </c>
      <c r="AN5" s="162">
        <f>'[1]4403Exp'!AL$263</f>
        <v>31.882009857299995</v>
      </c>
      <c r="AO5" s="162">
        <f>'[1]4403Exp'!AM$263</f>
        <v>66.382699631999998</v>
      </c>
      <c r="AP5" s="162">
        <f>'[1]4403Exp'!AN$263</f>
        <v>34.717242471999995</v>
      </c>
      <c r="AQ5" s="162">
        <f>'[1]4403Exp'!AO$263</f>
        <v>41.853678323099999</v>
      </c>
      <c r="AR5" s="162">
        <f>'[1]4403Exp'!AP$263</f>
        <v>36.083792364000011</v>
      </c>
      <c r="AS5" s="162">
        <f>'[1]4403Exp'!AQ$263</f>
        <v>18.666537550499999</v>
      </c>
      <c r="AT5" s="162">
        <f>'[1]4403Exp'!AR$263</f>
        <v>9.0188452028999979</v>
      </c>
      <c r="AU5" s="162">
        <f>'[1]4403Exp'!AS$263</f>
        <v>22.353876616499996</v>
      </c>
      <c r="AV5" s="162">
        <f>'[1]4403Exp'!AT$263</f>
        <v>18.554167817000003</v>
      </c>
      <c r="AW5" s="162">
        <f>'[1]4403Exp'!AU$263</f>
        <v>18.290688895833334</v>
      </c>
      <c r="AX5" s="162">
        <f>'[1]4403Exp'!AV$263</f>
        <v>0</v>
      </c>
      <c r="AY5" s="162">
        <f>'[1]4403Exp'!AW$263</f>
        <v>0</v>
      </c>
      <c r="AZ5" s="162">
        <f>'[1]4403Exp'!AX$263</f>
        <v>0</v>
      </c>
      <c r="BA5" s="162">
        <f>'[1]4403Exp'!AY$263</f>
        <v>0</v>
      </c>
      <c r="BB5" s="162">
        <f>'[1]4403Exp'!AZ$263</f>
        <v>0</v>
      </c>
      <c r="BC5" s="162">
        <f>'[1]4403Exp'!BA$263</f>
        <v>0</v>
      </c>
      <c r="BD5" s="333"/>
    </row>
    <row r="6" spans="1:56" ht="17.149999999999999" customHeight="1" thickTop="1">
      <c r="B6" s="73" t="s">
        <v>106</v>
      </c>
      <c r="C6" s="222">
        <f>1/$A$1*'[1]4403Exp'!$B$266</f>
        <v>1.5937599999999998E-3</v>
      </c>
      <c r="D6" s="143">
        <f>1/$A$1*'[1]4403Exp'!$C$266</f>
        <v>5.695199999999999E-4</v>
      </c>
      <c r="E6" s="143">
        <f>1/$A$1*'[1]4403Exp'!$D$266</f>
        <v>4.15E-4</v>
      </c>
      <c r="F6" s="143">
        <f>1/$A$1*'[1]4403Exp'!$E$266</f>
        <v>1.405E-3</v>
      </c>
      <c r="G6" s="143">
        <f>1/$A$1*'[1]4403Exp'!$F$266</f>
        <v>3.3799999999999998E-4</v>
      </c>
      <c r="H6" s="143">
        <f>1/$A$1*'[1]4403Exp'!$G$266</f>
        <v>7.9100000000000004E-4</v>
      </c>
      <c r="I6" s="143">
        <f>1/$A$1*'[1]4403Exp'!$H$266</f>
        <v>2.1099999999999998E-4</v>
      </c>
      <c r="J6" s="144">
        <f>1/$A$1*'[1]4403Exp'!$I$266</f>
        <v>1.1459999999999999E-3</v>
      </c>
      <c r="K6" s="144">
        <f>1/$A$1*'[1]4403Exp'!$J$266</f>
        <v>1.7360800000000001E-3</v>
      </c>
      <c r="L6" s="144">
        <f>1/$A$1*'[1]4403Exp'!K$266</f>
        <v>1.4100000000000001E-4</v>
      </c>
      <c r="M6" s="143">
        <f>1/$A$1*'[1]4403Exp'!L$266</f>
        <v>2.4399999999999999E-4</v>
      </c>
      <c r="N6" s="143">
        <f>1/$A$1*'[1]4403Exp'!M$266</f>
        <v>4.8000000000000001E-5</v>
      </c>
      <c r="O6" s="143">
        <f>1/$A$1*'[1]4403Exp'!N$266</f>
        <v>4.8000000000000001E-5</v>
      </c>
      <c r="P6" s="143">
        <f>1/$A$1*'[1]4403Exp'!O$266</f>
        <v>3.39E-4</v>
      </c>
      <c r="Q6" s="143">
        <f>1/$A$1*'[1]4403Exp'!P$266</f>
        <v>6.3000000000000003E-4</v>
      </c>
      <c r="R6" s="143">
        <f>1/$A$1*'[1]4403Exp'!Q$266</f>
        <v>8.9327999999999999E-4</v>
      </c>
      <c r="S6" s="143">
        <f>1/$A$1*'[1]4403Exp'!R$266</f>
        <v>1.6699999999999999E-4</v>
      </c>
      <c r="T6" s="143">
        <f>1/$A$1*'[1]4403Exp'!S$266</f>
        <v>2.4399999999999999E-4</v>
      </c>
      <c r="U6" s="143">
        <f>1/$A$1*'[1]4403Exp'!T$266</f>
        <v>0</v>
      </c>
      <c r="V6" s="143">
        <f>1/$A$1*'[1]4403Exp'!U$266</f>
        <v>6.8999999999999997E-5</v>
      </c>
      <c r="W6" s="143">
        <f>1/$A$1*'[1]4403Exp'!V$266</f>
        <v>0</v>
      </c>
      <c r="X6" s="143">
        <f>1/$A$1*'[1]4403Exp'!W$266</f>
        <v>0</v>
      </c>
      <c r="Y6" s="143">
        <f>1/$A$1*'[1]4403Exp'!X$266</f>
        <v>0</v>
      </c>
      <c r="Z6" s="143">
        <f>1/$A$1*'[1]4403Exp'!Y$266</f>
        <v>0</v>
      </c>
      <c r="AA6" s="143">
        <f>1/$A$1*'[1]4403Exp'!Z$266</f>
        <v>0</v>
      </c>
      <c r="AB6" s="143">
        <f>1/$A$1*'[1]4403Exp'!AA$266</f>
        <v>0</v>
      </c>
      <c r="AC6" s="182"/>
      <c r="AD6" s="223">
        <f>'[1]4403Exp'!AB$266</f>
        <v>0.11001893333400001</v>
      </c>
      <c r="AE6" s="163">
        <f>'[1]4403Exp'!AC$266</f>
        <v>3.1965755200000001E-2</v>
      </c>
      <c r="AF6" s="163">
        <f>'[1]4403Exp'!AD$266</f>
        <v>7.2675979200000004E-2</v>
      </c>
      <c r="AG6" s="163">
        <f>'[1]4403Exp'!AE$266</f>
        <v>0.22012133920000002</v>
      </c>
      <c r="AH6" s="163">
        <f>'[1]4403Exp'!AF$266</f>
        <v>6.5379383999999999E-2</v>
      </c>
      <c r="AI6" s="163">
        <f>'[1]4403Exp'!AG$266</f>
        <v>0.1392533571</v>
      </c>
      <c r="AJ6" s="163">
        <f>'[1]4403Exp'!AH$266</f>
        <v>2.2162595600000001E-2</v>
      </c>
      <c r="AK6" s="163">
        <f>'[1]4403Exp'!AI$266</f>
        <v>0.194997481</v>
      </c>
      <c r="AL6" s="163">
        <f>'[1]4403Exp'!AJ$266</f>
        <v>0.37265953760000003</v>
      </c>
      <c r="AM6" s="163">
        <f>'[1]4403Exp'!AK$266</f>
        <v>8.1104830399999994E-2</v>
      </c>
      <c r="AN6" s="163">
        <f>'[1]4403Exp'!AL$266</f>
        <v>8.5972970699999998E-2</v>
      </c>
      <c r="AO6" s="163">
        <f>'[1]4403Exp'!AM$266</f>
        <v>9.6734255999999991E-2</v>
      </c>
      <c r="AP6" s="163">
        <f>'[1]4403Exp'!AN$266</f>
        <v>4.5248086399999998E-2</v>
      </c>
      <c r="AQ6" s="163">
        <f>'[1]4403Exp'!AO$266</f>
        <v>9.4928603700000003E-2</v>
      </c>
      <c r="AR6" s="163">
        <f>'[1]4403Exp'!AP$266</f>
        <v>0.11379399600000001</v>
      </c>
      <c r="AS6" s="163">
        <f>'[1]4403Exp'!AQ$266</f>
        <v>0.1130946635</v>
      </c>
      <c r="AT6" s="163">
        <f>'[1]4403Exp'!AR$266</f>
        <v>2.2688129299999998E-2</v>
      </c>
      <c r="AU6" s="163">
        <f>'[1]4403Exp'!AS$266</f>
        <v>4.5709921399999999E-2</v>
      </c>
      <c r="AV6" s="163">
        <f>'[1]4403Exp'!AT$266</f>
        <v>0</v>
      </c>
      <c r="AW6" s="163">
        <f>'[1]4403Exp'!AU$266</f>
        <v>6.6122591666666671E-3</v>
      </c>
      <c r="AX6" s="163">
        <f>'[1]4403Exp'!AV$266</f>
        <v>0</v>
      </c>
      <c r="AY6" s="163">
        <f>'[1]4403Exp'!AW$266</f>
        <v>0</v>
      </c>
      <c r="AZ6" s="163">
        <f>'[1]4403Exp'!AX$266</f>
        <v>0</v>
      </c>
      <c r="BA6" s="163">
        <f>'[1]4403Exp'!AY$266</f>
        <v>0</v>
      </c>
      <c r="BB6" s="163">
        <f>'[1]4403Exp'!AZ$266</f>
        <v>0</v>
      </c>
      <c r="BC6" s="163">
        <f>'[1]4403Exp'!BA$266</f>
        <v>0</v>
      </c>
      <c r="BD6" s="333"/>
    </row>
    <row r="7" spans="1:56" ht="17.149999999999999" customHeight="1">
      <c r="B7" s="14" t="s">
        <v>107</v>
      </c>
      <c r="C7" s="224">
        <f>1/$A$1*'[1]4403Exp'!$B$268</f>
        <v>0</v>
      </c>
      <c r="D7" s="119">
        <f>1/$A$1*'[1]4403Exp'!$C$268</f>
        <v>0</v>
      </c>
      <c r="E7" s="119">
        <f>1/$A$1*'[1]4403Exp'!$D$268</f>
        <v>2.5999999999999998E-5</v>
      </c>
      <c r="F7" s="119">
        <f>1/$A$1*'[1]4403Exp'!$E$268</f>
        <v>0</v>
      </c>
      <c r="G7" s="119">
        <f>1/$A$1*'[1]4403Exp'!$F$268</f>
        <v>0</v>
      </c>
      <c r="H7" s="119">
        <f>1/$A$1*'[1]4403Exp'!$G$268</f>
        <v>0</v>
      </c>
      <c r="I7" s="119">
        <f>1/$A$1*'[1]4403Exp'!$H$268</f>
        <v>0</v>
      </c>
      <c r="J7" s="120">
        <f>1/$A$1*'[1]4403Exp'!$I$268</f>
        <v>0</v>
      </c>
      <c r="K7" s="120">
        <f>1/$A$1*'[1]4403Exp'!$J$268</f>
        <v>0</v>
      </c>
      <c r="L7" s="120">
        <f>1/$A$1*'[1]4403Exp'!K$268</f>
        <v>0</v>
      </c>
      <c r="M7" s="119">
        <f>1/$A$1*'[1]4403Exp'!L$268</f>
        <v>0</v>
      </c>
      <c r="N7" s="119">
        <f>1/$A$1*'[1]4403Exp'!M$268</f>
        <v>0</v>
      </c>
      <c r="O7" s="119">
        <f>1/$A$1*'[1]4403Exp'!N$268</f>
        <v>0</v>
      </c>
      <c r="P7" s="119">
        <f>1/$A$1*'[1]4403Exp'!O$268</f>
        <v>0</v>
      </c>
      <c r="Q7" s="119">
        <f>1/$A$1*'[1]4403Exp'!P$268</f>
        <v>0</v>
      </c>
      <c r="R7" s="119">
        <f>1/$A$1*'[1]4403Exp'!Q$268</f>
        <v>0</v>
      </c>
      <c r="S7" s="119">
        <f>1/$A$1*'[1]4403Exp'!R$268</f>
        <v>0</v>
      </c>
      <c r="T7" s="119">
        <f>1/$A$1*'[1]4403Exp'!S$268</f>
        <v>6.9999999999999997E-7</v>
      </c>
      <c r="U7" s="119">
        <f>1/$A$1*'[1]4403Exp'!T$268</f>
        <v>0</v>
      </c>
      <c r="V7" s="119">
        <f>1/$A$1*'[1]4403Exp'!U$268</f>
        <v>0</v>
      </c>
      <c r="W7" s="119">
        <f>1/$A$1*'[1]4403Exp'!V$268</f>
        <v>0</v>
      </c>
      <c r="X7" s="119">
        <f>1/$A$1*'[1]4403Exp'!W$268</f>
        <v>0</v>
      </c>
      <c r="Y7" s="119">
        <f>1/$A$1*'[1]4403Exp'!X$268</f>
        <v>0</v>
      </c>
      <c r="Z7" s="119">
        <f>1/$A$1*'[1]4403Exp'!Y$268</f>
        <v>0</v>
      </c>
      <c r="AA7" s="119">
        <f>1/$A$1*'[1]4403Exp'!Z$268</f>
        <v>0</v>
      </c>
      <c r="AB7" s="119">
        <f>1/$A$1*'[1]4403Exp'!AA$268</f>
        <v>0</v>
      </c>
      <c r="AC7" s="182"/>
      <c r="AD7" s="225">
        <f>'[1]4403Exp'!AB$268</f>
        <v>0</v>
      </c>
      <c r="AE7" s="165">
        <f>'[1]4403Exp'!AC$268</f>
        <v>0</v>
      </c>
      <c r="AF7" s="165">
        <f>'[1]4403Exp'!AD$268</f>
        <v>5.4740784000000004E-3</v>
      </c>
      <c r="AG7" s="165">
        <f>'[1]4403Exp'!AE$268</f>
        <v>0</v>
      </c>
      <c r="AH7" s="165">
        <f>'[1]4403Exp'!AF$268</f>
        <v>0</v>
      </c>
      <c r="AI7" s="165">
        <f>'[1]4403Exp'!AG$268</f>
        <v>0</v>
      </c>
      <c r="AJ7" s="165">
        <f>'[1]4403Exp'!AH$268</f>
        <v>0</v>
      </c>
      <c r="AK7" s="165">
        <f>'[1]4403Exp'!AI$268</f>
        <v>0</v>
      </c>
      <c r="AL7" s="165">
        <f>'[1]4403Exp'!AJ$268</f>
        <v>0</v>
      </c>
      <c r="AM7" s="165">
        <f>'[1]4403Exp'!AK$268</f>
        <v>0</v>
      </c>
      <c r="AN7" s="165">
        <f>'[1]4403Exp'!AL$268</f>
        <v>0</v>
      </c>
      <c r="AO7" s="165">
        <f>'[1]4403Exp'!AM$268</f>
        <v>0</v>
      </c>
      <c r="AP7" s="165">
        <f>'[1]4403Exp'!AN$268</f>
        <v>0</v>
      </c>
      <c r="AQ7" s="165">
        <f>'[1]4403Exp'!AO$268</f>
        <v>0</v>
      </c>
      <c r="AR7" s="165">
        <f>'[1]4403Exp'!AP$268</f>
        <v>0</v>
      </c>
      <c r="AS7" s="165">
        <f>'[1]4403Exp'!AQ$268</f>
        <v>0</v>
      </c>
      <c r="AT7" s="165">
        <f>'[1]4403Exp'!AR$268</f>
        <v>0</v>
      </c>
      <c r="AU7" s="165">
        <f>'[1]4403Exp'!AS$268</f>
        <v>1.717144E-4</v>
      </c>
      <c r="AV7" s="165">
        <f>'[1]4403Exp'!AT$268</f>
        <v>0</v>
      </c>
      <c r="AW7" s="165">
        <f>'[1]4403Exp'!AU$268</f>
        <v>0</v>
      </c>
      <c r="AX7" s="165">
        <f>'[1]4403Exp'!AV$268</f>
        <v>0</v>
      </c>
      <c r="AY7" s="165">
        <f>'[1]4403Exp'!AW$268</f>
        <v>0</v>
      </c>
      <c r="AZ7" s="165">
        <f>'[1]4403Exp'!AX$268</f>
        <v>0</v>
      </c>
      <c r="BA7" s="165">
        <f>'[1]4403Exp'!AY$268</f>
        <v>0</v>
      </c>
      <c r="BB7" s="165">
        <f>'[1]4403Exp'!AZ$268</f>
        <v>0</v>
      </c>
      <c r="BC7" s="165">
        <f>'[1]4403Exp'!BA$268</f>
        <v>0</v>
      </c>
      <c r="BD7" s="333"/>
    </row>
    <row r="8" spans="1:56" ht="17.149999999999999" customHeight="1">
      <c r="B8" s="14" t="s">
        <v>108</v>
      </c>
      <c r="C8" s="224">
        <f>1/$A$1*'[1]4403Exp'!$B$269</f>
        <v>0</v>
      </c>
      <c r="D8" s="119">
        <f>1/$A$1*'[1]4403Exp'!$C$269</f>
        <v>0</v>
      </c>
      <c r="E8" s="119">
        <f>1/$A$1*'[1]4403Exp'!$D$269</f>
        <v>0</v>
      </c>
      <c r="F8" s="119">
        <f>1/$A$1*'[1]4403Exp'!$E$269</f>
        <v>0</v>
      </c>
      <c r="G8" s="119">
        <f>1/$A$1*'[1]4403Exp'!$F$269</f>
        <v>0</v>
      </c>
      <c r="H8" s="119">
        <f>1/$A$1*'[1]4403Exp'!$G$269</f>
        <v>0</v>
      </c>
      <c r="I8" s="119">
        <f>1/$A$1*'[1]4403Exp'!$H$269</f>
        <v>0</v>
      </c>
      <c r="J8" s="120">
        <f>1/$A$1*'[1]4403Exp'!$I$269</f>
        <v>0</v>
      </c>
      <c r="K8" s="120">
        <f>1/$A$1*'[1]4403Exp'!$J$269</f>
        <v>0</v>
      </c>
      <c r="L8" s="120">
        <f>1/$A$1*'[1]4403Exp'!K$269</f>
        <v>0</v>
      </c>
      <c r="M8" s="119">
        <f>1/$A$1*'[1]4403Exp'!L$269</f>
        <v>0</v>
      </c>
      <c r="N8" s="119">
        <f>1/$A$1*'[1]4403Exp'!M$269</f>
        <v>0</v>
      </c>
      <c r="O8" s="119">
        <f>1/$A$1*'[1]4403Exp'!N$269</f>
        <v>0</v>
      </c>
      <c r="P8" s="119">
        <f>1/$A$1*'[1]4403Exp'!O$269</f>
        <v>0</v>
      </c>
      <c r="Q8" s="119">
        <f>1/$A$1*'[1]4403Exp'!P$269</f>
        <v>0</v>
      </c>
      <c r="R8" s="119">
        <f>1/$A$1*'[1]4403Exp'!Q$269</f>
        <v>0</v>
      </c>
      <c r="S8" s="119">
        <f>1/$A$1*'[1]4403Exp'!R$269</f>
        <v>0</v>
      </c>
      <c r="T8" s="119">
        <f>1/$A$1*'[1]4403Exp'!S$269</f>
        <v>0</v>
      </c>
      <c r="U8" s="119">
        <f>1/$A$1*'[1]4403Exp'!T$269</f>
        <v>0</v>
      </c>
      <c r="V8" s="119">
        <f>1/$A$1*'[1]4403Exp'!U$269</f>
        <v>0</v>
      </c>
      <c r="W8" s="119">
        <f>1/$A$1*'[1]4403Exp'!V$269</f>
        <v>0</v>
      </c>
      <c r="X8" s="119">
        <f>1/$A$1*'[1]4403Exp'!W$269</f>
        <v>0</v>
      </c>
      <c r="Y8" s="119">
        <f>1/$A$1*'[1]4403Exp'!X$269</f>
        <v>0</v>
      </c>
      <c r="Z8" s="119">
        <f>1/$A$1*'[1]4403Exp'!Y$269</f>
        <v>0</v>
      </c>
      <c r="AA8" s="119">
        <f>1/$A$1*'[1]4403Exp'!Z$269</f>
        <v>0</v>
      </c>
      <c r="AB8" s="119">
        <f>1/$A$1*'[1]4403Exp'!AA$269</f>
        <v>0</v>
      </c>
      <c r="AC8" s="182"/>
      <c r="AD8" s="225">
        <f>'[1]4403Exp'!AB$269</f>
        <v>0</v>
      </c>
      <c r="AE8" s="165">
        <f>'[1]4403Exp'!AC$269</f>
        <v>0</v>
      </c>
      <c r="AF8" s="165">
        <f>'[1]4403Exp'!AD$269</f>
        <v>0</v>
      </c>
      <c r="AG8" s="165">
        <f>'[1]4403Exp'!AE$269</f>
        <v>0</v>
      </c>
      <c r="AH8" s="165">
        <f>'[1]4403Exp'!AF$269</f>
        <v>0</v>
      </c>
      <c r="AI8" s="165">
        <f>'[1]4403Exp'!AG$269</f>
        <v>0</v>
      </c>
      <c r="AJ8" s="165">
        <f>'[1]4403Exp'!AH$269</f>
        <v>0</v>
      </c>
      <c r="AK8" s="165">
        <f>'[1]4403Exp'!AI$269</f>
        <v>0</v>
      </c>
      <c r="AL8" s="165">
        <f>'[1]4403Exp'!AJ$269</f>
        <v>0</v>
      </c>
      <c r="AM8" s="165">
        <f>'[1]4403Exp'!AK$269</f>
        <v>0</v>
      </c>
      <c r="AN8" s="165">
        <f>'[1]4403Exp'!AL$269</f>
        <v>0</v>
      </c>
      <c r="AO8" s="165">
        <f>'[1]4403Exp'!AM$269</f>
        <v>0</v>
      </c>
      <c r="AP8" s="165">
        <f>'[1]4403Exp'!AN$269</f>
        <v>0</v>
      </c>
      <c r="AQ8" s="165">
        <f>'[1]4403Exp'!AO$269</f>
        <v>0</v>
      </c>
      <c r="AR8" s="165">
        <f>'[1]4403Exp'!AP$269</f>
        <v>0</v>
      </c>
      <c r="AS8" s="165">
        <f>'[1]4403Exp'!AQ$269</f>
        <v>0</v>
      </c>
      <c r="AT8" s="165">
        <f>'[1]4403Exp'!AR$269</f>
        <v>0</v>
      </c>
      <c r="AU8" s="165">
        <f>'[1]4403Exp'!AS$269</f>
        <v>0</v>
      </c>
      <c r="AV8" s="165">
        <f>'[1]4403Exp'!AT$269</f>
        <v>0</v>
      </c>
      <c r="AW8" s="165">
        <f>'[1]4403Exp'!AU$269</f>
        <v>0</v>
      </c>
      <c r="AX8" s="165">
        <f>'[1]4403Exp'!AV$269</f>
        <v>0</v>
      </c>
      <c r="AY8" s="165">
        <f>'[1]4403Exp'!AW$269</f>
        <v>0</v>
      </c>
      <c r="AZ8" s="165">
        <f>'[1]4403Exp'!AX$269</f>
        <v>0</v>
      </c>
      <c r="BA8" s="165">
        <f>'[1]4403Exp'!AY$269</f>
        <v>0</v>
      </c>
      <c r="BB8" s="165">
        <f>'[1]4403Exp'!AZ$269</f>
        <v>0</v>
      </c>
      <c r="BC8" s="165">
        <f>'[1]4403Exp'!BA$269</f>
        <v>0</v>
      </c>
      <c r="BD8" s="333"/>
    </row>
    <row r="9" spans="1:56" ht="17.149999999999999" customHeight="1">
      <c r="B9" s="12" t="s">
        <v>92</v>
      </c>
      <c r="C9" s="226">
        <f>1/$A$1*'[1]4403Exp'!$B$267</f>
        <v>3.7218019999999997E-2</v>
      </c>
      <c r="D9" s="138">
        <f>1/$A$1*'[1]4403Exp'!$C$267</f>
        <v>1.4210699999999996E-2</v>
      </c>
      <c r="E9" s="138">
        <f>1/$A$1*'[1]4403Exp'!$D$267</f>
        <v>2.3699999999999999E-4</v>
      </c>
      <c r="F9" s="138">
        <f>1/$A$1*'[1]4403Exp'!$E$267</f>
        <v>3.2672000000000002E-4</v>
      </c>
      <c r="G9" s="138">
        <f>1/$A$1*'[1]4403Exp'!$F$267</f>
        <v>2.14E-4</v>
      </c>
      <c r="H9" s="138">
        <f>1/$A$1*'[1]4403Exp'!$G$267</f>
        <v>6.0119999999999998E-4</v>
      </c>
      <c r="I9" s="138">
        <f>1/$A$1*'[1]4403Exp'!$H$267</f>
        <v>6.2059999999999991E-4</v>
      </c>
      <c r="J9" s="139">
        <f>1/$A$1*'[1]4403Exp'!$I$267</f>
        <v>1.1977999999999999E-2</v>
      </c>
      <c r="K9" s="139">
        <f>1/$A$1*'[1]4403Exp'!$J$267</f>
        <v>2.7845799999999997E-2</v>
      </c>
      <c r="L9" s="139">
        <f>1/$A$1*'[1]4403Exp'!K$267</f>
        <v>5.3581520000000001E-2</v>
      </c>
      <c r="M9" s="138">
        <f>1/$A$1*'[1]4403Exp'!L$267</f>
        <v>0.1414888</v>
      </c>
      <c r="N9" s="138">
        <f>1/$A$1*'[1]4403Exp'!M$267</f>
        <v>0.29196899999999981</v>
      </c>
      <c r="O9" s="138">
        <f>1/$A$1*'[1]4403Exp'!N$267</f>
        <v>0.11365400000000001</v>
      </c>
      <c r="P9" s="138">
        <f>1/$A$1*'[1]4403Exp'!O$267</f>
        <v>0.22616400000000003</v>
      </c>
      <c r="Q9" s="138">
        <f>1/$A$1*'[1]4403Exp'!P$267</f>
        <v>0.16717281999999997</v>
      </c>
      <c r="R9" s="138">
        <f>1/$A$1*'[1]4403Exp'!Q$267</f>
        <v>5.9983119999999994E-2</v>
      </c>
      <c r="S9" s="138">
        <f>1/$A$1*'[1]4403Exp'!R$267</f>
        <v>2.4676000000000003E-2</v>
      </c>
      <c r="T9" s="138">
        <f>1/$A$1*'[1]4403Exp'!S$267</f>
        <v>9.0215999999999991E-2</v>
      </c>
      <c r="U9" s="138">
        <f>1/$A$1*'[1]4403Exp'!T$267</f>
        <v>5.1908999999999997E-2</v>
      </c>
      <c r="V9" s="138">
        <f>1/$A$1*'[1]4403Exp'!U$267</f>
        <v>4.1398042424242422E-2</v>
      </c>
      <c r="W9" s="138">
        <f>1/$A$1*'[1]4403Exp'!V$267</f>
        <v>0</v>
      </c>
      <c r="X9" s="138">
        <f>1/$A$1*'[1]4403Exp'!W$267</f>
        <v>0</v>
      </c>
      <c r="Y9" s="138">
        <f>1/$A$1*'[1]4403Exp'!X$267</f>
        <v>0</v>
      </c>
      <c r="Z9" s="138">
        <f>1/$A$1*'[1]4403Exp'!Y$267</f>
        <v>0</v>
      </c>
      <c r="AA9" s="138">
        <f>1/$A$1*'[1]4403Exp'!Z$267</f>
        <v>0</v>
      </c>
      <c r="AB9" s="138">
        <f>1/$A$1*'[1]4403Exp'!AA$267</f>
        <v>0</v>
      </c>
      <c r="AC9" s="182"/>
      <c r="AD9" s="227">
        <f>'[1]4403Exp'!AB$267</f>
        <v>5.8689390234509995</v>
      </c>
      <c r="AE9" s="166">
        <f>'[1]4403Exp'!AC$267</f>
        <v>2.1106721627999998</v>
      </c>
      <c r="AF9" s="166">
        <f>'[1]4403Exp'!AD$267</f>
        <v>8.6643436800000001E-2</v>
      </c>
      <c r="AG9" s="166">
        <f>'[1]4403Exp'!AE$267</f>
        <v>8.9746014400000004E-2</v>
      </c>
      <c r="AH9" s="166">
        <f>'[1]4403Exp'!AF$267</f>
        <v>5.2491336100000001E-2</v>
      </c>
      <c r="AI9" s="166">
        <f>'[1]4403Exp'!AG$267</f>
        <v>0.1638616551</v>
      </c>
      <c r="AJ9" s="166">
        <f>'[1]4403Exp'!AH$267</f>
        <v>0.17807672560000004</v>
      </c>
      <c r="AK9" s="166">
        <f>'[1]4403Exp'!AI$267</f>
        <v>2.5645015280000005</v>
      </c>
      <c r="AL9" s="166">
        <f>'[1]4403Exp'!AJ$267</f>
        <v>5.7112737756000014</v>
      </c>
      <c r="AM9" s="166">
        <f>'[1]4403Exp'!AK$267</f>
        <v>7.6462419923999994</v>
      </c>
      <c r="AN9" s="166">
        <f>'[1]4403Exp'!AL$267</f>
        <v>19.319512270500002</v>
      </c>
      <c r="AO9" s="166">
        <f>'[1]4403Exp'!AM$267</f>
        <v>48.175668143999999</v>
      </c>
      <c r="AP9" s="166">
        <f>'[1]4403Exp'!AN$267</f>
        <v>18.987808663999996</v>
      </c>
      <c r="AQ9" s="166">
        <f>'[1]4403Exp'!AO$267</f>
        <v>30.3218723496</v>
      </c>
      <c r="AR9" s="166">
        <f>'[1]4403Exp'!AP$267</f>
        <v>26.072935082500003</v>
      </c>
      <c r="AS9" s="166">
        <f>'[1]4403Exp'!AQ$267</f>
        <v>10.182351928000001</v>
      </c>
      <c r="AT9" s="166">
        <f>'[1]4403Exp'!AR$267</f>
        <v>3.745273633</v>
      </c>
      <c r="AU9" s="166">
        <f>'[1]4403Exp'!AS$267</f>
        <v>16.297733409099997</v>
      </c>
      <c r="AV9" s="166">
        <f>'[1]4403Exp'!AT$267</f>
        <v>10.379760579000001</v>
      </c>
      <c r="AW9" s="166">
        <f>'[1]4403Exp'!AU$267</f>
        <v>8.4159303083333317</v>
      </c>
      <c r="AX9" s="166">
        <f>'[1]4403Exp'!AV$267</f>
        <v>0</v>
      </c>
      <c r="AY9" s="166">
        <f>'[1]4403Exp'!AW$267</f>
        <v>0</v>
      </c>
      <c r="AZ9" s="166">
        <f>'[1]4403Exp'!AX$267</f>
        <v>0</v>
      </c>
      <c r="BA9" s="166">
        <f>'[1]4403Exp'!AY$267</f>
        <v>0</v>
      </c>
      <c r="BB9" s="166">
        <f>'[1]4403Exp'!AZ$267</f>
        <v>0</v>
      </c>
      <c r="BC9" s="166">
        <f>'[1]4403Exp'!BA$267</f>
        <v>0</v>
      </c>
      <c r="BD9" s="333"/>
    </row>
    <row r="10" spans="1:56">
      <c r="B10" s="29" t="s">
        <v>26</v>
      </c>
      <c r="C10" s="264">
        <f>1/$A$1*(SUM('[1]4403Exp'!$B$47:$B$47)+SUM('[1]4403Exp'!$B$105:$B$105))</f>
        <v>3.6650180000000004E-2</v>
      </c>
      <c r="D10" s="123">
        <f>1/$A$1*(SUM('[1]4403Exp'!$C$47:$C$47)+SUM('[1]4403Exp'!$C$105:$C$105))</f>
        <v>1.4176119999999997E-2</v>
      </c>
      <c r="E10" s="123">
        <f>1/$A$1*(SUM('[1]4403Exp'!$D$47:$D$47)+SUM('[1]4403Exp'!$D$105:$D$105))</f>
        <v>2.3699999999999999E-4</v>
      </c>
      <c r="F10" s="123">
        <f>1/$A$1*(SUM('[1]4403Exp'!$E$47:$E$47)+SUM('[1]4403Exp'!$E$105:$E$105))</f>
        <v>3.0872000000000001E-4</v>
      </c>
      <c r="G10" s="123">
        <f>1/$A$1*(SUM('[1]4403Exp'!$F$47:$F$47)+SUM('[1]4403Exp'!$F$105:$F$105))</f>
        <v>9.0999999999999989E-5</v>
      </c>
      <c r="H10" s="123">
        <f>1/$A$1*(SUM('[1]4403Exp'!$G$47:$G$47)+SUM('[1]4403Exp'!$G$105:$G$105))</f>
        <v>4.2999999999999995E-5</v>
      </c>
      <c r="I10" s="123">
        <f>1/$A$1*(SUM('[1]4403Exp'!$H$47:$H$47)+SUM('[1]4403Exp'!$H$105:$H$105))</f>
        <v>1.64E-4</v>
      </c>
      <c r="J10" s="124">
        <f>1/$A$1*(SUM('[1]4403Exp'!$I$47:$I$47)+SUM('[1]4403Exp'!$I$105:$I$105))</f>
        <v>1.0931999999999999E-2</v>
      </c>
      <c r="K10" s="124">
        <f>1/$A$1*(SUM('[1]4403Exp'!$J$47:$J$47)+SUM('[1]4403Exp'!$J$105:$J$105))</f>
        <v>2.3989999999999997E-2</v>
      </c>
      <c r="L10" s="124">
        <f>1/$A$1*(SUM('[1]4403Exp'!K$47:K$47)+SUM('[1]4403Exp'!K$105:K$105))</f>
        <v>4.8232999999999998E-2</v>
      </c>
      <c r="M10" s="123">
        <f>1/$A$1*(SUM('[1]4403Exp'!L$47:L$47)+SUM('[1]4403Exp'!L$105:L$105))</f>
        <v>0.13754379999999999</v>
      </c>
      <c r="N10" s="123">
        <f>1/$A$1*(SUM('[1]4403Exp'!M$47:M$47)+SUM('[1]4403Exp'!M$105:M$105))</f>
        <v>0.28738399999999986</v>
      </c>
      <c r="O10" s="123">
        <f>1/$A$1*(SUM('[1]4403Exp'!N$47:N$47)+SUM('[1]4403Exp'!N$105:N$105))</f>
        <v>0.112358</v>
      </c>
      <c r="P10" s="123">
        <f>1/$A$1*(SUM('[1]4403Exp'!O$47:O$47)+SUM('[1]4403Exp'!O$105:O$105))</f>
        <v>0.22440499999999999</v>
      </c>
      <c r="Q10" s="123">
        <f>1/$A$1*(SUM('[1]4403Exp'!P$47:P$47)+SUM('[1]4403Exp'!P$105:P$105))</f>
        <v>0.16531200000000001</v>
      </c>
      <c r="R10" s="123">
        <f>1/$A$1*(SUM('[1]4403Exp'!Q$47:Q$47)+SUM('[1]4403Exp'!Q$105:Q$105))</f>
        <v>5.8799999999999991E-2</v>
      </c>
      <c r="S10" s="123">
        <f>1/$A$1*(SUM('[1]4403Exp'!R$47:R$47)+SUM('[1]4403Exp'!R$105:R$105))</f>
        <v>2.4073000000000001E-2</v>
      </c>
      <c r="T10" s="123">
        <f>1/$A$1*(SUM('[1]4403Exp'!S$47:S$47)+SUM('[1]4403Exp'!S$105:S$105))</f>
        <v>8.9654999999999985E-2</v>
      </c>
      <c r="U10" s="123">
        <f>1/$A$1*(SUM('[1]4403Exp'!T$47:T$47)+SUM('[1]4403Exp'!T$105:T$105))</f>
        <v>5.1084999999999998E-2</v>
      </c>
      <c r="V10" s="123">
        <f>1/$A$1*(SUM('[1]4403Exp'!U$47:U$47)+SUM('[1]4403Exp'!U$105:U$105))</f>
        <v>4.0253999999999998E-2</v>
      </c>
      <c r="W10" s="123">
        <f>1/$A$1*(SUM('[1]4403Exp'!V$47:V$47)+SUM('[1]4403Exp'!V$105:V$105))</f>
        <v>0</v>
      </c>
      <c r="X10" s="123">
        <f>1/$A$1*(SUM('[1]4403Exp'!W$47:W$47)+SUM('[1]4403Exp'!W$105:W$105))</f>
        <v>0</v>
      </c>
      <c r="Y10" s="123">
        <f>1/$A$1*(SUM('[1]4403Exp'!X$47:X$47)+SUM('[1]4403Exp'!X$105:X$105))</f>
        <v>0</v>
      </c>
      <c r="Z10" s="123">
        <f>1/$A$1*(SUM('[1]4403Exp'!Y$47:Y$47)+SUM('[1]4403Exp'!Y$105:Y$105))</f>
        <v>0</v>
      </c>
      <c r="AA10" s="123">
        <f>1/$A$1*(SUM('[1]4403Exp'!Z$47:Z$47)+SUM('[1]4403Exp'!Z$105:Z$105))</f>
        <v>0</v>
      </c>
      <c r="AB10" s="123">
        <f>1/$A$1*(SUM('[1]4403Exp'!AA$47:AA$47)+SUM('[1]4403Exp'!AA$105:AA$105))</f>
        <v>0</v>
      </c>
      <c r="AC10" s="182"/>
      <c r="AD10" s="270">
        <f>(SUM('[1]4403Exp'!AB$47:AB$47)+SUM('[1]4403Exp'!AB$105:AB$105))</f>
        <v>5.7388499796270001</v>
      </c>
      <c r="AE10" s="167">
        <f>(SUM('[1]4403Exp'!AC$47:AC$47)+SUM('[1]4403Exp'!AC$105:AC$105))</f>
        <v>2.1032180839999999</v>
      </c>
      <c r="AF10" s="167">
        <f>(SUM('[1]4403Exp'!AD$47:AD$47)+SUM('[1]4403Exp'!AD$105:AD$105))</f>
        <v>8.6643436800000001E-2</v>
      </c>
      <c r="AG10" s="167">
        <f>(SUM('[1]4403Exp'!AE$47:AE$47)+SUM('[1]4403Exp'!AE$105:AE$105))</f>
        <v>8.6030022400000003E-2</v>
      </c>
      <c r="AH10" s="167">
        <f>(SUM('[1]4403Exp'!AF$47:AF$47)+SUM('[1]4403Exp'!AF$105:AF$105))</f>
        <v>1.35721929E-2</v>
      </c>
      <c r="AI10" s="167">
        <f>(SUM('[1]4403Exp'!AG$47:AG$47)+SUM('[1]4403Exp'!AG$105:AG$105))</f>
        <v>7.4098596000000006E-3</v>
      </c>
      <c r="AJ10" s="167">
        <f>(SUM('[1]4403Exp'!AH$47:AH$47)+SUM('[1]4403Exp'!AH$105:AH$105))</f>
        <v>2.7655845600000003E-2</v>
      </c>
      <c r="AK10" s="167">
        <f>(SUM('[1]4403Exp'!AI$47:AI$47)+SUM('[1]4403Exp'!AI$105:AI$105))</f>
        <v>2.2629367080000002</v>
      </c>
      <c r="AL10" s="167">
        <f>(SUM('[1]4403Exp'!AJ$47:AJ$47)+SUM('[1]4403Exp'!AJ$105:AJ$105))</f>
        <v>5.0871500912000007</v>
      </c>
      <c r="AM10" s="167">
        <f>(SUM('[1]4403Exp'!AK$47:AK$47)+SUM('[1]4403Exp'!AK$105:AK$105))</f>
        <v>6.7257311791999994</v>
      </c>
      <c r="AN10" s="167">
        <f>(SUM('[1]4403Exp'!AL$47:AL$47)+SUM('[1]4403Exp'!AL$105:AL$105))</f>
        <v>18.567168240600001</v>
      </c>
      <c r="AO10" s="167">
        <f>(SUM('[1]4403Exp'!AM$47:AM$47)+SUM('[1]4403Exp'!AM$105:AM$105))</f>
        <v>46.424803583999996</v>
      </c>
      <c r="AP10" s="167">
        <f>(SUM('[1]4403Exp'!AN$47:AN$47)+SUM('[1]4403Exp'!AN$105:AN$105))</f>
        <v>18.116091135999998</v>
      </c>
      <c r="AQ10" s="167">
        <f>(SUM('[1]4403Exp'!AO$47:AO$47)+SUM('[1]4403Exp'!AO$105:AO$105))</f>
        <v>29.311306450499998</v>
      </c>
      <c r="AR10" s="167">
        <f>(SUM('[1]4403Exp'!AP$47:AP$47)+SUM('[1]4403Exp'!AP$105:AP$105))</f>
        <v>24.631604249000002</v>
      </c>
      <c r="AS10" s="167">
        <f>(SUM('[1]4403Exp'!AQ$47:AQ$47)+SUM('[1]4403Exp'!AQ$105:AQ$105))</f>
        <v>9.8521159100000002</v>
      </c>
      <c r="AT10" s="167">
        <f>(SUM('[1]4403Exp'!AR$47:AR$47)+SUM('[1]4403Exp'!AR$105:AR$105))</f>
        <v>3.4011959817999999</v>
      </c>
      <c r="AU10" s="167">
        <f>(SUM('[1]4403Exp'!AS$47:AS$47)+SUM('[1]4403Exp'!AS$105:AS$105))</f>
        <v>16.039799175399999</v>
      </c>
      <c r="AV10" s="167">
        <f>(SUM('[1]4403Exp'!AT$47:AT$47)+SUM('[1]4403Exp'!AT$105:AT$105))</f>
        <v>9.7656972670000002</v>
      </c>
      <c r="AW10" s="167">
        <f>(SUM('[1]4403Exp'!AU$47:AU$47)+SUM('[1]4403Exp'!AU$105:AU$105))</f>
        <v>7.9064247270833334</v>
      </c>
      <c r="AX10" s="167">
        <f>(SUM('[1]4403Exp'!AV$47:AV$47)+SUM('[1]4403Exp'!AV$105:AV$105))</f>
        <v>0</v>
      </c>
      <c r="AY10" s="167">
        <f>(SUM('[1]4403Exp'!AW$47:AW$47)+SUM('[1]4403Exp'!AW$105:AW$105))</f>
        <v>0</v>
      </c>
      <c r="AZ10" s="167">
        <f>(SUM('[1]4403Exp'!AX$47:AX$47)+SUM('[1]4403Exp'!AX$105:AX$105))</f>
        <v>0</v>
      </c>
      <c r="BA10" s="167">
        <f>(SUM('[1]4403Exp'!AY$47:AY$47)+SUM('[1]4403Exp'!AY$105:AY$105))</f>
        <v>0</v>
      </c>
      <c r="BB10" s="167">
        <f>(SUM('[1]4403Exp'!AZ$47:AZ$47)+SUM('[1]4403Exp'!AZ$105:AZ$105))</f>
        <v>0</v>
      </c>
      <c r="BC10" s="167">
        <f>(SUM('[1]4403Exp'!BA$47:BA$47)+SUM('[1]4403Exp'!BA$105:BA$105))</f>
        <v>0</v>
      </c>
      <c r="BD10" s="333"/>
    </row>
    <row r="11" spans="1:56">
      <c r="B11" s="8" t="s">
        <v>15</v>
      </c>
      <c r="C11" s="253">
        <f t="shared" ref="C11:L11" si="2">SUM(C9:C9)-SUM(C10:C10)</f>
        <v>5.6783999999999307E-4</v>
      </c>
      <c r="D11" s="115">
        <f t="shared" si="2"/>
        <v>3.4579999999999333E-5</v>
      </c>
      <c r="E11" s="115">
        <f t="shared" si="2"/>
        <v>0</v>
      </c>
      <c r="F11" s="115">
        <f t="shared" si="2"/>
        <v>1.8000000000000004E-5</v>
      </c>
      <c r="G11" s="115">
        <f t="shared" si="2"/>
        <v>1.2300000000000001E-4</v>
      </c>
      <c r="H11" s="115">
        <f t="shared" si="2"/>
        <v>5.5820000000000002E-4</v>
      </c>
      <c r="I11" s="115">
        <f t="shared" si="2"/>
        <v>4.5659999999999993E-4</v>
      </c>
      <c r="J11" s="116">
        <f t="shared" si="2"/>
        <v>1.0460000000000001E-3</v>
      </c>
      <c r="K11" s="116">
        <f t="shared" si="2"/>
        <v>3.8557999999999995E-3</v>
      </c>
      <c r="L11" s="116">
        <f t="shared" si="2"/>
        <v>5.3485200000000024E-3</v>
      </c>
      <c r="M11" s="115">
        <f>SUM(M9:M9)-SUM(M10:M10)</f>
        <v>3.9450000000000041E-3</v>
      </c>
      <c r="N11" s="115">
        <f>SUM(N9:N9)-SUM(N10:N10)</f>
        <v>4.5849999999999502E-3</v>
      </c>
      <c r="O11" s="115">
        <f t="shared" ref="O11:AB11" si="3">SUM(O9:O9)-SUM(O10:O10)</f>
        <v>1.2960000000000055E-3</v>
      </c>
      <c r="P11" s="115">
        <f t="shared" si="3"/>
        <v>1.7590000000000383E-3</v>
      </c>
      <c r="Q11" s="115">
        <f t="shared" si="3"/>
        <v>1.8608199999999575E-3</v>
      </c>
      <c r="R11" s="115">
        <f t="shared" si="3"/>
        <v>1.1831200000000028E-3</v>
      </c>
      <c r="S11" s="115">
        <f t="shared" si="3"/>
        <v>6.0300000000000284E-4</v>
      </c>
      <c r="T11" s="115">
        <f t="shared" si="3"/>
        <v>5.6100000000000594E-4</v>
      </c>
      <c r="U11" s="115">
        <f t="shared" si="3"/>
        <v>8.2399999999999834E-4</v>
      </c>
      <c r="V11" s="115">
        <f t="shared" si="3"/>
        <v>1.1440424242424238E-3</v>
      </c>
      <c r="W11" s="115">
        <f t="shared" si="3"/>
        <v>0</v>
      </c>
      <c r="X11" s="115">
        <f t="shared" si="3"/>
        <v>0</v>
      </c>
      <c r="Y11" s="115">
        <f t="shared" si="3"/>
        <v>0</v>
      </c>
      <c r="Z11" s="115">
        <f t="shared" si="3"/>
        <v>0</v>
      </c>
      <c r="AA11" s="115">
        <f t="shared" si="3"/>
        <v>0</v>
      </c>
      <c r="AB11" s="115">
        <f t="shared" si="3"/>
        <v>0</v>
      </c>
      <c r="AC11" s="182"/>
      <c r="AD11" s="258">
        <f t="shared" ref="AD11:BC11" si="4">SUM(AD9:AD9)-SUM(AD10:AD10)</f>
        <v>0.13008904382399944</v>
      </c>
      <c r="AE11" s="168">
        <f t="shared" si="4"/>
        <v>7.4540787999999303E-3</v>
      </c>
      <c r="AF11" s="168">
        <f t="shared" si="4"/>
        <v>0</v>
      </c>
      <c r="AG11" s="168">
        <f t="shared" si="4"/>
        <v>3.7159920000000013E-3</v>
      </c>
      <c r="AH11" s="168">
        <f t="shared" si="4"/>
        <v>3.8919143199999999E-2</v>
      </c>
      <c r="AI11" s="168">
        <f t="shared" si="4"/>
        <v>0.15645179549999999</v>
      </c>
      <c r="AJ11" s="168">
        <f t="shared" si="4"/>
        <v>0.15042088000000003</v>
      </c>
      <c r="AK11" s="168">
        <f t="shared" si="4"/>
        <v>0.30156482000000029</v>
      </c>
      <c r="AL11" s="168">
        <f t="shared" si="4"/>
        <v>0.62412368440000066</v>
      </c>
      <c r="AM11" s="168">
        <f t="shared" si="4"/>
        <v>0.92051081319999994</v>
      </c>
      <c r="AN11" s="168">
        <f t="shared" si="4"/>
        <v>0.75234402990000149</v>
      </c>
      <c r="AO11" s="168">
        <f t="shared" si="4"/>
        <v>1.7508645600000037</v>
      </c>
      <c r="AP11" s="168">
        <f t="shared" si="4"/>
        <v>0.8717175279999978</v>
      </c>
      <c r="AQ11" s="168">
        <f t="shared" si="4"/>
        <v>1.0105658991000013</v>
      </c>
      <c r="AR11" s="168">
        <f t="shared" si="4"/>
        <v>1.4413308335000004</v>
      </c>
      <c r="AS11" s="168">
        <f t="shared" si="4"/>
        <v>0.3302360180000008</v>
      </c>
      <c r="AT11" s="168">
        <f t="shared" si="4"/>
        <v>0.34407765120000011</v>
      </c>
      <c r="AU11" s="168">
        <f t="shared" si="4"/>
        <v>0.25793423369999857</v>
      </c>
      <c r="AV11" s="168">
        <f t="shared" si="4"/>
        <v>0.61406331200000075</v>
      </c>
      <c r="AW11" s="168">
        <f t="shared" si="4"/>
        <v>0.50950558124999823</v>
      </c>
      <c r="AX11" s="168">
        <f t="shared" si="4"/>
        <v>0</v>
      </c>
      <c r="AY11" s="168">
        <f t="shared" si="4"/>
        <v>0</v>
      </c>
      <c r="AZ11" s="168">
        <f t="shared" si="4"/>
        <v>0</v>
      </c>
      <c r="BA11" s="168">
        <f t="shared" si="4"/>
        <v>0</v>
      </c>
      <c r="BB11" s="168">
        <f t="shared" si="4"/>
        <v>0</v>
      </c>
      <c r="BC11" s="168">
        <f t="shared" si="4"/>
        <v>0</v>
      </c>
      <c r="BD11" s="333"/>
    </row>
    <row r="12" spans="1:56" ht="17.149999999999999" customHeight="1">
      <c r="B12" s="12" t="s">
        <v>212</v>
      </c>
      <c r="C12" s="226">
        <f>1/$A$1*'[1]4403Exp'!$B$264</f>
        <v>0.48007707999999988</v>
      </c>
      <c r="D12" s="138">
        <f>1/$A$1*'[1]4403Exp'!$C$264</f>
        <v>0.10929981999999998</v>
      </c>
      <c r="E12" s="138">
        <f>1/$A$1*'[1]4403Exp'!$D$264</f>
        <v>7.7645560000000002E-2</v>
      </c>
      <c r="F12" s="138">
        <f>1/$A$1*'[1]4403Exp'!$E$264</f>
        <v>8.9132080000000016E-2</v>
      </c>
      <c r="G12" s="138">
        <f>1/$A$1*'[1]4403Exp'!$F$264</f>
        <v>9.9542420000000006E-2</v>
      </c>
      <c r="H12" s="138">
        <f>1/$A$1*'[1]4403Exp'!$G$264</f>
        <v>6.2578680000000012E-2</v>
      </c>
      <c r="I12" s="138">
        <f>1/$A$1*'[1]4403Exp'!$H$264</f>
        <v>6.4260340000000013E-2</v>
      </c>
      <c r="J12" s="139">
        <f>1/$A$1*'[1]4403Exp'!$I$264</f>
        <v>5.3270802000000006E-2</v>
      </c>
      <c r="K12" s="139">
        <f>1/$A$1*'[1]4403Exp'!$J$264</f>
        <v>6.4053119999999991E-2</v>
      </c>
      <c r="L12" s="139">
        <f>1/$A$1*'[1]4403Exp'!K$264</f>
        <v>3.3078679999999999E-2</v>
      </c>
      <c r="M12" s="138">
        <f>1/$A$1*'[1]4403Exp'!L$264</f>
        <v>5.105734E-2</v>
      </c>
      <c r="N12" s="138">
        <f>1/$A$1*'[1]4403Exp'!M$264</f>
        <v>0.10722367999999999</v>
      </c>
      <c r="O12" s="138">
        <f>1/$A$1*'[1]4403Exp'!N$264</f>
        <v>8.2378083333333324E-2</v>
      </c>
      <c r="P12" s="138">
        <f>1/$A$1*'[1]4403Exp'!O$264</f>
        <v>4.330987411764705E-2</v>
      </c>
      <c r="Q12" s="138">
        <f>1/$A$1*'[1]4403Exp'!P$264</f>
        <v>3.4538193333333335E-2</v>
      </c>
      <c r="R12" s="138">
        <f>1/$A$1*'[1]4403Exp'!Q$264</f>
        <v>2.3761040000000001E-2</v>
      </c>
      <c r="S12" s="138">
        <f>1/$A$1*'[1]4403Exp'!R$264</f>
        <v>1.6623356249999999E-2</v>
      </c>
      <c r="T12" s="138">
        <f>1/$A$1*'[1]4403Exp'!S$264</f>
        <v>2.0488559999999999E-2</v>
      </c>
      <c r="U12" s="138">
        <f>1/$A$1*'[1]4403Exp'!T$264</f>
        <v>2.6387230536910458E-2</v>
      </c>
      <c r="V12" s="138">
        <f>1/$A$1*'[1]4403Exp'!U$264</f>
        <v>5.6979892734699944E-2</v>
      </c>
      <c r="W12" s="138">
        <f>1/$A$1*'[1]4403Exp'!V$264</f>
        <v>0</v>
      </c>
      <c r="X12" s="138">
        <f>1/$A$1*'[1]4403Exp'!W$264</f>
        <v>0</v>
      </c>
      <c r="Y12" s="138">
        <f>1/$A$1*'[1]4403Exp'!X$264</f>
        <v>0</v>
      </c>
      <c r="Z12" s="138">
        <f>1/$A$1*'[1]4403Exp'!Y$264</f>
        <v>0</v>
      </c>
      <c r="AA12" s="138">
        <f>1/$A$1*'[1]4403Exp'!Z$264</f>
        <v>0</v>
      </c>
      <c r="AB12" s="138">
        <f>1/$A$1*'[1]4403Exp'!AA$264</f>
        <v>0</v>
      </c>
      <c r="AC12" s="182"/>
      <c r="AD12" s="227">
        <f>'[1]4403Exp'!AB$264</f>
        <v>34.808639076335993</v>
      </c>
      <c r="AE12" s="166">
        <f>'[1]4403Exp'!AC$264</f>
        <v>11.683407399599998</v>
      </c>
      <c r="AF12" s="166">
        <f>'[1]4403Exp'!AD$264</f>
        <v>6.4027294656000011</v>
      </c>
      <c r="AG12" s="166">
        <f>'[1]4403Exp'!AE$264</f>
        <v>12.425870016000001</v>
      </c>
      <c r="AH12" s="166">
        <f>'[1]4403Exp'!AF$264</f>
        <v>15.777401210200003</v>
      </c>
      <c r="AI12" s="166">
        <f>'[1]4403Exp'!AG$264</f>
        <v>10.790962611000001</v>
      </c>
      <c r="AJ12" s="166">
        <f>'[1]4403Exp'!AH$264</f>
        <v>9.2254619868000027</v>
      </c>
      <c r="AK12" s="166">
        <f>'[1]4403Exp'!AI$264</f>
        <v>12.918080828000001</v>
      </c>
      <c r="AL12" s="166">
        <f>'[1]4403Exp'!AJ$264</f>
        <v>13.1786533352</v>
      </c>
      <c r="AM12" s="166">
        <f>'[1]4403Exp'!AK$264</f>
        <v>5.5402781060000006</v>
      </c>
      <c r="AN12" s="166">
        <f>'[1]4403Exp'!AL$264</f>
        <v>6.6245547168000005</v>
      </c>
      <c r="AO12" s="166">
        <f>'[1]4403Exp'!AM$264</f>
        <v>11.053056287999999</v>
      </c>
      <c r="AP12" s="166">
        <f>'[1]4403Exp'!AN$264</f>
        <v>6.1807398224000005</v>
      </c>
      <c r="AQ12" s="166">
        <f>'[1]4403Exp'!AO$264</f>
        <v>4.7973229770000003</v>
      </c>
      <c r="AR12" s="166">
        <f>'[1]4403Exp'!AP$264</f>
        <v>5.4210996844999997</v>
      </c>
      <c r="AS12" s="166">
        <f>'[1]4403Exp'!AQ$264</f>
        <v>4.2146210364999988</v>
      </c>
      <c r="AT12" s="166">
        <f>'[1]4403Exp'!AR$264</f>
        <v>3.5754065451999995</v>
      </c>
      <c r="AU12" s="166">
        <f>'[1]4403Exp'!AS$264</f>
        <v>4.5059869426000008</v>
      </c>
      <c r="AV12" s="166">
        <f>'[1]4403Exp'!AT$264</f>
        <v>6.575783199</v>
      </c>
      <c r="AW12" s="166">
        <f>'[1]4403Exp'!AU$264</f>
        <v>7.6673746525000004</v>
      </c>
      <c r="AX12" s="166">
        <f>'[1]4403Exp'!AV$264</f>
        <v>0</v>
      </c>
      <c r="AY12" s="166">
        <f>'[1]4403Exp'!AW$264</f>
        <v>0</v>
      </c>
      <c r="AZ12" s="166">
        <f>'[1]4403Exp'!AX$264</f>
        <v>0</v>
      </c>
      <c r="BA12" s="166">
        <f>'[1]4403Exp'!AY$264</f>
        <v>0</v>
      </c>
      <c r="BB12" s="166">
        <f>'[1]4403Exp'!AZ$264</f>
        <v>0</v>
      </c>
      <c r="BC12" s="166">
        <f>'[1]4403Exp'!BA$264</f>
        <v>0</v>
      </c>
      <c r="BD12" s="333"/>
    </row>
    <row r="13" spans="1:56">
      <c r="B13" s="5" t="s">
        <v>161</v>
      </c>
      <c r="C13" s="108">
        <f>1/$A$1*'[1]4403Exp'!$B$16</f>
        <v>0.19887531999999994</v>
      </c>
      <c r="D13" s="104">
        <f>1/$A$1*'[1]4403Exp'!$C$16</f>
        <v>3.8787279999999993E-2</v>
      </c>
      <c r="E13" s="104">
        <f>1/$A$1*'[1]4403Exp'!$D$16</f>
        <v>4.1408799999999989E-2</v>
      </c>
      <c r="F13" s="104">
        <f>1/$A$1*'[1]4403Exp'!$E$16</f>
        <v>3.5132540000000004E-2</v>
      </c>
      <c r="G13" s="104">
        <f>1/$A$1*'[1]4403Exp'!$F$16</f>
        <v>2.108376E-2</v>
      </c>
      <c r="H13" s="104">
        <f>1/$A$1*'[1]4403Exp'!$G$16</f>
        <v>1.4171920000000001E-2</v>
      </c>
      <c r="I13" s="104">
        <f>1/$A$1*'[1]4403Exp'!$H$16</f>
        <v>1.7921739999999999E-2</v>
      </c>
      <c r="J13" s="105">
        <f>1/$A$1*'[1]4403Exp'!$I$16</f>
        <v>5.175739999999999E-3</v>
      </c>
      <c r="K13" s="105">
        <f>1/$A$1*'[1]4403Exp'!$J$16</f>
        <v>4.45E-3</v>
      </c>
      <c r="L13" s="105">
        <f>1/$A$1*'[1]4403Exp'!K$16</f>
        <v>3.1182799999999989E-3</v>
      </c>
      <c r="M13" s="104">
        <f>1/$A$1*'[1]4403Exp'!L$16</f>
        <v>1.0289419999999999E-2</v>
      </c>
      <c r="N13" s="104">
        <f>1/$A$1*'[1]4403Exp'!M$16</f>
        <v>5.9881999999999998E-2</v>
      </c>
      <c r="O13" s="104">
        <f>1/$A$1*'[1]4403Exp'!N$16</f>
        <v>3.3635999999999999E-2</v>
      </c>
      <c r="P13" s="104">
        <f>1/$A$1*'[1]4403Exp'!O$16</f>
        <v>2.4722859999999999E-2</v>
      </c>
      <c r="Q13" s="104">
        <f>1/$A$1*'[1]4403Exp'!P$16</f>
        <v>2.8108999999999999E-3</v>
      </c>
      <c r="R13" s="104">
        <f>1/$A$1*'[1]4403Exp'!Q$16</f>
        <v>1.3839399999999997E-3</v>
      </c>
      <c r="S13" s="104">
        <f>1/$A$1*'[1]4403Exp'!R$16</f>
        <v>4.8399999999999995E-4</v>
      </c>
      <c r="T13" s="104">
        <f>1/$A$1*'[1]4403Exp'!S$16</f>
        <v>1.6744199999999998E-3</v>
      </c>
      <c r="U13" s="104">
        <f>1/$A$1*'[1]4403Exp'!T$16</f>
        <v>1.010359090909091E-3</v>
      </c>
      <c r="V13" s="104">
        <f>1/$A$1*'[1]4403Exp'!U$16</f>
        <v>7.8781682352941189E-3</v>
      </c>
      <c r="W13" s="104">
        <f>1/$A$1*'[1]4403Exp'!V$16</f>
        <v>0</v>
      </c>
      <c r="X13" s="104">
        <f>1/$A$1*'[1]4403Exp'!W$16</f>
        <v>0</v>
      </c>
      <c r="Y13" s="104">
        <f>1/$A$1*'[1]4403Exp'!X$16</f>
        <v>0</v>
      </c>
      <c r="Z13" s="104">
        <f>1/$A$1*'[1]4403Exp'!Y$16</f>
        <v>0</v>
      </c>
      <c r="AA13" s="104">
        <f>1/$A$1*'[1]4403Exp'!Z$16</f>
        <v>0</v>
      </c>
      <c r="AB13" s="104">
        <f>1/$A$1*'[1]4403Exp'!AA$16</f>
        <v>0</v>
      </c>
      <c r="AC13" s="182"/>
      <c r="AD13" s="173">
        <f>'[1]4403Exp'!AB$16</f>
        <v>12.339402256250999</v>
      </c>
      <c r="AE13" s="169">
        <f>'[1]4403Exp'!AC$16</f>
        <v>3.3106937675999997</v>
      </c>
      <c r="AF13" s="169">
        <f>'[1]4403Exp'!AD$16</f>
        <v>2.8552959360000001</v>
      </c>
      <c r="AG13" s="169">
        <f>'[1]4403Exp'!AE$16</f>
        <v>4.5310091568000006</v>
      </c>
      <c r="AH13" s="169">
        <f>'[1]4403Exp'!AF$16</f>
        <v>5.0654730189000006</v>
      </c>
      <c r="AI13" s="169">
        <f>'[1]4403Exp'!AG$16</f>
        <v>3.0120531870000002</v>
      </c>
      <c r="AJ13" s="169">
        <f>'[1]4403Exp'!AH$16</f>
        <v>3.5639352192000002</v>
      </c>
      <c r="AK13" s="169">
        <f>'[1]4403Exp'!AI$16</f>
        <v>1.5603594765</v>
      </c>
      <c r="AL13" s="169">
        <f>'[1]4403Exp'!AJ$16</f>
        <v>2.0118028932000001</v>
      </c>
      <c r="AM13" s="169">
        <f>'[1]4403Exp'!AK$16</f>
        <v>1.2272747563999999</v>
      </c>
      <c r="AN13" s="169">
        <f>'[1]4403Exp'!AL$16</f>
        <v>2.3350323006</v>
      </c>
      <c r="AO13" s="169">
        <f>'[1]4403Exp'!AM$16</f>
        <v>5.4415771680000002</v>
      </c>
      <c r="AP13" s="169">
        <f>'[1]4403Exp'!AN$16</f>
        <v>2.5108705071999999</v>
      </c>
      <c r="AQ13" s="169">
        <f>'[1]4403Exp'!AO$16</f>
        <v>2.491183575</v>
      </c>
      <c r="AR13" s="169">
        <f>'[1]4403Exp'!AP$16</f>
        <v>2.651369817</v>
      </c>
      <c r="AS13" s="169">
        <f>'[1]4403Exp'!AQ$16</f>
        <v>0.73274153749999993</v>
      </c>
      <c r="AT13" s="169">
        <f>'[1]4403Exp'!AR$16</f>
        <v>0.26652380959999999</v>
      </c>
      <c r="AU13" s="169">
        <f>'[1]4403Exp'!AS$16</f>
        <v>1.3043674357999999</v>
      </c>
      <c r="AV13" s="169">
        <f>'[1]4403Exp'!AT$16</f>
        <v>0.79941299499999996</v>
      </c>
      <c r="AW13" s="169">
        <f>'[1]4403Exp'!AU$16</f>
        <v>0.86843840000000005</v>
      </c>
      <c r="AX13" s="169">
        <f>'[1]4403Exp'!AV$16</f>
        <v>0</v>
      </c>
      <c r="AY13" s="169">
        <f>'[1]4403Exp'!AW$16</f>
        <v>0</v>
      </c>
      <c r="AZ13" s="169">
        <f>'[1]4403Exp'!AX$16</f>
        <v>0</v>
      </c>
      <c r="BA13" s="169">
        <f>'[1]4403Exp'!AY$16</f>
        <v>0</v>
      </c>
      <c r="BB13" s="169">
        <f>'[1]4403Exp'!AZ$16</f>
        <v>0</v>
      </c>
      <c r="BC13" s="169">
        <f>'[1]4403Exp'!BA$16</f>
        <v>0</v>
      </c>
      <c r="BD13" s="333"/>
    </row>
    <row r="14" spans="1:56">
      <c r="B14" s="5" t="s">
        <v>79</v>
      </c>
      <c r="C14" s="108">
        <f>1/$A$1*'[1]4403Exp'!$B$34</f>
        <v>0.11642371999999998</v>
      </c>
      <c r="D14" s="104">
        <f>1/$A$1*'[1]4403Exp'!$C$34</f>
        <v>1.992648E-2</v>
      </c>
      <c r="E14" s="104">
        <f>1/$A$1*'[1]4403Exp'!$D$34</f>
        <v>2.4767999999999998E-2</v>
      </c>
      <c r="F14" s="104">
        <f>1/$A$1*'[1]4403Exp'!$E$34</f>
        <v>2.7386999999999998E-2</v>
      </c>
      <c r="G14" s="104">
        <f>1/$A$1*'[1]4403Exp'!$F$34</f>
        <v>5.2428639999999999E-2</v>
      </c>
      <c r="H14" s="104">
        <f>1/$A$1*'[1]4403Exp'!$G$34</f>
        <v>3.3370200000000003E-2</v>
      </c>
      <c r="I14" s="104">
        <f>1/$A$1*'[1]4403Exp'!$H$34</f>
        <v>3.1046759999999996E-2</v>
      </c>
      <c r="J14" s="105">
        <f>1/$A$1*'[1]4403Exp'!$I$34</f>
        <v>2.7147999999999999E-2</v>
      </c>
      <c r="K14" s="105">
        <f>1/$A$1*'[1]4403Exp'!$J$34</f>
        <v>4.4923999999999999E-2</v>
      </c>
      <c r="L14" s="105">
        <f>1/$A$1*'[1]4403Exp'!K$34</f>
        <v>2.1351999999999999E-2</v>
      </c>
      <c r="M14" s="104">
        <f>1/$A$1*'[1]4403Exp'!L$34</f>
        <v>3.1331999999999999E-2</v>
      </c>
      <c r="N14" s="104">
        <f>1/$A$1*'[1]4403Exp'!M$34</f>
        <v>2.9730999999999994E-2</v>
      </c>
      <c r="O14" s="104">
        <f>1/$A$1*'[1]4403Exp'!N$34</f>
        <v>3.2028999999999995E-2</v>
      </c>
      <c r="P14" s="104">
        <f>1/$A$1*'[1]4403Exp'!O$34</f>
        <v>9.9959999999999979E-3</v>
      </c>
      <c r="Q14" s="104">
        <f>1/$A$1*'[1]4403Exp'!P$34</f>
        <v>2.3200033333333335E-2</v>
      </c>
      <c r="R14" s="104">
        <f>1/$A$1*'[1]4403Exp'!Q$34</f>
        <v>1.326508E-2</v>
      </c>
      <c r="S14" s="104">
        <f>1/$A$1*'[1]4403Exp'!R$34</f>
        <v>8.2690000000000003E-3</v>
      </c>
      <c r="T14" s="104">
        <f>1/$A$1*'[1]4403Exp'!S$34</f>
        <v>1.2073E-2</v>
      </c>
      <c r="U14" s="104">
        <f>1/$A$1*'[1]4403Exp'!T$34</f>
        <v>1.2027171140350876E-2</v>
      </c>
      <c r="V14" s="104">
        <f>1/$A$1*'[1]4403Exp'!U$34</f>
        <v>1.199781367201426E-2</v>
      </c>
      <c r="W14" s="104">
        <f>1/$A$1*'[1]4403Exp'!V$34</f>
        <v>0</v>
      </c>
      <c r="X14" s="104">
        <f>1/$A$1*'[1]4403Exp'!W$34</f>
        <v>0</v>
      </c>
      <c r="Y14" s="104">
        <f>1/$A$1*'[1]4403Exp'!X$34</f>
        <v>0</v>
      </c>
      <c r="Z14" s="104">
        <f>1/$A$1*'[1]4403Exp'!Y$34</f>
        <v>0</v>
      </c>
      <c r="AA14" s="104">
        <f>1/$A$1*'[1]4403Exp'!Z$34</f>
        <v>0</v>
      </c>
      <c r="AB14" s="104">
        <f>1/$A$1*'[1]4403Exp'!AA$34</f>
        <v>0</v>
      </c>
      <c r="AC14" s="182"/>
      <c r="AD14" s="173">
        <f>'[1]4403Exp'!AB$34</f>
        <v>3.0795446382809999</v>
      </c>
      <c r="AE14" s="169">
        <f>'[1]4403Exp'!AC$34</f>
        <v>0.52789709039999999</v>
      </c>
      <c r="AF14" s="169">
        <f>'[1]4403Exp'!AD$34</f>
        <v>0.78307121759999998</v>
      </c>
      <c r="AG14" s="169">
        <f>'[1]4403Exp'!AE$34</f>
        <v>0.9673784848000001</v>
      </c>
      <c r="AH14" s="169">
        <f>'[1]4403Exp'!AF$34</f>
        <v>2.3896886314000003</v>
      </c>
      <c r="AI14" s="169">
        <f>'[1]4403Exp'!AG$34</f>
        <v>1.8494877687000002</v>
      </c>
      <c r="AJ14" s="169">
        <f>'[1]4403Exp'!AH$34</f>
        <v>1.9276423216000003</v>
      </c>
      <c r="AK14" s="169">
        <f>'[1]4403Exp'!AI$34</f>
        <v>1.3309514815000001</v>
      </c>
      <c r="AL14" s="169">
        <f>'[1]4403Exp'!AJ$34</f>
        <v>2.5016822492000004</v>
      </c>
      <c r="AM14" s="169">
        <f>'[1]4403Exp'!AK$34</f>
        <v>0.83593293079999997</v>
      </c>
      <c r="AN14" s="169">
        <f>'[1]4403Exp'!AL$34</f>
        <v>1.1232152334000001</v>
      </c>
      <c r="AO14" s="169">
        <f>'[1]4403Exp'!AM$34</f>
        <v>1.165259904</v>
      </c>
      <c r="AP14" s="169">
        <f>'[1]4403Exp'!AN$34</f>
        <v>0.91090778239999992</v>
      </c>
      <c r="AQ14" s="169">
        <f>'[1]4403Exp'!AO$34</f>
        <v>0.28325849610000003</v>
      </c>
      <c r="AR14" s="169">
        <f>'[1]4403Exp'!AP$34</f>
        <v>0.65763274150000006</v>
      </c>
      <c r="AS14" s="169">
        <f>'[1]4403Exp'!AQ$34</f>
        <v>0.55226139149999998</v>
      </c>
      <c r="AT14" s="169">
        <f>'[1]4403Exp'!AR$34</f>
        <v>0.59261654959999999</v>
      </c>
      <c r="AU14" s="169">
        <f>'[1]4403Exp'!AS$34</f>
        <v>0.60199227659999999</v>
      </c>
      <c r="AV14" s="169">
        <f>'[1]4403Exp'!AT$34</f>
        <v>0.82778297700000003</v>
      </c>
      <c r="AW14" s="169">
        <f>'[1]4403Exp'!AU$34</f>
        <v>0.70023779791666663</v>
      </c>
      <c r="AX14" s="169">
        <f>'[1]4403Exp'!AV$34</f>
        <v>0</v>
      </c>
      <c r="AY14" s="169">
        <f>'[1]4403Exp'!AW$34</f>
        <v>0</v>
      </c>
      <c r="AZ14" s="169">
        <f>'[1]4403Exp'!AX$34</f>
        <v>0</v>
      </c>
      <c r="BA14" s="169">
        <f>'[1]4403Exp'!AY$34</f>
        <v>0</v>
      </c>
      <c r="BB14" s="169">
        <f>'[1]4403Exp'!AZ$34</f>
        <v>0</v>
      </c>
      <c r="BC14" s="169">
        <f>'[1]4403Exp'!BA$34</f>
        <v>0</v>
      </c>
      <c r="BD14" s="333"/>
    </row>
    <row r="15" spans="1:56">
      <c r="B15" s="5" t="s">
        <v>30</v>
      </c>
      <c r="C15" s="108">
        <f>1/$A$1*'[1]4403Exp'!$B$114</f>
        <v>5.2132359999999996E-2</v>
      </c>
      <c r="D15" s="104">
        <f>1/$A$1*'[1]4403Exp'!$C$114</f>
        <v>2.3462459999999994E-2</v>
      </c>
      <c r="E15" s="104">
        <f>1/$A$1*'[1]4403Exp'!$D$114</f>
        <v>3.0076399999999998E-3</v>
      </c>
      <c r="F15" s="104">
        <f>1/$A$1*'[1]4403Exp'!$E$114</f>
        <v>6.5793399999999995E-3</v>
      </c>
      <c r="G15" s="104">
        <f>1/$A$1*'[1]4403Exp'!$F$114</f>
        <v>8.9549999999999994E-3</v>
      </c>
      <c r="H15" s="104">
        <f>1/$A$1*'[1]4403Exp'!$G$114</f>
        <v>4.6425999999999993E-3</v>
      </c>
      <c r="I15" s="104">
        <f>1/$A$1*'[1]4403Exp'!$H$114</f>
        <v>6.1670200000000005E-3</v>
      </c>
      <c r="J15" s="105">
        <f>1/$A$1*'[1]4403Exp'!$I$114</f>
        <v>1.0968354E-2</v>
      </c>
      <c r="K15" s="105">
        <f>1/$A$1*'[1]4403Exp'!$J$114</f>
        <v>5.8230999999999995E-3</v>
      </c>
      <c r="L15" s="105">
        <f>1/$A$1*'[1]4403Exp'!K$114</f>
        <v>3.2376599999999998E-3</v>
      </c>
      <c r="M15" s="104">
        <f>1/$A$1*'[1]4403Exp'!L$114</f>
        <v>2.59458E-3</v>
      </c>
      <c r="N15" s="104">
        <f>1/$A$1*'[1]4403Exp'!M$114</f>
        <v>3.57676E-3</v>
      </c>
      <c r="O15" s="104">
        <f>1/$A$1*'[1]4403Exp'!N$114</f>
        <v>1.3054433333333335E-3</v>
      </c>
      <c r="P15" s="104">
        <f>1/$A$1*'[1]4403Exp'!O$114</f>
        <v>6.8095411764705887E-4</v>
      </c>
      <c r="Q15" s="104">
        <f>1/$A$1*'[1]4403Exp'!P$114</f>
        <v>4.0494000000000033E-4</v>
      </c>
      <c r="R15" s="104">
        <f>1/$A$1*'[1]4403Exp'!Q$114</f>
        <v>1.25128E-3</v>
      </c>
      <c r="S15" s="104">
        <f>1/$A$1*'[1]4403Exp'!R$114</f>
        <v>8.0799999999999991E-4</v>
      </c>
      <c r="T15" s="104">
        <f>1/$A$1*'[1]4403Exp'!S$114</f>
        <v>6.0399999999999994E-4</v>
      </c>
      <c r="U15" s="104">
        <f>1/$A$1*'[1]4403Exp'!T$114</f>
        <v>1.6028096491228067E-4</v>
      </c>
      <c r="V15" s="104">
        <f>1/$A$1*'[1]4403Exp'!U$114</f>
        <v>4.7368484848484845E-4</v>
      </c>
      <c r="W15" s="104">
        <f>1/$A$1*'[1]4403Exp'!V$114</f>
        <v>0</v>
      </c>
      <c r="X15" s="104">
        <f>1/$A$1*'[1]4403Exp'!W$114</f>
        <v>0</v>
      </c>
      <c r="Y15" s="104">
        <f>1/$A$1*'[1]4403Exp'!X$114</f>
        <v>0</v>
      </c>
      <c r="Z15" s="104">
        <f>1/$A$1*'[1]4403Exp'!Y$114</f>
        <v>0</v>
      </c>
      <c r="AA15" s="104">
        <f>1/$A$1*'[1]4403Exp'!Z$114</f>
        <v>0</v>
      </c>
      <c r="AB15" s="104">
        <f>1/$A$1*'[1]4403Exp'!AA$114</f>
        <v>0</v>
      </c>
      <c r="AC15" s="182"/>
      <c r="AD15" s="173">
        <f>'[1]4403Exp'!AB$114</f>
        <v>8.6674346911229989</v>
      </c>
      <c r="AE15" s="169">
        <f>'[1]4403Exp'!AC$114</f>
        <v>4.2756203723999997</v>
      </c>
      <c r="AF15" s="169">
        <f>'[1]4403Exp'!AD$114</f>
        <v>1.3857645072</v>
      </c>
      <c r="AG15" s="169">
        <f>'[1]4403Exp'!AE$114</f>
        <v>2.4968660864000003</v>
      </c>
      <c r="AH15" s="169">
        <f>'[1]4403Exp'!AF$114</f>
        <v>3.5873118197</v>
      </c>
      <c r="AI15" s="169">
        <f>'[1]4403Exp'!AG$114</f>
        <v>2.9724310902000002</v>
      </c>
      <c r="AJ15" s="169">
        <f>'[1]4403Exp'!AH$114</f>
        <v>1.7816662656000002</v>
      </c>
      <c r="AK15" s="169">
        <f>'[1]4403Exp'!AI$114</f>
        <v>6.1436719179999999</v>
      </c>
      <c r="AL15" s="169">
        <f>'[1]4403Exp'!AJ$114</f>
        <v>6.6997131492000008</v>
      </c>
      <c r="AM15" s="169">
        <f>'[1]4403Exp'!AK$114</f>
        <v>1.6904599404</v>
      </c>
      <c r="AN15" s="169">
        <f>'[1]4403Exp'!AL$114</f>
        <v>1.3059881667000002</v>
      </c>
      <c r="AO15" s="169">
        <f>'[1]4403Exp'!AM$114</f>
        <v>1.533544128</v>
      </c>
      <c r="AP15" s="169">
        <f>'[1]4403Exp'!AN$114</f>
        <v>0.77279435200000002</v>
      </c>
      <c r="AQ15" s="169">
        <f>'[1]4403Exp'!AO$114</f>
        <v>0.52638181019999997</v>
      </c>
      <c r="AR15" s="169">
        <f>'[1]4403Exp'!AP$114</f>
        <v>0.23783338400000001</v>
      </c>
      <c r="AS15" s="169">
        <f>'[1]4403Exp'!AQ$114</f>
        <v>0.58084987799999999</v>
      </c>
      <c r="AT15" s="169">
        <f>'[1]4403Exp'!AR$114</f>
        <v>0.30452590039999999</v>
      </c>
      <c r="AU15" s="169">
        <f>'[1]4403Exp'!AS$114</f>
        <v>0.1421998578</v>
      </c>
      <c r="AV15" s="169">
        <f>'[1]4403Exp'!AT$114</f>
        <v>8.8593896000000005E-2</v>
      </c>
      <c r="AW15" s="169">
        <f>'[1]4403Exp'!AU$114</f>
        <v>0.15732496958333334</v>
      </c>
      <c r="AX15" s="169">
        <f>'[1]4403Exp'!AV$114</f>
        <v>0</v>
      </c>
      <c r="AY15" s="169">
        <f>'[1]4403Exp'!AW$114</f>
        <v>0</v>
      </c>
      <c r="AZ15" s="169">
        <f>'[1]4403Exp'!AX$114</f>
        <v>0</v>
      </c>
      <c r="BA15" s="169">
        <f>'[1]4403Exp'!AY$114</f>
        <v>0</v>
      </c>
      <c r="BB15" s="169">
        <f>'[1]4403Exp'!AZ$114</f>
        <v>0</v>
      </c>
      <c r="BC15" s="169">
        <f>'[1]4403Exp'!BA$114</f>
        <v>0</v>
      </c>
      <c r="BD15" s="333"/>
    </row>
    <row r="16" spans="1:56">
      <c r="B16" s="5" t="s">
        <v>15</v>
      </c>
      <c r="C16" s="205">
        <f t="shared" ref="C16:L16" si="5">SUM(C12:C12)-SUM(C13:C15)</f>
        <v>0.11264567999999997</v>
      </c>
      <c r="D16" s="125">
        <f t="shared" si="5"/>
        <v>2.7123599999999998E-2</v>
      </c>
      <c r="E16" s="125">
        <f t="shared" si="5"/>
        <v>8.4611200000000164E-3</v>
      </c>
      <c r="F16" s="125">
        <f t="shared" si="5"/>
        <v>2.0033200000000015E-2</v>
      </c>
      <c r="G16" s="125">
        <f t="shared" si="5"/>
        <v>1.7075019999999996E-2</v>
      </c>
      <c r="H16" s="125">
        <f t="shared" si="5"/>
        <v>1.0393960000000008E-2</v>
      </c>
      <c r="I16" s="125">
        <f t="shared" si="5"/>
        <v>9.1248200000000126E-3</v>
      </c>
      <c r="J16" s="107">
        <f t="shared" si="5"/>
        <v>9.9787080000000097E-3</v>
      </c>
      <c r="K16" s="107">
        <f t="shared" si="5"/>
        <v>8.8560199999999922E-3</v>
      </c>
      <c r="L16" s="107">
        <f t="shared" si="5"/>
        <v>5.3707400000000023E-3</v>
      </c>
      <c r="M16" s="125">
        <f>SUM(M12:M12)-SUM(M13:M15)</f>
        <v>6.8413400000000013E-3</v>
      </c>
      <c r="N16" s="125">
        <f>SUM(N12:N12)-SUM(N13:N15)</f>
        <v>1.4033919999999991E-2</v>
      </c>
      <c r="O16" s="125">
        <f t="shared" ref="O16:AB16" si="6">SUM(O12:O12)-SUM(O13:O15)</f>
        <v>1.5407639999999986E-2</v>
      </c>
      <c r="P16" s="125">
        <f t="shared" si="6"/>
        <v>7.9100599999999965E-3</v>
      </c>
      <c r="Q16" s="125">
        <f t="shared" si="6"/>
        <v>8.1223200000000023E-3</v>
      </c>
      <c r="R16" s="125">
        <f t="shared" si="6"/>
        <v>7.8607400000000015E-3</v>
      </c>
      <c r="S16" s="125">
        <f t="shared" si="6"/>
        <v>7.0623562499999987E-3</v>
      </c>
      <c r="T16" s="125">
        <f t="shared" si="6"/>
        <v>6.1371399999999993E-3</v>
      </c>
      <c r="U16" s="125">
        <f t="shared" si="6"/>
        <v>1.3189419340738209E-2</v>
      </c>
      <c r="V16" s="125">
        <f t="shared" si="6"/>
        <v>3.6630225978906722E-2</v>
      </c>
      <c r="W16" s="125">
        <f t="shared" si="6"/>
        <v>0</v>
      </c>
      <c r="X16" s="125">
        <f t="shared" si="6"/>
        <v>0</v>
      </c>
      <c r="Y16" s="125">
        <f t="shared" si="6"/>
        <v>0</v>
      </c>
      <c r="Z16" s="125">
        <f t="shared" si="6"/>
        <v>0</v>
      </c>
      <c r="AA16" s="125">
        <f t="shared" si="6"/>
        <v>0</v>
      </c>
      <c r="AB16" s="125">
        <f t="shared" si="6"/>
        <v>0</v>
      </c>
      <c r="AC16" s="182"/>
      <c r="AD16" s="173">
        <f t="shared" ref="AD16:BC16" si="7">SUM(AD12:AD12)-SUM(AD13:AD15)</f>
        <v>10.722257490680995</v>
      </c>
      <c r="AE16" s="169">
        <f t="shared" si="7"/>
        <v>3.5691961691999996</v>
      </c>
      <c r="AF16" s="169">
        <f t="shared" si="7"/>
        <v>1.3785978048000009</v>
      </c>
      <c r="AG16" s="169">
        <f t="shared" si="7"/>
        <v>4.4306162879999995</v>
      </c>
      <c r="AH16" s="169">
        <f t="shared" si="7"/>
        <v>4.7349277402000016</v>
      </c>
      <c r="AI16" s="169">
        <f t="shared" si="7"/>
        <v>2.9569905650999999</v>
      </c>
      <c r="AJ16" s="169">
        <f t="shared" si="7"/>
        <v>1.9522181804000018</v>
      </c>
      <c r="AK16" s="169">
        <f t="shared" si="7"/>
        <v>3.883097952</v>
      </c>
      <c r="AL16" s="169">
        <f t="shared" si="7"/>
        <v>1.9654550435999987</v>
      </c>
      <c r="AM16" s="169">
        <f t="shared" si="7"/>
        <v>1.786610478400001</v>
      </c>
      <c r="AN16" s="169">
        <f t="shared" si="7"/>
        <v>1.8603190161000001</v>
      </c>
      <c r="AO16" s="169">
        <f t="shared" si="7"/>
        <v>2.9126750879999985</v>
      </c>
      <c r="AP16" s="169">
        <f t="shared" si="7"/>
        <v>1.9861671808000008</v>
      </c>
      <c r="AQ16" s="169">
        <f t="shared" si="7"/>
        <v>1.4964990956999999</v>
      </c>
      <c r="AR16" s="169">
        <f t="shared" si="7"/>
        <v>1.8742637419999997</v>
      </c>
      <c r="AS16" s="169">
        <f t="shared" si="7"/>
        <v>2.3487682294999987</v>
      </c>
      <c r="AT16" s="169">
        <f t="shared" si="7"/>
        <v>2.4117402855999996</v>
      </c>
      <c r="AU16" s="169">
        <f t="shared" si="7"/>
        <v>2.4574273724000006</v>
      </c>
      <c r="AV16" s="169">
        <f t="shared" si="7"/>
        <v>4.8599933310000001</v>
      </c>
      <c r="AW16" s="169">
        <f t="shared" si="7"/>
        <v>5.9413734850000006</v>
      </c>
      <c r="AX16" s="169">
        <f t="shared" si="7"/>
        <v>0</v>
      </c>
      <c r="AY16" s="169">
        <f t="shared" si="7"/>
        <v>0</v>
      </c>
      <c r="AZ16" s="169">
        <f t="shared" si="7"/>
        <v>0</v>
      </c>
      <c r="BA16" s="169">
        <f t="shared" si="7"/>
        <v>0</v>
      </c>
      <c r="BB16" s="169">
        <f t="shared" si="7"/>
        <v>0</v>
      </c>
      <c r="BC16" s="169">
        <f t="shared" si="7"/>
        <v>0</v>
      </c>
      <c r="BD16" s="333"/>
    </row>
    <row r="17" spans="2:56" ht="17.149999999999999" customHeight="1">
      <c r="B17" s="75" t="s">
        <v>112</v>
      </c>
      <c r="C17" s="228">
        <f>1/$A$1*'[1]4403Exp'!$B$265</f>
        <v>3.0503199999999996E-3</v>
      </c>
      <c r="D17" s="156">
        <f>1/$A$1*'[1]4403Exp'!$C$265</f>
        <v>1.3229999999999999E-4</v>
      </c>
      <c r="E17" s="156">
        <f>1/$A$1*'[1]4403Exp'!$D$265</f>
        <v>0</v>
      </c>
      <c r="F17" s="156">
        <f>1/$A$1*'[1]4403Exp'!$E$265</f>
        <v>1.5819999999999998E-5</v>
      </c>
      <c r="G17" s="156">
        <f>1/$A$1*'[1]4403Exp'!$F$265</f>
        <v>2.0999999999999999E-5</v>
      </c>
      <c r="H17" s="156">
        <f>1/$A$1*'[1]4403Exp'!$G$265</f>
        <v>3.4900000000000003E-4</v>
      </c>
      <c r="I17" s="156">
        <f>1/$A$1*'[1]4403Exp'!$H$265</f>
        <v>4.4419999999999998E-3</v>
      </c>
      <c r="J17" s="157">
        <f>1/$A$1*'[1]4403Exp'!$I$265</f>
        <v>1.1017999999999998E-2</v>
      </c>
      <c r="K17" s="157">
        <f>1/$A$1*'[1]4403Exp'!$J$265</f>
        <v>2.5799999999999998E-4</v>
      </c>
      <c r="L17" s="157">
        <f>1/$A$1*'[1]4403Exp'!K$265</f>
        <v>4.0899999999999997E-4</v>
      </c>
      <c r="M17" s="156">
        <f>1/$A$1*'[1]4403Exp'!L$265</f>
        <v>1.9100000000000001E-4</v>
      </c>
      <c r="N17" s="156">
        <f>1/$A$1*'[1]4403Exp'!M$265</f>
        <v>8.099999999999999E-5</v>
      </c>
      <c r="O17" s="156">
        <f>1/$A$1*'[1]4403Exp'!N$265</f>
        <v>5.1519999999999995E-5</v>
      </c>
      <c r="P17" s="156">
        <f>1/$A$1*'[1]4403Exp'!O$265</f>
        <v>2.6027999999999999E-4</v>
      </c>
      <c r="Q17" s="156">
        <f>1/$A$1*'[1]4403Exp'!P$265</f>
        <v>2.2503999999999997E-4</v>
      </c>
      <c r="R17" s="156">
        <f>1/$A$1*'[1]4403Exp'!Q$265</f>
        <v>6.9699999999999992E-4</v>
      </c>
      <c r="S17" s="156">
        <f>1/$A$1*'[1]4403Exp'!R$265</f>
        <v>1.7000000000000001E-4</v>
      </c>
      <c r="T17" s="156">
        <f>1/$A$1*'[1]4403Exp'!S$265</f>
        <v>1.9299999999999997E-4</v>
      </c>
      <c r="U17" s="156">
        <f>1/$A$1*'[1]4403Exp'!T$265</f>
        <v>4.7499999999999996E-5</v>
      </c>
      <c r="V17" s="156">
        <f>1/$A$1*'[1]4403Exp'!U$265</f>
        <v>4.9999999999999996E-5</v>
      </c>
      <c r="W17" s="156">
        <f>1/$A$1*'[1]4403Exp'!V$265</f>
        <v>0</v>
      </c>
      <c r="X17" s="156">
        <f>1/$A$1*'[1]4403Exp'!W$265</f>
        <v>0</v>
      </c>
      <c r="Y17" s="156">
        <f>1/$A$1*'[1]4403Exp'!X$265</f>
        <v>0</v>
      </c>
      <c r="Z17" s="156">
        <f>1/$A$1*'[1]4403Exp'!Y$265</f>
        <v>0</v>
      </c>
      <c r="AA17" s="156">
        <f>1/$A$1*'[1]4403Exp'!Z$265</f>
        <v>0</v>
      </c>
      <c r="AB17" s="156">
        <f>1/$A$1*'[1]4403Exp'!AA$265</f>
        <v>0</v>
      </c>
      <c r="AC17" s="229"/>
      <c r="AD17" s="230">
        <f>'[1]4403Exp'!AB$265</f>
        <v>0.160489765719</v>
      </c>
      <c r="AE17" s="170">
        <f>'[1]4403Exp'!AC$265</f>
        <v>1.9010901199999999E-2</v>
      </c>
      <c r="AF17" s="170">
        <f>'[1]4403Exp'!AD$265</f>
        <v>0</v>
      </c>
      <c r="AG17" s="170">
        <f>'[1]4403Exp'!AE$265</f>
        <v>3.4196176E-3</v>
      </c>
      <c r="AH17" s="170">
        <f>'[1]4403Exp'!AF$265</f>
        <v>7.7967652000000007E-3</v>
      </c>
      <c r="AI17" s="170">
        <f>'[1]4403Exp'!AG$265</f>
        <v>9.8383428000000009E-2</v>
      </c>
      <c r="AJ17" s="170">
        <f>'[1]4403Exp'!AH$265</f>
        <v>0.3101181328</v>
      </c>
      <c r="AK17" s="170">
        <f>'[1]4403Exp'!AI$265</f>
        <v>0.94346179350000003</v>
      </c>
      <c r="AL17" s="170">
        <f>'[1]4403Exp'!AJ$265</f>
        <v>0.10325457240000001</v>
      </c>
      <c r="AM17" s="170">
        <f>'[1]4403Exp'!AK$265</f>
        <v>3.5362364399999999E-2</v>
      </c>
      <c r="AN17" s="170">
        <f>'[1]4403Exp'!AL$265</f>
        <v>1.1309546700000001E-2</v>
      </c>
      <c r="AO17" s="170">
        <f>'[1]4403Exp'!AM$265</f>
        <v>7.8160799999999996E-3</v>
      </c>
      <c r="AP17" s="170">
        <f>'[1]4403Exp'!AN$265</f>
        <v>4.8295632000000003E-3</v>
      </c>
      <c r="AQ17" s="170">
        <f>'[1]4403Exp'!AO$265</f>
        <v>1.9496507999999999E-2</v>
      </c>
      <c r="AR17" s="170">
        <f>'[1]4403Exp'!AP$265</f>
        <v>1.8312044E-2</v>
      </c>
      <c r="AS17" s="170">
        <f>'[1]4403Exp'!AQ$265</f>
        <v>7.6963796000000001E-2</v>
      </c>
      <c r="AT17" s="170">
        <f>'[1]4403Exp'!AR$265</f>
        <v>1.7739179399999999E-2</v>
      </c>
      <c r="AU17" s="170">
        <f>'[1]4403Exp'!AS$265</f>
        <v>2.3763239499999998E-2</v>
      </c>
      <c r="AV17" s="170">
        <f>'[1]4403Exp'!AT$265</f>
        <v>7.1084390000000003E-3</v>
      </c>
      <c r="AW17" s="170">
        <f>'[1]4403Exp'!AU$265</f>
        <v>4.0517720833333336E-3</v>
      </c>
      <c r="AX17" s="170">
        <f>'[1]4403Exp'!AV$265</f>
        <v>0</v>
      </c>
      <c r="AY17" s="170">
        <f>'[1]4403Exp'!AW$265</f>
        <v>0</v>
      </c>
      <c r="AZ17" s="170">
        <f>'[1]4403Exp'!AX$265</f>
        <v>0</v>
      </c>
      <c r="BA17" s="170">
        <f>'[1]4403Exp'!AY$265</f>
        <v>0</v>
      </c>
      <c r="BB17" s="170">
        <f>'[1]4403Exp'!AZ$265</f>
        <v>0</v>
      </c>
      <c r="BC17" s="170">
        <f>'[1]4403Exp'!BA$265</f>
        <v>0</v>
      </c>
      <c r="BD17" s="333"/>
    </row>
    <row r="18" spans="2:56" ht="17.149999999999999" customHeight="1">
      <c r="B18" s="75" t="s">
        <v>111</v>
      </c>
      <c r="C18" s="228">
        <f>1/$A$1*'[1]4403Exp'!$B$273</f>
        <v>8.3999999999999982E-5</v>
      </c>
      <c r="D18" s="156">
        <f>1/$A$1*'[1]4403Exp'!$C$273</f>
        <v>1.0387999999999999E-4</v>
      </c>
      <c r="E18" s="156">
        <f>1/$A$1*'[1]4403Exp'!$D$273</f>
        <v>2.3E-5</v>
      </c>
      <c r="F18" s="156">
        <f>1/$A$1*'[1]4403Exp'!$E$273</f>
        <v>8.9999999999999992E-5</v>
      </c>
      <c r="G18" s="156">
        <f>1/$A$1*'[1]4403Exp'!$F$273</f>
        <v>0</v>
      </c>
      <c r="H18" s="156">
        <f>1/$A$1*'[1]4403Exp'!$G$273</f>
        <v>0</v>
      </c>
      <c r="I18" s="156">
        <f>1/$A$1*'[1]4403Exp'!$H$273</f>
        <v>0</v>
      </c>
      <c r="J18" s="157">
        <f>1/$A$1*'[1]4403Exp'!$I$273</f>
        <v>2.0759999999999997E-3</v>
      </c>
      <c r="K18" s="157">
        <f>1/$A$1*'[1]4403Exp'!$J$273</f>
        <v>1.3795999999999999E-2</v>
      </c>
      <c r="L18" s="157">
        <f>1/$A$1*'[1]4403Exp'!K$273</f>
        <v>5.8699999999999985E-4</v>
      </c>
      <c r="M18" s="156">
        <f>1/$A$1*'[1]4403Exp'!L$273</f>
        <v>6.2999999999999992E-4</v>
      </c>
      <c r="N18" s="156">
        <f>1/$A$1*'[1]4403Exp'!M$273</f>
        <v>2.6429999999999995E-3</v>
      </c>
      <c r="O18" s="156">
        <f>1/$A$1*'[1]4403Exp'!N$273</f>
        <v>2.5749999999999996E-3</v>
      </c>
      <c r="P18" s="156">
        <f>1/$A$1*'[1]4403Exp'!O$273</f>
        <v>1.0189999999999999E-3</v>
      </c>
      <c r="Q18" s="156">
        <f>1/$A$1*'[1]4403Exp'!P$273</f>
        <v>3.8299999999999999E-4</v>
      </c>
      <c r="R18" s="156">
        <f>1/$A$1*'[1]4403Exp'!Q$273</f>
        <v>7.6000000000000004E-5</v>
      </c>
      <c r="S18" s="156">
        <f>1/$A$1*'[1]4403Exp'!R$273</f>
        <v>0</v>
      </c>
      <c r="T18" s="156">
        <f>1/$A$1*'[1]4403Exp'!S$273</f>
        <v>1.4999999999999999E-5</v>
      </c>
      <c r="U18" s="156">
        <f>1/$A$1*'[1]4403Exp'!T$273</f>
        <v>7.08E-5</v>
      </c>
      <c r="V18" s="156">
        <f>1/$A$1*'[1]4403Exp'!U$273</f>
        <v>3.4999999999999997E-5</v>
      </c>
      <c r="W18" s="156">
        <f>1/$A$1*'[1]4403Exp'!V$273</f>
        <v>0</v>
      </c>
      <c r="X18" s="156">
        <f>1/$A$1*'[1]4403Exp'!W$273</f>
        <v>0</v>
      </c>
      <c r="Y18" s="156">
        <f>1/$A$1*'[1]4403Exp'!X$273</f>
        <v>0</v>
      </c>
      <c r="Z18" s="156">
        <f>1/$A$1*'[1]4403Exp'!Y$273</f>
        <v>0</v>
      </c>
      <c r="AA18" s="156">
        <f>1/$A$1*'[1]4403Exp'!Z$273</f>
        <v>0</v>
      </c>
      <c r="AB18" s="156">
        <f>1/$A$1*'[1]4403Exp'!AA$273</f>
        <v>0</v>
      </c>
      <c r="AC18" s="229"/>
      <c r="AD18" s="230">
        <f>'[1]4403Exp'!AB$273</f>
        <v>7.2512856630000001E-3</v>
      </c>
      <c r="AE18" s="170">
        <f>'[1]4403Exp'!AC$273</f>
        <v>1.35002744E-2</v>
      </c>
      <c r="AF18" s="170">
        <f>'[1]4403Exp'!AD$273</f>
        <v>2.9474352000000001E-3</v>
      </c>
      <c r="AG18" s="170">
        <f>'[1]4403Exp'!AE$273</f>
        <v>1.0689840000000001E-2</v>
      </c>
      <c r="AH18" s="170">
        <f>'[1]4403Exp'!AF$273</f>
        <v>0</v>
      </c>
      <c r="AI18" s="170">
        <f>'[1]4403Exp'!AG$273</f>
        <v>0</v>
      </c>
      <c r="AJ18" s="170">
        <f>'[1]4403Exp'!AH$273</f>
        <v>0</v>
      </c>
      <c r="AK18" s="170">
        <f>'[1]4403Exp'!AI$273</f>
        <v>0.12300648650000001</v>
      </c>
      <c r="AL18" s="170">
        <f>'[1]4403Exp'!AJ$273</f>
        <v>1.0481685616</v>
      </c>
      <c r="AM18" s="170">
        <f>'[1]4403Exp'!AK$273</f>
        <v>4.6718825999999998E-2</v>
      </c>
      <c r="AN18" s="170">
        <f>'[1]4403Exp'!AL$273</f>
        <v>3.1872479400000001E-2</v>
      </c>
      <c r="AO18" s="170">
        <f>'[1]4403Exp'!AM$273</f>
        <v>4.2915360000000003E-3</v>
      </c>
      <c r="AP18" s="170">
        <f>'[1]4403Exp'!AN$273</f>
        <v>8.5991664000000002E-3</v>
      </c>
      <c r="AQ18" s="170">
        <f>'[1]4403Exp'!AO$273</f>
        <v>8.9912370000000009E-3</v>
      </c>
      <c r="AR18" s="170">
        <f>'[1]4403Exp'!AP$273</f>
        <v>0</v>
      </c>
      <c r="AS18" s="170">
        <f>'[1]4403Exp'!AQ$273</f>
        <v>4.9955237499999999E-2</v>
      </c>
      <c r="AT18" s="170">
        <f>'[1]4403Exp'!AR$273</f>
        <v>0</v>
      </c>
      <c r="AU18" s="170">
        <f>'[1]4403Exp'!AS$273</f>
        <v>6.7409198999999996E-3</v>
      </c>
      <c r="AV18" s="170">
        <f>'[1]4403Exp'!AT$273</f>
        <v>1.7124500000000001E-2</v>
      </c>
      <c r="AW18" s="170">
        <f>'[1]4403Exp'!AU$273</f>
        <v>1.3658916666666666E-2</v>
      </c>
      <c r="AX18" s="170">
        <f>'[1]4403Exp'!AV$273</f>
        <v>0</v>
      </c>
      <c r="AY18" s="170">
        <f>'[1]4403Exp'!AW$273</f>
        <v>0</v>
      </c>
      <c r="AZ18" s="170">
        <f>'[1]4403Exp'!AX$273</f>
        <v>0</v>
      </c>
      <c r="BA18" s="170">
        <f>'[1]4403Exp'!AY$273</f>
        <v>0</v>
      </c>
      <c r="BB18" s="170">
        <f>'[1]4403Exp'!AZ$273</f>
        <v>0</v>
      </c>
      <c r="BC18" s="170">
        <f>'[1]4403Exp'!BA$273</f>
        <v>0</v>
      </c>
      <c r="BD18" s="333"/>
    </row>
    <row r="19" spans="2:56" ht="17.149999999999999" customHeight="1">
      <c r="B19" s="9" t="s">
        <v>95</v>
      </c>
      <c r="C19" s="231">
        <f t="shared" ref="C19:L19" si="8">C5-SUM(C6,C7,C8,C9,C12,C17,C18)</f>
        <v>7.9323020000000022E-2</v>
      </c>
      <c r="D19" s="128">
        <f t="shared" si="8"/>
        <v>1.7069360000000006E-2</v>
      </c>
      <c r="E19" s="128">
        <f t="shared" si="8"/>
        <v>3.3678200000000075E-3</v>
      </c>
      <c r="F19" s="128">
        <f t="shared" si="8"/>
        <v>2.2591879999999995E-2</v>
      </c>
      <c r="G19" s="128">
        <f t="shared" si="8"/>
        <v>1.6432999999999975E-2</v>
      </c>
      <c r="H19" s="128">
        <f t="shared" si="8"/>
        <v>2.2668359999999999E-2</v>
      </c>
      <c r="I19" s="128">
        <f t="shared" si="8"/>
        <v>2.459538E-2</v>
      </c>
      <c r="J19" s="106">
        <f t="shared" si="8"/>
        <v>4.453677999999997E-2</v>
      </c>
      <c r="K19" s="106">
        <f t="shared" si="8"/>
        <v>5.9632360000000037E-2</v>
      </c>
      <c r="L19" s="106">
        <f t="shared" si="8"/>
        <v>3.7996999999999989E-2</v>
      </c>
      <c r="M19" s="128">
        <f>M5-SUM(M6,M7,M8,M9,M12,M17,M18)</f>
        <v>4.2244539999999997E-2</v>
      </c>
      <c r="N19" s="128">
        <f>N5-SUM(N6,N7,N8,N9,N12,N17,N18)</f>
        <v>6.236912E-2</v>
      </c>
      <c r="O19" s="128">
        <f t="shared" ref="O19:AB19" si="9">O5-SUM(O6,O7,O8,O9,O12,O17,O18)</f>
        <v>7.7353500000000103E-2</v>
      </c>
      <c r="P19" s="128">
        <f t="shared" si="9"/>
        <v>4.1073539999999964E-2</v>
      </c>
      <c r="Q19" s="128">
        <f t="shared" si="9"/>
        <v>2.5676740000000003E-2</v>
      </c>
      <c r="R19" s="128">
        <f t="shared" si="9"/>
        <v>3.0801979999999979E-2</v>
      </c>
      <c r="S19" s="128">
        <f t="shared" si="9"/>
        <v>1.6041999999999994E-2</v>
      </c>
      <c r="T19" s="128">
        <f t="shared" si="9"/>
        <v>6.293099999999982E-3</v>
      </c>
      <c r="U19" s="128">
        <f t="shared" si="9"/>
        <v>7.3250599999999805E-3</v>
      </c>
      <c r="V19" s="128">
        <f t="shared" si="9"/>
        <v>8.776000000000006E-3</v>
      </c>
      <c r="W19" s="128">
        <f t="shared" si="9"/>
        <v>0</v>
      </c>
      <c r="X19" s="128">
        <f t="shared" si="9"/>
        <v>0</v>
      </c>
      <c r="Y19" s="128">
        <f t="shared" si="9"/>
        <v>0</v>
      </c>
      <c r="Z19" s="128">
        <f t="shared" si="9"/>
        <v>0</v>
      </c>
      <c r="AA19" s="128">
        <f t="shared" si="9"/>
        <v>0</v>
      </c>
      <c r="AB19" s="128">
        <f t="shared" si="9"/>
        <v>0</v>
      </c>
      <c r="AC19" s="182"/>
      <c r="AD19" s="183">
        <f t="shared" ref="AD19:BC19" si="10">AD5-SUM(AD6,AD7,AD8,AD9,AD12,AD17,AD18)</f>
        <v>6.9367982073390024</v>
      </c>
      <c r="AE19" s="100">
        <f t="shared" si="10"/>
        <v>1.252870065199998</v>
      </c>
      <c r="AF19" s="100">
        <f t="shared" si="10"/>
        <v>0.48277986239999837</v>
      </c>
      <c r="AG19" s="100">
        <f t="shared" si="10"/>
        <v>2.0736332624000031</v>
      </c>
      <c r="AH19" s="100">
        <f t="shared" si="10"/>
        <v>2.4615599294999999</v>
      </c>
      <c r="AI19" s="100">
        <f t="shared" si="10"/>
        <v>2.8988637249000018</v>
      </c>
      <c r="AJ19" s="100">
        <f t="shared" si="10"/>
        <v>3.5638134259999976</v>
      </c>
      <c r="AK19" s="100">
        <f t="shared" si="10"/>
        <v>5.3805377734999951</v>
      </c>
      <c r="AL19" s="100">
        <f t="shared" si="10"/>
        <v>7.1611531163999942</v>
      </c>
      <c r="AM19" s="100">
        <f t="shared" si="10"/>
        <v>3.9997563759999952</v>
      </c>
      <c r="AN19" s="100">
        <f t="shared" si="10"/>
        <v>5.8087878731999893</v>
      </c>
      <c r="AO19" s="100">
        <f t="shared" si="10"/>
        <v>7.0451333280000057</v>
      </c>
      <c r="AP19" s="100">
        <f t="shared" si="10"/>
        <v>9.490017169599998</v>
      </c>
      <c r="AQ19" s="100">
        <f t="shared" si="10"/>
        <v>6.6110666477999942</v>
      </c>
      <c r="AR19" s="100">
        <f t="shared" si="10"/>
        <v>4.457651557000009</v>
      </c>
      <c r="AS19" s="100">
        <f t="shared" si="10"/>
        <v>4.0295508889999994</v>
      </c>
      <c r="AT19" s="100">
        <f t="shared" si="10"/>
        <v>1.657737715999998</v>
      </c>
      <c r="AU19" s="100">
        <f t="shared" si="10"/>
        <v>1.473770469599998</v>
      </c>
      <c r="AV19" s="100">
        <f t="shared" si="10"/>
        <v>1.5743911000000033</v>
      </c>
      <c r="AW19" s="100">
        <f t="shared" si="10"/>
        <v>2.1830609870833335</v>
      </c>
      <c r="AX19" s="100">
        <f t="shared" si="10"/>
        <v>0</v>
      </c>
      <c r="AY19" s="100">
        <f t="shared" si="10"/>
        <v>0</v>
      </c>
      <c r="AZ19" s="100">
        <f t="shared" si="10"/>
        <v>0</v>
      </c>
      <c r="BA19" s="100">
        <f t="shared" si="10"/>
        <v>0</v>
      </c>
      <c r="BB19" s="100">
        <f t="shared" si="10"/>
        <v>0</v>
      </c>
      <c r="BC19" s="100">
        <f t="shared" si="10"/>
        <v>0</v>
      </c>
      <c r="BD19" s="333"/>
    </row>
    <row r="20" spans="2:56">
      <c r="B20" s="5" t="s">
        <v>58</v>
      </c>
      <c r="C20" s="108">
        <f>1/$A$1*'[1]4403Exp'!$B$238</f>
        <v>7.4381859999999994E-2</v>
      </c>
      <c r="D20" s="104">
        <f>1/$A$1*'[1]4403Exp'!$C$238</f>
        <v>1.5543639999999997E-2</v>
      </c>
      <c r="E20" s="104">
        <f>1/$A$1*'[1]4403Exp'!$D$238</f>
        <v>2.6378199999999999E-3</v>
      </c>
      <c r="F20" s="104">
        <f>1/$A$1*'[1]4403Exp'!$E$238</f>
        <v>2.1797839999999999E-2</v>
      </c>
      <c r="G20" s="104">
        <f>1/$A$1*'[1]4403Exp'!$F$238</f>
        <v>1.5357559999999999E-2</v>
      </c>
      <c r="H20" s="104">
        <f>1/$A$1*'[1]4403Exp'!$G$238</f>
        <v>2.1579999999999998E-2</v>
      </c>
      <c r="I20" s="104">
        <f>1/$A$1*'[1]4403Exp'!$H$238</f>
        <v>2.2857539999999996E-2</v>
      </c>
      <c r="J20" s="105">
        <f>1/$A$1*'[1]4403Exp'!$I$238</f>
        <v>4.4450779999999995E-2</v>
      </c>
      <c r="K20" s="105">
        <f>1/$A$1*'[1]4403Exp'!$J$238</f>
        <v>5.9540359999999994E-2</v>
      </c>
      <c r="L20" s="105">
        <f>1/$A$1*'[1]4403Exp'!K$238</f>
        <v>3.7836000000000002E-2</v>
      </c>
      <c r="M20" s="104">
        <f>1/$A$1*'[1]4403Exp'!L$238</f>
        <v>4.0583540000000001E-2</v>
      </c>
      <c r="N20" s="104">
        <f>1/$A$1*'[1]4403Exp'!M$238</f>
        <v>5.9657799999999997E-2</v>
      </c>
      <c r="O20" s="104">
        <f>1/$A$1*'[1]4403Exp'!N$238</f>
        <v>6.1909079999999991E-2</v>
      </c>
      <c r="P20" s="104">
        <f>1/$A$1*'[1]4403Exp'!O$238</f>
        <v>2.7829120000000002E-2</v>
      </c>
      <c r="Q20" s="104">
        <f>1/$A$1*'[1]4403Exp'!P$238</f>
        <v>1.647962E-2</v>
      </c>
      <c r="R20" s="104">
        <f>1/$A$1*'[1]4403Exp'!Q$238</f>
        <v>2.9163979999999999E-2</v>
      </c>
      <c r="S20" s="104">
        <f>1/$A$1*'[1]4403Exp'!R$238</f>
        <v>1.6031999999999998E-2</v>
      </c>
      <c r="T20" s="104">
        <f>1/$A$1*'[1]4403Exp'!S$238</f>
        <v>6.2741000000000003E-3</v>
      </c>
      <c r="U20" s="104">
        <f>1/$A$1*'[1]4403Exp'!T$238</f>
        <v>7.2990599999999996E-3</v>
      </c>
      <c r="V20" s="104">
        <f>1/$A$1*'[1]4403Exp'!U$238</f>
        <v>7.1910000000000003E-3</v>
      </c>
      <c r="W20" s="104">
        <f>1/$A$1*'[1]4403Exp'!V$238</f>
        <v>0</v>
      </c>
      <c r="X20" s="104">
        <f>1/$A$1*'[1]4403Exp'!W$238</f>
        <v>0</v>
      </c>
      <c r="Y20" s="104">
        <f>1/$A$1*'[1]4403Exp'!X$238</f>
        <v>0</v>
      </c>
      <c r="Z20" s="104">
        <f>1/$A$1*'[1]4403Exp'!Y$238</f>
        <v>0</v>
      </c>
      <c r="AA20" s="104">
        <f>1/$A$1*'[1]4403Exp'!Z$238</f>
        <v>0</v>
      </c>
      <c r="AB20" s="104">
        <f>1/$A$1*'[1]4403Exp'!AA$238</f>
        <v>0</v>
      </c>
      <c r="AC20" s="182"/>
      <c r="AD20" s="173">
        <f>'[1]4403Exp'!AB$238</f>
        <v>6.1743990856500002</v>
      </c>
      <c r="AE20" s="169">
        <f>'[1]4403Exp'!AC$238</f>
        <v>1.0275406875999999</v>
      </c>
      <c r="AF20" s="169">
        <f>'[1]4403Exp'!AD$238</f>
        <v>0.34945120800000001</v>
      </c>
      <c r="AG20" s="169">
        <f>'[1]4403Exp'!AE$238</f>
        <v>1.8246029760000002</v>
      </c>
      <c r="AH20" s="169">
        <f>'[1]4403Exp'!AF$238</f>
        <v>2.2094375702</v>
      </c>
      <c r="AI20" s="169">
        <f>'[1]4403Exp'!AG$238</f>
        <v>2.6777050443000001</v>
      </c>
      <c r="AJ20" s="169">
        <f>'[1]4403Exp'!AH$238</f>
        <v>3.3856638756000002</v>
      </c>
      <c r="AK20" s="169">
        <f>'[1]4403Exp'!AI$238</f>
        <v>5.3480336250000002</v>
      </c>
      <c r="AL20" s="169">
        <f>'[1]4403Exp'!AJ$238</f>
        <v>7.1449434296000005</v>
      </c>
      <c r="AM20" s="169">
        <f>'[1]4403Exp'!AK$238</f>
        <v>3.9786865271999998</v>
      </c>
      <c r="AN20" s="169">
        <f>'[1]4403Exp'!AL$238</f>
        <v>4.4522931879000005</v>
      </c>
      <c r="AO20" s="169">
        <f>'[1]4403Exp'!AM$238</f>
        <v>6.8970259199999999</v>
      </c>
      <c r="AP20" s="169">
        <f>'[1]4403Exp'!AN$238</f>
        <v>6.8033693199999998</v>
      </c>
      <c r="AQ20" s="169">
        <f>'[1]4403Exp'!AO$238</f>
        <v>3.8387760986999999</v>
      </c>
      <c r="AR20" s="169">
        <f>'[1]4403Exp'!AP$238</f>
        <v>2.9473954865000001</v>
      </c>
      <c r="AS20" s="169">
        <f>'[1]4403Exp'!AQ$238</f>
        <v>3.6908948754999997</v>
      </c>
      <c r="AT20" s="169">
        <f>'[1]4403Exp'!AR$238</f>
        <v>1.6521622606999999</v>
      </c>
      <c r="AU20" s="169">
        <f>'[1]4403Exp'!AS$238</f>
        <v>1.4651553773999999</v>
      </c>
      <c r="AV20" s="169">
        <f>'[1]4403Exp'!AT$238</f>
        <v>1.570641425</v>
      </c>
      <c r="AW20" s="169">
        <f>'[1]4403Exp'!AU$238</f>
        <v>1.8684950166666667</v>
      </c>
      <c r="AX20" s="169">
        <f>'[1]4403Exp'!AV$238</f>
        <v>0</v>
      </c>
      <c r="AY20" s="169">
        <f>'[1]4403Exp'!AW$238</f>
        <v>0</v>
      </c>
      <c r="AZ20" s="169">
        <f>'[1]4403Exp'!AX$238</f>
        <v>0</v>
      </c>
      <c r="BA20" s="169">
        <f>'[1]4403Exp'!AY$238</f>
        <v>0</v>
      </c>
      <c r="BB20" s="169">
        <f>'[1]4403Exp'!AZ$238</f>
        <v>0</v>
      </c>
      <c r="BC20" s="169">
        <f>'[1]4403Exp'!BA$238</f>
        <v>0</v>
      </c>
      <c r="BD20" s="333"/>
    </row>
    <row r="21" spans="2:56" ht="13" thickBot="1">
      <c r="B21" s="6" t="s">
        <v>96</v>
      </c>
      <c r="C21" s="235">
        <f t="shared" ref="C21:L21" si="11">SUM(C19:C19)-SUM(C20:C20)</f>
        <v>4.9411600000000278E-3</v>
      </c>
      <c r="D21" s="149">
        <f t="shared" si="11"/>
        <v>1.5257200000000082E-3</v>
      </c>
      <c r="E21" s="149">
        <f t="shared" si="11"/>
        <v>7.3000000000000755E-4</v>
      </c>
      <c r="F21" s="149">
        <f t="shared" si="11"/>
        <v>7.9403999999999586E-4</v>
      </c>
      <c r="G21" s="149">
        <f t="shared" si="11"/>
        <v>1.0754399999999761E-3</v>
      </c>
      <c r="H21" s="149">
        <f t="shared" si="11"/>
        <v>1.08836E-3</v>
      </c>
      <c r="I21" s="149">
        <f t="shared" si="11"/>
        <v>1.7378400000000044E-3</v>
      </c>
      <c r="J21" s="150">
        <f t="shared" si="11"/>
        <v>8.5999999999974985E-5</v>
      </c>
      <c r="K21" s="150">
        <f t="shared" si="11"/>
        <v>9.2000000000043436E-5</v>
      </c>
      <c r="L21" s="150">
        <f t="shared" si="11"/>
        <v>1.6099999999998754E-4</v>
      </c>
      <c r="M21" s="149">
        <f>SUM(M19:M19)-SUM(M20:M20)</f>
        <v>1.6609999999999958E-3</v>
      </c>
      <c r="N21" s="149">
        <f>SUM(N19:N19)-SUM(N20:N20)</f>
        <v>2.7113200000000032E-3</v>
      </c>
      <c r="O21" s="149">
        <f t="shared" ref="O21:AB21" si="12">SUM(O19:O19)-SUM(O20:O20)</f>
        <v>1.5444420000000111E-2</v>
      </c>
      <c r="P21" s="149">
        <f t="shared" si="12"/>
        <v>1.3244419999999962E-2</v>
      </c>
      <c r="Q21" s="149">
        <f t="shared" si="12"/>
        <v>9.1971200000000031E-3</v>
      </c>
      <c r="R21" s="149">
        <f t="shared" si="12"/>
        <v>1.6379999999999797E-3</v>
      </c>
      <c r="S21" s="149">
        <f t="shared" si="12"/>
        <v>9.9999999999961231E-6</v>
      </c>
      <c r="T21" s="149">
        <f t="shared" si="12"/>
        <v>1.8999999999981705E-5</v>
      </c>
      <c r="U21" s="149">
        <f t="shared" si="12"/>
        <v>2.59999999999809E-5</v>
      </c>
      <c r="V21" s="149">
        <f t="shared" si="12"/>
        <v>1.5850000000000057E-3</v>
      </c>
      <c r="W21" s="149">
        <f t="shared" si="12"/>
        <v>0</v>
      </c>
      <c r="X21" s="149">
        <f t="shared" si="12"/>
        <v>0</v>
      </c>
      <c r="Y21" s="149">
        <f t="shared" si="12"/>
        <v>0</v>
      </c>
      <c r="Z21" s="149">
        <f t="shared" si="12"/>
        <v>0</v>
      </c>
      <c r="AA21" s="149">
        <f t="shared" si="12"/>
        <v>0</v>
      </c>
      <c r="AB21" s="149">
        <f t="shared" si="12"/>
        <v>0</v>
      </c>
      <c r="AC21" s="236"/>
      <c r="AD21" s="237">
        <f t="shared" ref="AD21:BC21" si="13">SUM(AD19:AD19)-SUM(AD20:AD20)</f>
        <v>0.76239912168900226</v>
      </c>
      <c r="AE21" s="171">
        <f t="shared" si="13"/>
        <v>0.22532937759999805</v>
      </c>
      <c r="AF21" s="171">
        <f t="shared" si="13"/>
        <v>0.13332865439999836</v>
      </c>
      <c r="AG21" s="171">
        <f t="shared" si="13"/>
        <v>0.24903028640000291</v>
      </c>
      <c r="AH21" s="171">
        <f t="shared" si="13"/>
        <v>0.25212235929999993</v>
      </c>
      <c r="AI21" s="171">
        <f t="shared" si="13"/>
        <v>0.22115868060000166</v>
      </c>
      <c r="AJ21" s="171">
        <f t="shared" si="13"/>
        <v>0.17814955039999747</v>
      </c>
      <c r="AK21" s="171">
        <f t="shared" si="13"/>
        <v>3.2504148499994834E-2</v>
      </c>
      <c r="AL21" s="171">
        <f t="shared" si="13"/>
        <v>1.6209686799993683E-2</v>
      </c>
      <c r="AM21" s="171">
        <f t="shared" si="13"/>
        <v>2.1069848799995405E-2</v>
      </c>
      <c r="AN21" s="171">
        <f t="shared" si="13"/>
        <v>1.3564946852999888</v>
      </c>
      <c r="AO21" s="171">
        <f t="shared" si="13"/>
        <v>0.14810740800000577</v>
      </c>
      <c r="AP21" s="171">
        <f t="shared" si="13"/>
        <v>2.6866478495999981</v>
      </c>
      <c r="AQ21" s="171">
        <f t="shared" si="13"/>
        <v>2.7722905490999943</v>
      </c>
      <c r="AR21" s="171">
        <f t="shared" si="13"/>
        <v>1.510256070500009</v>
      </c>
      <c r="AS21" s="171">
        <f t="shared" si="13"/>
        <v>0.33865601349999963</v>
      </c>
      <c r="AT21" s="171">
        <f t="shared" si="13"/>
        <v>5.5754552999980334E-3</v>
      </c>
      <c r="AU21" s="171">
        <f t="shared" si="13"/>
        <v>8.61509219999812E-3</v>
      </c>
      <c r="AV21" s="171">
        <f t="shared" si="13"/>
        <v>3.7496750000032275E-3</v>
      </c>
      <c r="AW21" s="171">
        <f t="shared" si="13"/>
        <v>0.31456597041666678</v>
      </c>
      <c r="AX21" s="171">
        <f t="shared" si="13"/>
        <v>0</v>
      </c>
      <c r="AY21" s="171">
        <f t="shared" si="13"/>
        <v>0</v>
      </c>
      <c r="AZ21" s="171">
        <f t="shared" si="13"/>
        <v>0</v>
      </c>
      <c r="BA21" s="171">
        <f t="shared" si="13"/>
        <v>0</v>
      </c>
      <c r="BB21" s="171">
        <f t="shared" si="13"/>
        <v>0</v>
      </c>
      <c r="BC21" s="171">
        <f t="shared" si="13"/>
        <v>0</v>
      </c>
      <c r="BD21" s="333"/>
    </row>
    <row r="22" spans="2:56" ht="13" thickTop="1"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</row>
    <row r="23" spans="2:56">
      <c r="AD23" s="152"/>
      <c r="AE23" s="152"/>
      <c r="AF23" s="152"/>
      <c r="AG23" s="152"/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</row>
    <row r="24" spans="2:56"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</row>
    <row r="25" spans="2:56"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</row>
    <row r="26" spans="2:56">
      <c r="AD26" s="152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</row>
    <row r="27" spans="2:56"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</row>
    <row r="28" spans="2:56">
      <c r="AD28" s="152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</row>
    <row r="29" spans="2:56" s="72" customFormat="1"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"/>
    </row>
    <row r="30" spans="2:56" s="72" customFormat="1"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"/>
    </row>
    <row r="31" spans="2:56" s="72" customFormat="1"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"/>
    </row>
    <row r="32" spans="2:56" s="72" customFormat="1"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2"/>
      <c r="AE32" s="152"/>
      <c r="AF32" s="152"/>
      <c r="AG32" s="152"/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"/>
    </row>
    <row r="33" spans="3:56" s="72" customFormat="1"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"/>
    </row>
    <row r="34" spans="3:56">
      <c r="AD34" s="152"/>
      <c r="AE34" s="152"/>
      <c r="AF34" s="152"/>
      <c r="AG34" s="152"/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</row>
    <row r="35" spans="3:56"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</row>
    <row r="36" spans="3:56">
      <c r="AD36" s="152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</row>
    <row r="37" spans="3:56">
      <c r="AD37" s="152"/>
      <c r="AE37" s="152"/>
      <c r="AF37" s="152"/>
      <c r="AG37" s="152"/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</row>
    <row r="38" spans="3:56"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</row>
    <row r="39" spans="3:56"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</row>
    <row r="40" spans="3:56"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</row>
    <row r="41" spans="3:56"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</row>
    <row r="42" spans="3:56"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</row>
    <row r="43" spans="3:56"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</row>
    <row r="44" spans="3:56">
      <c r="AD44" s="152"/>
      <c r="AE44" s="152"/>
      <c r="AF44" s="152"/>
      <c r="AG44" s="152"/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</row>
    <row r="45" spans="3:56">
      <c r="AD45" s="152"/>
      <c r="AE45" s="152"/>
      <c r="AF45" s="152"/>
      <c r="AG45" s="152"/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</row>
    <row r="46" spans="3:56">
      <c r="AD46" s="152"/>
      <c r="AE46" s="152"/>
      <c r="AF46" s="152"/>
      <c r="AG46" s="152"/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</row>
    <row r="47" spans="3:56">
      <c r="AD47" s="152"/>
      <c r="AE47" s="152"/>
      <c r="AF47" s="152"/>
      <c r="AG47" s="152"/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</row>
    <row r="48" spans="3:56">
      <c r="AD48" s="152"/>
      <c r="AE48" s="152"/>
      <c r="AF48" s="152"/>
      <c r="AG48" s="152"/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</row>
    <row r="49" spans="30:55">
      <c r="AD49" s="152"/>
      <c r="AE49" s="152"/>
      <c r="AF49" s="152"/>
      <c r="AG49" s="152"/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</row>
    <row r="50" spans="30:55">
      <c r="AD50" s="152"/>
      <c r="AE50" s="152"/>
      <c r="AF50" s="152"/>
      <c r="AG50" s="152"/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</row>
    <row r="51" spans="30:55">
      <c r="AD51" s="152"/>
      <c r="AE51" s="152"/>
      <c r="AF51" s="152"/>
      <c r="AG51" s="152"/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</row>
    <row r="52" spans="30:55">
      <c r="AD52" s="152"/>
      <c r="AE52" s="152"/>
      <c r="AF52" s="152"/>
      <c r="AG52" s="152"/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</row>
    <row r="53" spans="30:55">
      <c r="AD53" s="152"/>
      <c r="AE53" s="152"/>
      <c r="AF53" s="152"/>
      <c r="AG53" s="152"/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</row>
    <row r="54" spans="30:55">
      <c r="AD54" s="152"/>
      <c r="AE54" s="152"/>
      <c r="AF54" s="152"/>
      <c r="AG54" s="152"/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</row>
    <row r="55" spans="30:55">
      <c r="AD55" s="152"/>
      <c r="AE55" s="152"/>
      <c r="AF55" s="152"/>
      <c r="AG55" s="152"/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</row>
    <row r="56" spans="30:55">
      <c r="AD56" s="152"/>
      <c r="AE56" s="152"/>
      <c r="AF56" s="152"/>
      <c r="AG56" s="152"/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</row>
    <row r="57" spans="30:55">
      <c r="AD57" s="152"/>
      <c r="AE57" s="152"/>
      <c r="AF57" s="152"/>
      <c r="AG57" s="152"/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</row>
    <row r="58" spans="30:55">
      <c r="AD58" s="152"/>
      <c r="AE58" s="152"/>
      <c r="AF58" s="152"/>
      <c r="AG58" s="152"/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</row>
    <row r="59" spans="30:55">
      <c r="AD59" s="152"/>
      <c r="AE59" s="152"/>
      <c r="AF59" s="152"/>
      <c r="AG59" s="152"/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</row>
    <row r="60" spans="30:55">
      <c r="AD60" s="152"/>
      <c r="AE60" s="152"/>
      <c r="AF60" s="152"/>
      <c r="AG60" s="152"/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</row>
    <row r="61" spans="30:55">
      <c r="AD61" s="152"/>
      <c r="AE61" s="152"/>
      <c r="AF61" s="152"/>
      <c r="AG61" s="152"/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</row>
    <row r="62" spans="30:55">
      <c r="AD62" s="152"/>
      <c r="AE62" s="152"/>
      <c r="AF62" s="152"/>
      <c r="AG62" s="152"/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</row>
    <row r="63" spans="30:55">
      <c r="AD63" s="152"/>
      <c r="AE63" s="152"/>
      <c r="AF63" s="152"/>
      <c r="AG63" s="152"/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</row>
    <row r="64" spans="30:55">
      <c r="AD64" s="152"/>
      <c r="AE64" s="152"/>
      <c r="AF64" s="152"/>
      <c r="AG64" s="152"/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</row>
    <row r="65" spans="30:55">
      <c r="AD65" s="152"/>
      <c r="AE65" s="152"/>
      <c r="AF65" s="152"/>
      <c r="AG65" s="152"/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</row>
    <row r="66" spans="30:55">
      <c r="AD66" s="152"/>
      <c r="AE66" s="152"/>
      <c r="AF66" s="152"/>
      <c r="AG66" s="152"/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</row>
    <row r="67" spans="30:55">
      <c r="AD67" s="152"/>
      <c r="AE67" s="152"/>
      <c r="AF67" s="152"/>
      <c r="AG67" s="152"/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</row>
    <row r="68" spans="30:55">
      <c r="AD68" s="152"/>
      <c r="AE68" s="152"/>
      <c r="AF68" s="152"/>
      <c r="AG68" s="152"/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</row>
    <row r="69" spans="30:55">
      <c r="AD69" s="152"/>
      <c r="AE69" s="152"/>
      <c r="AF69" s="152"/>
      <c r="AG69" s="152"/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</row>
    <row r="70" spans="30:55">
      <c r="AD70" s="152"/>
      <c r="AE70" s="152"/>
      <c r="AF70" s="152"/>
      <c r="AG70" s="152"/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</row>
    <row r="71" spans="30:55">
      <c r="AD71" s="152"/>
      <c r="AE71" s="152"/>
      <c r="AF71" s="152"/>
      <c r="AG71" s="152"/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</row>
    <row r="72" spans="30:55">
      <c r="AD72" s="152"/>
      <c r="AE72" s="152"/>
      <c r="AF72" s="152"/>
      <c r="AG72" s="152"/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</row>
    <row r="73" spans="30:55">
      <c r="AD73" s="152"/>
      <c r="AE73" s="152"/>
      <c r="AF73" s="152"/>
      <c r="AG73" s="152"/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</row>
    <row r="74" spans="30:55">
      <c r="AD74" s="152"/>
      <c r="AE74" s="152"/>
      <c r="AF74" s="152"/>
      <c r="AG74" s="152"/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</row>
    <row r="75" spans="30:55">
      <c r="AD75" s="152"/>
      <c r="AE75" s="152"/>
      <c r="AF75" s="152"/>
      <c r="AG75" s="152"/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</row>
    <row r="76" spans="30:55">
      <c r="AD76" s="152"/>
      <c r="AE76" s="152"/>
      <c r="AF76" s="152"/>
      <c r="AG76" s="152"/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D127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34" customWidth="1"/>
    <col min="23" max="28" width="6.7265625" style="134" hidden="1" customWidth="1"/>
    <col min="29" max="29" width="1.7265625" style="134" customWidth="1"/>
    <col min="30" max="49" width="6.7265625" style="142" customWidth="1"/>
    <col min="50" max="55" width="6.7265625" style="142" hidden="1" customWidth="1"/>
    <col min="56" max="56" width="9.08984375" style="134" customWidth="1"/>
  </cols>
  <sheetData>
    <row r="1" spans="1:56" ht="9" customHeight="1" thickBot="1">
      <c r="A1" s="30">
        <f>[2]RWE!$A$7</f>
        <v>1.82</v>
      </c>
      <c r="B1" s="24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</row>
    <row r="2" spans="1:56" ht="16" thickTop="1">
      <c r="B2" s="527" t="s">
        <v>153</v>
      </c>
      <c r="C2" s="536" t="s">
        <v>17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97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157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62">
        <f>1/$A$1*'[1]4407Exp'!$B$263</f>
        <v>1.9319174133333332</v>
      </c>
      <c r="D5" s="111">
        <f>1/$A$1*'[1]4407Exp'!$C$263</f>
        <v>1.6618079799999987</v>
      </c>
      <c r="E5" s="111">
        <f>1/$A$1*'[1]4407Exp'!$D$263</f>
        <v>2.1982931475000007</v>
      </c>
      <c r="F5" s="111">
        <f>1/$A$1*'[1]4407Exp'!$E$263</f>
        <v>2.712622179999999</v>
      </c>
      <c r="G5" s="111">
        <f>1/$A$1*'[1]4407Exp'!$F$263</f>
        <v>2.4565901559999985</v>
      </c>
      <c r="H5" s="111">
        <f>1/$A$1*'[1]4407Exp'!$G$263</f>
        <v>1.9540616799999999</v>
      </c>
      <c r="I5" s="111">
        <f>1/$A$1*'[1]4407Exp'!$H$263</f>
        <v>2.3581038999999988</v>
      </c>
      <c r="J5" s="112">
        <f>1/$A$1*'[1]4407Exp'!$I$263</f>
        <v>2.2107567440000002</v>
      </c>
      <c r="K5" s="112">
        <f>1/$A$1*'[1]4407Exp'!$J$263</f>
        <v>1.9505283258691763</v>
      </c>
      <c r="L5" s="112">
        <f>1/$A$1*'[1]4407Exp'!K$263</f>
        <v>2.2752439787391299</v>
      </c>
      <c r="M5" s="111">
        <f>1/$A$1*'[1]4407Exp'!L$263</f>
        <v>2.8892472092307684</v>
      </c>
      <c r="N5" s="111">
        <f>1/$A$1*'[1]4407Exp'!M$263</f>
        <v>3.1075021511111109</v>
      </c>
      <c r="O5" s="111">
        <f>1/$A$1*'[1]4407Exp'!N$263</f>
        <v>3.2261814420000001</v>
      </c>
      <c r="P5" s="111">
        <f>1/$A$1*'[1]4407Exp'!O$263</f>
        <v>3.3285555358954682</v>
      </c>
      <c r="Q5" s="111">
        <f>1/$A$1*'[1]4407Exp'!P$263</f>
        <v>3.2327152927272724</v>
      </c>
      <c r="R5" s="111">
        <f>1/$A$1*'[1]4407Exp'!Q$263</f>
        <v>2.7413988658540105</v>
      </c>
      <c r="S5" s="111">
        <f>1/$A$1*'[1]4407Exp'!R$263</f>
        <v>2.065415895238095</v>
      </c>
      <c r="T5" s="111">
        <f>1/$A$1*'[1]4407Exp'!S$263</f>
        <v>1.8734606151137054</v>
      </c>
      <c r="U5" s="111">
        <f>1/$A$1*'[1]4407Exp'!T$263</f>
        <v>1.7740896789030556</v>
      </c>
      <c r="V5" s="111">
        <f>1/$A$1*'[1]4407Exp'!U$263</f>
        <v>1.7153030561308571</v>
      </c>
      <c r="W5" s="111">
        <f>1/$A$1*'[1]4407Exp'!V$263</f>
        <v>0</v>
      </c>
      <c r="X5" s="111">
        <f>1/$A$1*'[1]4407Exp'!W$263</f>
        <v>0</v>
      </c>
      <c r="Y5" s="111">
        <f>1/$A$1*'[1]4407Exp'!X$263</f>
        <v>0</v>
      </c>
      <c r="Z5" s="111">
        <f>1/$A$1*'[1]4407Exp'!Y$263</f>
        <v>0</v>
      </c>
      <c r="AA5" s="111">
        <f>1/$A$1*'[1]4407Exp'!Z$263</f>
        <v>0</v>
      </c>
      <c r="AB5" s="111">
        <f>1/$A$1*'[1]4407Exp'!AA$263</f>
        <v>0</v>
      </c>
      <c r="AC5" s="239"/>
      <c r="AD5" s="249">
        <f>1/1000*'[1]4407Exp'!AB$263</f>
        <v>0.36077804239277694</v>
      </c>
      <c r="AE5" s="135">
        <f>1/1000*'[1]4407Exp'!AC$263</f>
        <v>0.32059249123000005</v>
      </c>
      <c r="AF5" s="135">
        <f>1/1000*'[1]4407Exp'!AD$263</f>
        <v>0.3646845989471999</v>
      </c>
      <c r="AG5" s="135">
        <f>1/1000*'[1]4407Exp'!AE$263</f>
        <v>0.4267547201792003</v>
      </c>
      <c r="AH5" s="135">
        <f>1/1000*'[1]4407Exp'!AF$263</f>
        <v>0.52231465487599993</v>
      </c>
      <c r="AI5" s="135">
        <f>1/1000*'[1]4407Exp'!AG$263</f>
        <v>0.50419479464640016</v>
      </c>
      <c r="AJ5" s="135">
        <f>1/1000*'[1]4407Exp'!AH$263</f>
        <v>0.55487734355839979</v>
      </c>
      <c r="AK5" s="135">
        <f>1/1000*'[1]4407Exp'!AI$263</f>
        <v>0.6202458789134998</v>
      </c>
      <c r="AL5" s="135">
        <f>1/1000*'[1]4407Exp'!AJ$263</f>
        <v>0.57208492130880007</v>
      </c>
      <c r="AM5" s="135">
        <f>1/1000*'[1]4407Exp'!AK$263</f>
        <v>0.56498478892680026</v>
      </c>
      <c r="AN5" s="135">
        <f>1/1000*'[1]4407Exp'!AL$263</f>
        <v>0.71903250580139988</v>
      </c>
      <c r="AO5" s="135">
        <f>1/1000*'[1]4407Exp'!AM$263</f>
        <v>0.84664985145599958</v>
      </c>
      <c r="AP5" s="135">
        <f>1/1000*'[1]4407Exp'!AN$263</f>
        <v>0.85274240930560008</v>
      </c>
      <c r="AQ5" s="135">
        <f>1/1000*'[1]4407Exp'!AO$263</f>
        <v>0.93997097601750024</v>
      </c>
      <c r="AR5" s="135">
        <f>1/1000*'[1]4407Exp'!AP$263</f>
        <v>0.91061587718200021</v>
      </c>
      <c r="AS5" s="135">
        <f>1/1000*'[1]4407Exp'!AQ$263</f>
        <v>0.69772269522199992</v>
      </c>
      <c r="AT5" s="135">
        <f>1/1000*'[1]4407Exp'!AR$263</f>
        <v>0.53400014428459985</v>
      </c>
      <c r="AU5" s="135">
        <f>1/1000*'[1]4407Exp'!AS$263</f>
        <v>0.53168817164319992</v>
      </c>
      <c r="AV5" s="135">
        <f>1/1000*'[1]4407Exp'!AT$263</f>
        <v>0.55177187680700013</v>
      </c>
      <c r="AW5" s="135">
        <f>1/1000*'[1]4407Exp'!AU$263</f>
        <v>0.48707897462666661</v>
      </c>
      <c r="AX5" s="135">
        <f>1/1000*'[1]4407Exp'!AV$263</f>
        <v>0</v>
      </c>
      <c r="AY5" s="135">
        <f>1/1000*'[1]4407Exp'!AW$263</f>
        <v>0</v>
      </c>
      <c r="AZ5" s="135">
        <f>1/1000*'[1]4407Exp'!AX$263</f>
        <v>0</v>
      </c>
      <c r="BA5" s="135">
        <f>1/1000*'[1]4407Exp'!AY$263</f>
        <v>0</v>
      </c>
      <c r="BB5" s="135">
        <f>1/1000*'[1]4407Exp'!AZ$263</f>
        <v>0</v>
      </c>
      <c r="BC5" s="135">
        <f>1/1000*'[1]4407Exp'!BA$263</f>
        <v>0</v>
      </c>
      <c r="BD5" s="333"/>
    </row>
    <row r="6" spans="1:56" ht="17.149999999999999" customHeight="1" thickTop="1">
      <c r="B6" s="28" t="s">
        <v>16</v>
      </c>
      <c r="C6" s="417">
        <f>1/$A$1*'[1]4407Exp'!$B$266</f>
        <v>0.54021127999999985</v>
      </c>
      <c r="D6" s="418">
        <f>1/$A$1*'[1]4407Exp'!$C$266</f>
        <v>0.41740957999999995</v>
      </c>
      <c r="E6" s="418">
        <f>1/$A$1*'[1]4407Exp'!$D$266</f>
        <v>0.45687353999999997</v>
      </c>
      <c r="F6" s="418">
        <f>1/$A$1*'[1]4407Exp'!$E$266</f>
        <v>0.68128869999999997</v>
      </c>
      <c r="G6" s="418">
        <f>1/$A$1*'[1]4407Exp'!$F$266</f>
        <v>0.56161153999999991</v>
      </c>
      <c r="H6" s="418">
        <f>1/$A$1*'[1]4407Exp'!$G$266</f>
        <v>0.45689599999999986</v>
      </c>
      <c r="I6" s="418">
        <f>1/$A$1*'[1]4407Exp'!$H$266</f>
        <v>0.43682287999999997</v>
      </c>
      <c r="J6" s="419">
        <f>1/$A$1*'[1]4407Exp'!$I$266</f>
        <v>0.44126779999999988</v>
      </c>
      <c r="K6" s="419">
        <f>1/$A$1*'[1]4407Exp'!$J$266</f>
        <v>0.38471176000000001</v>
      </c>
      <c r="L6" s="419">
        <f>1/$A$1*'[1]4407Exp'!K$266</f>
        <v>0.49655292000000006</v>
      </c>
      <c r="M6" s="418">
        <f>1/$A$1*'[1]4407Exp'!L$266</f>
        <v>0.64557370000000003</v>
      </c>
      <c r="N6" s="418">
        <f>1/$A$1*'[1]4407Exp'!M$266</f>
        <v>0.62637213999999986</v>
      </c>
      <c r="O6" s="418">
        <f>1/$A$1*'[1]4407Exp'!N$266</f>
        <v>0.67428925999999989</v>
      </c>
      <c r="P6" s="418">
        <f>1/$A$1*'[1]4407Exp'!O$266</f>
        <v>0.61248823999999991</v>
      </c>
      <c r="Q6" s="418">
        <f>1/$A$1*'[1]4407Exp'!P$266</f>
        <v>0.58836553999999996</v>
      </c>
      <c r="R6" s="418">
        <f>1/$A$1*'[1]4407Exp'!Q$266</f>
        <v>0.54716399999999987</v>
      </c>
      <c r="S6" s="418">
        <f>1/$A$1*'[1]4407Exp'!R$266</f>
        <v>0.31072806666666664</v>
      </c>
      <c r="T6" s="418">
        <f>1/$A$1*'[1]4407Exp'!S$266</f>
        <v>0.21338928000000004</v>
      </c>
      <c r="U6" s="418">
        <f>1/$A$1*'[1]4407Exp'!T$266</f>
        <v>0.19073799999999999</v>
      </c>
      <c r="V6" s="418">
        <f>1/$A$1*'[1]4407Exp'!U$266</f>
        <v>0.18398399999999995</v>
      </c>
      <c r="W6" s="418">
        <f>1/$A$1*'[1]4407Exp'!V$266</f>
        <v>0</v>
      </c>
      <c r="X6" s="418">
        <f>1/$A$1*'[1]4407Exp'!W$266</f>
        <v>0</v>
      </c>
      <c r="Y6" s="418">
        <f>1/$A$1*'[1]4407Exp'!X$266</f>
        <v>0</v>
      </c>
      <c r="Z6" s="418">
        <f>1/$A$1*'[1]4407Exp'!Y$266</f>
        <v>0</v>
      </c>
      <c r="AA6" s="418">
        <f>1/$A$1*'[1]4407Exp'!Z$266</f>
        <v>0</v>
      </c>
      <c r="AB6" s="418">
        <f>1/$A$1*'[1]4407Exp'!AA$266</f>
        <v>0</v>
      </c>
      <c r="AC6" s="301"/>
      <c r="AD6" s="252">
        <f>1/1000*'[1]4407Exp'!AB$266</f>
        <v>9.9590315506344007E-2</v>
      </c>
      <c r="AE6" s="136">
        <f>1/1000*'[1]4407Exp'!AC$266</f>
        <v>7.7983057945999995E-2</v>
      </c>
      <c r="AF6" s="136">
        <f>1/1000*'[1]4407Exp'!AD$266</f>
        <v>7.600236265440001E-2</v>
      </c>
      <c r="AG6" s="136">
        <f>1/1000*'[1]4407Exp'!AE$266</f>
        <v>9.5175511961600012E-2</v>
      </c>
      <c r="AH6" s="136">
        <f>1/1000*'[1]4407Exp'!AF$266</f>
        <v>0.10124026719660002</v>
      </c>
      <c r="AI6" s="136">
        <f>1/1000*'[1]4407Exp'!AG$266</f>
        <v>9.589649324970001E-2</v>
      </c>
      <c r="AJ6" s="136">
        <f>1/1000*'[1]4407Exp'!AH$266</f>
        <v>9.2453711570800012E-2</v>
      </c>
      <c r="AK6" s="136">
        <f>1/1000*'[1]4407Exp'!AI$266</f>
        <v>0.117576782039</v>
      </c>
      <c r="AL6" s="136">
        <f>1/1000*'[1]4407Exp'!AJ$266</f>
        <v>0.12020777213280003</v>
      </c>
      <c r="AM6" s="136">
        <f>1/1000*'[1]4407Exp'!AK$266</f>
        <v>0.1338393548756</v>
      </c>
      <c r="AN6" s="136">
        <f>1/1000*'[1]4407Exp'!AL$266</f>
        <v>0.1495307645226</v>
      </c>
      <c r="AO6" s="136">
        <f>1/1000*'[1]4407Exp'!AM$266</f>
        <v>0.151932820272</v>
      </c>
      <c r="AP6" s="136">
        <f>1/1000*'[1]4407Exp'!AN$266</f>
        <v>0.16633908339840001</v>
      </c>
      <c r="AQ6" s="136">
        <f>1/1000*'[1]4407Exp'!AO$266</f>
        <v>0.14684904627749998</v>
      </c>
      <c r="AR6" s="136">
        <f>1/1000*'[1]4407Exp'!AP$266</f>
        <v>0.15047892265749999</v>
      </c>
      <c r="AS6" s="136">
        <f>1/1000*'[1]4407Exp'!AQ$266</f>
        <v>0.1391695966115</v>
      </c>
      <c r="AT6" s="136">
        <f>1/1000*'[1]4407Exp'!AR$266</f>
        <v>7.6742750662899997E-2</v>
      </c>
      <c r="AU6" s="136">
        <f>1/1000*'[1]4407Exp'!AS$266</f>
        <v>5.5912933476400001E-2</v>
      </c>
      <c r="AV6" s="136">
        <f>1/1000*'[1]4407Exp'!AT$266</f>
        <v>5.0083295291999994E-2</v>
      </c>
      <c r="AW6" s="136">
        <f>1/1000*'[1]4407Exp'!AU$266</f>
        <v>4.8848287390833328E-2</v>
      </c>
      <c r="AX6" s="136">
        <f>1/1000*'[1]4407Exp'!AV$266</f>
        <v>0</v>
      </c>
      <c r="AY6" s="136">
        <f>1/1000*'[1]4407Exp'!AW$266</f>
        <v>0</v>
      </c>
      <c r="AZ6" s="136">
        <f>1/1000*'[1]4407Exp'!AX$266</f>
        <v>0</v>
      </c>
      <c r="BA6" s="136">
        <f>1/1000*'[1]4407Exp'!AY$266</f>
        <v>0</v>
      </c>
      <c r="BB6" s="136">
        <f>1/1000*'[1]4407Exp'!AZ$266</f>
        <v>0</v>
      </c>
      <c r="BC6" s="136">
        <f>1/1000*'[1]4407Exp'!BA$266</f>
        <v>0</v>
      </c>
      <c r="BD6" s="333"/>
    </row>
    <row r="7" spans="1:56">
      <c r="B7" s="5" t="s">
        <v>173</v>
      </c>
      <c r="C7" s="108">
        <f>1/$A$1*'[1]4407Exp'!$B$6</f>
        <v>4.4425359999999997E-2</v>
      </c>
      <c r="D7" s="104">
        <f>1/$A$1*'[1]4407Exp'!$C$6</f>
        <v>1.6921519999999999E-2</v>
      </c>
      <c r="E7" s="104">
        <f>1/$A$1*'[1]4407Exp'!$D$6</f>
        <v>2.6794460000000003E-2</v>
      </c>
      <c r="F7" s="104">
        <f>1/$A$1*'[1]4407Exp'!$E$6</f>
        <v>0.11649425999999999</v>
      </c>
      <c r="G7" s="104">
        <f>1/$A$1*'[1]4407Exp'!$F$6</f>
        <v>6.1300119999999993E-2</v>
      </c>
      <c r="H7" s="104">
        <f>1/$A$1*'[1]4407Exp'!$G$6</f>
        <v>1.4806199999999997E-2</v>
      </c>
      <c r="I7" s="104">
        <f>1/$A$1*'[1]4407Exp'!$H$6</f>
        <v>8.2722799999999999E-3</v>
      </c>
      <c r="J7" s="105">
        <f>1/$A$1*'[1]4407Exp'!$I$6</f>
        <v>6.7739999999999996E-3</v>
      </c>
      <c r="K7" s="105">
        <f>1/$A$1*'[1]4407Exp'!$J$6</f>
        <v>9.3159999999999996E-3</v>
      </c>
      <c r="L7" s="105">
        <f>1/$A$1*'[1]4407Exp'!K$6</f>
        <v>1.7765E-2</v>
      </c>
      <c r="M7" s="104">
        <f>1/$A$1*'[1]4407Exp'!L$6</f>
        <v>2.7566E-2</v>
      </c>
      <c r="N7" s="104">
        <f>1/$A$1*'[1]4407Exp'!M$6</f>
        <v>2.6977999999999995E-2</v>
      </c>
      <c r="O7" s="104">
        <f>1/$A$1*'[1]4407Exp'!N$6</f>
        <v>7.8320000000000004E-3</v>
      </c>
      <c r="P7" s="104">
        <f>1/$A$1*'[1]4407Exp'!O$6</f>
        <v>3.8263000000000005E-2</v>
      </c>
      <c r="Q7" s="104">
        <f>1/$A$1*'[1]4407Exp'!P$6</f>
        <v>2.4688999999999996E-2</v>
      </c>
      <c r="R7" s="104">
        <f>1/$A$1*'[1]4407Exp'!Q$6</f>
        <v>4.9139999999999991E-3</v>
      </c>
      <c r="S7" s="104">
        <f>1/$A$1*'[1]4407Exp'!R$6</f>
        <v>6.9309999999999997E-3</v>
      </c>
      <c r="T7" s="104">
        <f>1/$A$1*'[1]4407Exp'!S$6</f>
        <v>7.6370000000000006E-3</v>
      </c>
      <c r="U7" s="104">
        <f>1/$A$1*'[1]4407Exp'!T$6</f>
        <v>6.5899999999999995E-3</v>
      </c>
      <c r="V7" s="104">
        <f>1/$A$1*'[1]4407Exp'!U$6</f>
        <v>4.4850000000000003E-3</v>
      </c>
      <c r="W7" s="104">
        <f>1/$A$1*'[1]4407Exp'!V$6</f>
        <v>0</v>
      </c>
      <c r="X7" s="104">
        <f>1/$A$1*'[1]4407Exp'!W$6</f>
        <v>0</v>
      </c>
      <c r="Y7" s="104">
        <f>1/$A$1*'[1]4407Exp'!X$6</f>
        <v>0</v>
      </c>
      <c r="Z7" s="104">
        <f>1/$A$1*'[1]4407Exp'!Y$6</f>
        <v>0</v>
      </c>
      <c r="AA7" s="104">
        <f>1/$A$1*'[1]4407Exp'!Z$6</f>
        <v>0</v>
      </c>
      <c r="AB7" s="104">
        <f>1/$A$1*'[1]4407Exp'!AA$6</f>
        <v>0</v>
      </c>
      <c r="AC7" s="182"/>
      <c r="AD7" s="108">
        <f>1/1000*'[1]4407Exp'!AB$6</f>
        <v>7.436639090679E-3</v>
      </c>
      <c r="AE7" s="104">
        <f>1/1000*'[1]4407Exp'!AC$6</f>
        <v>2.8645783911999999E-3</v>
      </c>
      <c r="AF7" s="104">
        <f>1/1000*'[1]4407Exp'!AD$6</f>
        <v>3.1239475152E-3</v>
      </c>
      <c r="AG7" s="104">
        <f>1/1000*'[1]4407Exp'!AE$6</f>
        <v>1.3842647112000003E-2</v>
      </c>
      <c r="AH7" s="104">
        <f>1/1000*'[1]4407Exp'!AF$6</f>
        <v>1.0375894825800001E-2</v>
      </c>
      <c r="AI7" s="104">
        <f>1/1000*'[1]4407Exp'!AG$6</f>
        <v>2.8064917881000001E-3</v>
      </c>
      <c r="AJ7" s="104">
        <f>1/1000*'[1]4407Exp'!AH$6</f>
        <v>1.7827059024000001E-3</v>
      </c>
      <c r="AK7" s="104">
        <f>1/1000*'[1]4407Exp'!AI$6</f>
        <v>1.986095708E-3</v>
      </c>
      <c r="AL7" s="104">
        <f>1/1000*'[1]4407Exp'!AJ$6</f>
        <v>3.0332043656000006E-3</v>
      </c>
      <c r="AM7" s="104">
        <f>1/1000*'[1]4407Exp'!AK$6</f>
        <v>4.2069567055999998E-3</v>
      </c>
      <c r="AN7" s="104">
        <f>1/1000*'[1]4407Exp'!AL$6</f>
        <v>6.6957050358000007E-3</v>
      </c>
      <c r="AO7" s="104">
        <f>1/1000*'[1]4407Exp'!AM$6</f>
        <v>7.4027256E-3</v>
      </c>
      <c r="AP7" s="104">
        <f>1/1000*'[1]4407Exp'!AN$6</f>
        <v>3.3069300176E-3</v>
      </c>
      <c r="AQ7" s="104">
        <f>1/1000*'[1]4407Exp'!AO$6</f>
        <v>8.9272597668000001E-3</v>
      </c>
      <c r="AR7" s="104">
        <f>1/1000*'[1]4407Exp'!AP$6</f>
        <v>6.6742631065000004E-3</v>
      </c>
      <c r="AS7" s="104">
        <f>1/1000*'[1]4407Exp'!AQ$6</f>
        <v>2.2288057609999999E-3</v>
      </c>
      <c r="AT7" s="104">
        <f>1/1000*'[1]4407Exp'!AR$6</f>
        <v>2.7827233551000002E-3</v>
      </c>
      <c r="AU7" s="104">
        <f>1/1000*'[1]4407Exp'!AS$6</f>
        <v>3.4913344608999996E-3</v>
      </c>
      <c r="AV7" s="104">
        <f>1/1000*'[1]4407Exp'!AT$6</f>
        <v>2.7908895980000002E-3</v>
      </c>
      <c r="AW7" s="104">
        <f>1/1000*'[1]4407Exp'!AU$6</f>
        <v>1.8793538554166668E-3</v>
      </c>
      <c r="AX7" s="104">
        <f>1/1000*'[1]4407Exp'!AV$6</f>
        <v>0</v>
      </c>
      <c r="AY7" s="104">
        <f>1/1000*'[1]4407Exp'!AW$6</f>
        <v>0</v>
      </c>
      <c r="AZ7" s="104">
        <f>1/1000*'[1]4407Exp'!AX$6</f>
        <v>0</v>
      </c>
      <c r="BA7" s="104">
        <f>1/1000*'[1]4407Exp'!AY$6</f>
        <v>0</v>
      </c>
      <c r="BB7" s="104">
        <f>1/1000*'[1]4407Exp'!AZ$6</f>
        <v>0</v>
      </c>
      <c r="BC7" s="104">
        <f>1/1000*'[1]4407Exp'!BA$6</f>
        <v>0</v>
      </c>
      <c r="BD7" s="333"/>
    </row>
    <row r="8" spans="1:56">
      <c r="B8" s="5" t="s">
        <v>54</v>
      </c>
      <c r="C8" s="108">
        <f>1/$A$1*'[1]4407Exp'!$B$75</f>
        <v>0.28434798</v>
      </c>
      <c r="D8" s="104">
        <f>1/$A$1*'[1]4407Exp'!$C$75</f>
        <v>0.25679135999999997</v>
      </c>
      <c r="E8" s="104">
        <f>1/$A$1*'[1]4407Exp'!$D$75</f>
        <v>0.23977467999999999</v>
      </c>
      <c r="F8" s="104">
        <f>1/$A$1*'[1]4407Exp'!$E$75</f>
        <v>0.27865985999999998</v>
      </c>
      <c r="G8" s="104">
        <f>1/$A$1*'[1]4407Exp'!$F$75</f>
        <v>0.32870739999999987</v>
      </c>
      <c r="H8" s="104">
        <f>1/$A$1*'[1]4407Exp'!$G$75</f>
        <v>0.31041189999999996</v>
      </c>
      <c r="I8" s="104">
        <f>1/$A$1*'[1]4407Exp'!$H$75</f>
        <v>0.31913225999999995</v>
      </c>
      <c r="J8" s="105">
        <f>1/$A$1*'[1]4407Exp'!$I$75</f>
        <v>0.35946871999999996</v>
      </c>
      <c r="K8" s="105">
        <f>1/$A$1*'[1]4407Exp'!$J$75</f>
        <v>0.33846286000000003</v>
      </c>
      <c r="L8" s="105">
        <f>1/$A$1*'[1]4407Exp'!K$75</f>
        <v>0.38664386000000001</v>
      </c>
      <c r="M8" s="104">
        <f>1/$A$1*'[1]4407Exp'!L$75</f>
        <v>0.51848541999999997</v>
      </c>
      <c r="N8" s="104">
        <f>1/$A$1*'[1]4407Exp'!M$75</f>
        <v>0.498641</v>
      </c>
      <c r="O8" s="104">
        <f>1/$A$1*'[1]4407Exp'!N$75</f>
        <v>0.57204899999999992</v>
      </c>
      <c r="P8" s="104">
        <f>1/$A$1*'[1]4407Exp'!O$75</f>
        <v>0.46137899999999998</v>
      </c>
      <c r="Q8" s="104">
        <f>1/$A$1*'[1]4407Exp'!P$75</f>
        <v>0.49165400000000004</v>
      </c>
      <c r="R8" s="104">
        <f>1/$A$1*'[1]4407Exp'!Q$75</f>
        <v>0.48523899999999998</v>
      </c>
      <c r="S8" s="104">
        <f>1/$A$1*'[1]4407Exp'!R$75</f>
        <v>0.27065500000000003</v>
      </c>
      <c r="T8" s="104">
        <f>1/$A$1*'[1]4407Exp'!S$75</f>
        <v>0.18493700000000002</v>
      </c>
      <c r="U8" s="104">
        <f>1/$A$1*'[1]4407Exp'!T$75</f>
        <v>0.16433699999999998</v>
      </c>
      <c r="V8" s="104">
        <f>1/$A$1*'[1]4407Exp'!U$75</f>
        <v>0.157141</v>
      </c>
      <c r="W8" s="104">
        <f>1/$A$1*'[1]4407Exp'!V$75</f>
        <v>0</v>
      </c>
      <c r="X8" s="104">
        <f>1/$A$1*'[1]4407Exp'!W$75</f>
        <v>0</v>
      </c>
      <c r="Y8" s="104">
        <f>1/$A$1*'[1]4407Exp'!X$75</f>
        <v>0</v>
      </c>
      <c r="Z8" s="104">
        <f>1/$A$1*'[1]4407Exp'!Y$75</f>
        <v>0</v>
      </c>
      <c r="AA8" s="104">
        <f>1/$A$1*'[1]4407Exp'!Z$75</f>
        <v>0</v>
      </c>
      <c r="AB8" s="104">
        <f>1/$A$1*'[1]4407Exp'!AA$75</f>
        <v>0</v>
      </c>
      <c r="AC8" s="182"/>
      <c r="AD8" s="108">
        <f>1/1000*'[1]4407Exp'!AB$75</f>
        <v>5.7630956521286997E-2</v>
      </c>
      <c r="AE8" s="104">
        <f>1/1000*'[1]4407Exp'!AC$75</f>
        <v>5.1198057675999997E-2</v>
      </c>
      <c r="AF8" s="104">
        <f>1/1000*'[1]4407Exp'!AD$75</f>
        <v>4.8317489625600001E-2</v>
      </c>
      <c r="AG8" s="104">
        <f>1/1000*'[1]4407Exp'!AE$75</f>
        <v>4.81320520912E-2</v>
      </c>
      <c r="AH8" s="104">
        <f>1/1000*'[1]4407Exp'!AF$75</f>
        <v>6.0933201522900007E-2</v>
      </c>
      <c r="AI8" s="104">
        <f>1/1000*'[1]4407Exp'!AG$75</f>
        <v>6.5877950209500005E-2</v>
      </c>
      <c r="AJ8" s="104">
        <f>1/1000*'[1]4407Exp'!AH$75</f>
        <v>7.0089015850400005E-2</v>
      </c>
      <c r="AK8" s="104">
        <f>1/1000*'[1]4407Exp'!AI$75</f>
        <v>9.5104893632000004E-2</v>
      </c>
      <c r="AL8" s="104">
        <f>1/1000*'[1]4407Exp'!AJ$75</f>
        <v>0.10510477555560002</v>
      </c>
      <c r="AM8" s="104">
        <f>1/1000*'[1]4407Exp'!AK$75</f>
        <v>0.1033909740908</v>
      </c>
      <c r="AN8" s="104">
        <f>1/1000*'[1]4407Exp'!AL$75</f>
        <v>0.11929984375320001</v>
      </c>
      <c r="AO8" s="104">
        <f>1/1000*'[1]4407Exp'!AM$75</f>
        <v>0.117948713232</v>
      </c>
      <c r="AP8" s="104">
        <f>1/1000*'[1]4407Exp'!AN$75</f>
        <v>0.13825038365600001</v>
      </c>
      <c r="AQ8" s="104">
        <f>1/1000*'[1]4407Exp'!AO$75</f>
        <v>0.1084418166726</v>
      </c>
      <c r="AR8" s="104">
        <f>1/1000*'[1]4407Exp'!AP$75</f>
        <v>0.12318265030650001</v>
      </c>
      <c r="AS8" s="104">
        <f>1/1000*'[1]4407Exp'!AQ$75</f>
        <v>0.121288778114</v>
      </c>
      <c r="AT8" s="104">
        <f>1/1000*'[1]4407Exp'!AR$75</f>
        <v>6.3226717977700006E-2</v>
      </c>
      <c r="AU8" s="104">
        <f>1/1000*'[1]4407Exp'!AS$75</f>
        <v>4.5373780294699996E-2</v>
      </c>
      <c r="AV8" s="104">
        <f>1/1000*'[1]4407Exp'!AT$75</f>
        <v>4.1019761575000001E-2</v>
      </c>
      <c r="AW8" s="104">
        <f>1/1000*'[1]4407Exp'!AU$75</f>
        <v>4.0694395561666666E-2</v>
      </c>
      <c r="AX8" s="104">
        <f>1/1000*'[1]4407Exp'!AV$75</f>
        <v>0</v>
      </c>
      <c r="AY8" s="104">
        <f>1/1000*'[1]4407Exp'!AW$75</f>
        <v>0</v>
      </c>
      <c r="AZ8" s="104">
        <f>1/1000*'[1]4407Exp'!AX$75</f>
        <v>0</v>
      </c>
      <c r="BA8" s="104">
        <f>1/1000*'[1]4407Exp'!AY$75</f>
        <v>0</v>
      </c>
      <c r="BB8" s="104">
        <f>1/1000*'[1]4407Exp'!AZ$75</f>
        <v>0</v>
      </c>
      <c r="BC8" s="104">
        <f>1/1000*'[1]4407Exp'!BA$75</f>
        <v>0</v>
      </c>
      <c r="BD8" s="333"/>
    </row>
    <row r="9" spans="1:56">
      <c r="B9" s="5" t="s">
        <v>83</v>
      </c>
      <c r="C9" s="108">
        <f>1/$A$1*'[1]4407Exp'!$B$154</f>
        <v>9.4372459999999964E-2</v>
      </c>
      <c r="D9" s="104">
        <f>1/$A$1*'[1]4407Exp'!$C$154</f>
        <v>6.0495679999999996E-2</v>
      </c>
      <c r="E9" s="104">
        <f>1/$A$1*'[1]4407Exp'!$D$154</f>
        <v>0.10616115999999999</v>
      </c>
      <c r="F9" s="104">
        <f>1/$A$1*'[1]4407Exp'!$E$154</f>
        <v>0.12173806</v>
      </c>
      <c r="G9" s="104">
        <f>1/$A$1*'[1]4407Exp'!$F$154</f>
        <v>8.0022879999999991E-2</v>
      </c>
      <c r="H9" s="104">
        <f>1/$A$1*'[1]4407Exp'!$G$154</f>
        <v>7.2220059999999989E-2</v>
      </c>
      <c r="I9" s="104">
        <f>1/$A$1*'[1]4407Exp'!$H$154</f>
        <v>3.6458560000000001E-2</v>
      </c>
      <c r="J9" s="105">
        <f>1/$A$1*'[1]4407Exp'!$I$154</f>
        <v>2.913986E-2</v>
      </c>
      <c r="K9" s="105">
        <f>1/$A$1*'[1]4407Exp'!$J$154</f>
        <v>1.3465999999999999E-2</v>
      </c>
      <c r="L9" s="105">
        <f>1/$A$1*'[1]4407Exp'!K$154</f>
        <v>4.2567999999999995E-2</v>
      </c>
      <c r="M9" s="104">
        <f>1/$A$1*'[1]4407Exp'!L$154</f>
        <v>4.5437999999999999E-2</v>
      </c>
      <c r="N9" s="104">
        <f>1/$A$1*'[1]4407Exp'!M$154</f>
        <v>3.8969999999999998E-2</v>
      </c>
      <c r="O9" s="104">
        <f>1/$A$1*'[1]4407Exp'!N$154</f>
        <v>4.0389979999999992E-2</v>
      </c>
      <c r="P9" s="104">
        <f>1/$A$1*'[1]4407Exp'!O$154</f>
        <v>4.4902959999999992E-2</v>
      </c>
      <c r="Q9" s="104">
        <f>1/$A$1*'[1]4407Exp'!P$154</f>
        <v>3.3291000000000001E-2</v>
      </c>
      <c r="R9" s="104">
        <f>1/$A$1*'[1]4407Exp'!Q$154</f>
        <v>2.1125999999999999E-2</v>
      </c>
      <c r="S9" s="104">
        <f>1/$A$1*'[1]4407Exp'!R$154</f>
        <v>1.0186999999999998E-2</v>
      </c>
      <c r="T9" s="104">
        <f>1/$A$1*'[1]4407Exp'!S$154</f>
        <v>7.5710000000000005E-3</v>
      </c>
      <c r="U9" s="104">
        <f>1/$A$1*'[1]4407Exp'!T$154</f>
        <v>7.3090000000000004E-3</v>
      </c>
      <c r="V9" s="104">
        <f>1/$A$1*'[1]4407Exp'!U$154</f>
        <v>9.3449999999999991E-3</v>
      </c>
      <c r="W9" s="104">
        <f>1/$A$1*'[1]4407Exp'!V$154</f>
        <v>0</v>
      </c>
      <c r="X9" s="104">
        <f>1/$A$1*'[1]4407Exp'!W$154</f>
        <v>0</v>
      </c>
      <c r="Y9" s="104">
        <f>1/$A$1*'[1]4407Exp'!X$154</f>
        <v>0</v>
      </c>
      <c r="Z9" s="104">
        <f>1/$A$1*'[1]4407Exp'!Y$154</f>
        <v>0</v>
      </c>
      <c r="AA9" s="104">
        <f>1/$A$1*'[1]4407Exp'!Z$154</f>
        <v>0</v>
      </c>
      <c r="AB9" s="104">
        <f>1/$A$1*'[1]4407Exp'!AA$154</f>
        <v>0</v>
      </c>
      <c r="AC9" s="182"/>
      <c r="AD9" s="108">
        <f>1/1000*'[1]4407Exp'!AB$154</f>
        <v>1.5335731210458E-2</v>
      </c>
      <c r="AE9" s="104">
        <f>1/1000*'[1]4407Exp'!AC$154</f>
        <v>9.6815407851999994E-3</v>
      </c>
      <c r="AF9" s="104">
        <f>1/1000*'[1]4407Exp'!AD$154</f>
        <v>1.3818204096E-2</v>
      </c>
      <c r="AG9" s="104">
        <f>1/1000*'[1]4407Exp'!AE$154</f>
        <v>1.2941844272000002E-2</v>
      </c>
      <c r="AH9" s="104">
        <f>1/1000*'[1]4407Exp'!AF$154</f>
        <v>1.3440191475900001E-2</v>
      </c>
      <c r="AI9" s="104">
        <f>1/1000*'[1]4407Exp'!AG$154</f>
        <v>1.41780323256E-2</v>
      </c>
      <c r="AJ9" s="104">
        <f>1/1000*'[1]4407Exp'!AH$154</f>
        <v>7.0513428740000004E-3</v>
      </c>
      <c r="AK9" s="104">
        <f>1/1000*'[1]4407Exp'!AI$154</f>
        <v>8.0042764230000008E-3</v>
      </c>
      <c r="AL9" s="104">
        <f>1/1000*'[1]4407Exp'!AJ$154</f>
        <v>4.1335171996000012E-3</v>
      </c>
      <c r="AM9" s="104">
        <f>1/1000*'[1]4407Exp'!AK$154</f>
        <v>1.09494157212E-2</v>
      </c>
      <c r="AN9" s="104">
        <f>1/1000*'[1]4407Exp'!AL$154</f>
        <v>1.0522702653300001E-2</v>
      </c>
      <c r="AO9" s="104">
        <f>1/1000*'[1]4407Exp'!AM$154</f>
        <v>1.0588406687999999E-2</v>
      </c>
      <c r="AP9" s="104">
        <f>1/1000*'[1]4407Exp'!AN$154</f>
        <v>1.0119361032E-2</v>
      </c>
      <c r="AQ9" s="104">
        <f>1/1000*'[1]4407Exp'!AO$154</f>
        <v>1.17219394257E-2</v>
      </c>
      <c r="AR9" s="104">
        <f>1/1000*'[1]4407Exp'!AP$154</f>
        <v>9.5287818295E-3</v>
      </c>
      <c r="AS9" s="104">
        <f>1/1000*'[1]4407Exp'!AQ$154</f>
        <v>5.4623514224999992E-3</v>
      </c>
      <c r="AT9" s="104">
        <f>1/1000*'[1]4407Exp'!AR$154</f>
        <v>4.0405591321999992E-3</v>
      </c>
      <c r="AU9" s="104">
        <f>1/1000*'[1]4407Exp'!AS$154</f>
        <v>3.0980779830000003E-3</v>
      </c>
      <c r="AV9" s="104">
        <f>1/1000*'[1]4407Exp'!AT$154</f>
        <v>2.2799795500000001E-3</v>
      </c>
      <c r="AW9" s="104">
        <f>1/1000*'[1]4407Exp'!AU$154</f>
        <v>2.8781666150000003E-3</v>
      </c>
      <c r="AX9" s="104">
        <f>1/1000*'[1]4407Exp'!AV$154</f>
        <v>0</v>
      </c>
      <c r="AY9" s="104">
        <f>1/1000*'[1]4407Exp'!AW$154</f>
        <v>0</v>
      </c>
      <c r="AZ9" s="104">
        <f>1/1000*'[1]4407Exp'!AX$154</f>
        <v>0</v>
      </c>
      <c r="BA9" s="104">
        <f>1/1000*'[1]4407Exp'!AY$154</f>
        <v>0</v>
      </c>
      <c r="BB9" s="104">
        <f>1/1000*'[1]4407Exp'!AZ$154</f>
        <v>0</v>
      </c>
      <c r="BC9" s="104">
        <f>1/1000*'[1]4407Exp'!BA$154</f>
        <v>0</v>
      </c>
      <c r="BD9" s="333"/>
    </row>
    <row r="10" spans="1:56">
      <c r="B10" s="5" t="s">
        <v>84</v>
      </c>
      <c r="C10" s="108">
        <f>1/$A$1*'[1]4407Exp'!$B$237</f>
        <v>0.10421936</v>
      </c>
      <c r="D10" s="104">
        <f>1/$A$1*'[1]4407Exp'!$C$237</f>
        <v>6.7081419999999975E-2</v>
      </c>
      <c r="E10" s="104">
        <f>1/$A$1*'[1]4407Exp'!$D$237</f>
        <v>6.4646339999999997E-2</v>
      </c>
      <c r="F10" s="104">
        <f>1/$A$1*'[1]4407Exp'!$E$237</f>
        <v>0.10280188</v>
      </c>
      <c r="G10" s="104">
        <f>1/$A$1*'[1]4407Exp'!$F$237</f>
        <v>5.8796779999999993E-2</v>
      </c>
      <c r="H10" s="104">
        <f>1/$A$1*'[1]4407Exp'!$G$237</f>
        <v>2.3011379999999994E-2</v>
      </c>
      <c r="I10" s="104">
        <f>1/$A$1*'[1]4407Exp'!$H$237</f>
        <v>1.862892E-2</v>
      </c>
      <c r="J10" s="105">
        <f>1/$A$1*'[1]4407Exp'!$I$237</f>
        <v>3.1644520000000002E-2</v>
      </c>
      <c r="K10" s="105">
        <f>1/$A$1*'[1]4407Exp'!$J$237</f>
        <v>1.31025E-2</v>
      </c>
      <c r="L10" s="105">
        <f>1/$A$1*'[1]4407Exp'!K$237</f>
        <v>4.1056000000000002E-2</v>
      </c>
      <c r="M10" s="104">
        <f>1/$A$1*'[1]4407Exp'!L$237</f>
        <v>3.5383999999999999E-2</v>
      </c>
      <c r="N10" s="104">
        <f>1/$A$1*'[1]4407Exp'!M$237</f>
        <v>3.2066999999999998E-2</v>
      </c>
      <c r="O10" s="104">
        <f>1/$A$1*'[1]4407Exp'!N$237</f>
        <v>3.7445999999999993E-2</v>
      </c>
      <c r="P10" s="104">
        <f>1/$A$1*'[1]4407Exp'!O$237</f>
        <v>2.5983000000000003E-2</v>
      </c>
      <c r="Q10" s="104">
        <f>1/$A$1*'[1]4407Exp'!P$237</f>
        <v>2.8329E-2</v>
      </c>
      <c r="R10" s="104">
        <f>1/$A$1*'[1]4407Exp'!Q$237</f>
        <v>1.6098999999999999E-2</v>
      </c>
      <c r="S10" s="104">
        <f>1/$A$1*'[1]4407Exp'!R$237</f>
        <v>1.3580999999999999E-2</v>
      </c>
      <c r="T10" s="104">
        <f>1/$A$1*'[1]4407Exp'!S$237</f>
        <v>6.6159999999999995E-3</v>
      </c>
      <c r="U10" s="104">
        <f>1/$A$1*'[1]4407Exp'!T$237</f>
        <v>8.2170000000000003E-3</v>
      </c>
      <c r="V10" s="104">
        <f>1/$A$1*'[1]4407Exp'!U$237</f>
        <v>4.581E-3</v>
      </c>
      <c r="W10" s="104">
        <f>1/$A$1*'[1]4407Exp'!V$237</f>
        <v>0</v>
      </c>
      <c r="X10" s="104">
        <f>1/$A$1*'[1]4407Exp'!W$237</f>
        <v>0</v>
      </c>
      <c r="Y10" s="104">
        <f>1/$A$1*'[1]4407Exp'!X$237</f>
        <v>0</v>
      </c>
      <c r="Z10" s="104">
        <f>1/$A$1*'[1]4407Exp'!Y$237</f>
        <v>0</v>
      </c>
      <c r="AA10" s="104">
        <f>1/$A$1*'[1]4407Exp'!Z$237</f>
        <v>0</v>
      </c>
      <c r="AB10" s="104">
        <f>1/$A$1*'[1]4407Exp'!AA$237</f>
        <v>0</v>
      </c>
      <c r="AC10" s="182"/>
      <c r="AD10" s="108">
        <f>1/1000*'[1]4407Exp'!AB$237</f>
        <v>1.7172185112038999E-2</v>
      </c>
      <c r="AE10" s="104">
        <f>1/1000*'[1]4407Exp'!AC$237</f>
        <v>1.1398265376E-2</v>
      </c>
      <c r="AF10" s="104">
        <f>1/1000*'[1]4407Exp'!AD$237</f>
        <v>8.1958054992000012E-3</v>
      </c>
      <c r="AG10" s="104">
        <f>1/1000*'[1]4407Exp'!AE$237</f>
        <v>1.2399813955200002E-2</v>
      </c>
      <c r="AH10" s="104">
        <f>1/1000*'[1]4407Exp'!AF$237</f>
        <v>1.0585827828800002E-2</v>
      </c>
      <c r="AI10" s="104">
        <f>1/1000*'[1]4407Exp'!AG$237</f>
        <v>5.3414811450000002E-3</v>
      </c>
      <c r="AJ10" s="104">
        <f>1/1000*'[1]4407Exp'!AH$237</f>
        <v>4.0709238984E-3</v>
      </c>
      <c r="AK10" s="104">
        <f>1/1000*'[1]4407Exp'!AI$237</f>
        <v>9.3549439175000006E-3</v>
      </c>
      <c r="AL10" s="104">
        <f>1/1000*'[1]4407Exp'!AJ$237</f>
        <v>5.5137718100000009E-3</v>
      </c>
      <c r="AM10" s="104">
        <f>1/1000*'[1]4407Exp'!AK$237</f>
        <v>1.3132941645999999E-2</v>
      </c>
      <c r="AN10" s="104">
        <f>1/1000*'[1]4407Exp'!AL$237</f>
        <v>9.1787278788000009E-3</v>
      </c>
      <c r="AO10" s="104">
        <f>1/1000*'[1]4407Exp'!AM$237</f>
        <v>9.3655611360000009E-3</v>
      </c>
      <c r="AP10" s="104">
        <f>1/1000*'[1]4407Exp'!AN$237</f>
        <v>1.0792588523199999E-2</v>
      </c>
      <c r="AQ10" s="104">
        <f>1/1000*'[1]4407Exp'!AO$237</f>
        <v>7.8900043701000001E-3</v>
      </c>
      <c r="AR10" s="104">
        <f>1/1000*'[1]4407Exp'!AP$237</f>
        <v>8.1903791905000006E-3</v>
      </c>
      <c r="AS10" s="104">
        <f>1/1000*'[1]4407Exp'!AQ$237</f>
        <v>5.4049525495000004E-3</v>
      </c>
      <c r="AT10" s="104">
        <f>1/1000*'[1]4407Exp'!AR$237</f>
        <v>4.5840691701999996E-3</v>
      </c>
      <c r="AU10" s="104">
        <f>1/1000*'[1]4407Exp'!AS$237</f>
        <v>2.2652371598999997E-3</v>
      </c>
      <c r="AV10" s="104">
        <f>1/1000*'[1]4407Exp'!AT$237</f>
        <v>3.0032239500000003E-3</v>
      </c>
      <c r="AW10" s="104">
        <f>1/1000*'[1]4407Exp'!AU$237</f>
        <v>1.6735968304166667E-3</v>
      </c>
      <c r="AX10" s="104">
        <f>1/1000*'[1]4407Exp'!AV$237</f>
        <v>0</v>
      </c>
      <c r="AY10" s="104">
        <f>1/1000*'[1]4407Exp'!AW$237</f>
        <v>0</v>
      </c>
      <c r="AZ10" s="104">
        <f>1/1000*'[1]4407Exp'!AX$237</f>
        <v>0</v>
      </c>
      <c r="BA10" s="104">
        <f>1/1000*'[1]4407Exp'!AY$237</f>
        <v>0</v>
      </c>
      <c r="BB10" s="104">
        <f>1/1000*'[1]4407Exp'!AZ$237</f>
        <v>0</v>
      </c>
      <c r="BC10" s="104">
        <f>1/1000*'[1]4407Exp'!BA$237</f>
        <v>0</v>
      </c>
      <c r="BD10" s="333"/>
    </row>
    <row r="11" spans="1:56">
      <c r="B11" s="8" t="s">
        <v>15</v>
      </c>
      <c r="C11" s="253">
        <f t="shared" ref="C11:L11" si="2">SUM(C6:C6)-SUM(C7:C10)</f>
        <v>1.284611999999985E-2</v>
      </c>
      <c r="D11" s="115">
        <f t="shared" si="2"/>
        <v>1.6119600000000012E-2</v>
      </c>
      <c r="E11" s="115">
        <f t="shared" si="2"/>
        <v>1.9496899999999984E-2</v>
      </c>
      <c r="F11" s="115">
        <f t="shared" si="2"/>
        <v>6.1594640000000034E-2</v>
      </c>
      <c r="G11" s="115">
        <f t="shared" si="2"/>
        <v>3.2784360000000068E-2</v>
      </c>
      <c r="H11" s="115">
        <f t="shared" si="2"/>
        <v>3.6446459999999958E-2</v>
      </c>
      <c r="I11" s="115">
        <f t="shared" si="2"/>
        <v>5.4330859999999981E-2</v>
      </c>
      <c r="J11" s="116">
        <f t="shared" si="2"/>
        <v>1.4240699999999884E-2</v>
      </c>
      <c r="K11" s="116">
        <f t="shared" si="2"/>
        <v>1.0364399999999996E-2</v>
      </c>
      <c r="L11" s="116">
        <f t="shared" si="2"/>
        <v>8.520060000000107E-3</v>
      </c>
      <c r="M11" s="115">
        <f>SUM(M6:M6)-SUM(M7:M10)</f>
        <v>1.8700280000000125E-2</v>
      </c>
      <c r="N11" s="115">
        <f>SUM(N6:N6)-SUM(N7:N10)</f>
        <v>2.9716140000000002E-2</v>
      </c>
      <c r="O11" s="115">
        <f t="shared" ref="O11:AB11" si="3">SUM(O6:O6)-SUM(O7:O10)</f>
        <v>1.6572279999999995E-2</v>
      </c>
      <c r="P11" s="115">
        <f t="shared" si="3"/>
        <v>4.1960279999999961E-2</v>
      </c>
      <c r="Q11" s="115">
        <f t="shared" si="3"/>
        <v>1.040253999999996E-2</v>
      </c>
      <c r="R11" s="115">
        <f t="shared" si="3"/>
        <v>1.978599999999997E-2</v>
      </c>
      <c r="S11" s="115">
        <f t="shared" si="3"/>
        <v>9.3740666666665695E-3</v>
      </c>
      <c r="T11" s="115">
        <f t="shared" si="3"/>
        <v>6.6282800000000142E-3</v>
      </c>
      <c r="U11" s="115">
        <f t="shared" si="3"/>
        <v>4.2849999999999833E-3</v>
      </c>
      <c r="V11" s="115">
        <f t="shared" si="3"/>
        <v>8.4319999999999673E-3</v>
      </c>
      <c r="W11" s="115">
        <f t="shared" si="3"/>
        <v>0</v>
      </c>
      <c r="X11" s="115">
        <f t="shared" si="3"/>
        <v>0</v>
      </c>
      <c r="Y11" s="115">
        <f t="shared" si="3"/>
        <v>0</v>
      </c>
      <c r="Z11" s="115">
        <f t="shared" si="3"/>
        <v>0</v>
      </c>
      <c r="AA11" s="115">
        <f t="shared" si="3"/>
        <v>0</v>
      </c>
      <c r="AB11" s="115">
        <f t="shared" si="3"/>
        <v>0</v>
      </c>
      <c r="AC11" s="182"/>
      <c r="AD11" s="254">
        <f t="shared" ref="AD11:BC11" si="4">SUM(AD6:AD6)-SUM(AD7:AD10)</f>
        <v>2.0148035718810103E-3</v>
      </c>
      <c r="AE11" s="126">
        <f t="shared" si="4"/>
        <v>2.840615717599998E-3</v>
      </c>
      <c r="AF11" s="126">
        <f t="shared" si="4"/>
        <v>2.5469159184000056E-3</v>
      </c>
      <c r="AG11" s="126">
        <f t="shared" si="4"/>
        <v>7.8591545312000077E-3</v>
      </c>
      <c r="AH11" s="126">
        <f t="shared" si="4"/>
        <v>5.9051515432000101E-3</v>
      </c>
      <c r="AI11" s="126">
        <f t="shared" si="4"/>
        <v>7.6925377815000029E-3</v>
      </c>
      <c r="AJ11" s="126">
        <f t="shared" si="4"/>
        <v>9.4597230456000131E-3</v>
      </c>
      <c r="AK11" s="126">
        <f t="shared" si="4"/>
        <v>3.1265723585000016E-3</v>
      </c>
      <c r="AL11" s="126">
        <f t="shared" si="4"/>
        <v>2.4225032019999926E-3</v>
      </c>
      <c r="AM11" s="126">
        <f t="shared" si="4"/>
        <v>2.1590667120000018E-3</v>
      </c>
      <c r="AN11" s="126">
        <f t="shared" si="4"/>
        <v>3.8337852014999896E-3</v>
      </c>
      <c r="AO11" s="126">
        <f t="shared" si="4"/>
        <v>6.6274136159999997E-3</v>
      </c>
      <c r="AP11" s="126">
        <f t="shared" si="4"/>
        <v>3.8698201695999968E-3</v>
      </c>
      <c r="AQ11" s="126">
        <f t="shared" si="4"/>
        <v>9.868026042299971E-3</v>
      </c>
      <c r="AR11" s="126">
        <f t="shared" si="4"/>
        <v>2.9028482244999598E-3</v>
      </c>
      <c r="AS11" s="126">
        <f t="shared" si="4"/>
        <v>4.7847087644999897E-3</v>
      </c>
      <c r="AT11" s="126">
        <f t="shared" si="4"/>
        <v>2.1086810276999823E-3</v>
      </c>
      <c r="AU11" s="126">
        <f t="shared" si="4"/>
        <v>1.6845035779000095E-3</v>
      </c>
      <c r="AV11" s="126">
        <f t="shared" si="4"/>
        <v>9.8944061899999131E-4</v>
      </c>
      <c r="AW11" s="126">
        <f t="shared" si="4"/>
        <v>1.7227745283333318E-3</v>
      </c>
      <c r="AX11" s="126">
        <f t="shared" si="4"/>
        <v>0</v>
      </c>
      <c r="AY11" s="126">
        <f t="shared" si="4"/>
        <v>0</v>
      </c>
      <c r="AZ11" s="126">
        <f t="shared" si="4"/>
        <v>0</v>
      </c>
      <c r="BA11" s="126">
        <f t="shared" si="4"/>
        <v>0</v>
      </c>
      <c r="BB11" s="126">
        <f t="shared" si="4"/>
        <v>0</v>
      </c>
      <c r="BC11" s="126">
        <f t="shared" si="4"/>
        <v>0</v>
      </c>
      <c r="BD11" s="333"/>
    </row>
    <row r="12" spans="1:56" ht="17.149999999999999" customHeight="1">
      <c r="B12" s="74" t="s">
        <v>107</v>
      </c>
      <c r="C12" s="263">
        <f>1/$A$1*'[1]4407Exp'!$B$268</f>
        <v>3.745E-4</v>
      </c>
      <c r="D12" s="160">
        <f>1/$A$1*'[1]4407Exp'!$C$268</f>
        <v>3.3669999999999994E-4</v>
      </c>
      <c r="E12" s="160">
        <f>1/$A$1*'[1]4407Exp'!$D$268</f>
        <v>8.4719999999999988E-4</v>
      </c>
      <c r="F12" s="160">
        <f>1/$A$1*'[1]4407Exp'!$E$268</f>
        <v>5.9195999999999988E-4</v>
      </c>
      <c r="G12" s="160">
        <f>1/$A$1*'[1]4407Exp'!$F$268</f>
        <v>9.0305759999999968E-3</v>
      </c>
      <c r="H12" s="160">
        <f>1/$A$1*'[1]4407Exp'!$G$268</f>
        <v>2.2268639999999996E-2</v>
      </c>
      <c r="I12" s="160">
        <f>1/$A$1*'[1]4407Exp'!$H$268</f>
        <v>1.0837279999999998E-2</v>
      </c>
      <c r="J12" s="161">
        <f>1/$A$1*'[1]4407Exp'!$I$268</f>
        <v>9.3977999999999998E-4</v>
      </c>
      <c r="K12" s="161">
        <f>1/$A$1*'[1]4407Exp'!$J$268</f>
        <v>1.4258333333333332E-6</v>
      </c>
      <c r="L12" s="161">
        <f>1/$A$1*'[1]4407Exp'!K$268</f>
        <v>1.3557420000000001E-2</v>
      </c>
      <c r="M12" s="160">
        <f>1/$A$1*'[1]4407Exp'!L$268</f>
        <v>1.6540000000000001E-3</v>
      </c>
      <c r="N12" s="160">
        <f>1/$A$1*'[1]4407Exp'!M$268</f>
        <v>8.0799999999999991E-4</v>
      </c>
      <c r="O12" s="160">
        <f>1/$A$1*'[1]4407Exp'!N$268</f>
        <v>7.972700000000001E-3</v>
      </c>
      <c r="P12" s="160">
        <f>1/$A$1*'[1]4407Exp'!O$268</f>
        <v>1.9066979999999997E-2</v>
      </c>
      <c r="Q12" s="160">
        <f>1/$A$1*'[1]4407Exp'!P$268</f>
        <v>2.3688000000000004E-2</v>
      </c>
      <c r="R12" s="160">
        <f>1/$A$1*'[1]4407Exp'!Q$268</f>
        <v>7.5983439999999999E-2</v>
      </c>
      <c r="S12" s="160">
        <f>1/$A$1*'[1]4407Exp'!R$268</f>
        <v>5.9847267142857138E-2</v>
      </c>
      <c r="T12" s="160">
        <f>1/$A$1*'[1]4407Exp'!S$268</f>
        <v>0.14273888950320515</v>
      </c>
      <c r="U12" s="160">
        <f>1/$A$1*'[1]4407Exp'!T$268</f>
        <v>0.15274509811764705</v>
      </c>
      <c r="V12" s="160">
        <f>1/$A$1*'[1]4407Exp'!U$268</f>
        <v>0.15360053666666668</v>
      </c>
      <c r="W12" s="160">
        <f>1/$A$1*'[1]4407Exp'!V$268</f>
        <v>0</v>
      </c>
      <c r="X12" s="160">
        <f>1/$A$1*'[1]4407Exp'!W$268</f>
        <v>0</v>
      </c>
      <c r="Y12" s="160">
        <f>1/$A$1*'[1]4407Exp'!X$268</f>
        <v>0</v>
      </c>
      <c r="Z12" s="160">
        <f>1/$A$1*'[1]4407Exp'!Y$268</f>
        <v>0</v>
      </c>
      <c r="AA12" s="160">
        <f>1/$A$1*'[1]4407Exp'!Z$268</f>
        <v>0</v>
      </c>
      <c r="AB12" s="160">
        <f>1/$A$1*'[1]4407Exp'!AA$268</f>
        <v>0</v>
      </c>
      <c r="AC12" s="182"/>
      <c r="AD12" s="263">
        <f>1/1000*'[1]4407Exp'!AB$268</f>
        <v>9.7663762233000001E-5</v>
      </c>
      <c r="AE12" s="160">
        <f>1/1000*'[1]4407Exp'!AC$268</f>
        <v>1.3150094799999998E-4</v>
      </c>
      <c r="AF12" s="160">
        <f>1/1000*'[1]4407Exp'!AD$268</f>
        <v>3.3010234080000001E-4</v>
      </c>
      <c r="AG12" s="160">
        <f>1/1000*'[1]4407Exp'!AE$268</f>
        <v>4.0671391040000008E-4</v>
      </c>
      <c r="AH12" s="160">
        <f>1/1000*'[1]4407Exp'!AF$268</f>
        <v>3.3261525268999999E-3</v>
      </c>
      <c r="AI12" s="160">
        <f>1/1000*'[1]4407Exp'!AG$268</f>
        <v>7.2293730366000016E-3</v>
      </c>
      <c r="AJ12" s="160">
        <f>1/1000*'[1]4407Exp'!AH$268</f>
        <v>2.2098723228000006E-3</v>
      </c>
      <c r="AK12" s="160">
        <f>1/1000*'[1]4407Exp'!AI$268</f>
        <v>2.7542527350000003E-4</v>
      </c>
      <c r="AL12" s="160">
        <f>1/1000*'[1]4407Exp'!AJ$268</f>
        <v>8.3276696000000014E-6</v>
      </c>
      <c r="AM12" s="160">
        <f>1/1000*'[1]4407Exp'!AK$268</f>
        <v>2.4648152407999997E-3</v>
      </c>
      <c r="AN12" s="160">
        <f>1/1000*'[1]4407Exp'!AL$268</f>
        <v>6.7949946629999999E-4</v>
      </c>
      <c r="AO12" s="160">
        <f>1/1000*'[1]4407Exp'!AM$268</f>
        <v>5.0598086399999997E-4</v>
      </c>
      <c r="AP12" s="160">
        <f>1/1000*'[1]4407Exp'!AN$268</f>
        <v>2.9963206239999999E-3</v>
      </c>
      <c r="AQ12" s="160">
        <f>1/1000*'[1]4407Exp'!AO$268</f>
        <v>6.3659007158999997E-3</v>
      </c>
      <c r="AR12" s="160">
        <f>1/1000*'[1]4407Exp'!AP$268</f>
        <v>7.7426932895000005E-3</v>
      </c>
      <c r="AS12" s="160">
        <f>1/1000*'[1]4407Exp'!AQ$268</f>
        <v>2.03431495995E-2</v>
      </c>
      <c r="AT12" s="160">
        <f>1/1000*'[1]4407Exp'!AR$268</f>
        <v>1.4106350203499998E-2</v>
      </c>
      <c r="AU12" s="160">
        <f>1/1000*'[1]4407Exp'!AS$268</f>
        <v>4.1281601332399998E-2</v>
      </c>
      <c r="AV12" s="160">
        <f>1/1000*'[1]4407Exp'!AT$268</f>
        <v>5.1668664968000003E-2</v>
      </c>
      <c r="AW12" s="160">
        <f>1/1000*'[1]4407Exp'!AU$268</f>
        <v>3.8805674152500004E-2</v>
      </c>
      <c r="AX12" s="160">
        <f>1/1000*'[1]4407Exp'!AV$268</f>
        <v>0</v>
      </c>
      <c r="AY12" s="160">
        <f>1/1000*'[1]4407Exp'!AW$268</f>
        <v>0</v>
      </c>
      <c r="AZ12" s="160">
        <f>1/1000*'[1]4407Exp'!AX$268</f>
        <v>0</v>
      </c>
      <c r="BA12" s="160">
        <f>1/1000*'[1]4407Exp'!AY$268</f>
        <v>0</v>
      </c>
      <c r="BB12" s="160">
        <f>1/1000*'[1]4407Exp'!AZ$268</f>
        <v>0</v>
      </c>
      <c r="BC12" s="160">
        <f>1/1000*'[1]4407Exp'!BA$268</f>
        <v>0</v>
      </c>
      <c r="BD12" s="333"/>
    </row>
    <row r="13" spans="1:56" ht="17.149999999999999" customHeight="1">
      <c r="B13" s="14" t="s">
        <v>108</v>
      </c>
      <c r="C13" s="224">
        <f>1/$A$1*'[1]4407Exp'!$B$269</f>
        <v>2.4919999999999999E-5</v>
      </c>
      <c r="D13" s="119">
        <f>1/$A$1*'[1]4407Exp'!$C$269</f>
        <v>0</v>
      </c>
      <c r="E13" s="119">
        <f>1/$A$1*'[1]4407Exp'!$D$269</f>
        <v>4.4599999999999993E-5</v>
      </c>
      <c r="F13" s="119">
        <f>1/$A$1*'[1]4407Exp'!$E$269</f>
        <v>0</v>
      </c>
      <c r="G13" s="119">
        <f>1/$A$1*'[1]4407Exp'!$F$269</f>
        <v>2.9539999999999995E-5</v>
      </c>
      <c r="H13" s="119">
        <f>1/$A$1*'[1]4407Exp'!$G$269</f>
        <v>1.1505999999999999E-4</v>
      </c>
      <c r="I13" s="119">
        <f>1/$A$1*'[1]4407Exp'!$H$269</f>
        <v>1.4183999999999998E-4</v>
      </c>
      <c r="J13" s="120">
        <f>1/$A$1*'[1]4407Exp'!$I$269</f>
        <v>2.1699999999999999E-4</v>
      </c>
      <c r="K13" s="120">
        <f>1/$A$1*'[1]4407Exp'!$J$269</f>
        <v>1.3083999999999999E-4</v>
      </c>
      <c r="L13" s="120">
        <f>1/$A$1*'[1]4407Exp'!K$269</f>
        <v>0</v>
      </c>
      <c r="M13" s="119">
        <f>1/$A$1*'[1]4407Exp'!L$269</f>
        <v>9.7999999999999983E-5</v>
      </c>
      <c r="N13" s="119">
        <f>1/$A$1*'[1]4407Exp'!M$269</f>
        <v>1.4599999999999997E-4</v>
      </c>
      <c r="O13" s="119">
        <f>1/$A$1*'[1]4407Exp'!N$269</f>
        <v>5.2390000000000006E-3</v>
      </c>
      <c r="P13" s="119">
        <f>1/$A$1*'[1]4407Exp'!O$269</f>
        <v>1.0399999999999999E-4</v>
      </c>
      <c r="Q13" s="119">
        <f>1/$A$1*'[1]4407Exp'!P$269</f>
        <v>6.2000000000000003E-5</v>
      </c>
      <c r="R13" s="119">
        <f>1/$A$1*'[1]4407Exp'!Q$269</f>
        <v>4.1299999999999996E-4</v>
      </c>
      <c r="S13" s="119">
        <f>1/$A$1*'[1]4407Exp'!R$269</f>
        <v>6.9099999999999999E-4</v>
      </c>
      <c r="T13" s="119">
        <f>1/$A$1*'[1]4407Exp'!S$269</f>
        <v>4.8862888888888888E-4</v>
      </c>
      <c r="U13" s="119">
        <f>1/$A$1*'[1]4407Exp'!T$269</f>
        <v>3.8000000000000002E-4</v>
      </c>
      <c r="V13" s="119">
        <f>1/$A$1*'[1]4407Exp'!U$269</f>
        <v>1.3129999999999999E-3</v>
      </c>
      <c r="W13" s="119">
        <f>1/$A$1*'[1]4407Exp'!V$269</f>
        <v>0</v>
      </c>
      <c r="X13" s="119">
        <f>1/$A$1*'[1]4407Exp'!W$269</f>
        <v>0</v>
      </c>
      <c r="Y13" s="119">
        <f>1/$A$1*'[1]4407Exp'!X$269</f>
        <v>0</v>
      </c>
      <c r="Z13" s="119">
        <f>1/$A$1*'[1]4407Exp'!Y$269</f>
        <v>0</v>
      </c>
      <c r="AA13" s="119">
        <f>1/$A$1*'[1]4407Exp'!Z$269</f>
        <v>0</v>
      </c>
      <c r="AB13" s="119">
        <f>1/$A$1*'[1]4407Exp'!AA$269</f>
        <v>0</v>
      </c>
      <c r="AC13" s="182"/>
      <c r="AD13" s="224">
        <f>1/1000*'[1]4407Exp'!AB$269</f>
        <v>2.7459014489999999E-6</v>
      </c>
      <c r="AE13" s="119">
        <f>1/1000*'[1]4407Exp'!AC$269</f>
        <v>0</v>
      </c>
      <c r="AF13" s="119">
        <f>1/1000*'[1]4407Exp'!AD$269</f>
        <v>3.2018015999999999E-6</v>
      </c>
      <c r="AG13" s="119">
        <f>1/1000*'[1]4407Exp'!AE$269</f>
        <v>0</v>
      </c>
      <c r="AH13" s="119">
        <f>1/1000*'[1]4407Exp'!AF$269</f>
        <v>9.4486644000000011E-6</v>
      </c>
      <c r="AI13" s="119">
        <f>1/1000*'[1]4407Exp'!AG$269</f>
        <v>2.5834980600000001E-5</v>
      </c>
      <c r="AJ13" s="119">
        <f>1/1000*'[1]4407Exp'!AH$269</f>
        <v>4.2907618800000004E-5</v>
      </c>
      <c r="AK13" s="119">
        <f>1/1000*'[1]4407Exp'!AI$269</f>
        <v>1.27782679E-4</v>
      </c>
      <c r="AL13" s="119">
        <f>1/1000*'[1]4407Exp'!AJ$269</f>
        <v>7.0869027199999999E-5</v>
      </c>
      <c r="AM13" s="119">
        <f>1/1000*'[1]4407Exp'!AK$269</f>
        <v>0</v>
      </c>
      <c r="AN13" s="119">
        <f>1/1000*'[1]4407Exp'!AL$269</f>
        <v>2.3017068540000002E-4</v>
      </c>
      <c r="AO13" s="119">
        <f>1/1000*'[1]4407Exp'!AM$269</f>
        <v>4.2089903999999996E-5</v>
      </c>
      <c r="AP13" s="119">
        <f>1/1000*'[1]4407Exp'!AN$269</f>
        <v>1.8699107680000002E-4</v>
      </c>
      <c r="AQ13" s="119">
        <f>1/1000*'[1]4407Exp'!AO$269</f>
        <v>1.007669313E-4</v>
      </c>
      <c r="AR13" s="119">
        <f>1/1000*'[1]4407Exp'!AP$269</f>
        <v>1.28293245E-4</v>
      </c>
      <c r="AS13" s="119">
        <f>1/1000*'[1]4407Exp'!AQ$269</f>
        <v>4.54284775E-4</v>
      </c>
      <c r="AT13" s="119">
        <f>1/1000*'[1]4407Exp'!AR$269</f>
        <v>4.2866805609999997E-4</v>
      </c>
      <c r="AU13" s="119">
        <f>1/1000*'[1]4407Exp'!AS$269</f>
        <v>2.24064698E-4</v>
      </c>
      <c r="AV13" s="119">
        <f>1/1000*'[1]4407Exp'!AT$269</f>
        <v>3.7397900299999997E-4</v>
      </c>
      <c r="AW13" s="119">
        <f>1/1000*'[1]4407Exp'!AU$269</f>
        <v>7.3256016875000013E-4</v>
      </c>
      <c r="AX13" s="119">
        <f>1/1000*'[1]4407Exp'!AV$269</f>
        <v>0</v>
      </c>
      <c r="AY13" s="119">
        <f>1/1000*'[1]4407Exp'!AW$269</f>
        <v>0</v>
      </c>
      <c r="AZ13" s="119">
        <f>1/1000*'[1]4407Exp'!AX$269</f>
        <v>0</v>
      </c>
      <c r="BA13" s="119">
        <f>1/1000*'[1]4407Exp'!AY$269</f>
        <v>0</v>
      </c>
      <c r="BB13" s="119">
        <f>1/1000*'[1]4407Exp'!AZ$269</f>
        <v>0</v>
      </c>
      <c r="BC13" s="119">
        <f>1/1000*'[1]4407Exp'!BA$269</f>
        <v>0</v>
      </c>
      <c r="BD13" s="333"/>
    </row>
    <row r="14" spans="1:56" ht="17.149999999999999" customHeight="1">
      <c r="B14" s="12" t="s">
        <v>92</v>
      </c>
      <c r="C14" s="276">
        <f>1/$A$1*'[1]4407Exp'!$B$267</f>
        <v>8.0788819999999956E-2</v>
      </c>
      <c r="D14" s="145">
        <f>1/$A$1*'[1]4407Exp'!$C$267</f>
        <v>9.8053479999999998E-2</v>
      </c>
      <c r="E14" s="145">
        <f>1/$A$1*'[1]4407Exp'!$D$267</f>
        <v>8.8552800000000001E-2</v>
      </c>
      <c r="F14" s="145">
        <f>1/$A$1*'[1]4407Exp'!$E$267</f>
        <v>8.733241999999998E-2</v>
      </c>
      <c r="G14" s="145">
        <f>1/$A$1*'[1]4407Exp'!$F$267</f>
        <v>0.15425879999999997</v>
      </c>
      <c r="H14" s="145">
        <f>1/$A$1*'[1]4407Exp'!$G$267</f>
        <v>0.19733840000000002</v>
      </c>
      <c r="I14" s="145">
        <f>1/$A$1*'[1]4407Exp'!$H$267</f>
        <v>0.31643650000000001</v>
      </c>
      <c r="J14" s="146">
        <f>1/$A$1*'[1]4407Exp'!$I$267</f>
        <v>0.29869454000000001</v>
      </c>
      <c r="K14" s="146">
        <f>1/$A$1*'[1]4407Exp'!$J$267</f>
        <v>0.26642051999999999</v>
      </c>
      <c r="L14" s="146">
        <f>1/$A$1*'[1]4407Exp'!K$267</f>
        <v>0.31478345999999996</v>
      </c>
      <c r="M14" s="145">
        <f>1/$A$1*'[1]4407Exp'!L$267</f>
        <v>0.49829384000000004</v>
      </c>
      <c r="N14" s="145">
        <f>1/$A$1*'[1]4407Exp'!M$267</f>
        <v>0.55016027999999995</v>
      </c>
      <c r="O14" s="145">
        <f>1/$A$1*'[1]4407Exp'!N$267</f>
        <v>0.61171638000000017</v>
      </c>
      <c r="P14" s="145">
        <f>1/$A$1*'[1]4407Exp'!O$267</f>
        <v>0.76833488000000005</v>
      </c>
      <c r="Q14" s="145">
        <f>1/$A$1*'[1]4407Exp'!P$267</f>
        <v>0.70346629999999966</v>
      </c>
      <c r="R14" s="145">
        <f>1/$A$1*'[1]4407Exp'!Q$267</f>
        <v>0.53504629596153852</v>
      </c>
      <c r="S14" s="145">
        <f>1/$A$1*'[1]4407Exp'!R$267</f>
        <v>0.50727529714285702</v>
      </c>
      <c r="T14" s="145">
        <f>1/$A$1*'[1]4407Exp'!S$267</f>
        <v>0.55361398076923063</v>
      </c>
      <c r="U14" s="145">
        <f>1/$A$1*'[1]4407Exp'!T$267</f>
        <v>0.54500405714285705</v>
      </c>
      <c r="V14" s="145">
        <f>1/$A$1*'[1]4407Exp'!U$267</f>
        <v>0.55221605824999986</v>
      </c>
      <c r="W14" s="145">
        <f>1/$A$1*'[1]4407Exp'!V$267</f>
        <v>0</v>
      </c>
      <c r="X14" s="145">
        <f>1/$A$1*'[1]4407Exp'!W$267</f>
        <v>0</v>
      </c>
      <c r="Y14" s="145">
        <f>1/$A$1*'[1]4407Exp'!X$267</f>
        <v>0</v>
      </c>
      <c r="Z14" s="145">
        <f>1/$A$1*'[1]4407Exp'!Y$267</f>
        <v>0</v>
      </c>
      <c r="AA14" s="145">
        <f>1/$A$1*'[1]4407Exp'!Z$267</f>
        <v>0</v>
      </c>
      <c r="AB14" s="145">
        <f>1/$A$1*'[1]4407Exp'!AA$267</f>
        <v>0</v>
      </c>
      <c r="AC14" s="277"/>
      <c r="AD14" s="226">
        <f>1/1000*'[1]4407Exp'!AB$267</f>
        <v>3.2688397691600993E-2</v>
      </c>
      <c r="AE14" s="138">
        <f>1/1000*'[1]4407Exp'!AC$267</f>
        <v>3.5266595576400009E-2</v>
      </c>
      <c r="AF14" s="138">
        <f>1/1000*'[1]4407Exp'!AD$267</f>
        <v>3.376865445120001E-2</v>
      </c>
      <c r="AG14" s="138">
        <f>1/1000*'[1]4407Exp'!AE$267</f>
        <v>2.9894564022400004E-2</v>
      </c>
      <c r="AH14" s="138">
        <f>1/1000*'[1]4407Exp'!AF$267</f>
        <v>6.3782835862200002E-2</v>
      </c>
      <c r="AI14" s="138">
        <f>1/1000*'[1]4407Exp'!AG$267</f>
        <v>8.8531215973200003E-2</v>
      </c>
      <c r="AJ14" s="138">
        <f>1/1000*'[1]4407Exp'!AH$267</f>
        <v>0.11190475610120003</v>
      </c>
      <c r="AK14" s="138">
        <f>1/1000*'[1]4407Exp'!AI$267</f>
        <v>0.11625231165199998</v>
      </c>
      <c r="AL14" s="138">
        <f>1/1000*'[1]4407Exp'!AJ$267</f>
        <v>0.10086706688400005</v>
      </c>
      <c r="AM14" s="138">
        <f>1/1000*'[1]4407Exp'!AK$267</f>
        <v>0.11282911145880002</v>
      </c>
      <c r="AN14" s="138">
        <f>1/1000*'[1]4407Exp'!AL$267</f>
        <v>0.19813520985930005</v>
      </c>
      <c r="AO14" s="138">
        <f>1/1000*'[1]4407Exp'!AM$267</f>
        <v>0.23800787942400004</v>
      </c>
      <c r="AP14" s="138">
        <f>1/1000*'[1]4407Exp'!AN$267</f>
        <v>0.24707433252480002</v>
      </c>
      <c r="AQ14" s="138">
        <f>1/1000*'[1]4407Exp'!AO$267</f>
        <v>0.32591018588580006</v>
      </c>
      <c r="AR14" s="138">
        <f>1/1000*'[1]4407Exp'!AP$267</f>
        <v>0.27051502735650002</v>
      </c>
      <c r="AS14" s="138">
        <f>1/1000*'[1]4407Exp'!AQ$267</f>
        <v>0.18860802013549999</v>
      </c>
      <c r="AT14" s="138">
        <f>1/1000*'[1]4407Exp'!AR$267</f>
        <v>0.17671270863620001</v>
      </c>
      <c r="AU14" s="138">
        <f>1/1000*'[1]4407Exp'!AS$267</f>
        <v>0.20158700852289999</v>
      </c>
      <c r="AV14" s="138">
        <f>1/1000*'[1]4407Exp'!AT$267</f>
        <v>0.20477859389699998</v>
      </c>
      <c r="AW14" s="138">
        <f>1/1000*'[1]4407Exp'!AU$267</f>
        <v>0.18908057710458334</v>
      </c>
      <c r="AX14" s="138">
        <f>1/1000*'[1]4407Exp'!AV$267</f>
        <v>0</v>
      </c>
      <c r="AY14" s="138">
        <f>1/1000*'[1]4407Exp'!AW$267</f>
        <v>0</v>
      </c>
      <c r="AZ14" s="138">
        <f>1/1000*'[1]4407Exp'!AX$267</f>
        <v>0</v>
      </c>
      <c r="BA14" s="138">
        <f>1/1000*'[1]4407Exp'!AY$267</f>
        <v>0</v>
      </c>
      <c r="BB14" s="138">
        <f>1/1000*'[1]4407Exp'!AZ$267</f>
        <v>0</v>
      </c>
      <c r="BC14" s="138">
        <f>1/1000*'[1]4407Exp'!BA$267</f>
        <v>0</v>
      </c>
      <c r="BD14" s="333"/>
    </row>
    <row r="15" spans="1:56">
      <c r="B15" s="29" t="s">
        <v>26</v>
      </c>
      <c r="C15" s="264">
        <f>1/$A$1*(SUM('[1]4407Exp'!$B$47:$B$47)+SUM('[1]4407Exp'!$B$105:$B$105))</f>
        <v>7.8930319999999984E-2</v>
      </c>
      <c r="D15" s="123">
        <f>1/$A$1*(SUM('[1]4407Exp'!$C$47:$C$47)+SUM('[1]4407Exp'!$C$105:$C$105))</f>
        <v>9.5927999999999999E-2</v>
      </c>
      <c r="E15" s="123">
        <f>1/$A$1*(SUM('[1]4407Exp'!$D$47:$D$47)+SUM('[1]4407Exp'!$D$105:$D$105))</f>
        <v>8.3644120000000002E-2</v>
      </c>
      <c r="F15" s="123">
        <f>1/$A$1*(SUM('[1]4407Exp'!$E$47:$E$47)+SUM('[1]4407Exp'!$E$105:$E$105))</f>
        <v>7.7790819999999983E-2</v>
      </c>
      <c r="G15" s="123">
        <f>1/$A$1*(SUM('[1]4407Exp'!$F$47:$F$47)+SUM('[1]4407Exp'!$F$105:$F$105))</f>
        <v>7.8493599999999983E-2</v>
      </c>
      <c r="H15" s="123">
        <f>1/$A$1*(SUM('[1]4407Exp'!$G$47:$G$47)+SUM('[1]4407Exp'!$G$105:$G$105))</f>
        <v>7.079561999999999E-2</v>
      </c>
      <c r="I15" s="123">
        <f>1/$A$1*(SUM('[1]4407Exp'!$H$47:$H$47)+SUM('[1]4407Exp'!$H$105:$H$105))</f>
        <v>7.6669919999999989E-2</v>
      </c>
      <c r="J15" s="124">
        <f>1/$A$1*(SUM('[1]4407Exp'!$I$47:$I$47)+SUM('[1]4407Exp'!$I$105:$I$105))</f>
        <v>7.9783280000000012E-2</v>
      </c>
      <c r="K15" s="124">
        <f>1/$A$1*(SUM('[1]4407Exp'!$J$47:$J$47)+SUM('[1]4407Exp'!$J$105:$J$105))</f>
        <v>6.6057440000000009E-2</v>
      </c>
      <c r="L15" s="124">
        <f>1/$A$1*(SUM('[1]4407Exp'!K$47:K$47)+SUM('[1]4407Exp'!K$105:K$105))</f>
        <v>5.4856260000000004E-2</v>
      </c>
      <c r="M15" s="123">
        <f>1/$A$1*(SUM('[1]4407Exp'!L$47:L$47)+SUM('[1]4407Exp'!L$105:L$105))</f>
        <v>9.3035980000000004E-2</v>
      </c>
      <c r="N15" s="123">
        <f>1/$A$1*(SUM('[1]4407Exp'!M$47:M$47)+SUM('[1]4407Exp'!M$105:M$105))</f>
        <v>0.14111173999999999</v>
      </c>
      <c r="O15" s="123">
        <f>1/$A$1*(SUM('[1]4407Exp'!N$47:N$47)+SUM('[1]4407Exp'!N$105:N$105))</f>
        <v>0.15823576</v>
      </c>
      <c r="P15" s="123">
        <f>1/$A$1*(SUM('[1]4407Exp'!O$47:O$47)+SUM('[1]4407Exp'!O$105:O$105))</f>
        <v>0.24063688</v>
      </c>
      <c r="Q15" s="123">
        <f>1/$A$1*(SUM('[1]4407Exp'!P$47:P$47)+SUM('[1]4407Exp'!P$105:P$105))</f>
        <v>0.26023659999999998</v>
      </c>
      <c r="R15" s="123">
        <f>1/$A$1*(SUM('[1]4407Exp'!Q$47:Q$47)+SUM('[1]4407Exp'!Q$105:Q$105))</f>
        <v>0.23587079999999996</v>
      </c>
      <c r="S15" s="123">
        <f>1/$A$1*(SUM('[1]4407Exp'!R$47:R$47)+SUM('[1]4407Exp'!R$105:R$105))</f>
        <v>0.2385933371428571</v>
      </c>
      <c r="T15" s="123">
        <f>1/$A$1*(SUM('[1]4407Exp'!S$47:S$47)+SUM('[1]4407Exp'!S$105:S$105))</f>
        <v>0.31734479999999987</v>
      </c>
      <c r="U15" s="123">
        <f>1/$A$1*(SUM('[1]4407Exp'!T$47:T$47)+SUM('[1]4407Exp'!T$105:T$105))</f>
        <v>0.30262945142857139</v>
      </c>
      <c r="V15" s="123">
        <f>1/$A$1*(SUM('[1]4407Exp'!U$47:U$47)+SUM('[1]4407Exp'!U$105:U$105))</f>
        <v>0.32641399999999993</v>
      </c>
      <c r="W15" s="123">
        <f>1/$A$1*(SUM('[1]4407Exp'!V$47:V$47)+SUM('[1]4407Exp'!V$105:V$105))</f>
        <v>0</v>
      </c>
      <c r="X15" s="123">
        <f>1/$A$1*(SUM('[1]4407Exp'!W$47:W$47)+SUM('[1]4407Exp'!W$105:W$105))</f>
        <v>0</v>
      </c>
      <c r="Y15" s="123">
        <f>1/$A$1*(SUM('[1]4407Exp'!X$47:X$47)+SUM('[1]4407Exp'!X$105:X$105))</f>
        <v>0</v>
      </c>
      <c r="Z15" s="123">
        <f>1/$A$1*(SUM('[1]4407Exp'!Y$47:Y$47)+SUM('[1]4407Exp'!Y$105:Y$105))</f>
        <v>0</v>
      </c>
      <c r="AA15" s="123">
        <f>1/$A$1*(SUM('[1]4407Exp'!Z$47:Z$47)+SUM('[1]4407Exp'!Z$105:Z$105))</f>
        <v>0</v>
      </c>
      <c r="AB15" s="123">
        <f>1/$A$1*(SUM('[1]4407Exp'!AA$47:AA$47)+SUM('[1]4407Exp'!AA$105:AA$105))</f>
        <v>0</v>
      </c>
      <c r="AC15" s="182"/>
      <c r="AD15" s="264">
        <f>1/1000*(SUM('[1]4407Exp'!AB$47:AB$47)+SUM('[1]4407Exp'!AB$105:AB$105))</f>
        <v>3.1895966369603998E-2</v>
      </c>
      <c r="AE15" s="123">
        <f>1/1000*(SUM('[1]4407Exp'!AC$47:AC$47)+SUM('[1]4407Exp'!AC$105:AC$105))</f>
        <v>3.4373862392E-2</v>
      </c>
      <c r="AF15" s="123">
        <f>1/1000*(SUM('[1]4407Exp'!AD$47:AD$47)+SUM('[1]4407Exp'!AD$105:AD$105))</f>
        <v>3.2282434127999998E-2</v>
      </c>
      <c r="AG15" s="123">
        <f>1/1000*(SUM('[1]4407Exp'!AE$47:AE$47)+SUM('[1]4407Exp'!AE$105:AE$105))</f>
        <v>2.6706722515200003E-2</v>
      </c>
      <c r="AH15" s="123">
        <f>1/1000*(SUM('[1]4407Exp'!AF$47:AF$47)+SUM('[1]4407Exp'!AF$105:AF$105))</f>
        <v>2.6201808135999999E-2</v>
      </c>
      <c r="AI15" s="123">
        <f>1/1000*(SUM('[1]4407Exp'!AG$47:AG$47)+SUM('[1]4407Exp'!AG$105:AG$105))</f>
        <v>2.5221358133400002E-2</v>
      </c>
      <c r="AJ15" s="123">
        <f>1/1000*(SUM('[1]4407Exp'!AH$47:AH$47)+SUM('[1]4407Exp'!AH$105:AH$105))</f>
        <v>2.6794603192400002E-2</v>
      </c>
      <c r="AK15" s="123">
        <f>1/1000*(SUM('[1]4407Exp'!AI$47:AI$47)+SUM('[1]4407Exp'!AI$105:AI$105))</f>
        <v>2.8437032142500002E-2</v>
      </c>
      <c r="AL15" s="123">
        <f>1/1000*(SUM('[1]4407Exp'!AJ$47:AJ$47)+SUM('[1]4407Exp'!AJ$105:AJ$105))</f>
        <v>2.6101071248400005E-2</v>
      </c>
      <c r="AM15" s="123">
        <f>1/1000*(SUM('[1]4407Exp'!AK$47:AK$47)+SUM('[1]4407Exp'!AK$105:AK$105))</f>
        <v>1.8493158045999998E-2</v>
      </c>
      <c r="AN15" s="123">
        <f>1/1000*(SUM('[1]4407Exp'!AL$47:AL$47)+SUM('[1]4407Exp'!AL$105:AL$105))</f>
        <v>3.0670496375400005E-2</v>
      </c>
      <c r="AO15" s="123">
        <f>1/1000*(SUM('[1]4407Exp'!AM$47:AM$47)+SUM('[1]4407Exp'!AM$105:AM$105))</f>
        <v>5.0951224272000002E-2</v>
      </c>
      <c r="AP15" s="123">
        <f>1/1000*(SUM('[1]4407Exp'!AN$47:AN$47)+SUM('[1]4407Exp'!AN$105:AN$105))</f>
        <v>5.8072804539200003E-2</v>
      </c>
      <c r="AQ15" s="123">
        <f>1/1000*(SUM('[1]4407Exp'!AO$47:AO$47)+SUM('[1]4407Exp'!AO$105:AO$105))</f>
        <v>8.7120634738799996E-2</v>
      </c>
      <c r="AR15" s="123">
        <f>1/1000*(SUM('[1]4407Exp'!AP$47:AP$47)+SUM('[1]4407Exp'!AP$105:AP$105))</f>
        <v>0.10090223731400003</v>
      </c>
      <c r="AS15" s="123">
        <f>1/1000*(SUM('[1]4407Exp'!AQ$47:AQ$47)+SUM('[1]4407Exp'!AQ$105:AQ$105))</f>
        <v>9.1576150651999991E-2</v>
      </c>
      <c r="AT15" s="123">
        <f>1/1000*(SUM('[1]4407Exp'!AR$47:AR$47)+SUM('[1]4407Exp'!AR$105:AR$105))</f>
        <v>8.550356862059999E-2</v>
      </c>
      <c r="AU15" s="123">
        <f>1/1000*(SUM('[1]4407Exp'!AS$47:AS$47)+SUM('[1]4407Exp'!AS$105:AS$105))</f>
        <v>0.11814738233869998</v>
      </c>
      <c r="AV15" s="123">
        <f>1/1000*(SUM('[1]4407Exp'!AT$47:AT$47)+SUM('[1]4407Exp'!AT$105:AT$105))</f>
        <v>0.118527653091</v>
      </c>
      <c r="AW15" s="123">
        <f>1/1000*(SUM('[1]4407Exp'!AU$47:AU$47)+SUM('[1]4407Exp'!AU$105:AU$105))</f>
        <v>0.10782012381875</v>
      </c>
      <c r="AX15" s="123">
        <f>1/1000*(SUM('[1]4407Exp'!AV$47:AV$47)+SUM('[1]4407Exp'!AV$105:AV$105))</f>
        <v>0</v>
      </c>
      <c r="AY15" s="123">
        <f>1/1000*(SUM('[1]4407Exp'!AW$47:AW$47)+SUM('[1]4407Exp'!AW$105:AW$105))</f>
        <v>0</v>
      </c>
      <c r="AZ15" s="123">
        <f>1/1000*(SUM('[1]4407Exp'!AX$47:AX$47)+SUM('[1]4407Exp'!AX$105:AX$105))</f>
        <v>0</v>
      </c>
      <c r="BA15" s="123">
        <f>1/1000*(SUM('[1]4407Exp'!AY$47:AY$47)+SUM('[1]4407Exp'!AY$105:AY$105))</f>
        <v>0</v>
      </c>
      <c r="BB15" s="123">
        <f>1/1000*(SUM('[1]4407Exp'!AZ$47:AZ$47)+SUM('[1]4407Exp'!AZ$105:AZ$105))</f>
        <v>0</v>
      </c>
      <c r="BC15" s="123">
        <f>1/1000*(SUM('[1]4407Exp'!BA$47:BA$47)+SUM('[1]4407Exp'!BA$105:BA$105))</f>
        <v>0</v>
      </c>
      <c r="BD15" s="333"/>
    </row>
    <row r="16" spans="1:56">
      <c r="B16" s="5" t="s">
        <v>56</v>
      </c>
      <c r="C16" s="108">
        <f>1/$A$1*'[1]4407Exp'!$B$116</f>
        <v>5.3871999999999991E-4</v>
      </c>
      <c r="D16" s="104">
        <f>1/$A$1*'[1]4407Exp'!$C$116</f>
        <v>7.9743999999999995E-4</v>
      </c>
      <c r="E16" s="104">
        <f>1/$A$1*'[1]4407Exp'!$D$116</f>
        <v>2.7020399999999993E-3</v>
      </c>
      <c r="F16" s="104">
        <f>1/$A$1*'[1]4407Exp'!$E$116</f>
        <v>6.716999999999999E-3</v>
      </c>
      <c r="G16" s="104">
        <f>1/$A$1*'[1]4407Exp'!$F$116</f>
        <v>6.3689499999999982E-2</v>
      </c>
      <c r="H16" s="104">
        <f>1/$A$1*'[1]4407Exp'!$G$116</f>
        <v>0.11656514000000001</v>
      </c>
      <c r="I16" s="104">
        <f>1/$A$1*'[1]4407Exp'!$H$116</f>
        <v>0.2324928</v>
      </c>
      <c r="J16" s="105">
        <f>1/$A$1*'[1]4407Exp'!$I$116</f>
        <v>0.210261</v>
      </c>
      <c r="K16" s="105">
        <f>1/$A$1*'[1]4407Exp'!$J$116</f>
        <v>0.19623668</v>
      </c>
      <c r="L16" s="105">
        <f>1/$A$1*'[1]4407Exp'!K$116</f>
        <v>0.244867</v>
      </c>
      <c r="M16" s="104">
        <f>1/$A$1*'[1]4407Exp'!L$116</f>
        <v>0.38088300000000003</v>
      </c>
      <c r="N16" s="104">
        <f>1/$A$1*'[1]4407Exp'!M$116</f>
        <v>0.38357401999999996</v>
      </c>
      <c r="O16" s="104">
        <f>1/$A$1*'[1]4407Exp'!N$116</f>
        <v>0.42141961999999994</v>
      </c>
      <c r="P16" s="104">
        <f>1/$A$1*'[1]4407Exp'!O$116</f>
        <v>0.48367799999999994</v>
      </c>
      <c r="Q16" s="104">
        <f>1/$A$1*'[1]4407Exp'!P$116</f>
        <v>0.38502069999999999</v>
      </c>
      <c r="R16" s="104">
        <f>1/$A$1*'[1]4407Exp'!Q$116</f>
        <v>0.26014993596153846</v>
      </c>
      <c r="S16" s="104">
        <f>1/$A$1*'[1]4407Exp'!R$116</f>
        <v>0.22756399999999999</v>
      </c>
      <c r="T16" s="104">
        <f>1/$A$1*'[1]4407Exp'!S$116</f>
        <v>0.19425718076923076</v>
      </c>
      <c r="U16" s="104">
        <f>1/$A$1*'[1]4407Exp'!T$116</f>
        <v>0.19996313999999998</v>
      </c>
      <c r="V16" s="104">
        <f>1/$A$1*'[1]4407Exp'!U$116</f>
        <v>0.18113300000000002</v>
      </c>
      <c r="W16" s="104">
        <f>1/$A$1*'[1]4407Exp'!V$116</f>
        <v>0</v>
      </c>
      <c r="X16" s="104">
        <f>1/$A$1*'[1]4407Exp'!W$116</f>
        <v>0</v>
      </c>
      <c r="Y16" s="104">
        <f>1/$A$1*'[1]4407Exp'!X$116</f>
        <v>0</v>
      </c>
      <c r="Z16" s="104">
        <f>1/$A$1*'[1]4407Exp'!Y$116</f>
        <v>0</v>
      </c>
      <c r="AA16" s="104">
        <f>1/$A$1*'[1]4407Exp'!Z$116</f>
        <v>0</v>
      </c>
      <c r="AB16" s="104">
        <f>1/$A$1*'[1]4407Exp'!AA$116</f>
        <v>0</v>
      </c>
      <c r="AC16" s="182"/>
      <c r="AD16" s="108">
        <f>1/1000*'[1]4407Exp'!AB$116</f>
        <v>2.26878144546E-4</v>
      </c>
      <c r="AE16" s="104">
        <f>1/1000*'[1]4407Exp'!AC$116</f>
        <v>4.0326360319999999E-4</v>
      </c>
      <c r="AF16" s="104">
        <f>1/1000*'[1]4407Exp'!AD$116</f>
        <v>6.4563865919999995E-4</v>
      </c>
      <c r="AG16" s="104">
        <f>1/1000*'[1]4407Exp'!AE$116</f>
        <v>2.0943772080000002E-3</v>
      </c>
      <c r="AH16" s="104">
        <f>1/1000*'[1]4407Exp'!AF$116</f>
        <v>3.33995720471E-2</v>
      </c>
      <c r="AI16" s="104">
        <f>1/1000*'[1]4407Exp'!AG$116</f>
        <v>5.9614085859900003E-2</v>
      </c>
      <c r="AJ16" s="104">
        <f>1/1000*'[1]4407Exp'!AH$116</f>
        <v>8.2669688390400009E-2</v>
      </c>
      <c r="AK16" s="104">
        <f>1/1000*'[1]4407Exp'!AI$116</f>
        <v>8.4910094980000003E-2</v>
      </c>
      <c r="AL16" s="104">
        <f>1/1000*'[1]4407Exp'!AJ$116</f>
        <v>7.2870631566000016E-2</v>
      </c>
      <c r="AM16" s="104">
        <f>1/1000*'[1]4407Exp'!AK$116</f>
        <v>9.0006123196000001E-2</v>
      </c>
      <c r="AN16" s="104">
        <f>1/1000*'[1]4407Exp'!AL$116</f>
        <v>0.16006316202000004</v>
      </c>
      <c r="AO16" s="104">
        <f>1/1000*'[1]4407Exp'!AM$116</f>
        <v>0.1783644768</v>
      </c>
      <c r="AP16" s="104">
        <f>1/1000*'[1]4407Exp'!AN$116</f>
        <v>0.17865315906240001</v>
      </c>
      <c r="AQ16" s="104">
        <f>1/1000*'[1]4407Exp'!AO$116</f>
        <v>0.22508538926880001</v>
      </c>
      <c r="AR16" s="104">
        <f>1/1000*'[1]4407Exp'!AP$116</f>
        <v>0.15038425906150002</v>
      </c>
      <c r="AS16" s="104">
        <f>1/1000*'[1]4407Exp'!AQ$116</f>
        <v>8.651743865799999E-2</v>
      </c>
      <c r="AT16" s="104">
        <f>1/1000*'[1]4407Exp'!AR$116</f>
        <v>8.1113481461599996E-2</v>
      </c>
      <c r="AU16" s="104">
        <f>1/1000*'[1]4407Exp'!AS$116</f>
        <v>7.191260683749999E-2</v>
      </c>
      <c r="AV16" s="104">
        <f>1/1000*'[1]4407Exp'!AT$116</f>
        <v>7.3251123459999998E-2</v>
      </c>
      <c r="AW16" s="104">
        <f>1/1000*'[1]4407Exp'!AU$116</f>
        <v>6.8800650674166658E-2</v>
      </c>
      <c r="AX16" s="104">
        <f>1/1000*'[1]4407Exp'!AV$116</f>
        <v>0</v>
      </c>
      <c r="AY16" s="104">
        <f>1/1000*'[1]4407Exp'!AW$116</f>
        <v>0</v>
      </c>
      <c r="AZ16" s="104">
        <f>1/1000*'[1]4407Exp'!AX$116</f>
        <v>0</v>
      </c>
      <c r="BA16" s="104">
        <f>1/1000*'[1]4407Exp'!AY$116</f>
        <v>0</v>
      </c>
      <c r="BB16" s="104">
        <f>1/1000*'[1]4407Exp'!AZ$116</f>
        <v>0</v>
      </c>
      <c r="BC16" s="104">
        <f>1/1000*'[1]4407Exp'!BA$116</f>
        <v>0</v>
      </c>
      <c r="BD16" s="333"/>
    </row>
    <row r="17" spans="2:56">
      <c r="B17" s="8" t="s">
        <v>15</v>
      </c>
      <c r="C17" s="253">
        <f t="shared" ref="C17:L17" si="5">SUM(C14:C14)-SUM(C15:C16)</f>
        <v>1.3197799999999649E-3</v>
      </c>
      <c r="D17" s="115">
        <f t="shared" si="5"/>
        <v>1.3280400000000026E-3</v>
      </c>
      <c r="E17" s="115">
        <f t="shared" si="5"/>
        <v>2.2066399999999958E-3</v>
      </c>
      <c r="F17" s="115">
        <f t="shared" si="5"/>
        <v>2.8245999999999966E-3</v>
      </c>
      <c r="G17" s="115">
        <f t="shared" si="5"/>
        <v>1.2075700000000023E-2</v>
      </c>
      <c r="H17" s="115">
        <f t="shared" si="5"/>
        <v>9.9776400000000098E-3</v>
      </c>
      <c r="I17" s="115">
        <f t="shared" si="5"/>
        <v>7.2737800000000075E-3</v>
      </c>
      <c r="J17" s="116">
        <f t="shared" si="5"/>
        <v>8.6502599999999652E-3</v>
      </c>
      <c r="K17" s="116">
        <f t="shared" si="5"/>
        <v>4.1263999999999745E-3</v>
      </c>
      <c r="L17" s="116">
        <f t="shared" si="5"/>
        <v>1.5060199999999968E-2</v>
      </c>
      <c r="M17" s="115">
        <f>SUM(M14:M14)-SUM(M15:M16)</f>
        <v>2.4374859999999998E-2</v>
      </c>
      <c r="N17" s="115">
        <f>SUM(N14:N14)-SUM(N15:N16)</f>
        <v>2.5474520000000056E-2</v>
      </c>
      <c r="O17" s="115">
        <f t="shared" ref="O17:AB17" si="6">SUM(O14:O14)-SUM(O15:O16)</f>
        <v>3.2061000000000228E-2</v>
      </c>
      <c r="P17" s="115">
        <f t="shared" si="6"/>
        <v>4.402000000000017E-2</v>
      </c>
      <c r="Q17" s="115">
        <f t="shared" si="6"/>
        <v>5.8208999999999733E-2</v>
      </c>
      <c r="R17" s="115">
        <f t="shared" si="6"/>
        <v>3.9025560000000126E-2</v>
      </c>
      <c r="S17" s="115">
        <f t="shared" si="6"/>
        <v>4.1117959999999898E-2</v>
      </c>
      <c r="T17" s="115">
        <f t="shared" si="6"/>
        <v>4.2011999999999938E-2</v>
      </c>
      <c r="U17" s="115">
        <f t="shared" si="6"/>
        <v>4.2411465714285668E-2</v>
      </c>
      <c r="V17" s="115">
        <f t="shared" si="6"/>
        <v>4.4669058249999893E-2</v>
      </c>
      <c r="W17" s="115">
        <f t="shared" si="6"/>
        <v>0</v>
      </c>
      <c r="X17" s="115">
        <f t="shared" si="6"/>
        <v>0</v>
      </c>
      <c r="Y17" s="115">
        <f t="shared" si="6"/>
        <v>0</v>
      </c>
      <c r="Z17" s="115">
        <f t="shared" si="6"/>
        <v>0</v>
      </c>
      <c r="AA17" s="115">
        <f t="shared" si="6"/>
        <v>0</v>
      </c>
      <c r="AB17" s="115">
        <f t="shared" si="6"/>
        <v>0</v>
      </c>
      <c r="AC17" s="182"/>
      <c r="AD17" s="254">
        <f t="shared" ref="AD17:BC17" si="7">SUM(AD14:AD14)-SUM(AD15:AD16)</f>
        <v>5.6555317745099476E-4</v>
      </c>
      <c r="AE17" s="126">
        <f t="shared" si="7"/>
        <v>4.8946958120001105E-4</v>
      </c>
      <c r="AF17" s="126">
        <f t="shared" si="7"/>
        <v>8.4058166400001466E-4</v>
      </c>
      <c r="AG17" s="126">
        <f t="shared" si="7"/>
        <v>1.0934642992000004E-3</v>
      </c>
      <c r="AH17" s="126">
        <f t="shared" si="7"/>
        <v>4.181455679099999E-3</v>
      </c>
      <c r="AI17" s="126">
        <f t="shared" si="7"/>
        <v>3.695771979899995E-3</v>
      </c>
      <c r="AJ17" s="126">
        <f t="shared" si="7"/>
        <v>2.4404645184000207E-3</v>
      </c>
      <c r="AK17" s="126">
        <f t="shared" si="7"/>
        <v>2.9051845294999767E-3</v>
      </c>
      <c r="AL17" s="126">
        <f t="shared" si="7"/>
        <v>1.8953640696000307E-3</v>
      </c>
      <c r="AM17" s="126">
        <f t="shared" si="7"/>
        <v>4.3298302168000152E-3</v>
      </c>
      <c r="AN17" s="126">
        <f t="shared" si="7"/>
        <v>7.401551463900008E-3</v>
      </c>
      <c r="AO17" s="126">
        <f t="shared" si="7"/>
        <v>8.6921783520000351E-3</v>
      </c>
      <c r="AP17" s="126">
        <f t="shared" si="7"/>
        <v>1.0348368923200013E-2</v>
      </c>
      <c r="AQ17" s="126">
        <f t="shared" si="7"/>
        <v>1.3704161878200061E-2</v>
      </c>
      <c r="AR17" s="126">
        <f t="shared" si="7"/>
        <v>1.9228530980999969E-2</v>
      </c>
      <c r="AS17" s="126">
        <f t="shared" si="7"/>
        <v>1.0514430825500021E-2</v>
      </c>
      <c r="AT17" s="126">
        <f t="shared" si="7"/>
        <v>1.009565855400002E-2</v>
      </c>
      <c r="AU17" s="126">
        <f t="shared" si="7"/>
        <v>1.1527019346700002E-2</v>
      </c>
      <c r="AV17" s="126">
        <f t="shared" si="7"/>
        <v>1.2999817345999976E-2</v>
      </c>
      <c r="AW17" s="126">
        <f t="shared" si="7"/>
        <v>1.2459802611666682E-2</v>
      </c>
      <c r="AX17" s="126">
        <f t="shared" si="7"/>
        <v>0</v>
      </c>
      <c r="AY17" s="126">
        <f t="shared" si="7"/>
        <v>0</v>
      </c>
      <c r="AZ17" s="126">
        <f t="shared" si="7"/>
        <v>0</v>
      </c>
      <c r="BA17" s="126">
        <f t="shared" si="7"/>
        <v>0</v>
      </c>
      <c r="BB17" s="126">
        <f t="shared" si="7"/>
        <v>0</v>
      </c>
      <c r="BC17" s="126">
        <f t="shared" si="7"/>
        <v>0</v>
      </c>
      <c r="BD17" s="333"/>
    </row>
    <row r="18" spans="2:56" ht="17.149999999999999" customHeight="1">
      <c r="B18" s="12" t="s">
        <v>212</v>
      </c>
      <c r="C18" s="226">
        <f>1/$A$1*'[1]4407Exp'!$B$264</f>
        <v>0.65010107333333333</v>
      </c>
      <c r="D18" s="138">
        <f>1/$A$1*'[1]4407Exp'!$C$264</f>
        <v>0.4936332799999999</v>
      </c>
      <c r="E18" s="138">
        <f>1/$A$1*'[1]4407Exp'!$D$264</f>
        <v>0.61363340749999995</v>
      </c>
      <c r="F18" s="138">
        <f>1/$A$1*'[1]4407Exp'!$E$264</f>
        <v>0.78126303999999969</v>
      </c>
      <c r="G18" s="138">
        <f>1/$A$1*'[1]4407Exp'!$F$264</f>
        <v>0.60103961999999989</v>
      </c>
      <c r="H18" s="138">
        <f>1/$A$1*'[1]4407Exp'!$G$264</f>
        <v>0.39325124000000006</v>
      </c>
      <c r="I18" s="138">
        <f>1/$A$1*'[1]4407Exp'!$H$264</f>
        <v>0.47171081999999992</v>
      </c>
      <c r="J18" s="139">
        <f>1/$A$1*'[1]4407Exp'!$I$264</f>
        <v>0.29863896399999995</v>
      </c>
      <c r="K18" s="139">
        <f>1/$A$1*'[1]4407Exp'!$J$264</f>
        <v>0.24368320003584229</v>
      </c>
      <c r="L18" s="139">
        <f>1/$A$1*'[1]4407Exp'!K$264</f>
        <v>0.25071535873913037</v>
      </c>
      <c r="M18" s="138">
        <f>1/$A$1*'[1]4407Exp'!L$264</f>
        <v>0.3123572292307692</v>
      </c>
      <c r="N18" s="138">
        <f>1/$A$1*'[1]4407Exp'!M$264</f>
        <v>0.28068203111111106</v>
      </c>
      <c r="O18" s="138">
        <f>1/$A$1*'[1]4407Exp'!N$264</f>
        <v>0.33646237616666663</v>
      </c>
      <c r="P18" s="138">
        <f>1/$A$1*'[1]4407Exp'!O$264</f>
        <v>0.32029129589546784</v>
      </c>
      <c r="Q18" s="138">
        <f>1/$A$1*'[1]4407Exp'!P$264</f>
        <v>0.259357</v>
      </c>
      <c r="R18" s="138">
        <f>1/$A$1*'[1]4407Exp'!Q$264</f>
        <v>0.24869664666666658</v>
      </c>
      <c r="S18" s="138">
        <f>1/$A$1*'[1]4407Exp'!R$264</f>
        <v>0.17989327142857142</v>
      </c>
      <c r="T18" s="138">
        <f>1/$A$1*'[1]4407Exp'!S$264</f>
        <v>0.1608604107142857</v>
      </c>
      <c r="U18" s="138">
        <f>1/$A$1*'[1]4407Exp'!T$264</f>
        <v>0.13363698364255189</v>
      </c>
      <c r="V18" s="138">
        <f>1/$A$1*'[1]4407Exp'!U$264</f>
        <v>0.15570798121419072</v>
      </c>
      <c r="W18" s="138">
        <f>1/$A$1*'[1]4407Exp'!V$264</f>
        <v>0</v>
      </c>
      <c r="X18" s="138">
        <f>1/$A$1*'[1]4407Exp'!W$264</f>
        <v>0</v>
      </c>
      <c r="Y18" s="138">
        <f>1/$A$1*'[1]4407Exp'!X$264</f>
        <v>0</v>
      </c>
      <c r="Z18" s="138">
        <f>1/$A$1*'[1]4407Exp'!Y$264</f>
        <v>0</v>
      </c>
      <c r="AA18" s="138">
        <f>1/$A$1*'[1]4407Exp'!Z$264</f>
        <v>0</v>
      </c>
      <c r="AB18" s="138">
        <f>1/$A$1*'[1]4407Exp'!AA$264</f>
        <v>0</v>
      </c>
      <c r="AC18" s="182"/>
      <c r="AD18" s="226">
        <f>1/1000*'[1]4407Exp'!AB$264</f>
        <v>0.11419278943248896</v>
      </c>
      <c r="AE18" s="138">
        <f>1/1000*'[1]4407Exp'!AC$264</f>
        <v>9.5623838920000023E-2</v>
      </c>
      <c r="AF18" s="138">
        <f>1/1000*'[1]4407Exp'!AD$264</f>
        <v>0.11372024836800002</v>
      </c>
      <c r="AG18" s="138">
        <f>1/1000*'[1]4407Exp'!AE$264</f>
        <v>0.15106344341759997</v>
      </c>
      <c r="AH18" s="138">
        <f>1/1000*'[1]4407Exp'!AF$264</f>
        <v>0.16255670933390004</v>
      </c>
      <c r="AI18" s="138">
        <f>1/1000*'[1]4407Exp'!AG$264</f>
        <v>0.13786606989870001</v>
      </c>
      <c r="AJ18" s="138">
        <f>1/1000*'[1]4407Exp'!AH$264</f>
        <v>0.14811601023680002</v>
      </c>
      <c r="AK18" s="138">
        <f>1/1000*'[1]4407Exp'!AI$264</f>
        <v>0.12409640951700003</v>
      </c>
      <c r="AL18" s="138">
        <f>1/1000*'[1]4407Exp'!AJ$264</f>
        <v>0.1044209918108</v>
      </c>
      <c r="AM18" s="138">
        <f>1/1000*'[1]4407Exp'!AK$264</f>
        <v>8.0213288188000026E-2</v>
      </c>
      <c r="AN18" s="138">
        <f>1/1000*'[1]4407Exp'!AL$264</f>
        <v>9.2724971586300012E-2</v>
      </c>
      <c r="AO18" s="138">
        <f>1/1000*'[1]4407Exp'!AM$264</f>
        <v>0.10497391603200001</v>
      </c>
      <c r="AP18" s="138">
        <f>1/1000*'[1]4407Exp'!AN$264</f>
        <v>0.10563820118719999</v>
      </c>
      <c r="AQ18" s="138">
        <f>1/1000*'[1]4407Exp'!AO$264</f>
        <v>0.10923732732300004</v>
      </c>
      <c r="AR18" s="138">
        <f>1/1000*'[1]4407Exp'!AP$264</f>
        <v>0.10017046497300003</v>
      </c>
      <c r="AS18" s="138">
        <f>1/1000*'[1]4407Exp'!AQ$264</f>
        <v>7.8311042988500001E-2</v>
      </c>
      <c r="AT18" s="138">
        <f>1/1000*'[1]4407Exp'!AR$264</f>
        <v>6.5702395021099994E-2</v>
      </c>
      <c r="AU18" s="138">
        <f>1/1000*'[1]4407Exp'!AS$264</f>
        <v>6.6070747385500006E-2</v>
      </c>
      <c r="AV18" s="138">
        <f>1/1000*'[1]4407Exp'!AT$264</f>
        <v>7.2271508760999997E-2</v>
      </c>
      <c r="AW18" s="138">
        <f>1/1000*'[1]4407Exp'!AU$264</f>
        <v>7.1738056682500023E-2</v>
      </c>
      <c r="AX18" s="138">
        <f>1/1000*'[1]4407Exp'!AV$264</f>
        <v>0</v>
      </c>
      <c r="AY18" s="138">
        <f>1/1000*'[1]4407Exp'!AW$264</f>
        <v>0</v>
      </c>
      <c r="AZ18" s="138">
        <f>1/1000*'[1]4407Exp'!AX$264</f>
        <v>0</v>
      </c>
      <c r="BA18" s="138">
        <f>1/1000*'[1]4407Exp'!AY$264</f>
        <v>0</v>
      </c>
      <c r="BB18" s="138">
        <f>1/1000*'[1]4407Exp'!AZ$264</f>
        <v>0</v>
      </c>
      <c r="BC18" s="138">
        <f>1/1000*'[1]4407Exp'!BA$264</f>
        <v>0</v>
      </c>
      <c r="BD18" s="333"/>
    </row>
    <row r="19" spans="2:56">
      <c r="B19" s="5" t="s">
        <v>39</v>
      </c>
      <c r="C19" s="108">
        <f>1/$A$1*'[1]4407Exp'!$B$16</f>
        <v>3.0177979999999993E-2</v>
      </c>
      <c r="D19" s="104">
        <f>1/$A$1*'[1]4407Exp'!$C$16</f>
        <v>1.7708599999999998E-2</v>
      </c>
      <c r="E19" s="104">
        <f>1/$A$1*'[1]4407Exp'!$D$16</f>
        <v>3.3483260000000001E-2</v>
      </c>
      <c r="F19" s="104">
        <f>1/$A$1*'[1]4407Exp'!$E$16</f>
        <v>5.2025139999999997E-2</v>
      </c>
      <c r="G19" s="104">
        <f>1/$A$1*'[1]4407Exp'!$F$16</f>
        <v>3.4025739999999999E-2</v>
      </c>
      <c r="H19" s="104">
        <f>1/$A$1*'[1]4407Exp'!$G$16</f>
        <v>2.3330459999999994E-2</v>
      </c>
      <c r="I19" s="104">
        <f>1/$A$1*'[1]4407Exp'!$H$16</f>
        <v>4.688548E-2</v>
      </c>
      <c r="J19" s="105">
        <f>1/$A$1*'[1]4407Exp'!$I$16</f>
        <v>4.6579200000000008E-2</v>
      </c>
      <c r="K19" s="105">
        <f>1/$A$1*'[1]4407Exp'!$J$16</f>
        <v>3.7154340000000001E-2</v>
      </c>
      <c r="L19" s="105">
        <f>1/$A$1*'[1]4407Exp'!K$16</f>
        <v>8.3229203000000002E-2</v>
      </c>
      <c r="M19" s="104">
        <f>1/$A$1*'[1]4407Exp'!L$16</f>
        <v>0.10091755999999999</v>
      </c>
      <c r="N19" s="104">
        <f>1/$A$1*'[1]4407Exp'!M$16</f>
        <v>7.5671079999999974E-2</v>
      </c>
      <c r="O19" s="104">
        <f>1/$A$1*'[1]4407Exp'!N$16</f>
        <v>0.11039827999999999</v>
      </c>
      <c r="P19" s="104">
        <f>1/$A$1*'[1]4407Exp'!O$16</f>
        <v>0.10016652000000001</v>
      </c>
      <c r="Q19" s="104">
        <f>1/$A$1*'[1]4407Exp'!P$16</f>
        <v>6.2709659999999987E-2</v>
      </c>
      <c r="R19" s="104">
        <f>1/$A$1*'[1]4407Exp'!Q$16</f>
        <v>8.9072899999999997E-2</v>
      </c>
      <c r="S19" s="104">
        <f>1/$A$1*'[1]4407Exp'!R$16</f>
        <v>3.4696299999999999E-2</v>
      </c>
      <c r="T19" s="104">
        <f>1/$A$1*'[1]4407Exp'!S$16</f>
        <v>2.9520060000000001E-2</v>
      </c>
      <c r="U19" s="104">
        <f>1/$A$1*'[1]4407Exp'!T$16</f>
        <v>2.6401996348183049E-2</v>
      </c>
      <c r="V19" s="104">
        <f>1/$A$1*'[1]4407Exp'!U$16</f>
        <v>2.4269108060410979E-2</v>
      </c>
      <c r="W19" s="104">
        <f>1/$A$1*'[1]4407Exp'!V$16</f>
        <v>0</v>
      </c>
      <c r="X19" s="104">
        <f>1/$A$1*'[1]4407Exp'!W$16</f>
        <v>0</v>
      </c>
      <c r="Y19" s="104">
        <f>1/$A$1*'[1]4407Exp'!X$16</f>
        <v>0</v>
      </c>
      <c r="Z19" s="104">
        <f>1/$A$1*'[1]4407Exp'!Y$16</f>
        <v>0</v>
      </c>
      <c r="AA19" s="104">
        <f>1/$A$1*'[1]4407Exp'!Z$16</f>
        <v>0</v>
      </c>
      <c r="AB19" s="104">
        <f>1/$A$1*'[1]4407Exp'!AA$16</f>
        <v>0</v>
      </c>
      <c r="AC19" s="182"/>
      <c r="AD19" s="108">
        <f>1/1000*'[1]4407Exp'!AB$16</f>
        <v>4.9588551066750003E-3</v>
      </c>
      <c r="AE19" s="104">
        <f>1/1000*'[1]4407Exp'!AC$16</f>
        <v>3.0721283176E-3</v>
      </c>
      <c r="AF19" s="104">
        <f>1/1000*'[1]4407Exp'!AD$16</f>
        <v>4.4553693360000002E-3</v>
      </c>
      <c r="AG19" s="104">
        <f>1/1000*'[1]4407Exp'!AE$16</f>
        <v>7.4729300464000002E-3</v>
      </c>
      <c r="AH19" s="104">
        <f>1/1000*'[1]4407Exp'!AF$16</f>
        <v>8.4331220498000004E-3</v>
      </c>
      <c r="AI19" s="104">
        <f>1/1000*'[1]4407Exp'!AG$16</f>
        <v>8.4401995821000008E-3</v>
      </c>
      <c r="AJ19" s="104">
        <f>1/1000*'[1]4407Exp'!AH$16</f>
        <v>1.2717476438000001E-2</v>
      </c>
      <c r="AK19" s="104">
        <f>1/1000*'[1]4407Exp'!AI$16</f>
        <v>1.5468129063000002E-2</v>
      </c>
      <c r="AL19" s="104">
        <f>1/1000*'[1]4407Exp'!AJ$16</f>
        <v>1.2046199108800002E-2</v>
      </c>
      <c r="AM19" s="104">
        <f>1/1000*'[1]4407Exp'!AK$16</f>
        <v>2.0718427545200001E-2</v>
      </c>
      <c r="AN19" s="104">
        <f>1/1000*'[1]4407Exp'!AL$16</f>
        <v>2.7426753729900003E-2</v>
      </c>
      <c r="AO19" s="104">
        <f>1/1000*'[1]4407Exp'!AM$16</f>
        <v>2.3486416991999999E-2</v>
      </c>
      <c r="AP19" s="104">
        <f>1/1000*'[1]4407Exp'!AN$16</f>
        <v>2.9238590603199999E-2</v>
      </c>
      <c r="AQ19" s="104">
        <f>1/1000*'[1]4407Exp'!AO$16</f>
        <v>3.0072989065800002E-2</v>
      </c>
      <c r="AR19" s="104">
        <f>1/1000*'[1]4407Exp'!AP$16</f>
        <v>2.0002237424500004E-2</v>
      </c>
      <c r="AS19" s="104">
        <f>1/1000*'[1]4407Exp'!AQ$16</f>
        <v>2.1115827589500001E-2</v>
      </c>
      <c r="AT19" s="104">
        <f>1/1000*'[1]4407Exp'!AR$16</f>
        <v>1.1401944450999998E-2</v>
      </c>
      <c r="AU19" s="104">
        <f>1/1000*'[1]4407Exp'!AS$16</f>
        <v>1.18066698035E-2</v>
      </c>
      <c r="AV19" s="104">
        <f>1/1000*'[1]4407Exp'!AT$16</f>
        <v>1.3929669429000001E-2</v>
      </c>
      <c r="AW19" s="104">
        <f>1/1000*'[1]4407Exp'!AU$16</f>
        <v>1.2017985919166668E-2</v>
      </c>
      <c r="AX19" s="104">
        <f>1/1000*'[1]4407Exp'!AV$16</f>
        <v>0</v>
      </c>
      <c r="AY19" s="104">
        <f>1/1000*'[1]4407Exp'!AW$16</f>
        <v>0</v>
      </c>
      <c r="AZ19" s="104">
        <f>1/1000*'[1]4407Exp'!AX$16</f>
        <v>0</v>
      </c>
      <c r="BA19" s="104">
        <f>1/1000*'[1]4407Exp'!AY$16</f>
        <v>0</v>
      </c>
      <c r="BB19" s="104">
        <f>1/1000*'[1]4407Exp'!AZ$16</f>
        <v>0</v>
      </c>
      <c r="BC19" s="104">
        <f>1/1000*'[1]4407Exp'!BA$16</f>
        <v>0</v>
      </c>
      <c r="BD19" s="333"/>
    </row>
    <row r="20" spans="2:56">
      <c r="B20" s="5" t="s">
        <v>171</v>
      </c>
      <c r="C20" s="108">
        <f>1/$A$1*'[1]4407Exp'!$B$94</f>
        <v>0.10757501999999998</v>
      </c>
      <c r="D20" s="104">
        <f>1/$A$1*'[1]4407Exp'!$C$94</f>
        <v>9.1753479999999971E-2</v>
      </c>
      <c r="E20" s="104">
        <f>1/$A$1*'[1]4407Exp'!$D$94</f>
        <v>0.12411457999999999</v>
      </c>
      <c r="F20" s="104">
        <f>1/$A$1*'[1]4407Exp'!$E$94</f>
        <v>0.17433765999999998</v>
      </c>
      <c r="G20" s="104">
        <f>1/$A$1*'[1]4407Exp'!$F$94</f>
        <v>0.14366189999999995</v>
      </c>
      <c r="H20" s="104">
        <f>1/$A$1*'[1]4407Exp'!$G$94</f>
        <v>9.6801179999999987E-2</v>
      </c>
      <c r="I20" s="104">
        <f>1/$A$1*'[1]4407Exp'!$H$94</f>
        <v>0.12007945999999997</v>
      </c>
      <c r="J20" s="105">
        <f>1/$A$1*'[1]4407Exp'!$I$94</f>
        <v>6.9345879999999985E-2</v>
      </c>
      <c r="K20" s="105">
        <f>1/$A$1*'[1]4407Exp'!$J$94</f>
        <v>4.8886520000000003E-2</v>
      </c>
      <c r="L20" s="105">
        <f>1/$A$1*'[1]4407Exp'!K$94</f>
        <v>3.2360559999999997E-2</v>
      </c>
      <c r="M20" s="104">
        <f>1/$A$1*'[1]4407Exp'!L$94</f>
        <v>2.6568059999999998E-2</v>
      </c>
      <c r="N20" s="104">
        <f>1/$A$1*'[1]4407Exp'!M$94</f>
        <v>2.1809200000000001E-2</v>
      </c>
      <c r="O20" s="104">
        <f>1/$A$1*'[1]4407Exp'!N$94</f>
        <v>1.742844E-2</v>
      </c>
      <c r="P20" s="104">
        <f>1/$A$1*'[1]4407Exp'!O$94</f>
        <v>1.5753839999999998E-2</v>
      </c>
      <c r="Q20" s="104">
        <f>1/$A$1*'[1]4407Exp'!P$94</f>
        <v>1.5460919999999998E-2</v>
      </c>
      <c r="R20" s="104">
        <f>1/$A$1*'[1]4407Exp'!Q$94</f>
        <v>1.7190560000000001E-2</v>
      </c>
      <c r="S20" s="104">
        <f>1/$A$1*'[1]4407Exp'!R$94</f>
        <v>1.5494500000000003E-2</v>
      </c>
      <c r="T20" s="104">
        <f>1/$A$1*'[1]4407Exp'!S$94</f>
        <v>1.2828520000000001E-2</v>
      </c>
      <c r="U20" s="104">
        <f>1/$A$1*'[1]4407Exp'!T$94</f>
        <v>1.0347638142645398E-2</v>
      </c>
      <c r="V20" s="104">
        <f>1/$A$1*'[1]4407Exp'!U$94</f>
        <v>1.2551218678941623E-2</v>
      </c>
      <c r="W20" s="104">
        <f>1/$A$1*'[1]4407Exp'!V$94</f>
        <v>0</v>
      </c>
      <c r="X20" s="104">
        <f>1/$A$1*'[1]4407Exp'!W$94</f>
        <v>0</v>
      </c>
      <c r="Y20" s="104">
        <f>1/$A$1*'[1]4407Exp'!X$94</f>
        <v>0</v>
      </c>
      <c r="Z20" s="104">
        <f>1/$A$1*'[1]4407Exp'!Y$94</f>
        <v>0</v>
      </c>
      <c r="AA20" s="104">
        <f>1/$A$1*'[1]4407Exp'!Z$94</f>
        <v>0</v>
      </c>
      <c r="AB20" s="104">
        <f>1/$A$1*'[1]4407Exp'!AA$94</f>
        <v>0</v>
      </c>
      <c r="AC20" s="182"/>
      <c r="AD20" s="108">
        <f>1/1000*'[1]4407Exp'!AB$94</f>
        <v>1.6193077748547002E-2</v>
      </c>
      <c r="AE20" s="104">
        <f>1/1000*'[1]4407Exp'!AC$94</f>
        <v>1.5081319173199999E-2</v>
      </c>
      <c r="AF20" s="104">
        <f>1/1000*'[1]4407Exp'!AD$94</f>
        <v>1.9044055876800001E-2</v>
      </c>
      <c r="AG20" s="104">
        <f>1/1000*'[1]4407Exp'!AE$94</f>
        <v>2.67954312192E-2</v>
      </c>
      <c r="AH20" s="104">
        <f>1/1000*'[1]4407Exp'!AF$94</f>
        <v>2.9982797673500004E-2</v>
      </c>
      <c r="AI20" s="104">
        <f>1/1000*'[1]4407Exp'!AG$94</f>
        <v>2.35856764143E-2</v>
      </c>
      <c r="AJ20" s="104">
        <f>1/1000*'[1]4407Exp'!AH$94</f>
        <v>2.69931976776E-2</v>
      </c>
      <c r="AK20" s="104">
        <f>1/1000*'[1]4407Exp'!AI$94</f>
        <v>1.9193124764500004E-2</v>
      </c>
      <c r="AL20" s="104">
        <f>1/1000*'[1]4407Exp'!AJ$94</f>
        <v>1.3540149500800002E-2</v>
      </c>
      <c r="AM20" s="104">
        <f>1/1000*'[1]4407Exp'!AK$94</f>
        <v>7.3150690492000004E-3</v>
      </c>
      <c r="AN20" s="104">
        <f>1/1000*'[1]4407Exp'!AL$94</f>
        <v>5.9192292888000002E-3</v>
      </c>
      <c r="AO20" s="104">
        <f>1/1000*'[1]4407Exp'!AM$94</f>
        <v>5.3608161120000004E-3</v>
      </c>
      <c r="AP20" s="104">
        <f>1/1000*'[1]4407Exp'!AN$94</f>
        <v>3.9565904223999998E-3</v>
      </c>
      <c r="AQ20" s="104">
        <f>1/1000*'[1]4407Exp'!AO$94</f>
        <v>3.7366027095000003E-3</v>
      </c>
      <c r="AR20" s="104">
        <f>1/1000*'[1]4407Exp'!AP$94</f>
        <v>4.0244170789999999E-3</v>
      </c>
      <c r="AS20" s="104">
        <f>1/1000*'[1]4407Exp'!AQ$94</f>
        <v>3.4149910725E-3</v>
      </c>
      <c r="AT20" s="104">
        <f>1/1000*'[1]4407Exp'!AR$94</f>
        <v>3.2131458476999998E-3</v>
      </c>
      <c r="AU20" s="104">
        <f>1/1000*'[1]4407Exp'!AS$94</f>
        <v>2.8502681206999999E-3</v>
      </c>
      <c r="AV20" s="104">
        <f>1/1000*'[1]4407Exp'!AT$94</f>
        <v>3.3978397469999998E-3</v>
      </c>
      <c r="AW20" s="104">
        <f>1/1000*'[1]4407Exp'!AU$94</f>
        <v>3.6944245945833335E-3</v>
      </c>
      <c r="AX20" s="104">
        <f>1/1000*'[1]4407Exp'!AV$94</f>
        <v>0</v>
      </c>
      <c r="AY20" s="104">
        <f>1/1000*'[1]4407Exp'!AW$94</f>
        <v>0</v>
      </c>
      <c r="AZ20" s="104">
        <f>1/1000*'[1]4407Exp'!AX$94</f>
        <v>0</v>
      </c>
      <c r="BA20" s="104">
        <f>1/1000*'[1]4407Exp'!AY$94</f>
        <v>0</v>
      </c>
      <c r="BB20" s="104">
        <f>1/1000*'[1]4407Exp'!AZ$94</f>
        <v>0</v>
      </c>
      <c r="BC20" s="104">
        <f>1/1000*'[1]4407Exp'!BA$94</f>
        <v>0</v>
      </c>
      <c r="BD20" s="333"/>
    </row>
    <row r="21" spans="2:56">
      <c r="B21" s="5" t="s">
        <v>61</v>
      </c>
      <c r="C21" s="108">
        <f>1/$A$1*'[1]4407Exp'!$B$106</f>
        <v>0.26716564000000004</v>
      </c>
      <c r="D21" s="104">
        <f>1/$A$1*'[1]4407Exp'!$C$106</f>
        <v>0.19025425999999993</v>
      </c>
      <c r="E21" s="104">
        <f>1/$A$1*'[1]4407Exp'!$D$106</f>
        <v>0.22615033999999998</v>
      </c>
      <c r="F21" s="104">
        <f>1/$A$1*'[1]4407Exp'!$E$106</f>
        <v>0.28503222</v>
      </c>
      <c r="G21" s="104">
        <f>1/$A$1*'[1]4407Exp'!$F$106</f>
        <v>0.20462689999999994</v>
      </c>
      <c r="H21" s="104">
        <f>1/$A$1*'[1]4407Exp'!$G$106</f>
        <v>8.968340000000001E-2</v>
      </c>
      <c r="I21" s="104">
        <f>1/$A$1*'[1]4407Exp'!$H$106</f>
        <v>9.6373280000000006E-2</v>
      </c>
      <c r="J21" s="105">
        <f>1/$A$1*'[1]4407Exp'!$I$106</f>
        <v>2.0238119999999998E-2</v>
      </c>
      <c r="K21" s="105">
        <f>1/$A$1*'[1]4407Exp'!$J$106</f>
        <v>1.6385859999999999E-2</v>
      </c>
      <c r="L21" s="105">
        <f>1/$A$1*'[1]4407Exp'!K$106</f>
        <v>1.3220259999999999E-2</v>
      </c>
      <c r="M21" s="104">
        <f>1/$A$1*'[1]4407Exp'!L$106</f>
        <v>1.1528460000000001E-2</v>
      </c>
      <c r="N21" s="104">
        <f>1/$A$1*'[1]4407Exp'!M$106</f>
        <v>2.2135579999999998E-2</v>
      </c>
      <c r="O21" s="104">
        <f>1/$A$1*'[1]4407Exp'!N$106</f>
        <v>2.9616609166666662E-2</v>
      </c>
      <c r="P21" s="104">
        <f>1/$A$1*'[1]4407Exp'!O$106</f>
        <v>3.2467108888888888E-2</v>
      </c>
      <c r="Q21" s="104">
        <f>1/$A$1*'[1]4407Exp'!P$106</f>
        <v>4.3690259999999995E-2</v>
      </c>
      <c r="R21" s="104">
        <f>1/$A$1*'[1]4407Exp'!Q$106</f>
        <v>3.3868859999999994E-2</v>
      </c>
      <c r="S21" s="104">
        <f>1/$A$1*'[1]4407Exp'!R$106</f>
        <v>3.2714099999999996E-2</v>
      </c>
      <c r="T21" s="104">
        <f>1/$A$1*'[1]4407Exp'!S$106</f>
        <v>2.9231920000000002E-2</v>
      </c>
      <c r="U21" s="104">
        <f>1/$A$1*'[1]4407Exp'!T$106</f>
        <v>2.6283384635783301E-2</v>
      </c>
      <c r="V21" s="104">
        <f>1/$A$1*'[1]4407Exp'!U$106</f>
        <v>3.1859631667730488E-2</v>
      </c>
      <c r="W21" s="104">
        <f>1/$A$1*'[1]4407Exp'!V$106</f>
        <v>0</v>
      </c>
      <c r="X21" s="104">
        <f>1/$A$1*'[1]4407Exp'!W$106</f>
        <v>0</v>
      </c>
      <c r="Y21" s="104">
        <f>1/$A$1*'[1]4407Exp'!X$106</f>
        <v>0</v>
      </c>
      <c r="Z21" s="104">
        <f>1/$A$1*'[1]4407Exp'!Y$106</f>
        <v>0</v>
      </c>
      <c r="AA21" s="104">
        <f>1/$A$1*'[1]4407Exp'!Z$106</f>
        <v>0</v>
      </c>
      <c r="AB21" s="104">
        <f>1/$A$1*'[1]4407Exp'!AA$106</f>
        <v>0</v>
      </c>
      <c r="AC21" s="182"/>
      <c r="AD21" s="108">
        <f>1/1000*'[1]4407Exp'!AB$106</f>
        <v>3.3062445255180005E-2</v>
      </c>
      <c r="AE21" s="104">
        <f>1/1000*'[1]4407Exp'!AC$106</f>
        <v>2.3953654012399999E-2</v>
      </c>
      <c r="AF21" s="104">
        <f>1/1000*'[1]4407Exp'!AD$106</f>
        <v>2.4834950937599999E-2</v>
      </c>
      <c r="AG21" s="104">
        <f>1/1000*'[1]4407Exp'!AE$106</f>
        <v>3.2899447504E-2</v>
      </c>
      <c r="AH21" s="104">
        <f>1/1000*'[1]4407Exp'!AF$106</f>
        <v>3.24851537913E-2</v>
      </c>
      <c r="AI21" s="104">
        <f>1/1000*'[1]4407Exp'!AG$106</f>
        <v>1.5778532140800001E-2</v>
      </c>
      <c r="AJ21" s="104">
        <f>1/1000*'[1]4407Exp'!AH$106</f>
        <v>1.53805249352E-2</v>
      </c>
      <c r="AK21" s="104">
        <f>1/1000*'[1]4407Exp'!AI$106</f>
        <v>5.1577410705000003E-3</v>
      </c>
      <c r="AL21" s="104">
        <f>1/1000*'[1]4407Exp'!AJ$106</f>
        <v>4.5303802220000005E-3</v>
      </c>
      <c r="AM21" s="104">
        <f>1/1000*'[1]4407Exp'!AK$106</f>
        <v>2.9367527948000001E-3</v>
      </c>
      <c r="AN21" s="104">
        <f>1/1000*'[1]4407Exp'!AL$106</f>
        <v>3.0093323715000004E-3</v>
      </c>
      <c r="AO21" s="104">
        <f>1/1000*'[1]4407Exp'!AM$106</f>
        <v>7.3834380479999998E-3</v>
      </c>
      <c r="AP21" s="104">
        <f>1/1000*'[1]4407Exp'!AN$106</f>
        <v>7.7887813695999997E-3</v>
      </c>
      <c r="AQ21" s="104">
        <f>1/1000*'[1]4407Exp'!AO$106</f>
        <v>9.3641276370000012E-3</v>
      </c>
      <c r="AR21" s="104">
        <f>1/1000*'[1]4407Exp'!AP$106</f>
        <v>1.1810432753500001E-2</v>
      </c>
      <c r="AS21" s="104">
        <f>1/1000*'[1]4407Exp'!AQ$106</f>
        <v>7.667906501499999E-3</v>
      </c>
      <c r="AT21" s="104">
        <f>1/1000*'[1]4407Exp'!AR$106</f>
        <v>7.0434847457E-3</v>
      </c>
      <c r="AU21" s="104">
        <f>1/1000*'[1]4407Exp'!AS$106</f>
        <v>6.8501754464000003E-3</v>
      </c>
      <c r="AV21" s="104">
        <f>1/1000*'[1]4407Exp'!AT$106</f>
        <v>1.0558808446E-2</v>
      </c>
      <c r="AW21" s="104">
        <f>1/1000*'[1]4407Exp'!AU$106</f>
        <v>8.6823094120833336E-3</v>
      </c>
      <c r="AX21" s="104">
        <f>1/1000*'[1]4407Exp'!AV$106</f>
        <v>0</v>
      </c>
      <c r="AY21" s="104">
        <f>1/1000*'[1]4407Exp'!AW$106</f>
        <v>0</v>
      </c>
      <c r="AZ21" s="104">
        <f>1/1000*'[1]4407Exp'!AX$106</f>
        <v>0</v>
      </c>
      <c r="BA21" s="104">
        <f>1/1000*'[1]4407Exp'!AY$106</f>
        <v>0</v>
      </c>
      <c r="BB21" s="104">
        <f>1/1000*'[1]4407Exp'!AZ$106</f>
        <v>0</v>
      </c>
      <c r="BC21" s="104">
        <f>1/1000*'[1]4407Exp'!BA$106</f>
        <v>0</v>
      </c>
      <c r="BD21" s="333"/>
    </row>
    <row r="22" spans="2:56">
      <c r="B22" s="5" t="s">
        <v>30</v>
      </c>
      <c r="C22" s="108">
        <f>1/$A$1*'[1]4407Exp'!$B$114</f>
        <v>9.8979999999999999E-2</v>
      </c>
      <c r="D22" s="104">
        <f>1/$A$1*'[1]4407Exp'!$C$114</f>
        <v>8.5832599999999995E-2</v>
      </c>
      <c r="E22" s="104">
        <f>1/$A$1*'[1]4407Exp'!$D$114</f>
        <v>0.10830888</v>
      </c>
      <c r="F22" s="104">
        <f>1/$A$1*'[1]4407Exp'!$E$114</f>
        <v>0.12692401999999994</v>
      </c>
      <c r="G22" s="104">
        <f>1/$A$1*'[1]4407Exp'!$F$114</f>
        <v>9.6821319999999989E-2</v>
      </c>
      <c r="H22" s="104">
        <f>1/$A$1*'[1]4407Exp'!$G$114</f>
        <v>7.9667000000000002E-2</v>
      </c>
      <c r="I22" s="104">
        <f>1/$A$1*'[1]4407Exp'!$H$114</f>
        <v>0.11135299999999998</v>
      </c>
      <c r="J22" s="105">
        <f>1/$A$1*'[1]4407Exp'!$I$114</f>
        <v>0.10096515999999998</v>
      </c>
      <c r="K22" s="105">
        <f>1/$A$1*'[1]4407Exp'!$J$114</f>
        <v>8.3595452258064515E-2</v>
      </c>
      <c r="L22" s="105">
        <f>1/$A$1*'[1]4407Exp'!K$114</f>
        <v>7.705397673913042E-2</v>
      </c>
      <c r="M22" s="104">
        <f>1/$A$1*'[1]4407Exp'!L$114</f>
        <v>0.11047363999999998</v>
      </c>
      <c r="N22" s="104">
        <f>1/$A$1*'[1]4407Exp'!M$114</f>
        <v>7.4951980000000001E-2</v>
      </c>
      <c r="O22" s="104">
        <f>1/$A$1*'[1]4407Exp'!N$114</f>
        <v>7.7349340000000003E-2</v>
      </c>
      <c r="P22" s="104">
        <f>1/$A$1*'[1]4407Exp'!O$114</f>
        <v>7.1735039999999986E-2</v>
      </c>
      <c r="Q22" s="104">
        <f>1/$A$1*'[1]4407Exp'!P$114</f>
        <v>5.0699099999999997E-2</v>
      </c>
      <c r="R22" s="104">
        <f>1/$A$1*'[1]4407Exp'!Q$114</f>
        <v>3.438314E-2</v>
      </c>
      <c r="S22" s="104">
        <f>1/$A$1*'[1]4407Exp'!R$114</f>
        <v>2.6726440000000001E-2</v>
      </c>
      <c r="T22" s="104">
        <f>1/$A$1*'[1]4407Exp'!S$114</f>
        <v>2.9166299999999996E-2</v>
      </c>
      <c r="U22" s="104">
        <f>1/$A$1*'[1]4407Exp'!T$114</f>
        <v>2.699411514411185E-2</v>
      </c>
      <c r="V22" s="104">
        <f>1/$A$1*'[1]4407Exp'!U$114</f>
        <v>3.7569101201058198E-2</v>
      </c>
      <c r="W22" s="104">
        <f>1/$A$1*'[1]4407Exp'!V$114</f>
        <v>0</v>
      </c>
      <c r="X22" s="104">
        <f>1/$A$1*'[1]4407Exp'!W$114</f>
        <v>0</v>
      </c>
      <c r="Y22" s="104">
        <f>1/$A$1*'[1]4407Exp'!X$114</f>
        <v>0</v>
      </c>
      <c r="Z22" s="104">
        <f>1/$A$1*'[1]4407Exp'!Y$114</f>
        <v>0</v>
      </c>
      <c r="AA22" s="104">
        <f>1/$A$1*'[1]4407Exp'!Z$114</f>
        <v>0</v>
      </c>
      <c r="AB22" s="104">
        <f>1/$A$1*'[1]4407Exp'!AA$114</f>
        <v>0</v>
      </c>
      <c r="AC22" s="182"/>
      <c r="AD22" s="108">
        <f>1/1000*'[1]4407Exp'!AB$114</f>
        <v>2.5099069670601E-2</v>
      </c>
      <c r="AE22" s="104">
        <f>1/1000*'[1]4407Exp'!AC$114</f>
        <v>2.5846801055999999E-2</v>
      </c>
      <c r="AF22" s="104">
        <f>1/1000*'[1]4407Exp'!AD$114</f>
        <v>3.3049729900800004E-2</v>
      </c>
      <c r="AG22" s="104">
        <f>1/1000*'[1]4407Exp'!AE$114</f>
        <v>4.5023021288000002E-2</v>
      </c>
      <c r="AH22" s="104">
        <f>1/1000*'[1]4407Exp'!AF$114</f>
        <v>4.6835952213400006E-2</v>
      </c>
      <c r="AI22" s="104">
        <f>1/1000*'[1]4407Exp'!AG$114</f>
        <v>4.6664622189900001E-2</v>
      </c>
      <c r="AJ22" s="104">
        <f>1/1000*'[1]4407Exp'!AH$114</f>
        <v>5.3778046113600007E-2</v>
      </c>
      <c r="AK22" s="104">
        <f>1/1000*'[1]4407Exp'!AI$114</f>
        <v>4.7737879577500003E-2</v>
      </c>
      <c r="AL22" s="104">
        <f>1/1000*'[1]4407Exp'!AJ$114</f>
        <v>4.034546038040001E-2</v>
      </c>
      <c r="AM22" s="104">
        <f>1/1000*'[1]4407Exp'!AK$114</f>
        <v>2.8967758740800001E-2</v>
      </c>
      <c r="AN22" s="104">
        <f>1/1000*'[1]4407Exp'!AL$114</f>
        <v>3.3405419452500001E-2</v>
      </c>
      <c r="AO22" s="104">
        <f>1/1000*'[1]4407Exp'!AM$114</f>
        <v>3.6835719263999998E-2</v>
      </c>
      <c r="AP22" s="104">
        <f>1/1000*'[1]4407Exp'!AN$114</f>
        <v>2.96670958144E-2</v>
      </c>
      <c r="AQ22" s="104">
        <f>1/1000*'[1]4407Exp'!AO$114</f>
        <v>2.88887887008E-2</v>
      </c>
      <c r="AR22" s="104">
        <f>1/1000*'[1]4407Exp'!AP$114</f>
        <v>2.5545677345499999E-2</v>
      </c>
      <c r="AS22" s="104">
        <f>1/1000*'[1]4407Exp'!AQ$114</f>
        <v>1.7781735709499997E-2</v>
      </c>
      <c r="AT22" s="104">
        <f>1/1000*'[1]4407Exp'!AR$114</f>
        <v>1.5204732608E-2</v>
      </c>
      <c r="AU22" s="104">
        <f>1/1000*'[1]4407Exp'!AS$114</f>
        <v>1.63203511328E-2</v>
      </c>
      <c r="AV22" s="104">
        <f>1/1000*'[1]4407Exp'!AT$114</f>
        <v>1.8565689653000001E-2</v>
      </c>
      <c r="AW22" s="104">
        <f>1/1000*'[1]4407Exp'!AU$114</f>
        <v>1.9597168753333335E-2</v>
      </c>
      <c r="AX22" s="104">
        <f>1/1000*'[1]4407Exp'!AV$114</f>
        <v>0</v>
      </c>
      <c r="AY22" s="104">
        <f>1/1000*'[1]4407Exp'!AW$114</f>
        <v>0</v>
      </c>
      <c r="AZ22" s="104">
        <f>1/1000*'[1]4407Exp'!AX$114</f>
        <v>0</v>
      </c>
      <c r="BA22" s="104">
        <f>1/1000*'[1]4407Exp'!AY$114</f>
        <v>0</v>
      </c>
      <c r="BB22" s="104">
        <f>1/1000*'[1]4407Exp'!AZ$114</f>
        <v>0</v>
      </c>
      <c r="BC22" s="104">
        <f>1/1000*'[1]4407Exp'!BA$114</f>
        <v>0</v>
      </c>
      <c r="BD22" s="333"/>
    </row>
    <row r="23" spans="2:56">
      <c r="B23" s="5" t="s">
        <v>170</v>
      </c>
      <c r="C23" s="108">
        <f>1/$A$1*'[1]4407Exp'!$B$212</f>
        <v>2.0758219999999997E-2</v>
      </c>
      <c r="D23" s="104">
        <f>1/$A$1*'[1]4407Exp'!$C$212</f>
        <v>2.867662E-2</v>
      </c>
      <c r="E23" s="104">
        <f>1/$A$1*'[1]4407Exp'!$D$212</f>
        <v>3.2946919999999991E-2</v>
      </c>
      <c r="F23" s="104">
        <f>1/$A$1*'[1]4407Exp'!$E$212</f>
        <v>4.9762640000000004E-2</v>
      </c>
      <c r="G23" s="104">
        <f>1/$A$1*'[1]4407Exp'!$F$212</f>
        <v>3.172092E-2</v>
      </c>
      <c r="H23" s="104">
        <f>1/$A$1*'[1]4407Exp'!$G$212</f>
        <v>2.6063599999999996E-2</v>
      </c>
      <c r="I23" s="104">
        <f>1/$A$1*'[1]4407Exp'!$H$212</f>
        <v>2.4901379999999997E-2</v>
      </c>
      <c r="J23" s="105">
        <f>1/$A$1*'[1]4407Exp'!$I$212</f>
        <v>1.0077119999999998E-2</v>
      </c>
      <c r="K23" s="105">
        <f>1/$A$1*'[1]4407Exp'!$J$212</f>
        <v>5.9186799999999991E-3</v>
      </c>
      <c r="L23" s="105">
        <f>1/$A$1*'[1]4407Exp'!K$212</f>
        <v>2.2616799999999999E-3</v>
      </c>
      <c r="M23" s="104">
        <f>1/$A$1*'[1]4407Exp'!L$212</f>
        <v>3.3833800000000001E-3</v>
      </c>
      <c r="N23" s="104">
        <f>1/$A$1*'[1]4407Exp'!M$212</f>
        <v>1.3556400000000002E-3</v>
      </c>
      <c r="O23" s="104">
        <f>1/$A$1*'[1]4407Exp'!N$212</f>
        <v>1E-3</v>
      </c>
      <c r="P23" s="104">
        <f>1/$A$1*'[1]4407Exp'!O$212</f>
        <v>7.139999999999999E-4</v>
      </c>
      <c r="Q23" s="104">
        <f>1/$A$1*'[1]4407Exp'!P$212</f>
        <v>4.4199999999999996E-4</v>
      </c>
      <c r="R23" s="104">
        <f>1/$A$1*'[1]4407Exp'!Q$212</f>
        <v>7.2139999999999997E-4</v>
      </c>
      <c r="S23" s="104">
        <f>1/$A$1*'[1]4407Exp'!R$212</f>
        <v>1.07164E-3</v>
      </c>
      <c r="T23" s="104">
        <f>1/$A$1*'[1]4407Exp'!S$212</f>
        <v>1.1659799999999996E-3</v>
      </c>
      <c r="U23" s="104">
        <f>1/$A$1*'[1]4407Exp'!T$212</f>
        <v>1.3471462063172953E-3</v>
      </c>
      <c r="V23" s="104">
        <f>1/$A$1*'[1]4407Exp'!U$212</f>
        <v>1.2813862028985506E-3</v>
      </c>
      <c r="W23" s="104">
        <f>1/$A$1*'[1]4407Exp'!V$212</f>
        <v>0</v>
      </c>
      <c r="X23" s="104">
        <f>1/$A$1*'[1]4407Exp'!W$212</f>
        <v>0</v>
      </c>
      <c r="Y23" s="104">
        <f>1/$A$1*'[1]4407Exp'!X$212</f>
        <v>0</v>
      </c>
      <c r="Z23" s="104">
        <f>1/$A$1*'[1]4407Exp'!Y$212</f>
        <v>0</v>
      </c>
      <c r="AA23" s="104">
        <f>1/$A$1*'[1]4407Exp'!Z$212</f>
        <v>0</v>
      </c>
      <c r="AB23" s="104">
        <f>1/$A$1*'[1]4407Exp'!AA$212</f>
        <v>0</v>
      </c>
      <c r="AC23" s="182"/>
      <c r="AD23" s="108">
        <f>1/1000*'[1]4407Exp'!AB$212</f>
        <v>3.8621875097039999E-3</v>
      </c>
      <c r="AE23" s="104">
        <f>1/1000*'[1]4407Exp'!AC$212</f>
        <v>5.6183486723999998E-3</v>
      </c>
      <c r="AF23" s="104">
        <f>1/1000*'[1]4407Exp'!AD$212</f>
        <v>7.6117414752E-3</v>
      </c>
      <c r="AG23" s="104">
        <f>1/1000*'[1]4407Exp'!AE$212</f>
        <v>1.1584897475199999E-2</v>
      </c>
      <c r="AH23" s="104">
        <f>1/1000*'[1]4407Exp'!AF$212</f>
        <v>1.06966792212E-2</v>
      </c>
      <c r="AI23" s="104">
        <f>1/1000*'[1]4407Exp'!AG$212</f>
        <v>9.8263484319000022E-3</v>
      </c>
      <c r="AJ23" s="104">
        <f>1/1000*'[1]4407Exp'!AH$212</f>
        <v>8.2741943148000006E-3</v>
      </c>
      <c r="AK23" s="104">
        <f>1/1000*'[1]4407Exp'!AI$212</f>
        <v>5.828604932E-3</v>
      </c>
      <c r="AL23" s="104">
        <f>1/1000*'[1]4407Exp'!AJ$212</f>
        <v>4.4883418164000004E-3</v>
      </c>
      <c r="AM23" s="104">
        <f>1/1000*'[1]4407Exp'!AK$212</f>
        <v>1.3429245984E-3</v>
      </c>
      <c r="AN23" s="104">
        <f>1/1000*'[1]4407Exp'!AL$212</f>
        <v>1.5256871478000001E-3</v>
      </c>
      <c r="AO23" s="104">
        <f>1/1000*'[1]4407Exp'!AM$212</f>
        <v>9.58049568E-4</v>
      </c>
      <c r="AP23" s="104">
        <f>1/1000*'[1]4407Exp'!AN$212</f>
        <v>7.2252526719999999E-4</v>
      </c>
      <c r="AQ23" s="104">
        <f>1/1000*'[1]4407Exp'!AO$212</f>
        <v>6.7270522770000014E-4</v>
      </c>
      <c r="AR23" s="104">
        <f>1/1000*'[1]4407Exp'!AP$212</f>
        <v>2.3416008150000002E-4</v>
      </c>
      <c r="AS23" s="104">
        <f>1/1000*'[1]4407Exp'!AQ$212</f>
        <v>6.4790694849999996E-4</v>
      </c>
      <c r="AT23" s="104">
        <f>1/1000*'[1]4407Exp'!AR$212</f>
        <v>1.1387632234E-3</v>
      </c>
      <c r="AU23" s="104">
        <f>1/1000*'[1]4407Exp'!AS$212</f>
        <v>1.0880773331999999E-3</v>
      </c>
      <c r="AV23" s="104">
        <f>1/1000*'[1]4407Exp'!AT$212</f>
        <v>2.4023264260000002E-3</v>
      </c>
      <c r="AW23" s="104">
        <f>1/1000*'[1]4407Exp'!AU$212</f>
        <v>2.3948895124999998E-3</v>
      </c>
      <c r="AX23" s="104">
        <f>1/1000*'[1]4407Exp'!AV$212</f>
        <v>0</v>
      </c>
      <c r="AY23" s="104">
        <f>1/1000*'[1]4407Exp'!AW$212</f>
        <v>0</v>
      </c>
      <c r="AZ23" s="104">
        <f>1/1000*'[1]4407Exp'!AX$212</f>
        <v>0</v>
      </c>
      <c r="BA23" s="104">
        <f>1/1000*'[1]4407Exp'!AY$212</f>
        <v>0</v>
      </c>
      <c r="BB23" s="104">
        <f>1/1000*'[1]4407Exp'!AZ$212</f>
        <v>0</v>
      </c>
      <c r="BC23" s="104">
        <f>1/1000*'[1]4407Exp'!BA$212</f>
        <v>0</v>
      </c>
      <c r="BD23" s="333"/>
    </row>
    <row r="24" spans="2:56">
      <c r="B24" s="5" t="s">
        <v>15</v>
      </c>
      <c r="C24" s="205">
        <f t="shared" ref="C24:N24" si="8">SUM(C18:C18)-SUM(C19:C23)</f>
        <v>0.12544421333333333</v>
      </c>
      <c r="D24" s="125">
        <f t="shared" si="8"/>
        <v>7.9407720000000015E-2</v>
      </c>
      <c r="E24" s="125">
        <f t="shared" si="8"/>
        <v>8.8629427500000024E-2</v>
      </c>
      <c r="F24" s="125">
        <f t="shared" si="8"/>
        <v>9.318135999999988E-2</v>
      </c>
      <c r="G24" s="125">
        <f t="shared" si="8"/>
        <v>9.0182839999999986E-2</v>
      </c>
      <c r="H24" s="125">
        <f t="shared" si="8"/>
        <v>7.7705600000000041E-2</v>
      </c>
      <c r="I24" s="125">
        <f t="shared" si="8"/>
        <v>7.2118220000000011E-2</v>
      </c>
      <c r="J24" s="107">
        <f t="shared" si="8"/>
        <v>5.1433483999999974E-2</v>
      </c>
      <c r="K24" s="107">
        <f t="shared" si="8"/>
        <v>5.1742347777777781E-2</v>
      </c>
      <c r="L24" s="107">
        <f t="shared" si="8"/>
        <v>4.2589678999999964E-2</v>
      </c>
      <c r="M24" s="125">
        <f t="shared" si="8"/>
        <v>5.9486129230769236E-2</v>
      </c>
      <c r="N24" s="125">
        <f t="shared" si="8"/>
        <v>8.475855111111108E-2</v>
      </c>
      <c r="O24" s="125">
        <f t="shared" ref="O24:AB24" si="9">SUM(O18:O18)-SUM(O19:O23)</f>
        <v>0.100669707</v>
      </c>
      <c r="P24" s="125">
        <f t="shared" si="9"/>
        <v>9.9454787006579004E-2</v>
      </c>
      <c r="Q24" s="125">
        <f t="shared" si="9"/>
        <v>8.6355060000000039E-2</v>
      </c>
      <c r="R24" s="125">
        <f t="shared" si="9"/>
        <v>7.3459786666666554E-2</v>
      </c>
      <c r="S24" s="125">
        <f t="shared" si="9"/>
        <v>6.9190291428571415E-2</v>
      </c>
      <c r="T24" s="125">
        <f t="shared" si="9"/>
        <v>5.8947630714285701E-2</v>
      </c>
      <c r="U24" s="125">
        <f t="shared" si="9"/>
        <v>4.2262703165511006E-2</v>
      </c>
      <c r="V24" s="125">
        <f t="shared" si="9"/>
        <v>4.8177535403150867E-2</v>
      </c>
      <c r="W24" s="125">
        <f t="shared" si="9"/>
        <v>0</v>
      </c>
      <c r="X24" s="125">
        <f t="shared" si="9"/>
        <v>0</v>
      </c>
      <c r="Y24" s="125">
        <f t="shared" si="9"/>
        <v>0</v>
      </c>
      <c r="Z24" s="125">
        <f t="shared" si="9"/>
        <v>0</v>
      </c>
      <c r="AA24" s="125">
        <f t="shared" si="9"/>
        <v>0</v>
      </c>
      <c r="AB24" s="125">
        <f t="shared" si="9"/>
        <v>0</v>
      </c>
      <c r="AC24" s="182"/>
      <c r="AD24" s="108">
        <f t="shared" ref="AD24:BC24" si="10">SUM(AD18:AD18)-SUM(AD19:AD23)</f>
        <v>3.1017154141781952E-2</v>
      </c>
      <c r="AE24" s="104">
        <f t="shared" si="10"/>
        <v>2.2051587688400015E-2</v>
      </c>
      <c r="AF24" s="104">
        <f t="shared" si="10"/>
        <v>2.4724400841600019E-2</v>
      </c>
      <c r="AG24" s="104">
        <f t="shared" si="10"/>
        <v>2.7287715884799973E-2</v>
      </c>
      <c r="AH24" s="104">
        <f t="shared" si="10"/>
        <v>3.4123004384700034E-2</v>
      </c>
      <c r="AI24" s="104">
        <f t="shared" si="10"/>
        <v>3.3570691139700015E-2</v>
      </c>
      <c r="AJ24" s="104">
        <f t="shared" si="10"/>
        <v>3.0972570757600001E-2</v>
      </c>
      <c r="AK24" s="104">
        <f t="shared" si="10"/>
        <v>3.0710930109500018E-2</v>
      </c>
      <c r="AL24" s="104">
        <f t="shared" si="10"/>
        <v>2.9470460782399996E-2</v>
      </c>
      <c r="AM24" s="104">
        <f t="shared" si="10"/>
        <v>1.893235545960003E-2</v>
      </c>
      <c r="AN24" s="104">
        <f t="shared" si="10"/>
        <v>2.1438549595799994E-2</v>
      </c>
      <c r="AO24" s="104">
        <f t="shared" si="10"/>
        <v>3.0949476048000024E-2</v>
      </c>
      <c r="AP24" s="104">
        <f t="shared" si="10"/>
        <v>3.42646177104E-2</v>
      </c>
      <c r="AQ24" s="104">
        <f t="shared" si="10"/>
        <v>3.6502113982200046E-2</v>
      </c>
      <c r="AR24" s="104">
        <f t="shared" si="10"/>
        <v>3.8553540289000023E-2</v>
      </c>
      <c r="AS24" s="104">
        <f t="shared" si="10"/>
        <v>2.7682675167000008E-2</v>
      </c>
      <c r="AT24" s="104">
        <f t="shared" si="10"/>
        <v>2.77003241453E-2</v>
      </c>
      <c r="AU24" s="104">
        <f t="shared" si="10"/>
        <v>2.7155205548900004E-2</v>
      </c>
      <c r="AV24" s="104">
        <f t="shared" si="10"/>
        <v>2.3417175059999996E-2</v>
      </c>
      <c r="AW24" s="104">
        <f t="shared" si="10"/>
        <v>2.5351278490833351E-2</v>
      </c>
      <c r="AX24" s="104">
        <f t="shared" si="10"/>
        <v>0</v>
      </c>
      <c r="AY24" s="104">
        <f t="shared" si="10"/>
        <v>0</v>
      </c>
      <c r="AZ24" s="104">
        <f t="shared" si="10"/>
        <v>0</v>
      </c>
      <c r="BA24" s="104">
        <f t="shared" si="10"/>
        <v>0</v>
      </c>
      <c r="BB24" s="104">
        <f t="shared" si="10"/>
        <v>0</v>
      </c>
      <c r="BC24" s="104">
        <f t="shared" si="10"/>
        <v>0</v>
      </c>
      <c r="BD24" s="333"/>
    </row>
    <row r="25" spans="2:56" ht="17.149999999999999" customHeight="1">
      <c r="B25" s="9" t="s">
        <v>93</v>
      </c>
      <c r="C25" s="202">
        <f>1/$A$1*'[1]4407Exp'!$B$265</f>
        <v>0.60442984</v>
      </c>
      <c r="D25" s="102">
        <f>1/$A$1*'[1]4407Exp'!$C$265</f>
        <v>0.62153391999999996</v>
      </c>
      <c r="E25" s="102">
        <f>1/$A$1*'[1]4407Exp'!$D$265</f>
        <v>0.98679862000000018</v>
      </c>
      <c r="F25" s="102">
        <f>1/$A$1*'[1]4407Exp'!$E$265</f>
        <v>1.1269436800000001</v>
      </c>
      <c r="G25" s="102">
        <f>1/$A$1*'[1]4407Exp'!$F$265</f>
        <v>1.0554672599999999</v>
      </c>
      <c r="H25" s="102">
        <f>1/$A$1*'[1]4407Exp'!$G$265</f>
        <v>0.83232311999999986</v>
      </c>
      <c r="I25" s="102">
        <f>1/$A$1*'[1]4407Exp'!$H$265</f>
        <v>1.0461538799999999</v>
      </c>
      <c r="J25" s="103">
        <f>1/$A$1*'[1]4407Exp'!$I$265</f>
        <v>1.07285644</v>
      </c>
      <c r="K25" s="103">
        <f>1/$A$1*'[1]4407Exp'!$J$265</f>
        <v>0.90829351999999997</v>
      </c>
      <c r="L25" s="103">
        <f>1/$A$1*'[1]4407Exp'!K$265</f>
        <v>1.06068622</v>
      </c>
      <c r="M25" s="102">
        <f>1/$A$1*'[1]4407Exp'!L$265</f>
        <v>1.2673009999999998</v>
      </c>
      <c r="N25" s="102">
        <f>1/$A$1*'[1]4407Exp'!M$265</f>
        <v>1.3641789999999998</v>
      </c>
      <c r="O25" s="102">
        <f>1/$A$1*'[1]4407Exp'!N$265</f>
        <v>1.3512420000000003</v>
      </c>
      <c r="P25" s="102">
        <f>1/$A$1*'[1]4407Exp'!O$265</f>
        <v>1.3900221399999999</v>
      </c>
      <c r="Q25" s="102">
        <f>1/$A$1*'[1]4407Exp'!P$265</f>
        <v>1.4544892200000004</v>
      </c>
      <c r="R25" s="102">
        <f>1/$A$1*'[1]4407Exp'!Q$265</f>
        <v>1.184115</v>
      </c>
      <c r="S25" s="102">
        <f>1/$A$1*'[1]4407Exp'!R$265</f>
        <v>0.89362601285714283</v>
      </c>
      <c r="T25" s="102">
        <f>1/$A$1*'[1]4407Exp'!S$265</f>
        <v>0.70055400857142847</v>
      </c>
      <c r="U25" s="102">
        <f>1/$A$1*'[1]4407Exp'!T$265</f>
        <v>0.65508643999999994</v>
      </c>
      <c r="V25" s="102">
        <f>1/$A$1*'[1]4407Exp'!U$265</f>
        <v>0.58905099999999999</v>
      </c>
      <c r="W25" s="102">
        <f>1/$A$1*'[1]4407Exp'!V$265</f>
        <v>0</v>
      </c>
      <c r="X25" s="102">
        <f>1/$A$1*'[1]4407Exp'!W$265</f>
        <v>0</v>
      </c>
      <c r="Y25" s="102">
        <f>1/$A$1*'[1]4407Exp'!X$265</f>
        <v>0</v>
      </c>
      <c r="Z25" s="102">
        <f>1/$A$1*'[1]4407Exp'!Y$265</f>
        <v>0</v>
      </c>
      <c r="AA25" s="102">
        <f>1/$A$1*'[1]4407Exp'!Z$265</f>
        <v>0</v>
      </c>
      <c r="AB25" s="102">
        <f>1/$A$1*'[1]4407Exp'!AA$265</f>
        <v>0</v>
      </c>
      <c r="AC25" s="301"/>
      <c r="AD25" s="203">
        <f>1/1000*'[1]4407Exp'!AB$265</f>
        <v>0.107111608346538</v>
      </c>
      <c r="AE25" s="128">
        <f>1/1000*'[1]4407Exp'!AC$265</f>
        <v>0.10693969028839999</v>
      </c>
      <c r="AF25" s="128">
        <f>1/1000*'[1]4407Exp'!AD$265</f>
        <v>0.1337304738816</v>
      </c>
      <c r="AG25" s="128">
        <f>1/1000*'[1]4407Exp'!AE$265</f>
        <v>0.144602636472</v>
      </c>
      <c r="AH25" s="128">
        <f>1/1000*'[1]4407Exp'!AF$265</f>
        <v>0.17944011552179998</v>
      </c>
      <c r="AI25" s="128">
        <f>1/1000*'[1]4407Exp'!AG$265</f>
        <v>0.16593291364650001</v>
      </c>
      <c r="AJ25" s="128">
        <f>1/1000*'[1]4407Exp'!AH$265</f>
        <v>0.18778161082360004</v>
      </c>
      <c r="AK25" s="128">
        <f>1/1000*'[1]4407Exp'!AI$265</f>
        <v>0.241099708572</v>
      </c>
      <c r="AL25" s="128">
        <f>1/1000*'[1]4407Exp'!AJ$265</f>
        <v>0.21615651323280002</v>
      </c>
      <c r="AM25" s="128">
        <f>1/1000*'[1]4407Exp'!AK$265</f>
        <v>0.21208971173279997</v>
      </c>
      <c r="AN25" s="128">
        <f>1/1000*'[1]4407Exp'!AL$265</f>
        <v>0.24625227219660006</v>
      </c>
      <c r="AO25" s="128">
        <f>1/1000*'[1]4407Exp'!AM$265</f>
        <v>0.29213621841600002</v>
      </c>
      <c r="AP25" s="128">
        <f>1/1000*'[1]4407Exp'!AN$265</f>
        <v>0.2833885762576</v>
      </c>
      <c r="AQ25" s="128">
        <f>1/1000*'[1]4407Exp'!AO$265</f>
        <v>0.30466772043899998</v>
      </c>
      <c r="AR25" s="128">
        <f>1/1000*'[1]4407Exp'!AP$265</f>
        <v>0.33211596088600004</v>
      </c>
      <c r="AS25" s="128">
        <f>1/1000*'[1]4407Exp'!AQ$265</f>
        <v>0.23870283828299999</v>
      </c>
      <c r="AT25" s="128">
        <f>1/1000*'[1]4407Exp'!AR$265</f>
        <v>0.17519123584469998</v>
      </c>
      <c r="AU25" s="128">
        <f>1/1000*'[1]4407Exp'!AS$265</f>
        <v>0.14346677794020002</v>
      </c>
      <c r="AV25" s="128">
        <f>1/1000*'[1]4407Exp'!AT$265</f>
        <v>0.14795304637000001</v>
      </c>
      <c r="AW25" s="128">
        <f>1/1000*'[1]4407Exp'!AU$265</f>
        <v>0.12077644932333334</v>
      </c>
      <c r="AX25" s="128">
        <f>1/1000*'[1]4407Exp'!AV$265</f>
        <v>0</v>
      </c>
      <c r="AY25" s="128">
        <f>1/1000*'[1]4407Exp'!AW$265</f>
        <v>0</v>
      </c>
      <c r="AZ25" s="128">
        <f>1/1000*'[1]4407Exp'!AX$265</f>
        <v>0</v>
      </c>
      <c r="BA25" s="128">
        <f>1/1000*'[1]4407Exp'!AY$265</f>
        <v>0</v>
      </c>
      <c r="BB25" s="128">
        <f>1/1000*'[1]4407Exp'!AZ$265</f>
        <v>0</v>
      </c>
      <c r="BC25" s="128">
        <f>1/1000*'[1]4407Exp'!BA$265</f>
        <v>0</v>
      </c>
      <c r="BD25" s="333"/>
    </row>
    <row r="26" spans="2:56">
      <c r="B26" s="5" t="s">
        <v>172</v>
      </c>
      <c r="C26" s="108">
        <f>1/$A$1*'[1]4407Exp'!$B$111</f>
        <v>0</v>
      </c>
      <c r="D26" s="104">
        <f>1/$A$1*'[1]4407Exp'!$C$111</f>
        <v>3.4019999999999996E-5</v>
      </c>
      <c r="E26" s="104">
        <f>1/$A$1*'[1]4407Exp'!$D$111</f>
        <v>0</v>
      </c>
      <c r="F26" s="104">
        <f>1/$A$1*'[1]4407Exp'!$E$111</f>
        <v>1.6399999999999997E-4</v>
      </c>
      <c r="G26" s="104">
        <f>1/$A$1*'[1]4407Exp'!$F$111</f>
        <v>2.6195399999999996E-3</v>
      </c>
      <c r="H26" s="104">
        <f>1/$A$1*'[1]4407Exp'!$G$111</f>
        <v>9.8769999999999999E-4</v>
      </c>
      <c r="I26" s="104">
        <f>1/$A$1*'[1]4407Exp'!$H$111</f>
        <v>0</v>
      </c>
      <c r="J26" s="105">
        <f>1/$A$1*'[1]4407Exp'!$I$111</f>
        <v>4.7229999999999998E-3</v>
      </c>
      <c r="K26" s="105">
        <f>1/$A$1*'[1]4407Exp'!$J$111</f>
        <v>1.1254999999999999E-2</v>
      </c>
      <c r="L26" s="105">
        <f>1/$A$1*'[1]4407Exp'!K$111</f>
        <v>1.9098E-2</v>
      </c>
      <c r="M26" s="104">
        <f>1/$A$1*'[1]4407Exp'!L$111</f>
        <v>4.8947999999999998E-2</v>
      </c>
      <c r="N26" s="104">
        <f>1/$A$1*'[1]4407Exp'!M$111</f>
        <v>5.4446999999999995E-2</v>
      </c>
      <c r="O26" s="104">
        <f>1/$A$1*'[1]4407Exp'!N$111</f>
        <v>5.6183999999999998E-2</v>
      </c>
      <c r="P26" s="104">
        <f>1/$A$1*'[1]4407Exp'!O$111</f>
        <v>7.1592000000000003E-2</v>
      </c>
      <c r="Q26" s="104">
        <f>1/$A$1*'[1]4407Exp'!P$111</f>
        <v>5.035321999999999E-2</v>
      </c>
      <c r="R26" s="104">
        <f>1/$A$1*'[1]4407Exp'!Q$111</f>
        <v>5.8716999999999991E-2</v>
      </c>
      <c r="S26" s="104">
        <f>1/$A$1*'[1]4407Exp'!R$111</f>
        <v>2.7776999999999996E-2</v>
      </c>
      <c r="T26" s="104">
        <f>1/$A$1*'[1]4407Exp'!S$111</f>
        <v>3.5038E-2</v>
      </c>
      <c r="U26" s="104">
        <f>1/$A$1*'[1]4407Exp'!T$111</f>
        <v>3.2300999999999996E-2</v>
      </c>
      <c r="V26" s="104">
        <f>1/$A$1*'[1]4407Exp'!U$111</f>
        <v>2.1528999999999996E-2</v>
      </c>
      <c r="W26" s="104">
        <f>1/$A$1*'[1]4407Exp'!V$111</f>
        <v>0</v>
      </c>
      <c r="X26" s="104">
        <f>1/$A$1*'[1]4407Exp'!W$111</f>
        <v>0</v>
      </c>
      <c r="Y26" s="104">
        <f>1/$A$1*'[1]4407Exp'!X$111</f>
        <v>0</v>
      </c>
      <c r="Z26" s="104">
        <f>1/$A$1*'[1]4407Exp'!Y$111</f>
        <v>0</v>
      </c>
      <c r="AA26" s="104">
        <f>1/$A$1*'[1]4407Exp'!Z$111</f>
        <v>0</v>
      </c>
      <c r="AB26" s="104">
        <f>1/$A$1*'[1]4407Exp'!AA$111</f>
        <v>0</v>
      </c>
      <c r="AC26" s="182"/>
      <c r="AD26" s="108">
        <f>1/1000*'[1]4407Exp'!AB$111</f>
        <v>0</v>
      </c>
      <c r="AE26" s="104">
        <f>1/1000*'[1]4407Exp'!AC$111</f>
        <v>1.8341888000000002E-5</v>
      </c>
      <c r="AF26" s="104">
        <f>1/1000*'[1]4407Exp'!AD$111</f>
        <v>0</v>
      </c>
      <c r="AG26" s="104">
        <f>1/1000*'[1]4407Exp'!AE$111</f>
        <v>1.8343539200000001E-5</v>
      </c>
      <c r="AH26" s="104">
        <f>1/1000*'[1]4407Exp'!AF$111</f>
        <v>3.2463675370000004E-4</v>
      </c>
      <c r="AI26" s="104">
        <f>1/1000*'[1]4407Exp'!AG$111</f>
        <v>1.424357649E-4</v>
      </c>
      <c r="AJ26" s="104">
        <f>1/1000*'[1]4407Exp'!AH$111</f>
        <v>0</v>
      </c>
      <c r="AK26" s="104">
        <f>1/1000*'[1]4407Exp'!AI$111</f>
        <v>1.0798251730000001E-3</v>
      </c>
      <c r="AL26" s="104">
        <f>1/1000*'[1]4407Exp'!AJ$111</f>
        <v>2.5517924052000005E-3</v>
      </c>
      <c r="AM26" s="104">
        <f>1/1000*'[1]4407Exp'!AK$111</f>
        <v>3.4260597932E-3</v>
      </c>
      <c r="AN26" s="104">
        <f>1/1000*'[1]4407Exp'!AL$111</f>
        <v>8.2676060856000013E-3</v>
      </c>
      <c r="AO26" s="104">
        <f>1/1000*'[1]4407Exp'!AM$111</f>
        <v>1.0354702416E-2</v>
      </c>
      <c r="AP26" s="104">
        <f>1/1000*'[1]4407Exp'!AN$111</f>
        <v>9.8173302479999999E-3</v>
      </c>
      <c r="AQ26" s="104">
        <f>1/1000*'[1]4407Exp'!AO$111</f>
        <v>1.3564603802100001E-2</v>
      </c>
      <c r="AR26" s="104">
        <f>1/1000*'[1]4407Exp'!AP$111</f>
        <v>1.01101520285E-2</v>
      </c>
      <c r="AS26" s="104">
        <f>1/1000*'[1]4407Exp'!AQ$111</f>
        <v>1.0143479485999999E-2</v>
      </c>
      <c r="AT26" s="104">
        <f>1/1000*'[1]4407Exp'!AR$111</f>
        <v>5.3270957194000001E-3</v>
      </c>
      <c r="AU26" s="104">
        <f>1/1000*'[1]4407Exp'!AS$111</f>
        <v>7.1805618599000004E-3</v>
      </c>
      <c r="AV26" s="104">
        <f>1/1000*'[1]4407Exp'!AT$111</f>
        <v>7.3635869639999997E-3</v>
      </c>
      <c r="AW26" s="104">
        <f>1/1000*'[1]4407Exp'!AU$111</f>
        <v>4.6583298654166664E-3</v>
      </c>
      <c r="AX26" s="104">
        <f>1/1000*'[1]4407Exp'!AV$111</f>
        <v>0</v>
      </c>
      <c r="AY26" s="104">
        <f>1/1000*'[1]4407Exp'!AW$111</f>
        <v>0</v>
      </c>
      <c r="AZ26" s="104">
        <f>1/1000*'[1]4407Exp'!AX$111</f>
        <v>0</v>
      </c>
      <c r="BA26" s="104">
        <f>1/1000*'[1]4407Exp'!AY$111</f>
        <v>0</v>
      </c>
      <c r="BB26" s="104">
        <f>1/1000*'[1]4407Exp'!AZ$111</f>
        <v>0</v>
      </c>
      <c r="BC26" s="104">
        <f>1/1000*'[1]4407Exp'!BA$111</f>
        <v>0</v>
      </c>
      <c r="BD26" s="333"/>
    </row>
    <row r="27" spans="2:56">
      <c r="B27" s="5" t="s">
        <v>55</v>
      </c>
      <c r="C27" s="108">
        <f>1/$A$1*'[1]4407Exp'!$B$113</f>
        <v>6.7494839999999987E-2</v>
      </c>
      <c r="D27" s="104">
        <f>1/$A$1*'[1]4407Exp'!$C$113</f>
        <v>3.9091639999999997E-2</v>
      </c>
      <c r="E27" s="104">
        <f>1/$A$1*'[1]4407Exp'!$D$113</f>
        <v>4.4406179999999996E-2</v>
      </c>
      <c r="F27" s="104">
        <f>1/$A$1*'[1]4407Exp'!$E$113</f>
        <v>5.4506639999999995E-2</v>
      </c>
      <c r="G27" s="104">
        <f>1/$A$1*'[1]4407Exp'!$F$113</f>
        <v>5.2463359999999994E-2</v>
      </c>
      <c r="H27" s="104">
        <f>1/$A$1*'[1]4407Exp'!$G$113</f>
        <v>2.8138479999999997E-2</v>
      </c>
      <c r="I27" s="104">
        <f>1/$A$1*'[1]4407Exp'!$H$113</f>
        <v>3.564088E-2</v>
      </c>
      <c r="J27" s="105">
        <f>1/$A$1*'[1]4407Exp'!$I$113</f>
        <v>3.2889999999999996E-2</v>
      </c>
      <c r="K27" s="105">
        <f>1/$A$1*'[1]4407Exp'!$J$113</f>
        <v>2.7359999999999999E-2</v>
      </c>
      <c r="L27" s="105">
        <f>1/$A$1*'[1]4407Exp'!K$113</f>
        <v>3.2354999999999995E-2</v>
      </c>
      <c r="M27" s="104">
        <f>1/$A$1*'[1]4407Exp'!L$113</f>
        <v>6.0380999999999997E-2</v>
      </c>
      <c r="N27" s="104">
        <f>1/$A$1*'[1]4407Exp'!M$113</f>
        <v>6.8440000000000001E-2</v>
      </c>
      <c r="O27" s="104">
        <f>1/$A$1*'[1]4407Exp'!N$113</f>
        <v>6.6276000000000002E-2</v>
      </c>
      <c r="P27" s="104">
        <f>1/$A$1*'[1]4407Exp'!O$113</f>
        <v>9.0349999999999986E-2</v>
      </c>
      <c r="Q27" s="104">
        <f>1/$A$1*'[1]4407Exp'!P$113</f>
        <v>8.842499999999999E-2</v>
      </c>
      <c r="R27" s="104">
        <f>1/$A$1*'[1]4407Exp'!Q$113</f>
        <v>5.3643999999999997E-2</v>
      </c>
      <c r="S27" s="104">
        <f>1/$A$1*'[1]4407Exp'!R$113</f>
        <v>4.3317000000000008E-2</v>
      </c>
      <c r="T27" s="104">
        <f>1/$A$1*'[1]4407Exp'!S$113</f>
        <v>3.1116008571428572E-2</v>
      </c>
      <c r="U27" s="104">
        <f>1/$A$1*'[1]4407Exp'!T$113</f>
        <v>2.7888960000000001E-2</v>
      </c>
      <c r="V27" s="104">
        <f>1/$A$1*'[1]4407Exp'!U$113</f>
        <v>2.6015999999999997E-2</v>
      </c>
      <c r="W27" s="104">
        <f>1/$A$1*'[1]4407Exp'!V$113</f>
        <v>0</v>
      </c>
      <c r="X27" s="104">
        <f>1/$A$1*'[1]4407Exp'!W$113</f>
        <v>0</v>
      </c>
      <c r="Y27" s="104">
        <f>1/$A$1*'[1]4407Exp'!X$113</f>
        <v>0</v>
      </c>
      <c r="Z27" s="104">
        <f>1/$A$1*'[1]4407Exp'!Y$113</f>
        <v>0</v>
      </c>
      <c r="AA27" s="104">
        <f>1/$A$1*'[1]4407Exp'!Z$113</f>
        <v>0</v>
      </c>
      <c r="AB27" s="104">
        <f>1/$A$1*'[1]4407Exp'!AA$113</f>
        <v>0</v>
      </c>
      <c r="AC27" s="182"/>
      <c r="AD27" s="108">
        <f>1/1000*'[1]4407Exp'!AB$113</f>
        <v>9.3290740998030006E-3</v>
      </c>
      <c r="AE27" s="104">
        <f>1/1000*'[1]4407Exp'!AC$113</f>
        <v>5.1213766499999995E-3</v>
      </c>
      <c r="AF27" s="104">
        <f>1/1000*'[1]4407Exp'!AD$113</f>
        <v>4.9150150944E-3</v>
      </c>
      <c r="AG27" s="104">
        <f>1/1000*'[1]4407Exp'!AE$113</f>
        <v>5.9554331648000005E-3</v>
      </c>
      <c r="AH27" s="104">
        <f>1/1000*'[1]4407Exp'!AF$113</f>
        <v>7.6998031950000004E-3</v>
      </c>
      <c r="AI27" s="104">
        <f>1/1000*'[1]4407Exp'!AG$113</f>
        <v>4.4241365454000007E-3</v>
      </c>
      <c r="AJ27" s="104">
        <f>1/1000*'[1]4407Exp'!AH$113</f>
        <v>5.4396183016000004E-3</v>
      </c>
      <c r="AK27" s="104">
        <f>1/1000*'[1]4407Exp'!AI$113</f>
        <v>6.4650089414999999E-3</v>
      </c>
      <c r="AL27" s="104">
        <f>1/1000*'[1]4407Exp'!AJ$113</f>
        <v>5.4325174640000012E-3</v>
      </c>
      <c r="AM27" s="104">
        <f>1/1000*'[1]4407Exp'!AK$113</f>
        <v>5.4346624551999999E-3</v>
      </c>
      <c r="AN27" s="104">
        <f>1/1000*'[1]4407Exp'!AL$113</f>
        <v>1.1909215163700001E-2</v>
      </c>
      <c r="AO27" s="104">
        <f>1/1000*'[1]4407Exp'!AM$113</f>
        <v>1.635632712E-2</v>
      </c>
      <c r="AP27" s="104">
        <f>1/1000*'[1]4407Exp'!AN$113</f>
        <v>1.45731382192E-2</v>
      </c>
      <c r="AQ27" s="104">
        <f>1/1000*'[1]4407Exp'!AO$113</f>
        <v>2.2065639092099999E-2</v>
      </c>
      <c r="AR27" s="104">
        <f>1/1000*'[1]4407Exp'!AP$113</f>
        <v>2.1522373549500002E-2</v>
      </c>
      <c r="AS27" s="104">
        <f>1/1000*'[1]4407Exp'!AQ$113</f>
        <v>1.0599597154999999E-2</v>
      </c>
      <c r="AT27" s="104">
        <f>1/1000*'[1]4407Exp'!AR$113</f>
        <v>7.2752253296999997E-3</v>
      </c>
      <c r="AU27" s="104">
        <f>1/1000*'[1]4407Exp'!AS$113</f>
        <v>5.5516564674999999E-3</v>
      </c>
      <c r="AV27" s="104">
        <f>1/1000*'[1]4407Exp'!AT$113</f>
        <v>6.4318429190000003E-3</v>
      </c>
      <c r="AW27" s="104">
        <f>1/1000*'[1]4407Exp'!AU$113</f>
        <v>4.7970272075000004E-3</v>
      </c>
      <c r="AX27" s="104">
        <f>1/1000*'[1]4407Exp'!AV$113</f>
        <v>0</v>
      </c>
      <c r="AY27" s="104">
        <f>1/1000*'[1]4407Exp'!AW$113</f>
        <v>0</v>
      </c>
      <c r="AZ27" s="104">
        <f>1/1000*'[1]4407Exp'!AX$113</f>
        <v>0</v>
      </c>
      <c r="BA27" s="104">
        <f>1/1000*'[1]4407Exp'!AY$113</f>
        <v>0</v>
      </c>
      <c r="BB27" s="104">
        <f>1/1000*'[1]4407Exp'!AZ$113</f>
        <v>0</v>
      </c>
      <c r="BC27" s="104">
        <f>1/1000*'[1]4407Exp'!BA$113</f>
        <v>0</v>
      </c>
      <c r="BD27" s="333"/>
    </row>
    <row r="28" spans="2:56">
      <c r="B28" s="5" t="s">
        <v>89</v>
      </c>
      <c r="C28" s="108">
        <f>1/$A$1*'[1]4407Exp'!$B$117</f>
        <v>5.7039639999999996E-2</v>
      </c>
      <c r="D28" s="104">
        <f>1/$A$1*'[1]4407Exp'!$C$117</f>
        <v>4.8709079999999995E-2</v>
      </c>
      <c r="E28" s="104">
        <f>1/$A$1*'[1]4407Exp'!$D$117</f>
        <v>8.3144940000000001E-2</v>
      </c>
      <c r="F28" s="104">
        <f>1/$A$1*'[1]4407Exp'!$E$117</f>
        <v>5.8760759999999995E-2</v>
      </c>
      <c r="G28" s="104">
        <f>1/$A$1*'[1]4407Exp'!$F$117</f>
        <v>8.005633999999999E-2</v>
      </c>
      <c r="H28" s="104">
        <f>1/$A$1*'[1]4407Exp'!$G$117</f>
        <v>7.380777999999999E-2</v>
      </c>
      <c r="I28" s="104">
        <f>1/$A$1*'[1]4407Exp'!$H$117</f>
        <v>9.6713320000000005E-2</v>
      </c>
      <c r="J28" s="105">
        <f>1/$A$1*'[1]4407Exp'!$I$117</f>
        <v>9.2360999999999999E-2</v>
      </c>
      <c r="K28" s="105">
        <f>1/$A$1*'[1]4407Exp'!$J$117</f>
        <v>9.3023999999999996E-2</v>
      </c>
      <c r="L28" s="105">
        <f>1/$A$1*'[1]4407Exp'!K$117</f>
        <v>0.11291499999999999</v>
      </c>
      <c r="M28" s="104">
        <f>1/$A$1*'[1]4407Exp'!L$117</f>
        <v>7.7768999999999991E-2</v>
      </c>
      <c r="N28" s="104">
        <f>1/$A$1*'[1]4407Exp'!M$117</f>
        <v>0.124527</v>
      </c>
      <c r="O28" s="104">
        <f>1/$A$1*'[1]4407Exp'!N$117</f>
        <v>0.13886899999999999</v>
      </c>
      <c r="P28" s="104">
        <f>1/$A$1*'[1]4407Exp'!O$117</f>
        <v>0.14352014000000002</v>
      </c>
      <c r="Q28" s="104">
        <f>1/$A$1*'[1]4407Exp'!P$117</f>
        <v>0.13650200000000001</v>
      </c>
      <c r="R28" s="104">
        <f>1/$A$1*'[1]4407Exp'!Q$117</f>
        <v>8.1483E-2</v>
      </c>
      <c r="S28" s="104">
        <f>1/$A$1*'[1]4407Exp'!R$117</f>
        <v>6.4937999999999996E-2</v>
      </c>
      <c r="T28" s="104">
        <f>1/$A$1*'[1]4407Exp'!S$117</f>
        <v>4.2087000000000006E-2</v>
      </c>
      <c r="U28" s="104">
        <f>1/$A$1*'[1]4407Exp'!T$117</f>
        <v>3.8112339999999995E-2</v>
      </c>
      <c r="V28" s="104">
        <f>1/$A$1*'[1]4407Exp'!U$117</f>
        <v>2.3457000000000002E-2</v>
      </c>
      <c r="W28" s="104">
        <f>1/$A$1*'[1]4407Exp'!V$117</f>
        <v>0</v>
      </c>
      <c r="X28" s="104">
        <f>1/$A$1*'[1]4407Exp'!W$117</f>
        <v>0</v>
      </c>
      <c r="Y28" s="104">
        <f>1/$A$1*'[1]4407Exp'!X$117</f>
        <v>0</v>
      </c>
      <c r="Z28" s="104">
        <f>1/$A$1*'[1]4407Exp'!Y$117</f>
        <v>0</v>
      </c>
      <c r="AA28" s="104">
        <f>1/$A$1*'[1]4407Exp'!Z$117</f>
        <v>0</v>
      </c>
      <c r="AB28" s="104">
        <f>1/$A$1*'[1]4407Exp'!AA$117</f>
        <v>0</v>
      </c>
      <c r="AC28" s="182"/>
      <c r="AD28" s="108">
        <f>1/1000*'[1]4407Exp'!AB$117</f>
        <v>9.6312054607499992E-3</v>
      </c>
      <c r="AE28" s="104">
        <f>1/1000*'[1]4407Exp'!AC$117</f>
        <v>8.0386655792000009E-3</v>
      </c>
      <c r="AF28" s="104">
        <f>1/1000*'[1]4407Exp'!AD$117</f>
        <v>1.16373687072E-2</v>
      </c>
      <c r="AG28" s="104">
        <f>1/1000*'[1]4407Exp'!AE$117</f>
        <v>7.2487737168000005E-3</v>
      </c>
      <c r="AH28" s="104">
        <f>1/1000*'[1]4407Exp'!AF$117</f>
        <v>1.3553551814600001E-2</v>
      </c>
      <c r="AI28" s="104">
        <f>1/1000*'[1]4407Exp'!AG$117</f>
        <v>1.4144669295900003E-2</v>
      </c>
      <c r="AJ28" s="104">
        <f>1/1000*'[1]4407Exp'!AH$117</f>
        <v>1.76834033168E-2</v>
      </c>
      <c r="AK28" s="104">
        <f>1/1000*'[1]4407Exp'!AI$117</f>
        <v>2.0240785673E-2</v>
      </c>
      <c r="AL28" s="104">
        <f>1/1000*'[1]4407Exp'!AJ$117</f>
        <v>2.0911287262400002E-2</v>
      </c>
      <c r="AM28" s="104">
        <f>1/1000*'[1]4407Exp'!AK$117</f>
        <v>2.31774571556E-2</v>
      </c>
      <c r="AN28" s="104">
        <f>1/1000*'[1]4407Exp'!AL$117</f>
        <v>1.5055882101000001E-2</v>
      </c>
      <c r="AO28" s="104">
        <f>1/1000*'[1]4407Exp'!AM$117</f>
        <v>2.5620941807999998E-2</v>
      </c>
      <c r="AP28" s="104">
        <f>1/1000*'[1]4407Exp'!AN$117</f>
        <v>2.85780993344E-2</v>
      </c>
      <c r="AQ28" s="104">
        <f>1/1000*'[1]4407Exp'!AO$117</f>
        <v>2.9570858361599998E-2</v>
      </c>
      <c r="AR28" s="104">
        <f>1/1000*'[1]4407Exp'!AP$117</f>
        <v>3.02095041315E-2</v>
      </c>
      <c r="AS28" s="104">
        <f>1/1000*'[1]4407Exp'!AQ$117</f>
        <v>1.8856236531999998E-2</v>
      </c>
      <c r="AT28" s="104">
        <f>1/1000*'[1]4407Exp'!AR$117</f>
        <v>1.42066275952E-2</v>
      </c>
      <c r="AU28" s="104">
        <f>1/1000*'[1]4407Exp'!AS$117</f>
        <v>9.8083762347999995E-3</v>
      </c>
      <c r="AV28" s="104">
        <f>1/1000*'[1]4407Exp'!AT$117</f>
        <v>1.0643825093000001E-2</v>
      </c>
      <c r="AW28" s="104">
        <f>1/1000*'[1]4407Exp'!AU$117</f>
        <v>5.7292527483333335E-3</v>
      </c>
      <c r="AX28" s="104">
        <f>1/1000*'[1]4407Exp'!AV$117</f>
        <v>0</v>
      </c>
      <c r="AY28" s="104">
        <f>1/1000*'[1]4407Exp'!AW$117</f>
        <v>0</v>
      </c>
      <c r="AZ28" s="104">
        <f>1/1000*'[1]4407Exp'!AX$117</f>
        <v>0</v>
      </c>
      <c r="BA28" s="104">
        <f>1/1000*'[1]4407Exp'!AY$117</f>
        <v>0</v>
      </c>
      <c r="BB28" s="104">
        <f>1/1000*'[1]4407Exp'!AZ$117</f>
        <v>0</v>
      </c>
      <c r="BC28" s="104">
        <f>1/1000*'[1]4407Exp'!BA$117</f>
        <v>0</v>
      </c>
      <c r="BD28" s="333"/>
    </row>
    <row r="29" spans="2:56">
      <c r="B29" s="5" t="s">
        <v>90</v>
      </c>
      <c r="C29" s="108">
        <f>1/$A$1*'[1]4407Exp'!$B$123</f>
        <v>1.7971239999999996E-2</v>
      </c>
      <c r="D29" s="104">
        <f>1/$A$1*'[1]4407Exp'!$C$123</f>
        <v>1.6537919999999998E-2</v>
      </c>
      <c r="E29" s="104">
        <f>1/$A$1*'[1]4407Exp'!$D$123</f>
        <v>3.8116460000000005E-2</v>
      </c>
      <c r="F29" s="104">
        <f>1/$A$1*'[1]4407Exp'!$E$123</f>
        <v>4.3601839999999996E-2</v>
      </c>
      <c r="G29" s="104">
        <f>1/$A$1*'[1]4407Exp'!$F$123</f>
        <v>3.7367339999999992E-2</v>
      </c>
      <c r="H29" s="104">
        <f>1/$A$1*'[1]4407Exp'!$G$123</f>
        <v>3.2367579999999993E-2</v>
      </c>
      <c r="I29" s="104">
        <f>1/$A$1*'[1]4407Exp'!$H$123</f>
        <v>6.0297740000000002E-2</v>
      </c>
      <c r="J29" s="105">
        <f>1/$A$1*'[1]4407Exp'!$I$123</f>
        <v>3.2731999999999997E-2</v>
      </c>
      <c r="K29" s="105">
        <f>1/$A$1*'[1]4407Exp'!$J$123</f>
        <v>4.5440999999999995E-2</v>
      </c>
      <c r="L29" s="105">
        <f>1/$A$1*'[1]4407Exp'!K$123</f>
        <v>2.6902999999999996E-2</v>
      </c>
      <c r="M29" s="104">
        <f>1/$A$1*'[1]4407Exp'!L$123</f>
        <v>4.217400000000001E-2</v>
      </c>
      <c r="N29" s="104">
        <f>1/$A$1*'[1]4407Exp'!M$123</f>
        <v>5.1515000000000005E-2</v>
      </c>
      <c r="O29" s="104">
        <f>1/$A$1*'[1]4407Exp'!N$123</f>
        <v>6.0647E-2</v>
      </c>
      <c r="P29" s="104">
        <f>1/$A$1*'[1]4407Exp'!O$123</f>
        <v>8.0719999999999986E-2</v>
      </c>
      <c r="Q29" s="104">
        <f>1/$A$1*'[1]4407Exp'!P$123</f>
        <v>0.111707</v>
      </c>
      <c r="R29" s="104">
        <f>1/$A$1*'[1]4407Exp'!Q$123</f>
        <v>6.2577999999999995E-2</v>
      </c>
      <c r="S29" s="104">
        <f>1/$A$1*'[1]4407Exp'!R$123</f>
        <v>4.5815999999999996E-2</v>
      </c>
      <c r="T29" s="104">
        <f>1/$A$1*'[1]4407Exp'!S$123</f>
        <v>4.1404999999999997E-2</v>
      </c>
      <c r="U29" s="104">
        <f>1/$A$1*'[1]4407Exp'!T$123</f>
        <v>4.6952000000000001E-2</v>
      </c>
      <c r="V29" s="104">
        <f>1/$A$1*'[1]4407Exp'!U$123</f>
        <v>2.8628999999999998E-2</v>
      </c>
      <c r="W29" s="104">
        <f>1/$A$1*'[1]4407Exp'!V$123</f>
        <v>0</v>
      </c>
      <c r="X29" s="104">
        <f>1/$A$1*'[1]4407Exp'!W$123</f>
        <v>0</v>
      </c>
      <c r="Y29" s="104">
        <f>1/$A$1*'[1]4407Exp'!X$123</f>
        <v>0</v>
      </c>
      <c r="Z29" s="104">
        <f>1/$A$1*'[1]4407Exp'!Y$123</f>
        <v>0</v>
      </c>
      <c r="AA29" s="104">
        <f>1/$A$1*'[1]4407Exp'!Z$123</f>
        <v>0</v>
      </c>
      <c r="AB29" s="104">
        <f>1/$A$1*'[1]4407Exp'!AA$123</f>
        <v>0</v>
      </c>
      <c r="AC29" s="182"/>
      <c r="AD29" s="108">
        <f>1/1000*'[1]4407Exp'!AB$123</f>
        <v>2.720690508552E-3</v>
      </c>
      <c r="AE29" s="104">
        <f>1/1000*'[1]4407Exp'!AC$123</f>
        <v>2.5480599172000001E-3</v>
      </c>
      <c r="AF29" s="104">
        <f>1/1000*'[1]4407Exp'!AD$123</f>
        <v>4.6657955951999999E-3</v>
      </c>
      <c r="AG29" s="104">
        <f>1/1000*'[1]4407Exp'!AE$123</f>
        <v>5.8654699600000004E-3</v>
      </c>
      <c r="AH29" s="104">
        <f>1/1000*'[1]4407Exp'!AF$123</f>
        <v>6.9218196229000007E-3</v>
      </c>
      <c r="AI29" s="104">
        <f>1/1000*'[1]4407Exp'!AG$123</f>
        <v>6.6352767195000002E-3</v>
      </c>
      <c r="AJ29" s="104">
        <f>1/1000*'[1]4407Exp'!AH$123</f>
        <v>1.19669628832E-2</v>
      </c>
      <c r="AK29" s="104">
        <f>1/1000*'[1]4407Exp'!AI$123</f>
        <v>8.1871490905000011E-3</v>
      </c>
      <c r="AL29" s="104">
        <f>1/1000*'[1]4407Exp'!AJ$123</f>
        <v>1.1306169030400002E-2</v>
      </c>
      <c r="AM29" s="104">
        <f>1/1000*'[1]4407Exp'!AK$123</f>
        <v>6.0580013648000005E-3</v>
      </c>
      <c r="AN29" s="104">
        <f>1/1000*'[1]4407Exp'!AL$123</f>
        <v>9.4928803335000006E-3</v>
      </c>
      <c r="AO29" s="104">
        <f>1/1000*'[1]4407Exp'!AM$123</f>
        <v>1.2385307472E-2</v>
      </c>
      <c r="AP29" s="104">
        <f>1/1000*'[1]4407Exp'!AN$123</f>
        <v>1.42557335184E-2</v>
      </c>
      <c r="AQ29" s="104">
        <f>1/1000*'[1]4407Exp'!AO$123</f>
        <v>1.9579032149700002E-2</v>
      </c>
      <c r="AR29" s="104">
        <f>1/1000*'[1]4407Exp'!AP$123</f>
        <v>2.7994534608000003E-2</v>
      </c>
      <c r="AS29" s="104">
        <f>1/1000*'[1]4407Exp'!AQ$123</f>
        <v>1.4110488969499999E-2</v>
      </c>
      <c r="AT29" s="104">
        <f>1/1000*'[1]4407Exp'!AR$123</f>
        <v>9.6214946940999992E-3</v>
      </c>
      <c r="AU29" s="104">
        <f>1/1000*'[1]4407Exp'!AS$123</f>
        <v>9.6770079406000003E-3</v>
      </c>
      <c r="AV29" s="104">
        <f>1/1000*'[1]4407Exp'!AT$123</f>
        <v>1.1693262874E-2</v>
      </c>
      <c r="AW29" s="104">
        <f>1/1000*'[1]4407Exp'!AU$123</f>
        <v>6.4249819841666672E-3</v>
      </c>
      <c r="AX29" s="104">
        <f>1/1000*'[1]4407Exp'!AV$123</f>
        <v>0</v>
      </c>
      <c r="AY29" s="104">
        <f>1/1000*'[1]4407Exp'!AW$123</f>
        <v>0</v>
      </c>
      <c r="AZ29" s="104">
        <f>1/1000*'[1]4407Exp'!AX$123</f>
        <v>0</v>
      </c>
      <c r="BA29" s="104">
        <f>1/1000*'[1]4407Exp'!AY$123</f>
        <v>0</v>
      </c>
      <c r="BB29" s="104">
        <f>1/1000*'[1]4407Exp'!AZ$123</f>
        <v>0</v>
      </c>
      <c r="BC29" s="104">
        <f>1/1000*'[1]4407Exp'!BA$123</f>
        <v>0</v>
      </c>
      <c r="BD29" s="333"/>
    </row>
    <row r="30" spans="2:56">
      <c r="B30" s="5" t="s">
        <v>57</v>
      </c>
      <c r="C30" s="108">
        <f>1/$A$1*'[1]4407Exp'!$B$127</f>
        <v>8.2585159999999977E-2</v>
      </c>
      <c r="D30" s="104">
        <f>1/$A$1*'[1]4407Exp'!$C$127</f>
        <v>0.11039979999999999</v>
      </c>
      <c r="E30" s="104">
        <f>1/$A$1*'[1]4407Exp'!$D$127</f>
        <v>0.14962235999999998</v>
      </c>
      <c r="F30" s="104">
        <f>1/$A$1*'[1]4407Exp'!$E$127</f>
        <v>0.17467516</v>
      </c>
      <c r="G30" s="104">
        <f>1/$A$1*'[1]4407Exp'!$F$127</f>
        <v>0.17856563999999997</v>
      </c>
      <c r="H30" s="104">
        <f>1/$A$1*'[1]4407Exp'!$G$127</f>
        <v>0.12348667999999997</v>
      </c>
      <c r="I30" s="104">
        <f>1/$A$1*'[1]4407Exp'!$H$127</f>
        <v>0.10241992</v>
      </c>
      <c r="J30" s="105">
        <f>1/$A$1*'[1]4407Exp'!$I$127</f>
        <v>0.12673644000000001</v>
      </c>
      <c r="K30" s="105">
        <f>1/$A$1*'[1]4407Exp'!$J$127</f>
        <v>0.1267857</v>
      </c>
      <c r="L30" s="105">
        <f>1/$A$1*'[1]4407Exp'!K$127</f>
        <v>0.17896099999999998</v>
      </c>
      <c r="M30" s="104">
        <f>1/$A$1*'[1]4407Exp'!L$127</f>
        <v>0.17558300000000002</v>
      </c>
      <c r="N30" s="104">
        <f>1/$A$1*'[1]4407Exp'!M$127</f>
        <v>0.172289</v>
      </c>
      <c r="O30" s="104">
        <f>1/$A$1*'[1]4407Exp'!N$127</f>
        <v>0.15558700000000003</v>
      </c>
      <c r="P30" s="104">
        <f>1/$A$1*'[1]4407Exp'!O$127</f>
        <v>0.15973099999999996</v>
      </c>
      <c r="Q30" s="104">
        <f>1/$A$1*'[1]4407Exp'!P$127</f>
        <v>0.17090999999999998</v>
      </c>
      <c r="R30" s="104">
        <f>1/$A$1*'[1]4407Exp'!Q$127</f>
        <v>0.145178</v>
      </c>
      <c r="S30" s="104">
        <f>1/$A$1*'[1]4407Exp'!R$127</f>
        <v>0.15381099999999998</v>
      </c>
      <c r="T30" s="104">
        <f>1/$A$1*'[1]4407Exp'!S$127</f>
        <v>0.13086</v>
      </c>
      <c r="U30" s="104">
        <f>1/$A$1*'[1]4407Exp'!T$127</f>
        <v>0.15317899999999998</v>
      </c>
      <c r="V30" s="104">
        <f>1/$A$1*'[1]4407Exp'!U$127</f>
        <v>0.13986399999999999</v>
      </c>
      <c r="W30" s="104">
        <f>1/$A$1*'[1]4407Exp'!V$127</f>
        <v>0</v>
      </c>
      <c r="X30" s="104">
        <f>1/$A$1*'[1]4407Exp'!W$127</f>
        <v>0</v>
      </c>
      <c r="Y30" s="104">
        <f>1/$A$1*'[1]4407Exp'!X$127</f>
        <v>0</v>
      </c>
      <c r="Z30" s="104">
        <f>1/$A$1*'[1]4407Exp'!Y$127</f>
        <v>0</v>
      </c>
      <c r="AA30" s="104">
        <f>1/$A$1*'[1]4407Exp'!Z$127</f>
        <v>0</v>
      </c>
      <c r="AB30" s="104">
        <f>1/$A$1*'[1]4407Exp'!AA$127</f>
        <v>0</v>
      </c>
      <c r="AC30" s="182"/>
      <c r="AD30" s="108">
        <f>1/1000*'[1]4407Exp'!AB$127</f>
        <v>1.7376776474894998E-2</v>
      </c>
      <c r="AE30" s="104">
        <f>1/1000*'[1]4407Exp'!AC$127</f>
        <v>2.0397356274400001E-2</v>
      </c>
      <c r="AF30" s="104">
        <f>1/1000*'[1]4407Exp'!AD$127</f>
        <v>2.22589616016E-2</v>
      </c>
      <c r="AG30" s="104">
        <f>1/1000*'[1]4407Exp'!AE$127</f>
        <v>2.2788943665600001E-2</v>
      </c>
      <c r="AH30" s="104">
        <f>1/1000*'[1]4407Exp'!AF$127</f>
        <v>3.31397288005E-2</v>
      </c>
      <c r="AI30" s="104">
        <f>1/1000*'[1]4407Exp'!AG$127</f>
        <v>2.5656240753000003E-2</v>
      </c>
      <c r="AJ30" s="104">
        <f>1/1000*'[1]4407Exp'!AH$127</f>
        <v>1.9886971272000002E-2</v>
      </c>
      <c r="AK30" s="104">
        <f>1/1000*'[1]4407Exp'!AI$127</f>
        <v>2.9837773595500001E-2</v>
      </c>
      <c r="AL30" s="104">
        <f>1/1000*'[1]4407Exp'!AJ$127</f>
        <v>3.0848066482000003E-2</v>
      </c>
      <c r="AM30" s="104">
        <f>1/1000*'[1]4407Exp'!AK$127</f>
        <v>3.7816803723599995E-2</v>
      </c>
      <c r="AN30" s="104">
        <f>1/1000*'[1]4407Exp'!AL$127</f>
        <v>3.4584462564300006E-2</v>
      </c>
      <c r="AO30" s="104">
        <f>1/1000*'[1]4407Exp'!AM$127</f>
        <v>3.6423399119999998E-2</v>
      </c>
      <c r="AP30" s="104">
        <f>1/1000*'[1]4407Exp'!AN$127</f>
        <v>3.2418163536000001E-2</v>
      </c>
      <c r="AQ30" s="104">
        <f>1/1000*'[1]4407Exp'!AO$127</f>
        <v>3.2779678115400002E-2</v>
      </c>
      <c r="AR30" s="104">
        <f>1/1000*'[1]4407Exp'!AP$127</f>
        <v>3.8052419460999999E-2</v>
      </c>
      <c r="AS30" s="104">
        <f>1/1000*'[1]4407Exp'!AQ$127</f>
        <v>2.9856092468999996E-2</v>
      </c>
      <c r="AT30" s="104">
        <f>1/1000*'[1]4407Exp'!AR$127</f>
        <v>3.0256177276399999E-2</v>
      </c>
      <c r="AU30" s="104">
        <f>1/1000*'[1]4407Exp'!AS$127</f>
        <v>2.61095608774E-2</v>
      </c>
      <c r="AV30" s="104">
        <f>1/1000*'[1]4407Exp'!AT$127</f>
        <v>3.3718390872000001E-2</v>
      </c>
      <c r="AW30" s="104">
        <f>1/1000*'[1]4407Exp'!AU$127</f>
        <v>2.6516618075416668E-2</v>
      </c>
      <c r="AX30" s="104">
        <f>1/1000*'[1]4407Exp'!AV$127</f>
        <v>0</v>
      </c>
      <c r="AY30" s="104">
        <f>1/1000*'[1]4407Exp'!AW$127</f>
        <v>0</v>
      </c>
      <c r="AZ30" s="104">
        <f>1/1000*'[1]4407Exp'!AX$127</f>
        <v>0</v>
      </c>
      <c r="BA30" s="104">
        <f>1/1000*'[1]4407Exp'!AY$127</f>
        <v>0</v>
      </c>
      <c r="BB30" s="104">
        <f>1/1000*'[1]4407Exp'!AZ$127</f>
        <v>0</v>
      </c>
      <c r="BC30" s="104">
        <f>1/1000*'[1]4407Exp'!BA$127</f>
        <v>0</v>
      </c>
      <c r="BD30" s="333"/>
    </row>
    <row r="31" spans="2:56">
      <c r="B31" s="5" t="s">
        <v>206</v>
      </c>
      <c r="C31" s="108">
        <f>1/$A$1*'[1]4407Exp'!$B$191</f>
        <v>4.5127599999999993E-3</v>
      </c>
      <c r="D31" s="104">
        <f>1/$A$1*'[1]4407Exp'!$C$191</f>
        <v>1.3789999999999998E-3</v>
      </c>
      <c r="E31" s="104">
        <f>1/$A$1*'[1]4407Exp'!$D$191</f>
        <v>7.9379999999999989E-3</v>
      </c>
      <c r="F31" s="104">
        <f>1/$A$1*'[1]4407Exp'!$E$191</f>
        <v>2.3271500000000001E-2</v>
      </c>
      <c r="G31" s="104">
        <f>1/$A$1*'[1]4407Exp'!$F$191</f>
        <v>1.0285519999999998E-2</v>
      </c>
      <c r="H31" s="104">
        <f>1/$A$1*'[1]4407Exp'!$G$191</f>
        <v>1.047674E-2</v>
      </c>
      <c r="I31" s="104">
        <f>1/$A$1*'[1]4407Exp'!$H$191</f>
        <v>3.3910900000000001E-2</v>
      </c>
      <c r="J31" s="105">
        <f>1/$A$1*'[1]4407Exp'!$I$191</f>
        <v>0</v>
      </c>
      <c r="K31" s="105">
        <f>1/$A$1*'[1]4407Exp'!$J$191</f>
        <v>0</v>
      </c>
      <c r="L31" s="105">
        <f>1/$A$1*'[1]4407Exp'!K$191</f>
        <v>0</v>
      </c>
      <c r="M31" s="104">
        <f>1/$A$1*'[1]4407Exp'!L$191</f>
        <v>0</v>
      </c>
      <c r="N31" s="104">
        <f>1/$A$1*'[1]4407Exp'!M$191</f>
        <v>0</v>
      </c>
      <c r="O31" s="104">
        <f>1/$A$1*'[1]4407Exp'!N$191</f>
        <v>3.9217000000000002E-2</v>
      </c>
      <c r="P31" s="104">
        <f>1/$A$1*'[1]4407Exp'!O$191</f>
        <v>3.0023999999999999E-2</v>
      </c>
      <c r="Q31" s="104">
        <f>1/$A$1*'[1]4407Exp'!P$191</f>
        <v>4.8640999999999997E-2</v>
      </c>
      <c r="R31" s="104">
        <f>1/$A$1*'[1]4407Exp'!Q$191</f>
        <v>4.5659999999999999E-2</v>
      </c>
      <c r="S31" s="104">
        <f>1/$A$1*'[1]4407Exp'!R$191</f>
        <v>1.6748000000000002E-2</v>
      </c>
      <c r="T31" s="104">
        <f>1/$A$1*'[1]4407Exp'!S$191</f>
        <v>9.4209999999999988E-3</v>
      </c>
      <c r="U31" s="104">
        <f>1/$A$1*'[1]4407Exp'!T$191</f>
        <v>4.509E-3</v>
      </c>
      <c r="V31" s="104">
        <f>1/$A$1*'[1]4407Exp'!U$191</f>
        <v>7.8029999999999992E-3</v>
      </c>
      <c r="W31" s="104">
        <f>1/$A$1*'[1]4407Exp'!V$191</f>
        <v>0</v>
      </c>
      <c r="X31" s="104">
        <f>1/$A$1*'[1]4407Exp'!W$191</f>
        <v>0</v>
      </c>
      <c r="Y31" s="104">
        <f>1/$A$1*'[1]4407Exp'!X$191</f>
        <v>0</v>
      </c>
      <c r="Z31" s="104">
        <f>1/$A$1*'[1]4407Exp'!Y$191</f>
        <v>0</v>
      </c>
      <c r="AA31" s="104">
        <f>1/$A$1*'[1]4407Exp'!Z$191</f>
        <v>0</v>
      </c>
      <c r="AB31" s="104">
        <f>1/$A$1*'[1]4407Exp'!AA$191</f>
        <v>0</v>
      </c>
      <c r="AC31" s="182"/>
      <c r="AD31" s="108">
        <f>1/1000*'[1]4407Exp'!AB$191</f>
        <v>7.4925887953799998E-4</v>
      </c>
      <c r="AE31" s="104">
        <f>1/1000*'[1]4407Exp'!AC$191</f>
        <v>2.2698175959999999E-4</v>
      </c>
      <c r="AF31" s="104">
        <f>1/1000*'[1]4407Exp'!AD$191</f>
        <v>9.2219450879999995E-4</v>
      </c>
      <c r="AG31" s="104">
        <f>1/1000*'[1]4407Exp'!AE$191</f>
        <v>2.4341523584E-3</v>
      </c>
      <c r="AH31" s="104">
        <f>1/1000*'[1]4407Exp'!AF$191</f>
        <v>1.8652106354000002E-3</v>
      </c>
      <c r="AI31" s="104">
        <f>1/1000*'[1]4407Exp'!AG$191</f>
        <v>2.4050692380000005E-3</v>
      </c>
      <c r="AJ31" s="104">
        <f>1/1000*'[1]4407Exp'!AH$191</f>
        <v>6.0395314256000013E-3</v>
      </c>
      <c r="AK31" s="104">
        <f>1/1000*'[1]4407Exp'!AI$191</f>
        <v>0</v>
      </c>
      <c r="AL31" s="104">
        <f>1/1000*'[1]4407Exp'!AJ$191</f>
        <v>0</v>
      </c>
      <c r="AM31" s="104">
        <f>1/1000*'[1]4407Exp'!AK$191</f>
        <v>0</v>
      </c>
      <c r="AN31" s="104">
        <f>1/1000*'[1]4407Exp'!AL$191</f>
        <v>0</v>
      </c>
      <c r="AO31" s="104">
        <f>1/1000*'[1]4407Exp'!AM$191</f>
        <v>0</v>
      </c>
      <c r="AP31" s="104">
        <f>1/1000*'[1]4407Exp'!AN$191</f>
        <v>8.2184531791999992E-3</v>
      </c>
      <c r="AQ31" s="104">
        <f>1/1000*'[1]4407Exp'!AO$191</f>
        <v>6.3481201131000004E-3</v>
      </c>
      <c r="AR31" s="104">
        <f>1/1000*'[1]4407Exp'!AP$191</f>
        <v>1.0909696468500001E-2</v>
      </c>
      <c r="AS31" s="104">
        <f>1/1000*'[1]4407Exp'!AQ$191</f>
        <v>9.1150206945000006E-3</v>
      </c>
      <c r="AT31" s="104">
        <f>1/1000*'[1]4407Exp'!AR$191</f>
        <v>3.1857235070999997E-3</v>
      </c>
      <c r="AU31" s="104">
        <f>1/1000*'[1]4407Exp'!AS$191</f>
        <v>1.8344068599999998E-3</v>
      </c>
      <c r="AV31" s="104">
        <f>1/1000*'[1]4407Exp'!AT$191</f>
        <v>8.4160303899999997E-4</v>
      </c>
      <c r="AW31" s="104">
        <f>1/1000*'[1]4407Exp'!AU$191</f>
        <v>1.3618746016666667E-3</v>
      </c>
      <c r="AX31" s="104">
        <f>1/1000*'[1]4407Exp'!AV$191</f>
        <v>0</v>
      </c>
      <c r="AY31" s="104">
        <f>1/1000*'[1]4407Exp'!AW$191</f>
        <v>0</v>
      </c>
      <c r="AZ31" s="104">
        <f>1/1000*'[1]4407Exp'!AX$191</f>
        <v>0</v>
      </c>
      <c r="BA31" s="104">
        <f>1/1000*'[1]4407Exp'!AY$191</f>
        <v>0</v>
      </c>
      <c r="BB31" s="104">
        <f>1/1000*'[1]4407Exp'!AZ$191</f>
        <v>0</v>
      </c>
      <c r="BC31" s="104">
        <f>1/1000*'[1]4407Exp'!BA$191</f>
        <v>0</v>
      </c>
      <c r="BD31" s="333"/>
    </row>
    <row r="32" spans="2:56">
      <c r="B32" s="5" t="s">
        <v>72</v>
      </c>
      <c r="C32" s="108">
        <f>1/$A$1*'[1]4407Exp'!$B$200</f>
        <v>0.14401827999999997</v>
      </c>
      <c r="D32" s="104">
        <f>1/$A$1*'[1]4407Exp'!$C$200</f>
        <v>0.16061191999999996</v>
      </c>
      <c r="E32" s="104">
        <f>1/$A$1*'[1]4407Exp'!$D$200</f>
        <v>0.34047025999999997</v>
      </c>
      <c r="F32" s="104">
        <f>1/$A$1*'[1]4407Exp'!$E$200</f>
        <v>0.33579870000000001</v>
      </c>
      <c r="G32" s="104">
        <f>1/$A$1*'[1]4407Exp'!$F$200</f>
        <v>0.20403984</v>
      </c>
      <c r="H32" s="104">
        <f>1/$A$1*'[1]4407Exp'!$G$200</f>
        <v>0.21757385999999992</v>
      </c>
      <c r="I32" s="104">
        <f>1/$A$1*'[1]4407Exp'!$H$200</f>
        <v>0.27564428000000002</v>
      </c>
      <c r="J32" s="105">
        <f>1/$A$1*'[1]4407Exp'!$I$200</f>
        <v>0.30278299999999997</v>
      </c>
      <c r="K32" s="105">
        <f>1/$A$1*'[1]4407Exp'!$J$200</f>
        <v>0.168237</v>
      </c>
      <c r="L32" s="105">
        <f>1/$A$1*'[1]4407Exp'!K$200</f>
        <v>0.25667899999999999</v>
      </c>
      <c r="M32" s="104">
        <f>1/$A$1*'[1]4407Exp'!L$200</f>
        <v>0.27690599999999999</v>
      </c>
      <c r="N32" s="104">
        <f>1/$A$1*'[1]4407Exp'!M$200</f>
        <v>0.32391800000000004</v>
      </c>
      <c r="O32" s="104">
        <f>1/$A$1*'[1]4407Exp'!N$200</f>
        <v>0.38014099999999995</v>
      </c>
      <c r="P32" s="104">
        <f>1/$A$1*'[1]4407Exp'!O$200</f>
        <v>0.336337</v>
      </c>
      <c r="Q32" s="104">
        <f>1/$A$1*'[1]4407Exp'!P$200</f>
        <v>0.31012899999999999</v>
      </c>
      <c r="R32" s="104">
        <f>1/$A$1*'[1]4407Exp'!Q$200</f>
        <v>0.28540100000000002</v>
      </c>
      <c r="S32" s="104">
        <f>1/$A$1*'[1]4407Exp'!R$200</f>
        <v>0.16903599999999999</v>
      </c>
      <c r="T32" s="104">
        <f>1/$A$1*'[1]4407Exp'!S$200</f>
        <v>0.130464</v>
      </c>
      <c r="U32" s="104">
        <f>1/$A$1*'[1]4407Exp'!T$200</f>
        <v>0.12502113999999998</v>
      </c>
      <c r="V32" s="104">
        <f>1/$A$1*'[1]4407Exp'!U$200</f>
        <v>0.15582599999999996</v>
      </c>
      <c r="W32" s="104">
        <f>1/$A$1*'[1]4407Exp'!V$200</f>
        <v>0</v>
      </c>
      <c r="X32" s="104">
        <f>1/$A$1*'[1]4407Exp'!W$200</f>
        <v>0</v>
      </c>
      <c r="Y32" s="104">
        <f>1/$A$1*'[1]4407Exp'!X$200</f>
        <v>0</v>
      </c>
      <c r="Z32" s="104">
        <f>1/$A$1*'[1]4407Exp'!Y$200</f>
        <v>0</v>
      </c>
      <c r="AA32" s="104">
        <f>1/$A$1*'[1]4407Exp'!Z$200</f>
        <v>0</v>
      </c>
      <c r="AB32" s="104">
        <f>1/$A$1*'[1]4407Exp'!AA$200</f>
        <v>0</v>
      </c>
      <c r="AC32" s="182"/>
      <c r="AD32" s="108">
        <f>1/1000*'[1]4407Exp'!AB$200</f>
        <v>2.6024260201605001E-2</v>
      </c>
      <c r="AE32" s="104">
        <f>1/1000*'[1]4407Exp'!AC$200</f>
        <v>2.8793751361599999E-2</v>
      </c>
      <c r="AF32" s="104">
        <f>1/1000*'[1]4407Exp'!AD$200</f>
        <v>4.27775946288E-2</v>
      </c>
      <c r="AG32" s="104">
        <f>1/1000*'[1]4407Exp'!AE$200</f>
        <v>4.1449991475200003E-2</v>
      </c>
      <c r="AH32" s="104">
        <f>1/1000*'[1]4407Exp'!AF$200</f>
        <v>4.0349165469200005E-2</v>
      </c>
      <c r="AI32" s="104">
        <f>1/1000*'[1]4407Exp'!AG$200</f>
        <v>4.8366528596100002E-2</v>
      </c>
      <c r="AJ32" s="104">
        <f>1/1000*'[1]4407Exp'!AH$200</f>
        <v>4.9422978679600008E-2</v>
      </c>
      <c r="AK32" s="104">
        <f>1/1000*'[1]4407Exp'!AI$200</f>
        <v>6.8355862483500007E-2</v>
      </c>
      <c r="AL32" s="104">
        <f>1/1000*'[1]4407Exp'!AJ$200</f>
        <v>4.0140779440000003E-2</v>
      </c>
      <c r="AM32" s="104">
        <f>1/1000*'[1]4407Exp'!AK$200</f>
        <v>5.4370690431199999E-2</v>
      </c>
      <c r="AN32" s="104">
        <f>1/1000*'[1]4407Exp'!AL$200</f>
        <v>5.7388204763100005E-2</v>
      </c>
      <c r="AO32" s="104">
        <f>1/1000*'[1]4407Exp'!AM$200</f>
        <v>7.5845007551999993E-2</v>
      </c>
      <c r="AP32" s="104">
        <f>1/1000*'[1]4407Exp'!AN$200</f>
        <v>8.4589270110399989E-2</v>
      </c>
      <c r="AQ32" s="104">
        <f>1/1000*'[1]4407Exp'!AO$200</f>
        <v>8.0640407190600005E-2</v>
      </c>
      <c r="AR32" s="104">
        <f>1/1000*'[1]4407Exp'!AP$200</f>
        <v>7.4832940993000016E-2</v>
      </c>
      <c r="AS32" s="104">
        <f>1/1000*'[1]4407Exp'!AQ$200</f>
        <v>6.1742359132999997E-2</v>
      </c>
      <c r="AT32" s="104">
        <f>1/1000*'[1]4407Exp'!AR$200</f>
        <v>3.7715824321999998E-2</v>
      </c>
      <c r="AU32" s="104">
        <f>1/1000*'[1]4407Exp'!AS$200</f>
        <v>2.9622329136399998E-2</v>
      </c>
      <c r="AV32" s="104">
        <f>1/1000*'[1]4407Exp'!AT$200</f>
        <v>2.9345723019E-2</v>
      </c>
      <c r="AW32" s="104">
        <f>1/1000*'[1]4407Exp'!AU$200</f>
        <v>3.6129442304999995E-2</v>
      </c>
      <c r="AX32" s="104">
        <f>1/1000*'[1]4407Exp'!AV$200</f>
        <v>0</v>
      </c>
      <c r="AY32" s="104">
        <f>1/1000*'[1]4407Exp'!AW$200</f>
        <v>0</v>
      </c>
      <c r="AZ32" s="104">
        <f>1/1000*'[1]4407Exp'!AX$200</f>
        <v>0</v>
      </c>
      <c r="BA32" s="104">
        <f>1/1000*'[1]4407Exp'!AY$200</f>
        <v>0</v>
      </c>
      <c r="BB32" s="104">
        <f>1/1000*'[1]4407Exp'!AZ$200</f>
        <v>0</v>
      </c>
      <c r="BC32" s="104">
        <f>1/1000*'[1]4407Exp'!BA$200</f>
        <v>0</v>
      </c>
      <c r="BD32" s="333"/>
    </row>
    <row r="33" spans="2:56" s="72" customFormat="1">
      <c r="B33" s="176" t="s">
        <v>71</v>
      </c>
      <c r="C33" s="108">
        <f>1/$A$1*'[1]4407Exp'!$B$227</f>
        <v>0.16459771999999998</v>
      </c>
      <c r="D33" s="104">
        <f>1/$A$1*'[1]4407Exp'!$C$227</f>
        <v>0.15313927999999999</v>
      </c>
      <c r="E33" s="104">
        <f>1/$A$1*'[1]4407Exp'!$D$227</f>
        <v>0.18505793999999998</v>
      </c>
      <c r="F33" s="104">
        <f>1/$A$1*'[1]4407Exp'!$E$227</f>
        <v>0.27219791999999998</v>
      </c>
      <c r="G33" s="104">
        <f>1/$A$1*'[1]4407Exp'!$F$227</f>
        <v>0.33701947999999998</v>
      </c>
      <c r="H33" s="104">
        <f>1/$A$1*'[1]4407Exp'!$G$227</f>
        <v>0.21023417999999994</v>
      </c>
      <c r="I33" s="104">
        <f>1/$A$1*'[1]4407Exp'!$H$227</f>
        <v>0.27796969999999993</v>
      </c>
      <c r="J33" s="105">
        <f>1/$A$1*'[1]4407Exp'!$I$227</f>
        <v>0.25417400000000001</v>
      </c>
      <c r="K33" s="105">
        <f>1/$A$1*'[1]4407Exp'!$J$227</f>
        <v>0.25916571999999999</v>
      </c>
      <c r="L33" s="105">
        <f>1/$A$1*'[1]4407Exp'!K$227</f>
        <v>0.27407622000000004</v>
      </c>
      <c r="M33" s="104">
        <f>1/$A$1*'[1]4407Exp'!L$227</f>
        <v>0.28495899999999996</v>
      </c>
      <c r="N33" s="104">
        <f>1/$A$1*'[1]4407Exp'!M$227</f>
        <v>0.27163299999999996</v>
      </c>
      <c r="O33" s="104">
        <f>1/$A$1*'[1]4407Exp'!N$227</f>
        <v>9.9239999999999995E-2</v>
      </c>
      <c r="P33" s="104">
        <f>1/$A$1*'[1]4407Exp'!O$227</f>
        <v>6.4628000000000005E-2</v>
      </c>
      <c r="Q33" s="104">
        <f>1/$A$1*'[1]4407Exp'!P$227</f>
        <v>6.4585999999999991E-2</v>
      </c>
      <c r="R33" s="104">
        <f>1/$A$1*'[1]4407Exp'!Q$227</f>
        <v>5.0698E-2</v>
      </c>
      <c r="S33" s="104">
        <f>1/$A$1*'[1]4407Exp'!R$227</f>
        <v>2.6485999999999996E-2</v>
      </c>
      <c r="T33" s="104">
        <f>1/$A$1*'[1]4407Exp'!S$227</f>
        <v>2.5006999999999995E-2</v>
      </c>
      <c r="U33" s="104">
        <f>1/$A$1*'[1]4407Exp'!T$227</f>
        <v>3.7763999999999999E-2</v>
      </c>
      <c r="V33" s="104">
        <f>1/$A$1*'[1]4407Exp'!U$227</f>
        <v>1.9725999999999997E-2</v>
      </c>
      <c r="W33" s="104">
        <f>1/$A$1*'[1]4407Exp'!V$227</f>
        <v>0</v>
      </c>
      <c r="X33" s="104">
        <f>1/$A$1*'[1]4407Exp'!W$227</f>
        <v>0</v>
      </c>
      <c r="Y33" s="104">
        <f>1/$A$1*'[1]4407Exp'!X$227</f>
        <v>0</v>
      </c>
      <c r="Z33" s="104">
        <f>1/$A$1*'[1]4407Exp'!Y$227</f>
        <v>0</v>
      </c>
      <c r="AA33" s="104">
        <f>1/$A$1*'[1]4407Exp'!Z$227</f>
        <v>0</v>
      </c>
      <c r="AB33" s="104">
        <f>1/$A$1*'[1]4407Exp'!AA$227</f>
        <v>0</v>
      </c>
      <c r="AC33" s="182"/>
      <c r="AD33" s="108">
        <f>1/1000*'[1]4407Exp'!AB$227</f>
        <v>3.0873745674885003E-2</v>
      </c>
      <c r="AE33" s="104">
        <f>1/1000*'[1]4407Exp'!AC$227</f>
        <v>2.7771968486399998E-2</v>
      </c>
      <c r="AF33" s="104">
        <f>1/1000*'[1]4407Exp'!AD$227</f>
        <v>3.0268668292800002E-2</v>
      </c>
      <c r="AG33" s="104">
        <f>1/1000*'[1]4407Exp'!AE$227</f>
        <v>3.8922526428800008E-2</v>
      </c>
      <c r="AH33" s="104">
        <f>1/1000*'[1]4407Exp'!AF$227</f>
        <v>5.1174381853000002E-2</v>
      </c>
      <c r="AI33" s="104">
        <f>1/1000*'[1]4407Exp'!AG$227</f>
        <v>3.5939374185000005E-2</v>
      </c>
      <c r="AJ33" s="104">
        <f>1/1000*'[1]4407Exp'!AH$227</f>
        <v>4.7696017650400005E-2</v>
      </c>
      <c r="AK33" s="104">
        <f>1/1000*'[1]4407Exp'!AI$227</f>
        <v>5.49060632885E-2</v>
      </c>
      <c r="AL33" s="104">
        <f>1/1000*'[1]4407Exp'!AJ$227</f>
        <v>6.1124280040800012E-2</v>
      </c>
      <c r="AM33" s="104">
        <f>1/1000*'[1]4407Exp'!AK$227</f>
        <v>5.1954616476399998E-2</v>
      </c>
      <c r="AN33" s="104">
        <f>1/1000*'[1]4407Exp'!AL$227</f>
        <v>5.2607240054100002E-2</v>
      </c>
      <c r="AO33" s="104">
        <f>1/1000*'[1]4407Exp'!AM$227</f>
        <v>5.3125423871999998E-2</v>
      </c>
      <c r="AP33" s="104">
        <f>1/1000*'[1]4407Exp'!AN$227</f>
        <v>1.8146585864E-2</v>
      </c>
      <c r="AQ33" s="104">
        <f>1/1000*'[1]4407Exp'!AO$227</f>
        <v>1.1946554338200001E-2</v>
      </c>
      <c r="AR33" s="104">
        <f>1/1000*'[1]4407Exp'!AP$227</f>
        <v>1.3113466737000002E-2</v>
      </c>
      <c r="AS33" s="104">
        <f>1/1000*'[1]4407Exp'!AQ$227</f>
        <v>9.3044079065000007E-3</v>
      </c>
      <c r="AT33" s="104">
        <f>1/1000*'[1]4407Exp'!AR$227</f>
        <v>4.8789229783999999E-3</v>
      </c>
      <c r="AU33" s="104">
        <f>1/1000*'[1]4407Exp'!AS$227</f>
        <v>4.7985747237999999E-3</v>
      </c>
      <c r="AV33" s="104">
        <f>1/1000*'[1]4407Exp'!AT$227</f>
        <v>8.2890787949999999E-3</v>
      </c>
      <c r="AW33" s="104">
        <f>1/1000*'[1]4407Exp'!AU$227</f>
        <v>4.1784966012499997E-3</v>
      </c>
      <c r="AX33" s="104">
        <f>1/1000*'[1]4407Exp'!AV$227</f>
        <v>0</v>
      </c>
      <c r="AY33" s="104">
        <f>1/1000*'[1]4407Exp'!AW$227</f>
        <v>0</v>
      </c>
      <c r="AZ33" s="104">
        <f>1/1000*'[1]4407Exp'!AX$227</f>
        <v>0</v>
      </c>
      <c r="BA33" s="104">
        <f>1/1000*'[1]4407Exp'!AY$227</f>
        <v>0</v>
      </c>
      <c r="BB33" s="104">
        <f>1/1000*'[1]4407Exp'!AZ$227</f>
        <v>0</v>
      </c>
      <c r="BC33" s="104">
        <f>1/1000*'[1]4407Exp'!BA$227</f>
        <v>0</v>
      </c>
      <c r="BD33" s="333"/>
    </row>
    <row r="34" spans="2:56" s="72" customFormat="1">
      <c r="B34" s="176" t="s">
        <v>70</v>
      </c>
      <c r="C34" s="108">
        <f>1/$A$1*'[1]4407Exp'!$B$245</f>
        <v>5.7805999999999989E-2</v>
      </c>
      <c r="D34" s="104">
        <f>1/$A$1*'[1]4407Exp'!$C$245</f>
        <v>8.3727839999999998E-2</v>
      </c>
      <c r="E34" s="104">
        <f>1/$A$1*'[1]4407Exp'!$D$245</f>
        <v>0.12603948000000001</v>
      </c>
      <c r="F34" s="104">
        <f>1/$A$1*'[1]4407Exp'!$E$245</f>
        <v>0.13622223999999999</v>
      </c>
      <c r="G34" s="104">
        <f>1/$A$1*'[1]4407Exp'!$F$245</f>
        <v>0.13753063999999998</v>
      </c>
      <c r="H34" s="104">
        <f>1/$A$1*'[1]4407Exp'!$G$245</f>
        <v>0.12674698000000001</v>
      </c>
      <c r="I34" s="104">
        <f>1/$A$1*'[1]4407Exp'!$H$245</f>
        <v>0.15586174</v>
      </c>
      <c r="J34" s="105">
        <f>1/$A$1*'[1]4407Exp'!$I$245</f>
        <v>0.21820200000000001</v>
      </c>
      <c r="K34" s="105">
        <f>1/$A$1*'[1]4407Exp'!$J$245</f>
        <v>0.17426510000000001</v>
      </c>
      <c r="L34" s="105">
        <f>1/$A$1*'[1]4407Exp'!K$245</f>
        <v>0.137291</v>
      </c>
      <c r="M34" s="104">
        <f>1/$A$1*'[1]4407Exp'!L$245</f>
        <v>0.270368</v>
      </c>
      <c r="N34" s="104">
        <f>1/$A$1*'[1]4407Exp'!M$245</f>
        <v>0.27836</v>
      </c>
      <c r="O34" s="104">
        <f>1/$A$1*'[1]4407Exp'!N$245</f>
        <v>0.327733</v>
      </c>
      <c r="P34" s="104">
        <f>1/$A$1*'[1]4407Exp'!O$245</f>
        <v>0.366174</v>
      </c>
      <c r="Q34" s="104">
        <f>1/$A$1*'[1]4407Exp'!P$245</f>
        <v>0.42318700000000004</v>
      </c>
      <c r="R34" s="104">
        <f>1/$A$1*'[1]4407Exp'!Q$245</f>
        <v>0.369199</v>
      </c>
      <c r="S34" s="104">
        <f>1/$A$1*'[1]4407Exp'!R$245</f>
        <v>0.32090899999999994</v>
      </c>
      <c r="T34" s="104">
        <f>1/$A$1*'[1]4407Exp'!S$245</f>
        <v>0.23925400000000002</v>
      </c>
      <c r="U34" s="104">
        <f>1/$A$1*'[1]4407Exp'!T$245</f>
        <v>0.17841799999999997</v>
      </c>
      <c r="V34" s="104">
        <f>1/$A$1*'[1]4407Exp'!U$245</f>
        <v>0.14025900000000002</v>
      </c>
      <c r="W34" s="104">
        <f>1/$A$1*'[1]4407Exp'!V$245</f>
        <v>0</v>
      </c>
      <c r="X34" s="104">
        <f>1/$A$1*'[1]4407Exp'!W$245</f>
        <v>0</v>
      </c>
      <c r="Y34" s="104">
        <f>1/$A$1*'[1]4407Exp'!X$245</f>
        <v>0</v>
      </c>
      <c r="Z34" s="104">
        <f>1/$A$1*'[1]4407Exp'!Y$245</f>
        <v>0</v>
      </c>
      <c r="AA34" s="104">
        <f>1/$A$1*'[1]4407Exp'!Z$245</f>
        <v>0</v>
      </c>
      <c r="AB34" s="104">
        <f>1/$A$1*'[1]4407Exp'!AA$245</f>
        <v>0</v>
      </c>
      <c r="AC34" s="182"/>
      <c r="AD34" s="108">
        <f>1/1000*'[1]4407Exp'!AB$245</f>
        <v>9.020869983380999E-3</v>
      </c>
      <c r="AE34" s="104">
        <f>1/1000*'[1]4407Exp'!AC$245</f>
        <v>1.2837758777999999E-2</v>
      </c>
      <c r="AF34" s="104">
        <f>1/1000*'[1]4407Exp'!AD$245</f>
        <v>1.48662069024E-2</v>
      </c>
      <c r="AG34" s="104">
        <f>1/1000*'[1]4407Exp'!AE$245</f>
        <v>1.6863692048000003E-2</v>
      </c>
      <c r="AH34" s="104">
        <f>1/1000*'[1]4407Exp'!AF$245</f>
        <v>2.2033794040300002E-2</v>
      </c>
      <c r="AI34" s="104">
        <f>1/1000*'[1]4407Exp'!AG$245</f>
        <v>2.6500411122900001E-2</v>
      </c>
      <c r="AJ34" s="104">
        <f>1/1000*'[1]4407Exp'!AH$245</f>
        <v>2.8214983114000003E-2</v>
      </c>
      <c r="AK34" s="104">
        <f>1/1000*'[1]4407Exp'!AI$245</f>
        <v>5.0016879915999998E-2</v>
      </c>
      <c r="AL34" s="104">
        <f>1/1000*'[1]4407Exp'!AJ$245</f>
        <v>4.2963571157600008E-2</v>
      </c>
      <c r="AM34" s="104">
        <f>1/1000*'[1]4407Exp'!AK$245</f>
        <v>2.5214520711599998E-2</v>
      </c>
      <c r="AN34" s="104">
        <f>1/1000*'[1]4407Exp'!AL$245</f>
        <v>5.0570890614899999E-2</v>
      </c>
      <c r="AO34" s="104">
        <f>1/1000*'[1]4407Exp'!AM$245</f>
        <v>5.7722842127999996E-2</v>
      </c>
      <c r="AP34" s="104">
        <f>1/1000*'[1]4407Exp'!AN$245</f>
        <v>6.6804684355199997E-2</v>
      </c>
      <c r="AQ34" s="104">
        <f>1/1000*'[1]4407Exp'!AO$245</f>
        <v>7.7329808493300012E-2</v>
      </c>
      <c r="AR34" s="104">
        <f>1/1000*'[1]4407Exp'!AP$245</f>
        <v>9.3595161831500004E-2</v>
      </c>
      <c r="AS34" s="104">
        <f>1/1000*'[1]4407Exp'!AQ$245</f>
        <v>6.8996713932999998E-2</v>
      </c>
      <c r="AT34" s="104">
        <f>1/1000*'[1]4407Exp'!AR$245</f>
        <v>5.7992411471499999E-2</v>
      </c>
      <c r="AU34" s="104">
        <f>1/1000*'[1]4407Exp'!AS$245</f>
        <v>4.5546508035600002E-2</v>
      </c>
      <c r="AV34" s="104">
        <f>1/1000*'[1]4407Exp'!AT$245</f>
        <v>3.7113523767000001E-2</v>
      </c>
      <c r="AW34" s="104">
        <f>1/1000*'[1]4407Exp'!AU$245</f>
        <v>2.6182553441666666E-2</v>
      </c>
      <c r="AX34" s="104">
        <f>1/1000*'[1]4407Exp'!AV$245</f>
        <v>0</v>
      </c>
      <c r="AY34" s="104">
        <f>1/1000*'[1]4407Exp'!AW$245</f>
        <v>0</v>
      </c>
      <c r="AZ34" s="104">
        <f>1/1000*'[1]4407Exp'!AX$245</f>
        <v>0</v>
      </c>
      <c r="BA34" s="104">
        <f>1/1000*'[1]4407Exp'!AY$245</f>
        <v>0</v>
      </c>
      <c r="BB34" s="104">
        <f>1/1000*'[1]4407Exp'!AZ$245</f>
        <v>0</v>
      </c>
      <c r="BC34" s="104">
        <f>1/1000*'[1]4407Exp'!BA$245</f>
        <v>0</v>
      </c>
      <c r="BD34" s="333"/>
    </row>
    <row r="35" spans="2:56" s="72" customFormat="1">
      <c r="B35" s="323" t="s">
        <v>15</v>
      </c>
      <c r="C35" s="254">
        <f t="shared" ref="C35:L35" si="11">SUM(C25:C25)-SUM(C26:C34)</f>
        <v>8.4042000000000838E-3</v>
      </c>
      <c r="D35" s="126">
        <f t="shared" si="11"/>
        <v>7.9034199999999943E-3</v>
      </c>
      <c r="E35" s="126">
        <f t="shared" si="11"/>
        <v>1.2003000000000208E-2</v>
      </c>
      <c r="F35" s="126">
        <f t="shared" si="11"/>
        <v>2.7744920000000173E-2</v>
      </c>
      <c r="G35" s="126">
        <f t="shared" si="11"/>
        <v>1.5519559999999988E-2</v>
      </c>
      <c r="H35" s="126">
        <f t="shared" si="11"/>
        <v>8.5031399999999646E-3</v>
      </c>
      <c r="I35" s="126">
        <f t="shared" si="11"/>
        <v>7.6954000000000189E-3</v>
      </c>
      <c r="J35" s="127">
        <f t="shared" si="11"/>
        <v>8.2549999999999013E-3</v>
      </c>
      <c r="K35" s="127">
        <f t="shared" si="11"/>
        <v>2.7600000000000957E-3</v>
      </c>
      <c r="L35" s="127">
        <f t="shared" si="11"/>
        <v>2.2407999999999983E-2</v>
      </c>
      <c r="M35" s="126">
        <f>SUM(M25:M25)-SUM(M26:M34)</f>
        <v>3.0212999999999823E-2</v>
      </c>
      <c r="N35" s="126">
        <f>SUM(N25:N25)-SUM(N26:N34)</f>
        <v>1.9049999999999789E-2</v>
      </c>
      <c r="O35" s="126">
        <f t="shared" ref="O35:AB35" si="12">SUM(O25:O25)-SUM(O26:O34)</f>
        <v>2.7348000000000372E-2</v>
      </c>
      <c r="P35" s="126">
        <f t="shared" si="12"/>
        <v>4.6945999999999932E-2</v>
      </c>
      <c r="Q35" s="126">
        <f t="shared" si="12"/>
        <v>5.0049000000000232E-2</v>
      </c>
      <c r="R35" s="126">
        <f t="shared" si="12"/>
        <v>3.1557000000000057E-2</v>
      </c>
      <c r="S35" s="126">
        <f t="shared" si="12"/>
        <v>2.4788012857143049E-2</v>
      </c>
      <c r="T35" s="126">
        <f t="shared" si="12"/>
        <v>1.590199999999975E-2</v>
      </c>
      <c r="U35" s="126">
        <f t="shared" si="12"/>
        <v>1.0940999999999979E-2</v>
      </c>
      <c r="V35" s="126">
        <f t="shared" si="12"/>
        <v>2.5942000000000021E-2</v>
      </c>
      <c r="W35" s="126">
        <f t="shared" si="12"/>
        <v>0</v>
      </c>
      <c r="X35" s="126">
        <f t="shared" si="12"/>
        <v>0</v>
      </c>
      <c r="Y35" s="126">
        <f t="shared" si="12"/>
        <v>0</v>
      </c>
      <c r="Z35" s="126">
        <f t="shared" si="12"/>
        <v>0</v>
      </c>
      <c r="AA35" s="126">
        <f t="shared" si="12"/>
        <v>0</v>
      </c>
      <c r="AB35" s="126">
        <f t="shared" si="12"/>
        <v>0</v>
      </c>
      <c r="AC35" s="182"/>
      <c r="AD35" s="254">
        <f t="shared" ref="AD35:BC35" si="13">SUM(AD25:AD25)-SUM(AD26:AD34)</f>
        <v>1.3857270631289914E-3</v>
      </c>
      <c r="AE35" s="126">
        <f t="shared" si="13"/>
        <v>1.1854295939999759E-3</v>
      </c>
      <c r="AF35" s="126">
        <f t="shared" si="13"/>
        <v>1.4186685503999874E-3</v>
      </c>
      <c r="AG35" s="126">
        <f t="shared" si="13"/>
        <v>3.055310115199994E-3</v>
      </c>
      <c r="AH35" s="126">
        <f t="shared" si="13"/>
        <v>2.3780233371999693E-3</v>
      </c>
      <c r="AI35" s="126">
        <f t="shared" si="13"/>
        <v>1.7187714257999864E-3</v>
      </c>
      <c r="AJ35" s="126">
        <f t="shared" si="13"/>
        <v>1.4311441803999958E-3</v>
      </c>
      <c r="AK35" s="126">
        <f t="shared" si="13"/>
        <v>2.0103604104999839E-3</v>
      </c>
      <c r="AL35" s="126">
        <f t="shared" si="13"/>
        <v>8.7804995040000056E-4</v>
      </c>
      <c r="AM35" s="126">
        <f t="shared" si="13"/>
        <v>4.636899621200008E-3</v>
      </c>
      <c r="AN35" s="126">
        <f t="shared" si="13"/>
        <v>6.3758905164000568E-3</v>
      </c>
      <c r="AO35" s="126">
        <f t="shared" si="13"/>
        <v>4.3022669280000092E-3</v>
      </c>
      <c r="AP35" s="126">
        <f t="shared" si="13"/>
        <v>5.9871178927999869E-3</v>
      </c>
      <c r="AQ35" s="126">
        <f t="shared" si="13"/>
        <v>1.0843018782900005E-2</v>
      </c>
      <c r="AR35" s="126">
        <f t="shared" si="13"/>
        <v>1.1775711077500028E-2</v>
      </c>
      <c r="AS35" s="126">
        <f t="shared" si="13"/>
        <v>5.9784420044999842E-3</v>
      </c>
      <c r="AT35" s="126">
        <f t="shared" si="13"/>
        <v>4.7317329508999584E-3</v>
      </c>
      <c r="AU35" s="126">
        <f t="shared" si="13"/>
        <v>3.3377958042000166E-3</v>
      </c>
      <c r="AV35" s="126">
        <f t="shared" si="13"/>
        <v>2.5122090280000064E-3</v>
      </c>
      <c r="AW35" s="126">
        <f t="shared" si="13"/>
        <v>4.7978724929166605E-3</v>
      </c>
      <c r="AX35" s="126">
        <f t="shared" si="13"/>
        <v>0</v>
      </c>
      <c r="AY35" s="126">
        <f t="shared" si="13"/>
        <v>0</v>
      </c>
      <c r="AZ35" s="126">
        <f t="shared" si="13"/>
        <v>0</v>
      </c>
      <c r="BA35" s="126">
        <f t="shared" si="13"/>
        <v>0</v>
      </c>
      <c r="BB35" s="126">
        <f t="shared" si="13"/>
        <v>0</v>
      </c>
      <c r="BC35" s="126">
        <f t="shared" si="13"/>
        <v>0</v>
      </c>
      <c r="BD35" s="333"/>
    </row>
    <row r="36" spans="2:56" s="72" customFormat="1" ht="17.149999999999999" customHeight="1">
      <c r="B36" s="324" t="s">
        <v>94</v>
      </c>
      <c r="C36" s="203">
        <f>1/$A$1*'[1]4407Exp'!$B$273</f>
        <v>2.7374059999999995E-2</v>
      </c>
      <c r="D36" s="128">
        <f>1/$A$1*'[1]4407Exp'!$C$273</f>
        <v>4.5989999999999998E-3</v>
      </c>
      <c r="E36" s="128">
        <f>1/$A$1*'[1]4407Exp'!$D$273</f>
        <v>6.1601399999999997E-3</v>
      </c>
      <c r="F36" s="128">
        <f>1/$A$1*'[1]4407Exp'!$E$273</f>
        <v>1.0329999999999999E-2</v>
      </c>
      <c r="G36" s="128">
        <f>1/$A$1*'[1]4407Exp'!$F$273</f>
        <v>2.9222339999999996E-2</v>
      </c>
      <c r="H36" s="128">
        <f>1/$A$1*'[1]4407Exp'!$G$273</f>
        <v>1.0788239999999998E-2</v>
      </c>
      <c r="I36" s="128">
        <f>1/$A$1*'[1]4407Exp'!$H$273</f>
        <v>8.4915599999999987E-3</v>
      </c>
      <c r="J36" s="106">
        <f>1/$A$1*'[1]4407Exp'!$I$273</f>
        <v>2.0622740000000001E-2</v>
      </c>
      <c r="K36" s="106">
        <f>1/$A$1*'[1]4407Exp'!$J$273</f>
        <v>5.0331999999999995E-2</v>
      </c>
      <c r="L36" s="106">
        <f>1/$A$1*'[1]4407Exp'!K$273</f>
        <v>3.6537E-2</v>
      </c>
      <c r="M36" s="128">
        <f>1/$A$1*'[1]4407Exp'!L$273</f>
        <v>3.2394099999999995E-2</v>
      </c>
      <c r="N36" s="128">
        <f>1/$A$1*'[1]4407Exp'!M$273</f>
        <v>3.3958999999999996E-2</v>
      </c>
      <c r="O36" s="128">
        <f>1/$A$1*'[1]4407Exp'!N$273</f>
        <v>1.9438759999999999E-2</v>
      </c>
      <c r="P36" s="128">
        <f>1/$A$1*'[1]4407Exp'!O$273</f>
        <v>1.2114219999999998E-2</v>
      </c>
      <c r="Q36" s="128">
        <f>1/$A$1*'[1]4407Exp'!P$273</f>
        <v>1.032024E-2</v>
      </c>
      <c r="R36" s="128">
        <f>1/$A$1*'[1]4407Exp'!Q$273</f>
        <v>3.7269999999999994E-3</v>
      </c>
      <c r="S36" s="128">
        <f>1/$A$1*'[1]4407Exp'!R$273</f>
        <v>7.3044999999999994E-3</v>
      </c>
      <c r="T36" s="128">
        <f>1/$A$1*'[1]4407Exp'!S$273</f>
        <v>2.1083033333333333E-3</v>
      </c>
      <c r="U36" s="128">
        <f>1/$A$1*'[1]4407Exp'!T$273</f>
        <v>2.2603999999999996E-3</v>
      </c>
      <c r="V36" s="128">
        <f>1/$A$1*'[1]4407Exp'!U$273</f>
        <v>1.9130999999999998E-3</v>
      </c>
      <c r="W36" s="128">
        <f>1/$A$1*'[1]4407Exp'!V$273</f>
        <v>0</v>
      </c>
      <c r="X36" s="128">
        <f>1/$A$1*'[1]4407Exp'!W$273</f>
        <v>0</v>
      </c>
      <c r="Y36" s="128">
        <f>1/$A$1*'[1]4407Exp'!X$273</f>
        <v>0</v>
      </c>
      <c r="Z36" s="128">
        <f>1/$A$1*'[1]4407Exp'!Y$273</f>
        <v>0</v>
      </c>
      <c r="AA36" s="128">
        <f>1/$A$1*'[1]4407Exp'!Z$273</f>
        <v>0</v>
      </c>
      <c r="AB36" s="128">
        <f>1/$A$1*'[1]4407Exp'!AA$273</f>
        <v>0</v>
      </c>
      <c r="AC36" s="182"/>
      <c r="AD36" s="203">
        <f>1/1000*'[1]4407Exp'!AB$273</f>
        <v>3.1262240393009999E-3</v>
      </c>
      <c r="AE36" s="128">
        <f>1/1000*'[1]4407Exp'!AC$273</f>
        <v>5.310066135999999E-4</v>
      </c>
      <c r="AF36" s="128">
        <f>1/1000*'[1]4407Exp'!AD$273</f>
        <v>6.2511062879999993E-4</v>
      </c>
      <c r="AG36" s="128">
        <f>1/1000*'[1]4407Exp'!AE$273</f>
        <v>1.072875328E-3</v>
      </c>
      <c r="AH36" s="128">
        <f>1/1000*'[1]4407Exp'!AF$273</f>
        <v>4.2426704859000004E-3</v>
      </c>
      <c r="AI36" s="128">
        <f>1/1000*'[1]4407Exp'!AG$273</f>
        <v>1.5845044215000001E-3</v>
      </c>
      <c r="AJ36" s="128">
        <f>1/1000*'[1]4407Exp'!AH$273</f>
        <v>1.1953425003999999E-3</v>
      </c>
      <c r="AK36" s="128">
        <f>1/1000*'[1]4407Exp'!AI$273</f>
        <v>3.7505843070000005E-3</v>
      </c>
      <c r="AL36" s="128">
        <f>1/1000*'[1]4407Exp'!AJ$273</f>
        <v>9.4466615940000023E-3</v>
      </c>
      <c r="AM36" s="128">
        <f>1/1000*'[1]4407Exp'!AK$273</f>
        <v>5.6873555815999998E-3</v>
      </c>
      <c r="AN36" s="128">
        <f>1/1000*'[1]4407Exp'!AL$273</f>
        <v>5.0534159445000002E-3</v>
      </c>
      <c r="AO36" s="128">
        <f>1/1000*'[1]4407Exp'!AM$273</f>
        <v>6.7632588960000002E-3</v>
      </c>
      <c r="AP36" s="128">
        <f>1/1000*'[1]4407Exp'!AN$273</f>
        <v>3.7436373920000003E-3</v>
      </c>
      <c r="AQ36" s="128">
        <f>1/1000*'[1]4407Exp'!AO$273</f>
        <v>2.6575161471000005E-3</v>
      </c>
      <c r="AR36" s="128">
        <f>1/1000*'[1]4407Exp'!AP$273</f>
        <v>2.7875742794999997E-3</v>
      </c>
      <c r="AS36" s="128">
        <f>1/1000*'[1]4407Exp'!AQ$273</f>
        <v>1.1488439794999999E-3</v>
      </c>
      <c r="AT36" s="128">
        <f>1/1000*'[1]4407Exp'!AR$273</f>
        <v>3.4656396997999996E-3</v>
      </c>
      <c r="AU36" s="128">
        <f>1/1000*'[1]4407Exp'!AS$273</f>
        <v>9.5198689299999994E-4</v>
      </c>
      <c r="AV36" s="128">
        <f>1/1000*'[1]4407Exp'!AT$273</f>
        <v>7.407491820000001E-4</v>
      </c>
      <c r="AW36" s="128">
        <f>1/1000*'[1]4407Exp'!AU$273</f>
        <v>8.2352071666666666E-4</v>
      </c>
      <c r="AX36" s="128">
        <f>1/1000*'[1]4407Exp'!AV$273</f>
        <v>0</v>
      </c>
      <c r="AY36" s="128">
        <f>1/1000*'[1]4407Exp'!AW$273</f>
        <v>0</v>
      </c>
      <c r="AZ36" s="128">
        <f>1/1000*'[1]4407Exp'!AX$273</f>
        <v>0</v>
      </c>
      <c r="BA36" s="128">
        <f>1/1000*'[1]4407Exp'!AY$273</f>
        <v>0</v>
      </c>
      <c r="BB36" s="128">
        <f>1/1000*'[1]4407Exp'!AZ$273</f>
        <v>0</v>
      </c>
      <c r="BC36" s="128">
        <f>1/1000*'[1]4407Exp'!BA$273</f>
        <v>0</v>
      </c>
      <c r="BD36" s="333"/>
    </row>
    <row r="37" spans="2:56" s="72" customFormat="1">
      <c r="B37" s="325" t="s">
        <v>88</v>
      </c>
      <c r="C37" s="108">
        <f>SUM(C45:C48)</f>
        <v>0</v>
      </c>
      <c r="D37" s="108">
        <f t="shared" ref="D37:K37" si="14">SUM(D45:D48)</f>
        <v>0</v>
      </c>
      <c r="E37" s="108">
        <f t="shared" si="14"/>
        <v>0</v>
      </c>
      <c r="F37" s="108">
        <f t="shared" si="14"/>
        <v>0</v>
      </c>
      <c r="G37" s="108">
        <f t="shared" si="14"/>
        <v>1.9015499999999998E-2</v>
      </c>
      <c r="H37" s="108">
        <f t="shared" si="14"/>
        <v>3.9232599999999996E-3</v>
      </c>
      <c r="I37" s="108">
        <f t="shared" si="14"/>
        <v>0</v>
      </c>
      <c r="J37" s="108">
        <f t="shared" si="14"/>
        <v>1.537874E-2</v>
      </c>
      <c r="K37" s="109">
        <f t="shared" si="14"/>
        <v>2.9479000000000002E-2</v>
      </c>
      <c r="L37" s="105">
        <f>SUM(L45:L48)</f>
        <v>2.1366E-2</v>
      </c>
      <c r="M37" s="104">
        <f>SUM(M45:M48)</f>
        <v>2.0440279999999998E-2</v>
      </c>
      <c r="N37" s="104">
        <f>SUM(N45:N48)</f>
        <v>1.7075999999999997E-2</v>
      </c>
      <c r="O37" s="104">
        <f t="shared" ref="O37:AB37" si="15">SUM(O45:O48)</f>
        <v>1.351576E-2</v>
      </c>
      <c r="P37" s="104">
        <f t="shared" si="15"/>
        <v>9.4929999999999997E-3</v>
      </c>
      <c r="Q37" s="104">
        <f t="shared" si="15"/>
        <v>9.0392399999999987E-3</v>
      </c>
      <c r="R37" s="104">
        <f t="shared" si="15"/>
        <v>2.6819999999999999E-3</v>
      </c>
      <c r="S37" s="104">
        <f t="shared" si="15"/>
        <v>1.2089999999999998E-3</v>
      </c>
      <c r="T37" s="104">
        <f t="shared" si="15"/>
        <v>9.9500000000000001E-4</v>
      </c>
      <c r="U37" s="104">
        <f t="shared" si="15"/>
        <v>1.9820000000000003E-3</v>
      </c>
      <c r="V37" s="104">
        <f t="shared" si="15"/>
        <v>1.5722400000000001E-3</v>
      </c>
      <c r="W37" s="104">
        <f t="shared" si="15"/>
        <v>0</v>
      </c>
      <c r="X37" s="104">
        <f t="shared" si="15"/>
        <v>0</v>
      </c>
      <c r="Y37" s="104">
        <f t="shared" si="15"/>
        <v>0</v>
      </c>
      <c r="Z37" s="104">
        <f t="shared" si="15"/>
        <v>0</v>
      </c>
      <c r="AA37" s="104">
        <f t="shared" si="15"/>
        <v>0</v>
      </c>
      <c r="AB37" s="104">
        <f t="shared" si="15"/>
        <v>0</v>
      </c>
      <c r="AC37" s="182"/>
      <c r="AD37" s="108">
        <f>SUM(AD45:AD48)</f>
        <v>0</v>
      </c>
      <c r="AE37" s="108">
        <f>SUM(AE45:AE48)</f>
        <v>0</v>
      </c>
      <c r="AF37" s="108">
        <f>SUM(AF45:AF48)</f>
        <v>0</v>
      </c>
      <c r="AG37" s="108">
        <f t="shared" ref="AG37:BC37" si="16">SUM(AG45:AG48)</f>
        <v>0</v>
      </c>
      <c r="AH37" s="108">
        <f t="shared" si="16"/>
        <v>2.8018822622000003E-3</v>
      </c>
      <c r="AI37" s="108">
        <f t="shared" si="16"/>
        <v>6.1325296890000006E-4</v>
      </c>
      <c r="AJ37" s="108">
        <f t="shared" si="16"/>
        <v>0</v>
      </c>
      <c r="AK37" s="108">
        <f t="shared" si="16"/>
        <v>2.8266302105000004E-3</v>
      </c>
      <c r="AL37" s="108">
        <f t="shared" si="16"/>
        <v>5.8744958056000012E-3</v>
      </c>
      <c r="AM37" s="108">
        <f t="shared" si="16"/>
        <v>3.4505734032E-3</v>
      </c>
      <c r="AN37" s="108">
        <f t="shared" si="16"/>
        <v>3.3981734385000002E-3</v>
      </c>
      <c r="AO37" s="108">
        <f t="shared" si="16"/>
        <v>2.8774059840000004E-3</v>
      </c>
      <c r="AP37" s="108">
        <f t="shared" si="16"/>
        <v>2.2161566592000001E-3</v>
      </c>
      <c r="AQ37" s="108">
        <f t="shared" si="16"/>
        <v>2.0780262741000007E-3</v>
      </c>
      <c r="AR37" s="108">
        <f t="shared" si="16"/>
        <v>2.3902212579999999E-3</v>
      </c>
      <c r="AS37" s="108">
        <f t="shared" si="16"/>
        <v>6.4271892650000001E-4</v>
      </c>
      <c r="AT37" s="108">
        <f t="shared" si="16"/>
        <v>4.08324341E-4</v>
      </c>
      <c r="AU37" s="108">
        <f t="shared" si="16"/>
        <v>4.3495370489999999E-4</v>
      </c>
      <c r="AV37" s="108">
        <f t="shared" si="16"/>
        <v>6.5556483300000011E-4</v>
      </c>
      <c r="AW37" s="108">
        <f t="shared" si="16"/>
        <v>7.0850032291666664E-4</v>
      </c>
      <c r="AX37" s="108">
        <f t="shared" si="16"/>
        <v>0</v>
      </c>
      <c r="AY37" s="108">
        <f t="shared" si="16"/>
        <v>0</v>
      </c>
      <c r="AZ37" s="108">
        <f t="shared" si="16"/>
        <v>0</v>
      </c>
      <c r="BA37" s="108">
        <f t="shared" si="16"/>
        <v>0</v>
      </c>
      <c r="BB37" s="108">
        <f t="shared" si="16"/>
        <v>0</v>
      </c>
      <c r="BC37" s="108">
        <f t="shared" si="16"/>
        <v>0</v>
      </c>
      <c r="BD37" s="333"/>
    </row>
    <row r="38" spans="2:56">
      <c r="B38" s="8" t="s">
        <v>15</v>
      </c>
      <c r="C38" s="253">
        <f t="shared" ref="C38:L38" si="17">SUM(C36:C36)-SUM(C37:C37)</f>
        <v>2.7374059999999995E-2</v>
      </c>
      <c r="D38" s="115">
        <f t="shared" si="17"/>
        <v>4.5989999999999998E-3</v>
      </c>
      <c r="E38" s="115">
        <f t="shared" si="17"/>
        <v>6.1601399999999997E-3</v>
      </c>
      <c r="F38" s="115">
        <f t="shared" si="17"/>
        <v>1.0329999999999999E-2</v>
      </c>
      <c r="G38" s="115">
        <f t="shared" si="17"/>
        <v>1.0206839999999998E-2</v>
      </c>
      <c r="H38" s="115">
        <f t="shared" si="17"/>
        <v>6.864979999999998E-3</v>
      </c>
      <c r="I38" s="115">
        <f t="shared" si="17"/>
        <v>8.4915599999999987E-3</v>
      </c>
      <c r="J38" s="116">
        <f t="shared" si="17"/>
        <v>5.2440000000000004E-3</v>
      </c>
      <c r="K38" s="116">
        <f t="shared" si="17"/>
        <v>2.0852999999999993E-2</v>
      </c>
      <c r="L38" s="116">
        <f t="shared" si="17"/>
        <v>1.5171E-2</v>
      </c>
      <c r="M38" s="115">
        <f>SUM(M36:M36)-SUM(M37:M37)</f>
        <v>1.1953819999999997E-2</v>
      </c>
      <c r="N38" s="115">
        <f>SUM(N36:N36)-SUM(N37:N37)</f>
        <v>1.6882999999999999E-2</v>
      </c>
      <c r="O38" s="115">
        <f t="shared" ref="O38:AB38" si="18">SUM(O36:O36)-SUM(O37:O37)</f>
        <v>5.9229999999999994E-3</v>
      </c>
      <c r="P38" s="115">
        <f t="shared" si="18"/>
        <v>2.6212199999999988E-3</v>
      </c>
      <c r="Q38" s="115">
        <f t="shared" si="18"/>
        <v>1.2810000000000009E-3</v>
      </c>
      <c r="R38" s="115">
        <f t="shared" si="18"/>
        <v>1.0449999999999995E-3</v>
      </c>
      <c r="S38" s="115">
        <f t="shared" si="18"/>
        <v>6.0954999999999994E-3</v>
      </c>
      <c r="T38" s="115">
        <f t="shared" si="18"/>
        <v>1.1133033333333333E-3</v>
      </c>
      <c r="U38" s="115">
        <f t="shared" si="18"/>
        <v>2.7839999999999939E-4</v>
      </c>
      <c r="V38" s="115">
        <f t="shared" si="18"/>
        <v>3.4085999999999969E-4</v>
      </c>
      <c r="W38" s="115">
        <f t="shared" si="18"/>
        <v>0</v>
      </c>
      <c r="X38" s="115">
        <f t="shared" si="18"/>
        <v>0</v>
      </c>
      <c r="Y38" s="115">
        <f t="shared" si="18"/>
        <v>0</v>
      </c>
      <c r="Z38" s="115">
        <f t="shared" si="18"/>
        <v>0</v>
      </c>
      <c r="AA38" s="115">
        <f t="shared" si="18"/>
        <v>0</v>
      </c>
      <c r="AB38" s="115">
        <f t="shared" si="18"/>
        <v>0</v>
      </c>
      <c r="AC38" s="182"/>
      <c r="AD38" s="254">
        <f t="shared" ref="AD38:BC38" si="19">SUM(AD36:AD36)-SUM(AD37:AD37)</f>
        <v>3.1262240393009999E-3</v>
      </c>
      <c r="AE38" s="126">
        <f t="shared" si="19"/>
        <v>5.310066135999999E-4</v>
      </c>
      <c r="AF38" s="126">
        <f t="shared" si="19"/>
        <v>6.2511062879999993E-4</v>
      </c>
      <c r="AG38" s="126">
        <f t="shared" si="19"/>
        <v>1.072875328E-3</v>
      </c>
      <c r="AH38" s="126">
        <f t="shared" si="19"/>
        <v>1.4407882237000001E-3</v>
      </c>
      <c r="AI38" s="126">
        <f t="shared" si="19"/>
        <v>9.7125145260000003E-4</v>
      </c>
      <c r="AJ38" s="126">
        <f t="shared" si="19"/>
        <v>1.1953425003999999E-3</v>
      </c>
      <c r="AK38" s="126">
        <f t="shared" si="19"/>
        <v>9.239540965000001E-4</v>
      </c>
      <c r="AL38" s="126">
        <f t="shared" si="19"/>
        <v>3.5721657884000011E-3</v>
      </c>
      <c r="AM38" s="126">
        <f t="shared" si="19"/>
        <v>2.2367821783999997E-3</v>
      </c>
      <c r="AN38" s="126">
        <f t="shared" si="19"/>
        <v>1.6552425060000001E-3</v>
      </c>
      <c r="AO38" s="126">
        <f t="shared" si="19"/>
        <v>3.8858529119999998E-3</v>
      </c>
      <c r="AP38" s="126">
        <f t="shared" si="19"/>
        <v>1.5274807328000003E-3</v>
      </c>
      <c r="AQ38" s="126">
        <f t="shared" si="19"/>
        <v>5.7948987299999985E-4</v>
      </c>
      <c r="AR38" s="126">
        <f t="shared" si="19"/>
        <v>3.9735302149999973E-4</v>
      </c>
      <c r="AS38" s="126">
        <f t="shared" si="19"/>
        <v>5.0612505299999985E-4</v>
      </c>
      <c r="AT38" s="126">
        <f t="shared" si="19"/>
        <v>3.0573153587999998E-3</v>
      </c>
      <c r="AU38" s="126">
        <f t="shared" si="19"/>
        <v>5.1703318809999995E-4</v>
      </c>
      <c r="AV38" s="126">
        <f t="shared" si="19"/>
        <v>8.5184348999999991E-5</v>
      </c>
      <c r="AW38" s="126">
        <f t="shared" si="19"/>
        <v>1.1502039375000002E-4</v>
      </c>
      <c r="AX38" s="126">
        <f t="shared" si="19"/>
        <v>0</v>
      </c>
      <c r="AY38" s="126">
        <f t="shared" si="19"/>
        <v>0</v>
      </c>
      <c r="AZ38" s="126">
        <f t="shared" si="19"/>
        <v>0</v>
      </c>
      <c r="BA38" s="126">
        <f t="shared" si="19"/>
        <v>0</v>
      </c>
      <c r="BB38" s="126">
        <f t="shared" si="19"/>
        <v>0</v>
      </c>
      <c r="BC38" s="126">
        <f t="shared" si="19"/>
        <v>0</v>
      </c>
      <c r="BD38" s="333"/>
    </row>
    <row r="39" spans="2:56" ht="17.149999999999999" customHeight="1">
      <c r="B39" s="9" t="s">
        <v>95</v>
      </c>
      <c r="C39" s="231">
        <f t="shared" ref="C39:N39" si="20">C5-SUM(C6,C12,C13,C14,C18,C25,C36)</f>
        <v>2.8612920000000042E-2</v>
      </c>
      <c r="D39" s="128">
        <f t="shared" si="20"/>
        <v>2.6242019999998867E-2</v>
      </c>
      <c r="E39" s="128">
        <f t="shared" si="20"/>
        <v>4.5382840000000702E-2</v>
      </c>
      <c r="F39" s="128">
        <f t="shared" si="20"/>
        <v>2.487237999999925E-2</v>
      </c>
      <c r="G39" s="128">
        <f t="shared" si="20"/>
        <v>4.5930479999999108E-2</v>
      </c>
      <c r="H39" s="128">
        <f t="shared" si="20"/>
        <v>4.1080980000000267E-2</v>
      </c>
      <c r="I39" s="128">
        <f t="shared" si="20"/>
        <v>6.7509139999998968E-2</v>
      </c>
      <c r="J39" s="106">
        <f t="shared" si="20"/>
        <v>7.7519480000000751E-2</v>
      </c>
      <c r="K39" s="106">
        <f t="shared" si="20"/>
        <v>9.6955060000000648E-2</v>
      </c>
      <c r="L39" s="106">
        <f t="shared" si="20"/>
        <v>0.10241159999999949</v>
      </c>
      <c r="M39" s="128">
        <f t="shared" si="20"/>
        <v>0.13157533999999949</v>
      </c>
      <c r="N39" s="128">
        <f t="shared" si="20"/>
        <v>0.25119570000000024</v>
      </c>
      <c r="O39" s="128">
        <f t="shared" ref="O39:AB39" si="21">O5-SUM(O6,O12,O13,O14,O18,O25,O36)</f>
        <v>0.21982096583333322</v>
      </c>
      <c r="P39" s="128">
        <f t="shared" si="21"/>
        <v>0.20613378000000093</v>
      </c>
      <c r="Q39" s="128">
        <f t="shared" si="21"/>
        <v>0.19296699272727258</v>
      </c>
      <c r="R39" s="128">
        <f t="shared" si="21"/>
        <v>0.14625348322580578</v>
      </c>
      <c r="S39" s="128">
        <f t="shared" si="21"/>
        <v>0.10605047999999995</v>
      </c>
      <c r="T39" s="128">
        <f t="shared" si="21"/>
        <v>9.9707113333333375E-2</v>
      </c>
      <c r="U39" s="128">
        <f t="shared" si="21"/>
        <v>9.4238699999999564E-2</v>
      </c>
      <c r="V39" s="128">
        <f t="shared" si="21"/>
        <v>7.7517379999999969E-2</v>
      </c>
      <c r="W39" s="128">
        <f t="shared" si="21"/>
        <v>0</v>
      </c>
      <c r="X39" s="128">
        <f t="shared" si="21"/>
        <v>0</v>
      </c>
      <c r="Y39" s="128">
        <f t="shared" si="21"/>
        <v>0</v>
      </c>
      <c r="Z39" s="128">
        <f t="shared" si="21"/>
        <v>0</v>
      </c>
      <c r="AA39" s="128">
        <f t="shared" si="21"/>
        <v>0</v>
      </c>
      <c r="AB39" s="128">
        <f t="shared" si="21"/>
        <v>0</v>
      </c>
      <c r="AC39" s="182"/>
      <c r="AD39" s="231">
        <f>AD5-SUM(AD6,AD12,AD13,AD14,AD18,AD25,AD36)</f>
        <v>3.9682977128219776E-3</v>
      </c>
      <c r="AE39" s="128">
        <f>AE5-SUM(AE6,AE12,AE13,AE14,AE18,AE25,AE36)</f>
        <v>4.1168009376000292E-3</v>
      </c>
      <c r="AF39" s="128">
        <f>AF5-SUM(AF6,AF12,AF13,AF14,AF18,AF25,AF36)</f>
        <v>6.5044448207998706E-3</v>
      </c>
      <c r="AG39" s="128">
        <f t="shared" ref="AG39:BC39" si="22">AG5-SUM(AG6,AG12,AG13,AG14,AG18,AG25,AG36)</f>
        <v>4.538975067200357E-3</v>
      </c>
      <c r="AH39" s="128">
        <f t="shared" si="22"/>
        <v>7.7164552842998724E-3</v>
      </c>
      <c r="AI39" s="128">
        <f t="shared" si="22"/>
        <v>7.1283894396002023E-3</v>
      </c>
      <c r="AJ39" s="128">
        <f t="shared" si="22"/>
        <v>1.1173132383999751E-2</v>
      </c>
      <c r="AK39" s="128">
        <f t="shared" si="22"/>
        <v>1.7066874873999716E-2</v>
      </c>
      <c r="AL39" s="128">
        <f t="shared" si="22"/>
        <v>2.090671895759999E-2</v>
      </c>
      <c r="AM39" s="128">
        <f t="shared" si="22"/>
        <v>1.7861151849200119E-2</v>
      </c>
      <c r="AN39" s="128">
        <f t="shared" si="22"/>
        <v>2.6426201540399763E-2</v>
      </c>
      <c r="AO39" s="128">
        <f t="shared" si="22"/>
        <v>5.2287687647999515E-2</v>
      </c>
      <c r="AP39" s="128">
        <f t="shared" si="22"/>
        <v>4.3375266844799976E-2</v>
      </c>
      <c r="AQ39" s="128">
        <f t="shared" si="22"/>
        <v>4.4182512297900267E-2</v>
      </c>
      <c r="AR39" s="128">
        <f t="shared" si="22"/>
        <v>4.6676940495000152E-2</v>
      </c>
      <c r="AS39" s="128">
        <f t="shared" si="22"/>
        <v>3.0984918849499943E-2</v>
      </c>
      <c r="AT39" s="128">
        <f t="shared" si="22"/>
        <v>2.1650396160299956E-2</v>
      </c>
      <c r="AU39" s="128">
        <f t="shared" si="22"/>
        <v>2.2193051394799879E-2</v>
      </c>
      <c r="AV39" s="128">
        <f t="shared" si="22"/>
        <v>2.3902039334000147E-2</v>
      </c>
      <c r="AW39" s="128">
        <f t="shared" si="22"/>
        <v>1.6273849087499959E-2</v>
      </c>
      <c r="AX39" s="128">
        <f t="shared" si="22"/>
        <v>0</v>
      </c>
      <c r="AY39" s="128">
        <f t="shared" si="22"/>
        <v>0</v>
      </c>
      <c r="AZ39" s="128">
        <f t="shared" si="22"/>
        <v>0</v>
      </c>
      <c r="BA39" s="128">
        <f t="shared" si="22"/>
        <v>0</v>
      </c>
      <c r="BB39" s="128">
        <f t="shared" si="22"/>
        <v>0</v>
      </c>
      <c r="BC39" s="128">
        <f t="shared" si="22"/>
        <v>0</v>
      </c>
      <c r="BD39" s="333"/>
    </row>
    <row r="40" spans="2:56">
      <c r="B40" s="5" t="s">
        <v>82</v>
      </c>
      <c r="C40" s="108">
        <f>1/$A$1*'[1]4407Exp'!$B$180</f>
        <v>1.5077999999999999E-4</v>
      </c>
      <c r="D40" s="104">
        <f>1/$A$1*'[1]4407Exp'!$C$180</f>
        <v>1.2642E-4</v>
      </c>
      <c r="E40" s="104">
        <f>1/$A$1*'[1]4407Exp'!$D$180</f>
        <v>3.2999999999999996E-5</v>
      </c>
      <c r="F40" s="104">
        <f>1/$A$1*'[1]4407Exp'!$E$180</f>
        <v>9.811799999999999E-4</v>
      </c>
      <c r="G40" s="104">
        <f>1/$A$1*'[1]4407Exp'!$F$180</f>
        <v>5.4135200000000007E-3</v>
      </c>
      <c r="H40" s="104">
        <f>1/$A$1*'[1]4407Exp'!$G$180</f>
        <v>3.5102199999999997E-3</v>
      </c>
      <c r="I40" s="104">
        <f>1/$A$1*'[1]4407Exp'!$H$180</f>
        <v>7.1815400000000001E-3</v>
      </c>
      <c r="J40" s="105">
        <f>1/$A$1*'[1]4407Exp'!$I$180</f>
        <v>1.9570999999999998E-2</v>
      </c>
      <c r="K40" s="105">
        <f>1/$A$1*'[1]4407Exp'!$J$180</f>
        <v>9.8239999999999994E-3</v>
      </c>
      <c r="L40" s="105">
        <f>1/$A$1*'[1]4407Exp'!K$180</f>
        <v>2.6800999999999995E-2</v>
      </c>
      <c r="M40" s="104">
        <f>1/$A$1*'[1]4407Exp'!L$180</f>
        <v>3.4768999999999994E-2</v>
      </c>
      <c r="N40" s="104">
        <f>1/$A$1*'[1]4407Exp'!M$180</f>
        <v>4.1305000000000001E-2</v>
      </c>
      <c r="O40" s="104">
        <f>1/$A$1*'[1]4407Exp'!N$180</f>
        <v>5.3391999999999995E-2</v>
      </c>
      <c r="P40" s="104">
        <f>1/$A$1*'[1]4407Exp'!O$180</f>
        <v>6.0738E-2</v>
      </c>
      <c r="Q40" s="104">
        <f>1/$A$1*'[1]4407Exp'!P$180</f>
        <v>6.8874999999999992E-2</v>
      </c>
      <c r="R40" s="104">
        <f>1/$A$1*'[1]4407Exp'!Q$180</f>
        <v>3.4018E-2</v>
      </c>
      <c r="S40" s="104">
        <f>1/$A$1*'[1]4407Exp'!R$180</f>
        <v>3.5691000000000001E-2</v>
      </c>
      <c r="T40" s="104">
        <f>1/$A$1*'[1]4407Exp'!S$180</f>
        <v>3.6446279999999998E-2</v>
      </c>
      <c r="U40" s="104">
        <f>1/$A$1*'[1]4407Exp'!T$180</f>
        <v>5.2332999999999991E-2</v>
      </c>
      <c r="V40" s="104">
        <f>1/$A$1*'[1]4407Exp'!U$180</f>
        <v>4.7923999999999994E-2</v>
      </c>
      <c r="W40" s="104">
        <f>1/$A$1*'[1]4407Exp'!V$180</f>
        <v>0</v>
      </c>
      <c r="X40" s="104">
        <f>1/$A$1*'[1]4407Exp'!W$180</f>
        <v>0</v>
      </c>
      <c r="Y40" s="104">
        <f>1/$A$1*'[1]4407Exp'!X$180</f>
        <v>0</v>
      </c>
      <c r="Z40" s="104">
        <f>1/$A$1*'[1]4407Exp'!Y$180</f>
        <v>0</v>
      </c>
      <c r="AA40" s="104">
        <f>1/$A$1*'[1]4407Exp'!Z$180</f>
        <v>0</v>
      </c>
      <c r="AB40" s="104">
        <f>1/$A$1*'[1]4407Exp'!AA$180</f>
        <v>0</v>
      </c>
      <c r="AC40" s="182"/>
      <c r="AD40" s="108">
        <f>1/1000*'[1]4407Exp'!AB$180</f>
        <v>2.1580217744999999E-5</v>
      </c>
      <c r="AE40" s="104">
        <f>1/1000*'[1]4407Exp'!AC$180</f>
        <v>2.33653084E-5</v>
      </c>
      <c r="AF40" s="104">
        <f>1/1000*'[1]4407Exp'!AD$180</f>
        <v>9.4578912E-6</v>
      </c>
      <c r="AG40" s="104">
        <f>1/1000*'[1]4407Exp'!AE$180</f>
        <v>1.089085424E-4</v>
      </c>
      <c r="AH40" s="104">
        <f>1/1000*'[1]4407Exp'!AF$180</f>
        <v>1.1272060093E-3</v>
      </c>
      <c r="AI40" s="104">
        <f>1/1000*'[1]4407Exp'!AG$180</f>
        <v>8.8384845120000012E-4</v>
      </c>
      <c r="AJ40" s="104">
        <f>1/1000*'[1]4407Exp'!AH$180</f>
        <v>1.3715672160000002E-3</v>
      </c>
      <c r="AK40" s="104">
        <f>1/1000*'[1]4407Exp'!AI$180</f>
        <v>4.3245346314999995E-3</v>
      </c>
      <c r="AL40" s="104">
        <f>1/1000*'[1]4407Exp'!AJ$180</f>
        <v>2.1148471412000005E-3</v>
      </c>
      <c r="AM40" s="104">
        <f>1/1000*'[1]4407Exp'!AK$180</f>
        <v>4.2463430680000002E-3</v>
      </c>
      <c r="AN40" s="104">
        <f>1/1000*'[1]4407Exp'!AL$180</f>
        <v>7.7692608729000006E-3</v>
      </c>
      <c r="AO40" s="104">
        <f>1/1000*'[1]4407Exp'!AM$180</f>
        <v>9.4596199680000003E-3</v>
      </c>
      <c r="AP40" s="104">
        <f>1/1000*'[1]4407Exp'!AN$180</f>
        <v>1.1136381731200001E-2</v>
      </c>
      <c r="AQ40" s="104">
        <f>1/1000*'[1]4407Exp'!AO$180</f>
        <v>1.3001118862200001E-2</v>
      </c>
      <c r="AR40" s="104">
        <f>1/1000*'[1]4407Exp'!AP$180</f>
        <v>1.7421007093500002E-2</v>
      </c>
      <c r="AS40" s="104">
        <f>1/1000*'[1]4407Exp'!AQ$180</f>
        <v>7.1997296769999997E-3</v>
      </c>
      <c r="AT40" s="104">
        <f>1/1000*'[1]4407Exp'!AR$180</f>
        <v>7.1929538802999998E-3</v>
      </c>
      <c r="AU40" s="104">
        <f>1/1000*'[1]4407Exp'!AS$180</f>
        <v>7.5800282986999996E-3</v>
      </c>
      <c r="AV40" s="104">
        <f>1/1000*'[1]4407Exp'!AT$180</f>
        <v>1.3420987928E-2</v>
      </c>
      <c r="AW40" s="104">
        <f>1/1000*'[1]4407Exp'!AU$180</f>
        <v>9.6768240912499994E-3</v>
      </c>
      <c r="AX40" s="104">
        <f>1/1000*'[1]4407Exp'!AV$180</f>
        <v>0</v>
      </c>
      <c r="AY40" s="104">
        <f>1/1000*'[1]4407Exp'!AW$180</f>
        <v>0</v>
      </c>
      <c r="AZ40" s="104">
        <f>1/1000*'[1]4407Exp'!AX$180</f>
        <v>0</v>
      </c>
      <c r="BA40" s="104">
        <f>1/1000*'[1]4407Exp'!AY$180</f>
        <v>0</v>
      </c>
      <c r="BB40" s="104">
        <f>1/1000*'[1]4407Exp'!AZ$180</f>
        <v>0</v>
      </c>
      <c r="BC40" s="104">
        <f>1/1000*'[1]4407Exp'!BA$180</f>
        <v>0</v>
      </c>
      <c r="BD40" s="333"/>
    </row>
    <row r="41" spans="2:56">
      <c r="B41" s="5" t="s">
        <v>58</v>
      </c>
      <c r="C41" s="108">
        <f>1/$A$1*'[1]4407Exp'!$B$238</f>
        <v>2.6877899999999993E-2</v>
      </c>
      <c r="D41" s="104">
        <f>1/$A$1*'[1]4407Exp'!$C$238</f>
        <v>2.3375799999999995E-2</v>
      </c>
      <c r="E41" s="104">
        <f>1/$A$1*'[1]4407Exp'!$D$238</f>
        <v>4.0150360000000003E-2</v>
      </c>
      <c r="F41" s="104">
        <f>1/$A$1*'[1]4407Exp'!$E$238</f>
        <v>1.8571639999999997E-2</v>
      </c>
      <c r="G41" s="104">
        <f>1/$A$1*'[1]4407Exp'!$F$238</f>
        <v>3.7445560000000003E-2</v>
      </c>
      <c r="H41" s="104">
        <f>1/$A$1*'[1]4407Exp'!$G$238</f>
        <v>2.5113399999999998E-2</v>
      </c>
      <c r="I41" s="104">
        <f>1/$A$1*'[1]4407Exp'!$H$238</f>
        <v>3.8846759999999987E-2</v>
      </c>
      <c r="J41" s="105">
        <f>1/$A$1*'[1]4407Exp'!$I$238</f>
        <v>2.5017359999999995E-2</v>
      </c>
      <c r="K41" s="105">
        <f>1/$A$1*'[1]4407Exp'!$J$238</f>
        <v>6.0875339999999986E-2</v>
      </c>
      <c r="L41" s="105">
        <f>1/$A$1*'[1]4407Exp'!K$238</f>
        <v>5.3803999999999998E-2</v>
      </c>
      <c r="M41" s="104">
        <f>1/$A$1*'[1]4407Exp'!L$238</f>
        <v>7.0500339999999995E-2</v>
      </c>
      <c r="N41" s="104">
        <f>1/$A$1*'[1]4407Exp'!M$238</f>
        <v>0.14259570000000002</v>
      </c>
      <c r="O41" s="104">
        <f>1/$A$1*'[1]4407Exp'!N$238</f>
        <v>0.15413744000000001</v>
      </c>
      <c r="P41" s="104">
        <f>1/$A$1*'[1]4407Exp'!O$238</f>
        <v>0.13566864000000001</v>
      </c>
      <c r="Q41" s="104">
        <f>1/$A$1*'[1]4407Exp'!P$238</f>
        <v>0.11676711999999997</v>
      </c>
      <c r="R41" s="104">
        <f>1/$A$1*'[1]4407Exp'!Q$238</f>
        <v>0.10262332</v>
      </c>
      <c r="S41" s="104">
        <f>1/$A$1*'[1]4407Exp'!R$238</f>
        <v>6.1895059999999988E-2</v>
      </c>
      <c r="T41" s="104">
        <f>1/$A$1*'[1]4407Exp'!S$238</f>
        <v>5.2742440000000002E-2</v>
      </c>
      <c r="U41" s="104">
        <f>1/$A$1*'[1]4407Exp'!T$238</f>
        <v>3.2611700000000007E-2</v>
      </c>
      <c r="V41" s="104">
        <f>1/$A$1*'[1]4407Exp'!U$238</f>
        <v>1.7114000000000001E-2</v>
      </c>
      <c r="W41" s="104">
        <f>1/$A$1*'[1]4407Exp'!V$238</f>
        <v>0</v>
      </c>
      <c r="X41" s="104">
        <f>1/$A$1*'[1]4407Exp'!W$238</f>
        <v>0</v>
      </c>
      <c r="Y41" s="104">
        <f>1/$A$1*'[1]4407Exp'!X$238</f>
        <v>0</v>
      </c>
      <c r="Z41" s="104">
        <f>1/$A$1*'[1]4407Exp'!Y$238</f>
        <v>0</v>
      </c>
      <c r="AA41" s="104">
        <f>1/$A$1*'[1]4407Exp'!Z$238</f>
        <v>0</v>
      </c>
      <c r="AB41" s="104">
        <f>1/$A$1*'[1]4407Exp'!AA$238</f>
        <v>0</v>
      </c>
      <c r="AC41" s="182"/>
      <c r="AD41" s="108">
        <f>1/1000*'[1]4407Exp'!AB$238</f>
        <v>3.3479909095049999E-3</v>
      </c>
      <c r="AE41" s="104">
        <f>1/1000*'[1]4407Exp'!AC$238</f>
        <v>3.0779846460000002E-3</v>
      </c>
      <c r="AF41" s="104">
        <f>1/1000*'[1]4407Exp'!AD$238</f>
        <v>4.9213354848000003E-3</v>
      </c>
      <c r="AG41" s="104">
        <f>1/1000*'[1]4407Exp'!AE$238</f>
        <v>2.6350489536000003E-3</v>
      </c>
      <c r="AH41" s="104">
        <f>1/1000*'[1]4407Exp'!AF$238</f>
        <v>5.4090120769999996E-3</v>
      </c>
      <c r="AI41" s="104">
        <f>1/1000*'[1]4407Exp'!AG$238</f>
        <v>3.3795765003000002E-3</v>
      </c>
      <c r="AJ41" s="104">
        <f>1/1000*'[1]4407Exp'!AH$238</f>
        <v>6.0873157948000004E-3</v>
      </c>
      <c r="AK41" s="104">
        <f>1/1000*'[1]4407Exp'!AI$238</f>
        <v>4.704550983E-3</v>
      </c>
      <c r="AL41" s="104">
        <f>1/1000*'[1]4407Exp'!AJ$238</f>
        <v>1.1783402448000002E-2</v>
      </c>
      <c r="AM41" s="104">
        <f>1/1000*'[1]4407Exp'!AK$238</f>
        <v>8.5911910963999989E-3</v>
      </c>
      <c r="AN41" s="104">
        <f>1/1000*'[1]4407Exp'!AL$238</f>
        <v>1.2567056669100001E-2</v>
      </c>
      <c r="AO41" s="104">
        <f>1/1000*'[1]4407Exp'!AM$238</f>
        <v>2.5907213568E-2</v>
      </c>
      <c r="AP41" s="104">
        <f>1/1000*'[1]4407Exp'!AN$238</f>
        <v>2.8057861972799997E-2</v>
      </c>
      <c r="AQ41" s="104">
        <f>1/1000*'[1]4407Exp'!AO$238</f>
        <v>2.7299673223500003E-2</v>
      </c>
      <c r="AR41" s="104">
        <f>1/1000*'[1]4407Exp'!AP$238</f>
        <v>2.5588476301500001E-2</v>
      </c>
      <c r="AS41" s="104">
        <f>1/1000*'[1]4407Exp'!AQ$238</f>
        <v>2.0375503728999999E-2</v>
      </c>
      <c r="AT41" s="104">
        <f>1/1000*'[1]4407Exp'!AR$238</f>
        <v>1.16575752577E-2</v>
      </c>
      <c r="AU41" s="104">
        <f>1/1000*'[1]4407Exp'!AS$238</f>
        <v>1.14105743895E-2</v>
      </c>
      <c r="AV41" s="104">
        <f>1/1000*'[1]4407Exp'!AT$238</f>
        <v>7.6630295139999997E-3</v>
      </c>
      <c r="AW41" s="104">
        <f>1/1000*'[1]4407Exp'!AU$238</f>
        <v>3.4804912525000001E-3</v>
      </c>
      <c r="AX41" s="104">
        <f>1/1000*'[1]4407Exp'!AV$238</f>
        <v>0</v>
      </c>
      <c r="AY41" s="104">
        <f>1/1000*'[1]4407Exp'!AW$238</f>
        <v>0</v>
      </c>
      <c r="AZ41" s="104">
        <f>1/1000*'[1]4407Exp'!AX$238</f>
        <v>0</v>
      </c>
      <c r="BA41" s="104">
        <f>1/1000*'[1]4407Exp'!AY$238</f>
        <v>0</v>
      </c>
      <c r="BB41" s="104">
        <f>1/1000*'[1]4407Exp'!AZ$238</f>
        <v>0</v>
      </c>
      <c r="BC41" s="104">
        <f>1/1000*'[1]4407Exp'!BA$238</f>
        <v>0</v>
      </c>
      <c r="BD41" s="333"/>
    </row>
    <row r="42" spans="2:56" ht="13">
      <c r="B42" s="58" t="s">
        <v>91</v>
      </c>
      <c r="C42" s="265">
        <f t="shared" ref="C42:J42" si="23">1/$A$1*SUM(C54:C69)</f>
        <v>0</v>
      </c>
      <c r="D42" s="129">
        <f t="shared" si="23"/>
        <v>5.3899999999999996E-5</v>
      </c>
      <c r="E42" s="129">
        <f t="shared" si="23"/>
        <v>9.9999999999999991E-6</v>
      </c>
      <c r="F42" s="129">
        <f t="shared" si="23"/>
        <v>0</v>
      </c>
      <c r="G42" s="129">
        <f t="shared" si="23"/>
        <v>0</v>
      </c>
      <c r="H42" s="129">
        <f t="shared" si="23"/>
        <v>9.6104999999999975E-3</v>
      </c>
      <c r="I42" s="129">
        <f t="shared" si="23"/>
        <v>1.9306519999999997E-2</v>
      </c>
      <c r="J42" s="130">
        <f t="shared" si="23"/>
        <v>3.1216000000000001E-2</v>
      </c>
      <c r="K42" s="130">
        <f>1/$A$1*SUM(K54:K69)</f>
        <v>2.2924E-2</v>
      </c>
      <c r="L42" s="130">
        <f>1/$A$1*SUM(L54:L69)</f>
        <v>1.8860999999999999E-2</v>
      </c>
      <c r="M42" s="129">
        <f>1/$A$1*SUM(M54:M69)</f>
        <v>2.1329999999999998E-2</v>
      </c>
      <c r="N42" s="129">
        <f>1/$A$1*SUM(N54:N69)</f>
        <v>5.3227999999999998E-2</v>
      </c>
      <c r="O42" s="129">
        <f t="shared" ref="O42:AB42" si="24">1/$A$1*SUM(O54:O69)</f>
        <v>0</v>
      </c>
      <c r="P42" s="129">
        <f t="shared" si="24"/>
        <v>0</v>
      </c>
      <c r="Q42" s="129">
        <f t="shared" si="24"/>
        <v>0</v>
      </c>
      <c r="R42" s="129">
        <f t="shared" si="24"/>
        <v>0</v>
      </c>
      <c r="S42" s="129">
        <f t="shared" si="24"/>
        <v>0</v>
      </c>
      <c r="T42" s="129">
        <f t="shared" si="24"/>
        <v>0</v>
      </c>
      <c r="U42" s="129">
        <f t="shared" si="24"/>
        <v>0</v>
      </c>
      <c r="V42" s="129">
        <f t="shared" si="24"/>
        <v>0</v>
      </c>
      <c r="W42" s="129">
        <f t="shared" si="24"/>
        <v>0</v>
      </c>
      <c r="X42" s="129">
        <f t="shared" si="24"/>
        <v>0</v>
      </c>
      <c r="Y42" s="129">
        <f t="shared" si="24"/>
        <v>0</v>
      </c>
      <c r="Z42" s="129">
        <f t="shared" si="24"/>
        <v>0</v>
      </c>
      <c r="AA42" s="129">
        <f t="shared" si="24"/>
        <v>0</v>
      </c>
      <c r="AB42" s="129">
        <f t="shared" si="24"/>
        <v>0</v>
      </c>
      <c r="AC42" s="266"/>
      <c r="AD42" s="265">
        <f>1/1000*SUM(AD54:AD69)</f>
        <v>0</v>
      </c>
      <c r="AE42" s="129">
        <f>1/1000*SUM(AE54:AE69)</f>
        <v>5.7631860000000002E-6</v>
      </c>
      <c r="AF42" s="129">
        <f>1/1000*SUM(AF54:AF69)</f>
        <v>8.2267200000000005E-7</v>
      </c>
      <c r="AG42" s="129">
        <f t="shared" ref="AG42:BC42" si="25">1/1000*SUM(AG54:AG69)</f>
        <v>0</v>
      </c>
      <c r="AH42" s="129">
        <f t="shared" si="25"/>
        <v>0</v>
      </c>
      <c r="AI42" s="129">
        <f t="shared" si="25"/>
        <v>1.5634679346000001E-3</v>
      </c>
      <c r="AJ42" s="129">
        <f t="shared" si="25"/>
        <v>2.9248674648000004E-3</v>
      </c>
      <c r="AK42" s="129">
        <f t="shared" si="25"/>
        <v>7.3156042844999998E-3</v>
      </c>
      <c r="AL42" s="129">
        <f t="shared" si="25"/>
        <v>5.3560314516000011E-3</v>
      </c>
      <c r="AM42" s="129">
        <f t="shared" si="25"/>
        <v>3.5829217907999999E-3</v>
      </c>
      <c r="AN42" s="129">
        <f t="shared" si="25"/>
        <v>4.6859557671000002E-3</v>
      </c>
      <c r="AO42" s="129">
        <f t="shared" si="25"/>
        <v>1.1554561872E-2</v>
      </c>
      <c r="AP42" s="129">
        <f t="shared" si="25"/>
        <v>0</v>
      </c>
      <c r="AQ42" s="129">
        <f t="shared" si="25"/>
        <v>0</v>
      </c>
      <c r="AR42" s="129">
        <f t="shared" si="25"/>
        <v>0</v>
      </c>
      <c r="AS42" s="129">
        <f t="shared" si="25"/>
        <v>0</v>
      </c>
      <c r="AT42" s="129">
        <f t="shared" si="25"/>
        <v>0</v>
      </c>
      <c r="AU42" s="129">
        <f t="shared" si="25"/>
        <v>0</v>
      </c>
      <c r="AV42" s="129">
        <f t="shared" si="25"/>
        <v>0</v>
      </c>
      <c r="AW42" s="129">
        <f t="shared" si="25"/>
        <v>0</v>
      </c>
      <c r="AX42" s="129">
        <f t="shared" si="25"/>
        <v>0</v>
      </c>
      <c r="AY42" s="129">
        <f t="shared" si="25"/>
        <v>0</v>
      </c>
      <c r="AZ42" s="129">
        <f t="shared" si="25"/>
        <v>0</v>
      </c>
      <c r="BA42" s="129">
        <f t="shared" si="25"/>
        <v>0</v>
      </c>
      <c r="BB42" s="129">
        <f t="shared" si="25"/>
        <v>0</v>
      </c>
      <c r="BC42" s="129">
        <f t="shared" si="25"/>
        <v>0</v>
      </c>
      <c r="BD42" s="332"/>
    </row>
    <row r="43" spans="2:56" ht="13" thickBot="1">
      <c r="B43" s="6" t="s">
        <v>96</v>
      </c>
      <c r="C43" s="267">
        <f t="shared" ref="C43:L43" si="26">SUM(C39:C39)-SUM(C40:C42)</f>
        <v>1.5842400000000492E-3</v>
      </c>
      <c r="D43" s="131">
        <f t="shared" si="26"/>
        <v>2.6858999999988739E-3</v>
      </c>
      <c r="E43" s="131">
        <f t="shared" si="26"/>
        <v>5.1894800000006971E-3</v>
      </c>
      <c r="F43" s="131">
        <f t="shared" si="26"/>
        <v>5.3195599999992516E-3</v>
      </c>
      <c r="G43" s="131">
        <f t="shared" si="26"/>
        <v>3.0713999999991068E-3</v>
      </c>
      <c r="H43" s="131">
        <f t="shared" si="26"/>
        <v>2.8468600000002703E-3</v>
      </c>
      <c r="I43" s="131">
        <f t="shared" si="26"/>
        <v>2.1743199999989804E-3</v>
      </c>
      <c r="J43" s="132">
        <f t="shared" si="26"/>
        <v>1.7151200000007638E-3</v>
      </c>
      <c r="K43" s="132">
        <f t="shared" si="26"/>
        <v>3.3317200000006625E-3</v>
      </c>
      <c r="L43" s="132">
        <f t="shared" si="26"/>
        <v>2.9455999999994931E-3</v>
      </c>
      <c r="M43" s="131">
        <f>SUM(M39:M39)-SUM(M40:M42)</f>
        <v>4.9759999999995086E-3</v>
      </c>
      <c r="N43" s="131">
        <f>SUM(N39:N39)-SUM(N40:N42)</f>
        <v>1.4067000000000218E-2</v>
      </c>
      <c r="O43" s="131">
        <f t="shared" ref="O43:AB43" si="27">SUM(O39:O39)-SUM(O40:O42)</f>
        <v>1.2291525833333206E-2</v>
      </c>
      <c r="P43" s="131">
        <f t="shared" si="27"/>
        <v>9.7271400000009112E-3</v>
      </c>
      <c r="Q43" s="131">
        <f t="shared" si="27"/>
        <v>7.3248727272726133E-3</v>
      </c>
      <c r="R43" s="131">
        <f t="shared" si="27"/>
        <v>9.6121632258057699E-3</v>
      </c>
      <c r="S43" s="131">
        <f t="shared" si="27"/>
        <v>8.4644199999999586E-3</v>
      </c>
      <c r="T43" s="131">
        <f t="shared" si="27"/>
        <v>1.0518393333333376E-2</v>
      </c>
      <c r="U43" s="131">
        <f t="shared" si="27"/>
        <v>9.2939999999995665E-3</v>
      </c>
      <c r="V43" s="131">
        <f t="shared" si="27"/>
        <v>1.247937999999997E-2</v>
      </c>
      <c r="W43" s="131">
        <f t="shared" si="27"/>
        <v>0</v>
      </c>
      <c r="X43" s="131">
        <f t="shared" si="27"/>
        <v>0</v>
      </c>
      <c r="Y43" s="131">
        <f t="shared" si="27"/>
        <v>0</v>
      </c>
      <c r="Z43" s="131">
        <f t="shared" si="27"/>
        <v>0</v>
      </c>
      <c r="AA43" s="131">
        <f t="shared" si="27"/>
        <v>0</v>
      </c>
      <c r="AB43" s="131">
        <f t="shared" si="27"/>
        <v>0</v>
      </c>
      <c r="AC43" s="268"/>
      <c r="AD43" s="269">
        <f t="shared" ref="AD43:BC43" si="28">SUM(AD39:AD39)-SUM(AD40:AD42)</f>
        <v>5.9872658557197757E-4</v>
      </c>
      <c r="AE43" s="140">
        <f t="shared" si="28"/>
        <v>1.0096877972000291E-3</v>
      </c>
      <c r="AF43" s="140">
        <f t="shared" si="28"/>
        <v>1.5728287727998702E-3</v>
      </c>
      <c r="AG43" s="140">
        <f t="shared" si="28"/>
        <v>1.7950175712003569E-3</v>
      </c>
      <c r="AH43" s="140">
        <f t="shared" si="28"/>
        <v>1.1802371979998724E-3</v>
      </c>
      <c r="AI43" s="140">
        <f t="shared" si="28"/>
        <v>1.3014965535002015E-3</v>
      </c>
      <c r="AJ43" s="140">
        <f t="shared" si="28"/>
        <v>7.8938190839974998E-4</v>
      </c>
      <c r="AK43" s="140">
        <f t="shared" si="28"/>
        <v>7.2218497499971709E-4</v>
      </c>
      <c r="AL43" s="140">
        <f t="shared" si="28"/>
        <v>1.6524379167999863E-3</v>
      </c>
      <c r="AM43" s="140">
        <f t="shared" si="28"/>
        <v>1.4406958940001192E-3</v>
      </c>
      <c r="AN43" s="140">
        <f t="shared" si="28"/>
        <v>1.4039282312997628E-3</v>
      </c>
      <c r="AO43" s="140">
        <f t="shared" si="28"/>
        <v>5.366292239999515E-3</v>
      </c>
      <c r="AP43" s="140">
        <f t="shared" si="28"/>
        <v>4.1810231407999748E-3</v>
      </c>
      <c r="AQ43" s="140">
        <f t="shared" si="28"/>
        <v>3.8817202122002625E-3</v>
      </c>
      <c r="AR43" s="140">
        <f t="shared" si="28"/>
        <v>3.667457100000146E-3</v>
      </c>
      <c r="AS43" s="140">
        <f t="shared" si="28"/>
        <v>3.4096854434999442E-3</v>
      </c>
      <c r="AT43" s="140">
        <f t="shared" si="28"/>
        <v>2.799867022299958E-3</v>
      </c>
      <c r="AU43" s="140">
        <f t="shared" si="28"/>
        <v>3.2024487065998794E-3</v>
      </c>
      <c r="AV43" s="140">
        <f t="shared" si="28"/>
        <v>2.8180218920001478E-3</v>
      </c>
      <c r="AW43" s="140">
        <f t="shared" si="28"/>
        <v>3.1165337437499586E-3</v>
      </c>
      <c r="AX43" s="140">
        <f t="shared" si="28"/>
        <v>0</v>
      </c>
      <c r="AY43" s="140">
        <f t="shared" si="28"/>
        <v>0</v>
      </c>
      <c r="AZ43" s="140">
        <f t="shared" si="28"/>
        <v>0</v>
      </c>
      <c r="BA43" s="140">
        <f t="shared" si="28"/>
        <v>0</v>
      </c>
      <c r="BB43" s="140">
        <f t="shared" si="28"/>
        <v>0</v>
      </c>
      <c r="BC43" s="140">
        <f t="shared" si="28"/>
        <v>0</v>
      </c>
      <c r="BD43" s="332"/>
    </row>
    <row r="44" spans="2:56" ht="13" thickTop="1">
      <c r="C44" s="133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N44" s="133"/>
      <c r="O44" s="133"/>
      <c r="P44" s="133"/>
      <c r="Q44" s="133"/>
      <c r="R44" s="133"/>
      <c r="S44" s="133"/>
      <c r="T44" s="133"/>
      <c r="U44" s="133"/>
      <c r="V44" s="133"/>
      <c r="W44" s="133"/>
      <c r="X44" s="133"/>
      <c r="Y44" s="133"/>
      <c r="Z44" s="133"/>
      <c r="AA44" s="133"/>
      <c r="AB44" s="133"/>
      <c r="AD44" s="133"/>
      <c r="AE44" s="133"/>
      <c r="AF44" s="133"/>
      <c r="AG44" s="133"/>
      <c r="AH44" s="133"/>
      <c r="AI44" s="133"/>
      <c r="AJ44" s="133"/>
      <c r="AK44" s="133"/>
      <c r="AL44" s="133"/>
      <c r="AM44" s="133"/>
      <c r="AN44" s="133"/>
      <c r="AO44" s="133"/>
      <c r="AP44" s="133"/>
      <c r="AQ44" s="133"/>
      <c r="AR44" s="133"/>
      <c r="AS44" s="133"/>
      <c r="AT44" s="133"/>
      <c r="AU44" s="133"/>
      <c r="AV44" s="133"/>
      <c r="AW44" s="133"/>
      <c r="AX44" s="133"/>
      <c r="AY44" s="133"/>
      <c r="AZ44" s="133"/>
      <c r="BA44" s="133"/>
      <c r="BB44" s="133"/>
      <c r="BC44" s="133"/>
    </row>
    <row r="45" spans="2:56" s="72" customFormat="1">
      <c r="B45" s="61" t="s">
        <v>86</v>
      </c>
      <c r="C45" s="305">
        <f>1/$A$1*'[1]4407Exp'!$B$152</f>
        <v>0</v>
      </c>
      <c r="D45" s="305">
        <f>1/$A$1*'[1]4407Exp'!$C$152</f>
        <v>0</v>
      </c>
      <c r="E45" s="305">
        <f>1/$A$1*'[1]4407Exp'!$D$152</f>
        <v>0</v>
      </c>
      <c r="F45" s="305">
        <f>1/$A$1*'[1]4407Exp'!$E$152</f>
        <v>0</v>
      </c>
      <c r="G45" s="305">
        <f>1/$A$1*'[1]4407Exp'!$F$152</f>
        <v>0</v>
      </c>
      <c r="H45" s="305">
        <f>1/$A$1*'[1]4407Exp'!$G$152</f>
        <v>0</v>
      </c>
      <c r="I45" s="305">
        <f>1/$A$1*'[1]4407Exp'!$H$152</f>
        <v>0</v>
      </c>
      <c r="J45" s="305">
        <f>1/$A$1*'[1]4407Exp'!$I$152</f>
        <v>0</v>
      </c>
      <c r="K45" s="305">
        <f>1/$A$1*'[1]4407Exp'!$J$152</f>
        <v>6.4879999999999998E-3</v>
      </c>
      <c r="L45" s="305">
        <f>1/$A$1*'[1]4407Exp'!K$152</f>
        <v>0</v>
      </c>
      <c r="M45" s="305">
        <f>1/$A$1*'[1]4407Exp'!L$152</f>
        <v>0</v>
      </c>
      <c r="N45" s="305">
        <f>1/$A$1*'[1]4407Exp'!M$152</f>
        <v>0</v>
      </c>
      <c r="O45" s="305">
        <f>1/$A$1*'[1]4407Exp'!N$152</f>
        <v>0</v>
      </c>
      <c r="P45" s="305">
        <f>1/$A$1*'[1]4407Exp'!O$152</f>
        <v>1.1E-5</v>
      </c>
      <c r="Q45" s="305">
        <f>1/$A$1*'[1]4407Exp'!P$152</f>
        <v>0</v>
      </c>
      <c r="R45" s="305">
        <f>1/$A$1*'[1]4407Exp'!Q$152</f>
        <v>0</v>
      </c>
      <c r="S45" s="305">
        <f>1/$A$1*'[1]4407Exp'!R$152</f>
        <v>9.0000000000000002E-6</v>
      </c>
      <c r="T45" s="305">
        <f>1/$A$1*'[1]4407Exp'!S$152</f>
        <v>2.5999999999999998E-5</v>
      </c>
      <c r="U45" s="305">
        <f>1/$A$1*'[1]4407Exp'!T$152</f>
        <v>1.7E-5</v>
      </c>
      <c r="V45" s="305">
        <f>1/$A$1*'[1]4407Exp'!U$152</f>
        <v>4.6000000000000007E-5</v>
      </c>
      <c r="W45" s="305">
        <f>1/$A$1*'[1]4407Exp'!V$152</f>
        <v>0</v>
      </c>
      <c r="X45" s="305">
        <f>1/$A$1*'[1]4407Exp'!W$152</f>
        <v>0</v>
      </c>
      <c r="Y45" s="305">
        <f>1/$A$1*'[1]4407Exp'!X$152</f>
        <v>0</v>
      </c>
      <c r="Z45" s="305">
        <f>1/$A$1*'[1]4407Exp'!Y$152</f>
        <v>0</v>
      </c>
      <c r="AA45" s="305">
        <f>1/$A$1*'[1]4407Exp'!Z$152</f>
        <v>0</v>
      </c>
      <c r="AB45" s="305">
        <f>1/$A$1*'[1]4407Exp'!AA$152</f>
        <v>0</v>
      </c>
      <c r="AC45" s="306"/>
      <c r="AD45" s="305">
        <f>1/1000*'[1]4407Exp'!AB$152</f>
        <v>0</v>
      </c>
      <c r="AE45" s="305">
        <f>1/1000*'[1]4407Exp'!AC$152</f>
        <v>0</v>
      </c>
      <c r="AF45" s="305">
        <f>1/1000*'[1]4407Exp'!AD$152</f>
        <v>0</v>
      </c>
      <c r="AG45" s="305">
        <f>1/1000*'[1]4407Exp'!AE$152</f>
        <v>0</v>
      </c>
      <c r="AH45" s="305">
        <f>1/1000*'[1]4407Exp'!AF$152</f>
        <v>0</v>
      </c>
      <c r="AI45" s="305">
        <f>1/1000*'[1]4407Exp'!AG$152</f>
        <v>0</v>
      </c>
      <c r="AJ45" s="305">
        <f>1/1000*'[1]4407Exp'!AH$152</f>
        <v>0</v>
      </c>
      <c r="AK45" s="305">
        <f>1/1000*'[1]4407Exp'!AI$152</f>
        <v>0</v>
      </c>
      <c r="AL45" s="305">
        <f>1/1000*'[1]4407Exp'!AJ$152</f>
        <v>1.4159685760000004E-3</v>
      </c>
      <c r="AM45" s="305">
        <f>1/1000*'[1]4407Exp'!AK$152</f>
        <v>0</v>
      </c>
      <c r="AN45" s="305">
        <f>1/1000*'[1]4407Exp'!AL$152</f>
        <v>0</v>
      </c>
      <c r="AO45" s="305">
        <f>1/1000*'[1]4407Exp'!AM$152</f>
        <v>0</v>
      </c>
      <c r="AP45" s="305">
        <f>1/1000*'[1]4407Exp'!AN$152</f>
        <v>0</v>
      </c>
      <c r="AQ45" s="305">
        <f>1/1000*'[1]4407Exp'!AO$152</f>
        <v>7.8357900000000014E-6</v>
      </c>
      <c r="AR45" s="305">
        <f>1/1000*'[1]4407Exp'!AP$152</f>
        <v>0</v>
      </c>
      <c r="AS45" s="305">
        <f>1/1000*'[1]4407Exp'!AQ$152</f>
        <v>0</v>
      </c>
      <c r="AT45" s="305">
        <f>1/1000*'[1]4407Exp'!AR$152</f>
        <v>6.8782765999999997E-6</v>
      </c>
      <c r="AU45" s="305">
        <f>1/1000*'[1]4407Exp'!AS$152</f>
        <v>1.26198787E-5</v>
      </c>
      <c r="AV45" s="305">
        <f>1/1000*'[1]4407Exp'!AT$152</f>
        <v>1.3945248000000001E-5</v>
      </c>
      <c r="AW45" s="305">
        <f>1/1000*'[1]4407Exp'!AU$152</f>
        <v>3.5859134583333332E-5</v>
      </c>
      <c r="AX45" s="305">
        <f>1/1000*'[1]4407Exp'!AV$152</f>
        <v>0</v>
      </c>
      <c r="AY45" s="305">
        <f>1/1000*'[1]4407Exp'!AW$152</f>
        <v>0</v>
      </c>
      <c r="AZ45" s="305">
        <f>1/1000*'[1]4407Exp'!AX$152</f>
        <v>0</v>
      </c>
      <c r="BA45" s="305">
        <f>1/1000*'[1]4407Exp'!AY$152</f>
        <v>0</v>
      </c>
      <c r="BB45" s="305">
        <f>1/1000*'[1]4407Exp'!AZ$152</f>
        <v>0</v>
      </c>
      <c r="BC45" s="305">
        <f>1/1000*'[1]4407Exp'!BA$152</f>
        <v>0</v>
      </c>
    </row>
    <row r="46" spans="2:56" s="72" customFormat="1">
      <c r="B46" s="61" t="s">
        <v>87</v>
      </c>
      <c r="C46" s="305">
        <f>1/$A$1*'[1]4407Exp'!$B$202</f>
        <v>0</v>
      </c>
      <c r="D46" s="305">
        <f>1/$A$1*'[1]4407Exp'!$C$202</f>
        <v>0</v>
      </c>
      <c r="E46" s="305">
        <f>1/$A$1*'[1]4407Exp'!$D$202</f>
        <v>0</v>
      </c>
      <c r="F46" s="305">
        <f>1/$A$1*'[1]4407Exp'!$E$202</f>
        <v>0</v>
      </c>
      <c r="G46" s="305">
        <f>1/$A$1*'[1]4407Exp'!$F$202</f>
        <v>0</v>
      </c>
      <c r="H46" s="305">
        <f>1/$A$1*'[1]4407Exp'!$G$202</f>
        <v>0</v>
      </c>
      <c r="I46" s="305">
        <f>1/$A$1*'[1]4407Exp'!$H$202</f>
        <v>0</v>
      </c>
      <c r="J46" s="305">
        <f>1/$A$1*'[1]4407Exp'!$I$202</f>
        <v>1.537874E-2</v>
      </c>
      <c r="K46" s="305">
        <f>1/$A$1*'[1]4407Exp'!$J$202</f>
        <v>2.2991000000000001E-2</v>
      </c>
      <c r="L46" s="305">
        <f>1/$A$1*'[1]4407Exp'!K$202</f>
        <v>2.1366E-2</v>
      </c>
      <c r="M46" s="305">
        <f>1/$A$1*'[1]4407Exp'!L$202</f>
        <v>2.0440279999999998E-2</v>
      </c>
      <c r="N46" s="305">
        <f>1/$A$1*'[1]4407Exp'!M$202</f>
        <v>1.7075999999999997E-2</v>
      </c>
      <c r="O46" s="305">
        <f>1/$A$1*'[1]4407Exp'!N$202</f>
        <v>1.351576E-2</v>
      </c>
      <c r="P46" s="305">
        <f>1/$A$1*'[1]4407Exp'!O$202</f>
        <v>9.4819999999999991E-3</v>
      </c>
      <c r="Q46" s="305">
        <f>1/$A$1*'[1]4407Exp'!P$202</f>
        <v>9.0392399999999987E-3</v>
      </c>
      <c r="R46" s="305">
        <f>1/$A$1*'[1]4407Exp'!Q$202</f>
        <v>2.6819999999999999E-3</v>
      </c>
      <c r="S46" s="305">
        <f>1/$A$1*'[1]4407Exp'!R$202</f>
        <v>1.1999999999999999E-3</v>
      </c>
      <c r="T46" s="305">
        <f>1/$A$1*'[1]4407Exp'!S$202</f>
        <v>9.6899999999999992E-4</v>
      </c>
      <c r="U46" s="305">
        <f>1/$A$1*'[1]4407Exp'!T$202</f>
        <v>1.9650000000000002E-3</v>
      </c>
      <c r="V46" s="305">
        <f>1/$A$1*'[1]4407Exp'!U$202</f>
        <v>1.5262400000000001E-3</v>
      </c>
      <c r="W46" s="305">
        <f>1/$A$1*'[1]4407Exp'!V$202</f>
        <v>0</v>
      </c>
      <c r="X46" s="305">
        <f>1/$A$1*'[1]4407Exp'!W$202</f>
        <v>0</v>
      </c>
      <c r="Y46" s="305">
        <f>1/$A$1*'[1]4407Exp'!X$202</f>
        <v>0</v>
      </c>
      <c r="Z46" s="305">
        <f>1/$A$1*'[1]4407Exp'!Y$202</f>
        <v>0</v>
      </c>
      <c r="AA46" s="305">
        <f>1/$A$1*'[1]4407Exp'!Z$202</f>
        <v>0</v>
      </c>
      <c r="AB46" s="305">
        <f>1/$A$1*'[1]4407Exp'!AA$202</f>
        <v>0</v>
      </c>
      <c r="AC46" s="306"/>
      <c r="AD46" s="305">
        <f>1/1000*'[1]4407Exp'!AB$202</f>
        <v>0</v>
      </c>
      <c r="AE46" s="305">
        <f>1/1000*'[1]4407Exp'!AC$202</f>
        <v>0</v>
      </c>
      <c r="AF46" s="305">
        <f>1/1000*'[1]4407Exp'!AD$202</f>
        <v>0</v>
      </c>
      <c r="AG46" s="305">
        <f>1/1000*'[1]4407Exp'!AE$202</f>
        <v>0</v>
      </c>
      <c r="AH46" s="305">
        <f>1/1000*'[1]4407Exp'!AF$202</f>
        <v>0</v>
      </c>
      <c r="AI46" s="305">
        <f>1/1000*'[1]4407Exp'!AG$202</f>
        <v>0</v>
      </c>
      <c r="AJ46" s="305">
        <f>1/1000*'[1]4407Exp'!AH$202</f>
        <v>0</v>
      </c>
      <c r="AK46" s="305">
        <f>1/1000*'[1]4407Exp'!AI$202</f>
        <v>2.8266302105000004E-3</v>
      </c>
      <c r="AL46" s="305">
        <f>1/1000*'[1]4407Exp'!AJ$202</f>
        <v>4.4585272296000008E-3</v>
      </c>
      <c r="AM46" s="305">
        <f>1/1000*'[1]4407Exp'!AK$202</f>
        <v>3.4505734032E-3</v>
      </c>
      <c r="AN46" s="305">
        <f>1/1000*'[1]4407Exp'!AL$202</f>
        <v>3.3981734385000002E-3</v>
      </c>
      <c r="AO46" s="305">
        <f>1/1000*'[1]4407Exp'!AM$202</f>
        <v>2.8774059840000004E-3</v>
      </c>
      <c r="AP46" s="305">
        <f>1/1000*'[1]4407Exp'!AN$202</f>
        <v>2.2161566592000001E-3</v>
      </c>
      <c r="AQ46" s="305">
        <f>1/1000*'[1]4407Exp'!AO$202</f>
        <v>2.0701904841000005E-3</v>
      </c>
      <c r="AR46" s="305">
        <f>1/1000*'[1]4407Exp'!AP$202</f>
        <v>2.3902212579999999E-3</v>
      </c>
      <c r="AS46" s="305">
        <f>1/1000*'[1]4407Exp'!AQ$202</f>
        <v>6.4271892650000001E-4</v>
      </c>
      <c r="AT46" s="305">
        <f>1/1000*'[1]4407Exp'!AR$202</f>
        <v>4.014460644E-4</v>
      </c>
      <c r="AU46" s="305">
        <f>1/1000*'[1]4407Exp'!AS$202</f>
        <v>4.2233382620000001E-4</v>
      </c>
      <c r="AV46" s="305">
        <f>1/1000*'[1]4407Exp'!AT$202</f>
        <v>6.4161958500000011E-4</v>
      </c>
      <c r="AW46" s="305">
        <f>1/1000*'[1]4407Exp'!AU$202</f>
        <v>6.7264118833333328E-4</v>
      </c>
      <c r="AX46" s="305">
        <f>1/1000*'[1]4407Exp'!AV$202</f>
        <v>0</v>
      </c>
      <c r="AY46" s="305">
        <f>1/1000*'[1]4407Exp'!AW$202</f>
        <v>0</v>
      </c>
      <c r="AZ46" s="305">
        <f>1/1000*'[1]4407Exp'!AX$202</f>
        <v>0</v>
      </c>
      <c r="BA46" s="305">
        <f>1/1000*'[1]4407Exp'!AY$202</f>
        <v>0</v>
      </c>
      <c r="BB46" s="305">
        <f>1/1000*'[1]4407Exp'!AZ$202</f>
        <v>0</v>
      </c>
      <c r="BC46" s="305">
        <f>1/1000*'[1]4407Exp'!BA$202</f>
        <v>0</v>
      </c>
    </row>
    <row r="47" spans="2:56" s="72" customFormat="1">
      <c r="B47" s="61" t="s">
        <v>88</v>
      </c>
      <c r="C47" s="305">
        <f>1/$A$1*'[1]4407Exp'!$B$203</f>
        <v>0</v>
      </c>
      <c r="D47" s="305">
        <f>1/$A$1*'[1]4407Exp'!$C$203</f>
        <v>0</v>
      </c>
      <c r="E47" s="305">
        <f>1/$A$1*'[1]4407Exp'!$D$203</f>
        <v>0</v>
      </c>
      <c r="F47" s="305">
        <f>1/$A$1*'[1]4407Exp'!$E$203</f>
        <v>0</v>
      </c>
      <c r="G47" s="305">
        <f>1/$A$1*'[1]4407Exp'!$F$203</f>
        <v>1.9015499999999998E-2</v>
      </c>
      <c r="H47" s="305">
        <f>1/$A$1*'[1]4407Exp'!$G$203</f>
        <v>3.9232599999999996E-3</v>
      </c>
      <c r="I47" s="305">
        <f>1/$A$1*'[1]4407Exp'!$H$203</f>
        <v>0</v>
      </c>
      <c r="J47" s="305">
        <f>1/$A$1*'[1]4407Exp'!$I$203</f>
        <v>0</v>
      </c>
      <c r="K47" s="305">
        <f>1/$A$1*'[1]4407Exp'!$J$203</f>
        <v>0</v>
      </c>
      <c r="L47" s="305">
        <f>1/$A$1*'[1]4407Exp'!K$203</f>
        <v>0</v>
      </c>
      <c r="M47" s="305">
        <f>1/$A$1*'[1]4407Exp'!L$203</f>
        <v>0</v>
      </c>
      <c r="N47" s="305">
        <f>1/$A$1*'[1]4407Exp'!M$203</f>
        <v>0</v>
      </c>
      <c r="O47" s="305">
        <f>1/$A$1*'[1]4407Exp'!N$203</f>
        <v>0</v>
      </c>
      <c r="P47" s="305">
        <f>1/$A$1*'[1]4407Exp'!O$203</f>
        <v>0</v>
      </c>
      <c r="Q47" s="305">
        <f>1/$A$1*'[1]4407Exp'!P$203</f>
        <v>0</v>
      </c>
      <c r="R47" s="305">
        <f>1/$A$1*'[1]4407Exp'!Q$203</f>
        <v>0</v>
      </c>
      <c r="S47" s="305">
        <f>1/$A$1*'[1]4407Exp'!R$203</f>
        <v>0</v>
      </c>
      <c r="T47" s="305">
        <f>1/$A$1*'[1]4407Exp'!S$203</f>
        <v>0</v>
      </c>
      <c r="U47" s="305">
        <f>1/$A$1*'[1]4407Exp'!T$203</f>
        <v>0</v>
      </c>
      <c r="V47" s="305">
        <f>1/$A$1*'[1]4407Exp'!U$203</f>
        <v>0</v>
      </c>
      <c r="W47" s="305">
        <f>1/$A$1*'[1]4407Exp'!V$203</f>
        <v>0</v>
      </c>
      <c r="X47" s="305">
        <f>1/$A$1*'[1]4407Exp'!W$203</f>
        <v>0</v>
      </c>
      <c r="Y47" s="305">
        <f>1/$A$1*'[1]4407Exp'!X$203</f>
        <v>0</v>
      </c>
      <c r="Z47" s="305">
        <f>1/$A$1*'[1]4407Exp'!Y$203</f>
        <v>0</v>
      </c>
      <c r="AA47" s="305">
        <f>1/$A$1*'[1]4407Exp'!Z$203</f>
        <v>0</v>
      </c>
      <c r="AB47" s="305">
        <f>1/$A$1*'[1]4407Exp'!AA$203</f>
        <v>0</v>
      </c>
      <c r="AC47" s="306"/>
      <c r="AD47" s="305">
        <f>1/1000*'[1]4407Exp'!AB$203</f>
        <v>0</v>
      </c>
      <c r="AE47" s="305">
        <f>1/1000*'[1]4407Exp'!AC$203</f>
        <v>0</v>
      </c>
      <c r="AF47" s="305">
        <f>1/1000*'[1]4407Exp'!AD$203</f>
        <v>0</v>
      </c>
      <c r="AG47" s="305">
        <f>1/1000*'[1]4407Exp'!AE$203</f>
        <v>0</v>
      </c>
      <c r="AH47" s="305">
        <f>1/1000*'[1]4407Exp'!AF$203</f>
        <v>2.8018822622000003E-3</v>
      </c>
      <c r="AI47" s="305">
        <f>1/1000*'[1]4407Exp'!AG$203</f>
        <v>6.1325296890000006E-4</v>
      </c>
      <c r="AJ47" s="305">
        <f>1/1000*'[1]4407Exp'!AH$203</f>
        <v>0</v>
      </c>
      <c r="AK47" s="305">
        <f>1/1000*'[1]4407Exp'!AI$203</f>
        <v>0</v>
      </c>
      <c r="AL47" s="305">
        <f>1/1000*'[1]4407Exp'!AJ$203</f>
        <v>0</v>
      </c>
      <c r="AM47" s="305">
        <f>1/1000*'[1]4407Exp'!AK$203</f>
        <v>0</v>
      </c>
      <c r="AN47" s="305">
        <f>1/1000*'[1]4407Exp'!AL$203</f>
        <v>0</v>
      </c>
      <c r="AO47" s="305">
        <f>1/1000*'[1]4407Exp'!AM$203</f>
        <v>0</v>
      </c>
      <c r="AP47" s="305">
        <f>1/1000*'[1]4407Exp'!AN$203</f>
        <v>0</v>
      </c>
      <c r="AQ47" s="305">
        <f>1/1000*'[1]4407Exp'!AO$203</f>
        <v>0</v>
      </c>
      <c r="AR47" s="305">
        <f>1/1000*'[1]4407Exp'!AP$203</f>
        <v>0</v>
      </c>
      <c r="AS47" s="305">
        <f>1/1000*'[1]4407Exp'!AQ$203</f>
        <v>0</v>
      </c>
      <c r="AT47" s="305">
        <f>1/1000*'[1]4407Exp'!AR$203</f>
        <v>0</v>
      </c>
      <c r="AU47" s="305">
        <f>1/1000*'[1]4407Exp'!AS$203</f>
        <v>0</v>
      </c>
      <c r="AV47" s="305">
        <f>1/1000*'[1]4407Exp'!AT$203</f>
        <v>0</v>
      </c>
      <c r="AW47" s="305">
        <f>1/1000*'[1]4407Exp'!AU$203</f>
        <v>0</v>
      </c>
      <c r="AX47" s="305">
        <f>1/1000*'[1]4407Exp'!AV$203</f>
        <v>0</v>
      </c>
      <c r="AY47" s="305">
        <f>1/1000*'[1]4407Exp'!AW$203</f>
        <v>0</v>
      </c>
      <c r="AZ47" s="305">
        <f>1/1000*'[1]4407Exp'!AX$203</f>
        <v>0</v>
      </c>
      <c r="BA47" s="305">
        <f>1/1000*'[1]4407Exp'!AY$203</f>
        <v>0</v>
      </c>
      <c r="BB47" s="305">
        <f>1/1000*'[1]4407Exp'!AZ$203</f>
        <v>0</v>
      </c>
      <c r="BC47" s="305">
        <f>1/1000*'[1]4407Exp'!BA$203</f>
        <v>0</v>
      </c>
    </row>
    <row r="48" spans="2:56" s="72" customFormat="1">
      <c r="B48" s="61" t="s">
        <v>78</v>
      </c>
      <c r="C48" s="305">
        <f>1/$A$1*'[1]4407Exp'!$B$260</f>
        <v>0</v>
      </c>
      <c r="D48" s="305">
        <f>1/$A$1*'[1]4407Exp'!$C$260</f>
        <v>0</v>
      </c>
      <c r="E48" s="305">
        <f>1/$A$1*'[1]4407Exp'!$D$260</f>
        <v>0</v>
      </c>
      <c r="F48" s="305">
        <f>1/$A$1*'[1]4407Exp'!$E$260</f>
        <v>0</v>
      </c>
      <c r="G48" s="305">
        <f>1/$A$1*'[1]4407Exp'!$F$260</f>
        <v>0</v>
      </c>
      <c r="H48" s="305">
        <f>1/$A$1*'[1]4407Exp'!$G$260</f>
        <v>0</v>
      </c>
      <c r="I48" s="305">
        <f>1/$A$1*'[1]4407Exp'!$H$260</f>
        <v>0</v>
      </c>
      <c r="J48" s="305">
        <f>1/$A$1*'[1]4407Exp'!$I$260</f>
        <v>0</v>
      </c>
      <c r="K48" s="305">
        <f>1/$A$1*'[1]4407Exp'!$J$260</f>
        <v>0</v>
      </c>
      <c r="L48" s="305">
        <f>1/$A$1*'[1]4407Exp'!K$260</f>
        <v>0</v>
      </c>
      <c r="M48" s="305">
        <f>1/$A$1*'[1]4407Exp'!L$260</f>
        <v>0</v>
      </c>
      <c r="N48" s="305">
        <f>1/$A$1*'[1]4407Exp'!M$260</f>
        <v>0</v>
      </c>
      <c r="O48" s="305">
        <f>1/$A$1*'[1]4407Exp'!N$260</f>
        <v>0</v>
      </c>
      <c r="P48" s="305">
        <f>1/$A$1*'[1]4407Exp'!O$260</f>
        <v>0</v>
      </c>
      <c r="Q48" s="305">
        <f>1/$A$1*'[1]4407Exp'!P$260</f>
        <v>0</v>
      </c>
      <c r="R48" s="305">
        <f>1/$A$1*'[1]4407Exp'!Q$260</f>
        <v>0</v>
      </c>
      <c r="S48" s="305">
        <f>1/$A$1*'[1]4407Exp'!R$260</f>
        <v>0</v>
      </c>
      <c r="T48" s="305">
        <f>1/$A$1*'[1]4407Exp'!S$260</f>
        <v>0</v>
      </c>
      <c r="U48" s="305">
        <f>1/$A$1*'[1]4407Exp'!T$260</f>
        <v>0</v>
      </c>
      <c r="V48" s="305">
        <f>1/$A$1*'[1]4407Exp'!U$260</f>
        <v>0</v>
      </c>
      <c r="W48" s="305">
        <f>1/$A$1*'[1]4407Exp'!V$260</f>
        <v>0</v>
      </c>
      <c r="X48" s="305">
        <f>1/$A$1*'[1]4407Exp'!W$260</f>
        <v>0</v>
      </c>
      <c r="Y48" s="305">
        <f>1/$A$1*'[1]4407Exp'!X$260</f>
        <v>0</v>
      </c>
      <c r="Z48" s="305">
        <f>1/$A$1*'[1]4407Exp'!Y$260</f>
        <v>0</v>
      </c>
      <c r="AA48" s="305">
        <f>1/$A$1*'[1]4407Exp'!Z$260</f>
        <v>0</v>
      </c>
      <c r="AB48" s="305">
        <f>1/$A$1*'[1]4407Exp'!AA$260</f>
        <v>0</v>
      </c>
      <c r="AC48" s="306"/>
      <c r="AD48" s="305">
        <f>1/1000*'[1]4407Exp'!AB$260</f>
        <v>0</v>
      </c>
      <c r="AE48" s="305">
        <f>1/1000*'[1]4407Exp'!AC$260</f>
        <v>0</v>
      </c>
      <c r="AF48" s="305">
        <f>1/1000*'[1]4407Exp'!AD$260</f>
        <v>0</v>
      </c>
      <c r="AG48" s="305">
        <f>1/1000*'[1]4407Exp'!AE$260</f>
        <v>0</v>
      </c>
      <c r="AH48" s="305">
        <f>1/1000*'[1]4407Exp'!AF$260</f>
        <v>0</v>
      </c>
      <c r="AI48" s="305">
        <f>1/1000*'[1]4407Exp'!AG$260</f>
        <v>0</v>
      </c>
      <c r="AJ48" s="305">
        <f>1/1000*'[1]4407Exp'!AH$260</f>
        <v>0</v>
      </c>
      <c r="AK48" s="305">
        <f>1/1000*'[1]4407Exp'!AI$260</f>
        <v>0</v>
      </c>
      <c r="AL48" s="305">
        <f>1/1000*'[1]4407Exp'!AJ$260</f>
        <v>0</v>
      </c>
      <c r="AM48" s="305">
        <f>1/1000*'[1]4407Exp'!AK$260</f>
        <v>0</v>
      </c>
      <c r="AN48" s="305">
        <f>1/1000*'[1]4407Exp'!AL$260</f>
        <v>0</v>
      </c>
      <c r="AO48" s="305">
        <f>1/1000*'[1]4407Exp'!AM$260</f>
        <v>0</v>
      </c>
      <c r="AP48" s="305">
        <f>1/1000*'[1]4407Exp'!AN$260</f>
        <v>0</v>
      </c>
      <c r="AQ48" s="305">
        <f>1/1000*'[1]4407Exp'!AO$260</f>
        <v>0</v>
      </c>
      <c r="AR48" s="305">
        <f>1/1000*'[1]4407Exp'!AP$260</f>
        <v>0</v>
      </c>
      <c r="AS48" s="305">
        <f>1/1000*'[1]4407Exp'!AQ$260</f>
        <v>0</v>
      </c>
      <c r="AT48" s="305">
        <f>1/1000*'[1]4407Exp'!AR$260</f>
        <v>0</v>
      </c>
      <c r="AU48" s="305">
        <f>1/1000*'[1]4407Exp'!AS$260</f>
        <v>0</v>
      </c>
      <c r="AV48" s="305">
        <f>1/1000*'[1]4407Exp'!AT$260</f>
        <v>0</v>
      </c>
      <c r="AW48" s="305">
        <f>1/1000*'[1]4407Exp'!AU$260</f>
        <v>0</v>
      </c>
      <c r="AX48" s="305">
        <f>1/1000*'[1]4407Exp'!AV$260</f>
        <v>0</v>
      </c>
      <c r="AY48" s="305">
        <f>1/1000*'[1]4407Exp'!AW$260</f>
        <v>0</v>
      </c>
      <c r="AZ48" s="305">
        <f>1/1000*'[1]4407Exp'!AX$260</f>
        <v>0</v>
      </c>
      <c r="BA48" s="305">
        <f>1/1000*'[1]4407Exp'!AY$260</f>
        <v>0</v>
      </c>
      <c r="BB48" s="305">
        <f>1/1000*'[1]4407Exp'!AZ$260</f>
        <v>0</v>
      </c>
      <c r="BC48" s="305">
        <f>1/1000*'[1]4407Exp'!BA$260</f>
        <v>0</v>
      </c>
    </row>
    <row r="49" spans="2:55" s="72" customFormat="1">
      <c r="C49" s="329"/>
      <c r="D49" s="329"/>
      <c r="E49" s="329"/>
      <c r="F49" s="329"/>
      <c r="G49" s="329"/>
      <c r="H49" s="329"/>
      <c r="I49" s="329"/>
      <c r="J49" s="329"/>
      <c r="K49" s="329"/>
      <c r="L49" s="329"/>
      <c r="M49" s="329"/>
      <c r="N49" s="329"/>
      <c r="O49" s="329"/>
      <c r="P49" s="329"/>
      <c r="Q49" s="329"/>
      <c r="R49" s="329"/>
      <c r="S49" s="329"/>
      <c r="T49" s="329"/>
      <c r="U49" s="329"/>
      <c r="V49" s="329"/>
      <c r="W49" s="329"/>
      <c r="X49" s="329"/>
      <c r="Y49" s="329"/>
      <c r="Z49" s="329"/>
      <c r="AA49" s="329"/>
      <c r="AB49" s="329"/>
      <c r="AD49" s="319"/>
      <c r="AE49" s="319"/>
      <c r="AF49" s="319"/>
      <c r="AG49" s="319"/>
      <c r="AH49" s="319"/>
      <c r="AI49" s="319"/>
      <c r="AJ49" s="319"/>
      <c r="AK49" s="319"/>
      <c r="AL49" s="319"/>
      <c r="AM49" s="319"/>
      <c r="AN49" s="319"/>
      <c r="AO49" s="319"/>
      <c r="AP49" s="319"/>
      <c r="AQ49" s="319"/>
      <c r="AR49" s="319"/>
      <c r="AS49" s="319"/>
      <c r="AT49" s="319"/>
      <c r="AU49" s="319"/>
      <c r="AV49" s="319"/>
      <c r="AW49" s="319"/>
      <c r="AX49" s="319"/>
      <c r="AY49" s="319"/>
      <c r="AZ49" s="319"/>
      <c r="BA49" s="319"/>
      <c r="BB49" s="319"/>
      <c r="BC49" s="319"/>
    </row>
    <row r="50" spans="2:55" s="72" customFormat="1">
      <c r="B50" s="71" t="s">
        <v>26</v>
      </c>
      <c r="C50" s="326">
        <f>'[1]4407Exp'!$B$47</f>
        <v>0.1356025216</v>
      </c>
      <c r="D50" s="326">
        <f>'[1]4407Exp'!$C$47</f>
        <v>0.16573516960000001</v>
      </c>
      <c r="E50" s="326">
        <f>'[1]4407Exp'!$D$47</f>
        <v>0.14192309040000001</v>
      </c>
      <c r="F50" s="326">
        <f>'[1]4407Exp'!$E$47</f>
        <v>0.13657272719999997</v>
      </c>
      <c r="G50" s="326">
        <f>'[1]4407Exp'!$F$47</f>
        <v>0.13944173879999999</v>
      </c>
      <c r="H50" s="326">
        <f>'[1]4407Exp'!$G$47</f>
        <v>0.1251158272</v>
      </c>
      <c r="I50" s="326">
        <f>'[1]4407Exp'!$H$47</f>
        <v>0.13818892360000001</v>
      </c>
      <c r="J50" s="326">
        <f>'[1]4407Exp'!$I$47</f>
        <v>0.14320356960000002</v>
      </c>
      <c r="K50" s="326">
        <f>'[1]4407Exp'!$J$47</f>
        <v>0.11807148080000003</v>
      </c>
      <c r="L50" s="326">
        <f>'[1]4407Exp'!K$47</f>
        <v>9.8628093200000017E-2</v>
      </c>
      <c r="M50" s="326">
        <f>'[1]4407Exp'!L$47</f>
        <v>0.16577102360000001</v>
      </c>
      <c r="N50" s="326">
        <f>'[1]4407Exp'!M$47</f>
        <v>0.24951060680000003</v>
      </c>
      <c r="O50" s="326">
        <f>'[1]4407Exp'!N$47</f>
        <v>0.27753136320000005</v>
      </c>
      <c r="P50" s="326">
        <f>'[1]4407Exp'!O$47</f>
        <v>0.42665328160000004</v>
      </c>
      <c r="Q50" s="326">
        <f>'[1]4407Exp'!P$47</f>
        <v>0.44600119199999999</v>
      </c>
      <c r="R50" s="326">
        <f>'[1]4407Exp'!Q$47</f>
        <v>0.40400687600000001</v>
      </c>
      <c r="S50" s="326">
        <f>'[1]4407Exp'!R$47</f>
        <v>0.42905226000000002</v>
      </c>
      <c r="T50" s="326">
        <f>'[1]4407Exp'!S$47</f>
        <v>0.57203084119999992</v>
      </c>
      <c r="U50" s="326">
        <f>'[1]4407Exp'!T$47</f>
        <v>0.54760105400000003</v>
      </c>
      <c r="V50" s="326">
        <f>'[1]4407Exp'!U$47</f>
        <v>0.59274123999999995</v>
      </c>
      <c r="W50" s="326">
        <f>'[1]4407Exp'!V$47</f>
        <v>0</v>
      </c>
      <c r="X50" s="326">
        <f>'[1]4407Exp'!W$47</f>
        <v>0</v>
      </c>
      <c r="Y50" s="326">
        <f>'[1]4407Exp'!X$47</f>
        <v>0</v>
      </c>
      <c r="Z50" s="326">
        <f>'[1]4407Exp'!Y$47</f>
        <v>0</v>
      </c>
      <c r="AA50" s="326">
        <f>'[1]4407Exp'!Z$47</f>
        <v>0</v>
      </c>
      <c r="AB50" s="326">
        <f>'[1]4407Exp'!AA$47</f>
        <v>0</v>
      </c>
      <c r="AD50" s="319">
        <f>'[1]4407Exp'!AB$47</f>
        <v>29.563006751225998</v>
      </c>
      <c r="AE50" s="319">
        <f>'[1]4407Exp'!AC$47</f>
        <v>32.2030345684</v>
      </c>
      <c r="AF50" s="319">
        <f>'[1]4407Exp'!AD$47</f>
        <v>29.6449968672</v>
      </c>
      <c r="AG50" s="319">
        <f>'[1]4407Exp'!AE$47</f>
        <v>25.437336254400002</v>
      </c>
      <c r="AH50" s="319">
        <f>'[1]4407Exp'!AF$47</f>
        <v>25.469323938100001</v>
      </c>
      <c r="AI50" s="319">
        <f>'[1]4407Exp'!AG$47</f>
        <v>24.467579093100003</v>
      </c>
      <c r="AJ50" s="319">
        <f>'[1]4407Exp'!AH$47</f>
        <v>26.488329706800002</v>
      </c>
      <c r="AK50" s="319">
        <f>'[1]4407Exp'!AI$47</f>
        <v>27.952633029000001</v>
      </c>
      <c r="AL50" s="319">
        <f>'[1]4407Exp'!AJ$47</f>
        <v>25.534077848400003</v>
      </c>
      <c r="AM50" s="319">
        <f>'[1]4407Exp'!AK$47</f>
        <v>18.249856107999999</v>
      </c>
      <c r="AN50" s="319">
        <f>'[1]4407Exp'!AL$47</f>
        <v>29.896233221700001</v>
      </c>
      <c r="AO50" s="319">
        <f>'[1]4407Exp'!AM$47</f>
        <v>49.581216480000002</v>
      </c>
      <c r="AP50" s="319">
        <f>'[1]4407Exp'!AN$47</f>
        <v>56.027252617599999</v>
      </c>
      <c r="AQ50" s="319">
        <f>'[1]4407Exp'!AO$47</f>
        <v>84.748634857799999</v>
      </c>
      <c r="AR50" s="319">
        <f>'[1]4407Exp'!AP$47</f>
        <v>94.907183117500011</v>
      </c>
      <c r="AS50" s="319">
        <f>'[1]4407Exp'!AQ$47</f>
        <v>86.711012013499996</v>
      </c>
      <c r="AT50" s="319">
        <f>'[1]4407Exp'!AR$47</f>
        <v>84.29289674559999</v>
      </c>
      <c r="AU50" s="319">
        <f>'[1]4407Exp'!AS$47</f>
        <v>116.93979969099999</v>
      </c>
      <c r="AV50" s="319">
        <f>'[1]4407Exp'!AT$47</f>
        <v>117.47034276399999</v>
      </c>
      <c r="AW50" s="319">
        <f>'[1]4407Exp'!AU$47</f>
        <v>107.51849239458333</v>
      </c>
      <c r="AX50" s="319">
        <f>'[1]4407Exp'!AV$47</f>
        <v>0</v>
      </c>
      <c r="AY50" s="319">
        <f>'[1]4407Exp'!AW$47</f>
        <v>0</v>
      </c>
      <c r="AZ50" s="319">
        <f>'[1]4407Exp'!AX$47</f>
        <v>0</v>
      </c>
      <c r="BA50" s="319">
        <f>'[1]4407Exp'!AY$47</f>
        <v>0</v>
      </c>
      <c r="BB50" s="319">
        <f>'[1]4407Exp'!AZ$47</f>
        <v>0</v>
      </c>
      <c r="BC50" s="319">
        <f>'[1]4407Exp'!BA$47</f>
        <v>0</v>
      </c>
    </row>
    <row r="51" spans="2:55" s="72" customFormat="1">
      <c r="B51" s="71" t="s">
        <v>74</v>
      </c>
      <c r="C51" s="326">
        <f>'[1]4407Exp'!$B$105</f>
        <v>8.0506607999999997E-3</v>
      </c>
      <c r="D51" s="326">
        <f>'[1]4407Exp'!$C$105</f>
        <v>8.8537903999999987E-3</v>
      </c>
      <c r="E51" s="326">
        <f>'[1]4407Exp'!$D$105</f>
        <v>1.0309208E-2</v>
      </c>
      <c r="F51" s="326">
        <f>'[1]4407Exp'!$E$105</f>
        <v>5.0065651999999993E-3</v>
      </c>
      <c r="G51" s="326">
        <f>'[1]4407Exp'!$F$105</f>
        <v>3.4166131999999998E-3</v>
      </c>
      <c r="H51" s="326">
        <f>'[1]4407Exp'!$G$105</f>
        <v>3.7322012000000002E-3</v>
      </c>
      <c r="I51" s="326">
        <f>'[1]4407Exp'!$H$105</f>
        <v>1.3503307999999999E-3</v>
      </c>
      <c r="J51" s="326">
        <f>'[1]4407Exp'!$I$105</f>
        <v>2.0020000000000003E-3</v>
      </c>
      <c r="K51" s="326">
        <f>'[1]4407Exp'!$J$105</f>
        <v>2.15306E-3</v>
      </c>
      <c r="L51" s="326">
        <f>'[1]4407Exp'!K$105</f>
        <v>1.2103000000000001E-3</v>
      </c>
      <c r="M51" s="326">
        <f>'[1]4407Exp'!L$105</f>
        <v>3.5544600000000006E-3</v>
      </c>
      <c r="N51" s="326">
        <f>'[1]4407Exp'!M$105</f>
        <v>7.3127600000000006E-3</v>
      </c>
      <c r="O51" s="326">
        <f>'[1]4407Exp'!N$105</f>
        <v>1.045772E-2</v>
      </c>
      <c r="P51" s="326">
        <f>'[1]4407Exp'!O$105</f>
        <v>1.1305840000000001E-2</v>
      </c>
      <c r="Q51" s="326">
        <f>'[1]4407Exp'!P$105</f>
        <v>2.7629420000000002E-2</v>
      </c>
      <c r="R51" s="326">
        <f>'[1]4407Exp'!Q$105</f>
        <v>2.5277980000000002E-2</v>
      </c>
      <c r="S51" s="326">
        <f>'[1]4407Exp'!R$105</f>
        <v>5.1876136E-3</v>
      </c>
      <c r="T51" s="326">
        <f>'[1]4407Exp'!S$105</f>
        <v>5.5366948000000003E-3</v>
      </c>
      <c r="U51" s="326">
        <f>'[1]4407Exp'!T$105</f>
        <v>3.1845476E-3</v>
      </c>
      <c r="V51" s="326">
        <f>'[1]4407Exp'!U$105</f>
        <v>1.3322400000000002E-3</v>
      </c>
      <c r="W51" s="326">
        <f>'[1]4407Exp'!V$105</f>
        <v>0</v>
      </c>
      <c r="X51" s="326">
        <f>'[1]4407Exp'!W$105</f>
        <v>0</v>
      </c>
      <c r="Y51" s="326">
        <f>'[1]4407Exp'!X$105</f>
        <v>0</v>
      </c>
      <c r="Z51" s="326">
        <f>'[1]4407Exp'!Y$105</f>
        <v>0</v>
      </c>
      <c r="AA51" s="326">
        <f>'[1]4407Exp'!Z$105</f>
        <v>0</v>
      </c>
      <c r="AB51" s="326">
        <f>'[1]4407Exp'!AA$105</f>
        <v>0</v>
      </c>
      <c r="AD51" s="319">
        <f>'[1]4407Exp'!AB$105</f>
        <v>2.3329596183780001</v>
      </c>
      <c r="AE51" s="319">
        <f>'[1]4407Exp'!AC$105</f>
        <v>2.1708278235999998</v>
      </c>
      <c r="AF51" s="319">
        <f>'[1]4407Exp'!AD$105</f>
        <v>2.6374372608000001</v>
      </c>
      <c r="AG51" s="319">
        <f>'[1]4407Exp'!AE$105</f>
        <v>1.2693862608000002</v>
      </c>
      <c r="AH51" s="319">
        <f>'[1]4407Exp'!AF$105</f>
        <v>0.73248419790000008</v>
      </c>
      <c r="AI51" s="319">
        <f>'[1]4407Exp'!AG$105</f>
        <v>0.75377904030000009</v>
      </c>
      <c r="AJ51" s="319">
        <f>'[1]4407Exp'!AH$105</f>
        <v>0.30627348560000001</v>
      </c>
      <c r="AK51" s="319">
        <f>'[1]4407Exp'!AI$105</f>
        <v>0.48439911350000003</v>
      </c>
      <c r="AL51" s="319">
        <f>'[1]4407Exp'!AJ$105</f>
        <v>0.56699340000000009</v>
      </c>
      <c r="AM51" s="319">
        <f>'[1]4407Exp'!AK$105</f>
        <v>0.243301938</v>
      </c>
      <c r="AN51" s="319">
        <f>'[1]4407Exp'!AL$105</f>
        <v>0.7742631537000001</v>
      </c>
      <c r="AO51" s="319">
        <f>'[1]4407Exp'!AM$105</f>
        <v>1.370007792</v>
      </c>
      <c r="AP51" s="319">
        <f>'[1]4407Exp'!AN$105</f>
        <v>2.0455519216</v>
      </c>
      <c r="AQ51" s="319">
        <f>'[1]4407Exp'!AO$105</f>
        <v>2.3719998810000003</v>
      </c>
      <c r="AR51" s="319">
        <f>'[1]4407Exp'!AP$105</f>
        <v>5.9950541964999999</v>
      </c>
      <c r="AS51" s="319">
        <f>'[1]4407Exp'!AQ$105</f>
        <v>4.8651386384999995</v>
      </c>
      <c r="AT51" s="319">
        <f>'[1]4407Exp'!AR$105</f>
        <v>1.2106718749999998</v>
      </c>
      <c r="AU51" s="319">
        <f>'[1]4407Exp'!AS$105</f>
        <v>1.2075826477</v>
      </c>
      <c r="AV51" s="319">
        <f>'[1]4407Exp'!AT$105</f>
        <v>1.0573103269999999</v>
      </c>
      <c r="AW51" s="319">
        <f>'[1]4407Exp'!AU$105</f>
        <v>0.30163142416666666</v>
      </c>
      <c r="AX51" s="319">
        <f>'[1]4407Exp'!AV$105</f>
        <v>0</v>
      </c>
      <c r="AY51" s="319">
        <f>'[1]4407Exp'!AW$105</f>
        <v>0</v>
      </c>
      <c r="AZ51" s="319">
        <f>'[1]4407Exp'!AX$105</f>
        <v>0</v>
      </c>
      <c r="BA51" s="319">
        <f>'[1]4407Exp'!AY$105</f>
        <v>0</v>
      </c>
      <c r="BB51" s="319">
        <f>'[1]4407Exp'!AZ$105</f>
        <v>0</v>
      </c>
      <c r="BC51" s="319">
        <f>'[1]4407Exp'!BA$105</f>
        <v>0</v>
      </c>
    </row>
    <row r="52" spans="2:55" s="72" customFormat="1">
      <c r="B52" s="71" t="s">
        <v>81</v>
      </c>
      <c r="C52" s="326">
        <f>'[1]4407Exp'!$B$182</f>
        <v>0</v>
      </c>
      <c r="D52" s="326">
        <f>'[1]4407Exp'!$C$182</f>
        <v>0</v>
      </c>
      <c r="E52" s="326">
        <f>'[1]4407Exp'!$D$182</f>
        <v>0</v>
      </c>
      <c r="F52" s="326">
        <f>'[1]4407Exp'!$E$182</f>
        <v>0</v>
      </c>
      <c r="G52" s="326">
        <f>'[1]4407Exp'!$F$182</f>
        <v>4.1965559999999999E-4</v>
      </c>
      <c r="H52" s="326">
        <f>'[1]4407Exp'!$G$182</f>
        <v>0</v>
      </c>
      <c r="I52" s="326">
        <f>'[1]4407Exp'!$H$182</f>
        <v>0</v>
      </c>
      <c r="J52" s="326">
        <f>'[1]4407Exp'!$I$182</f>
        <v>0</v>
      </c>
      <c r="K52" s="326">
        <f>'[1]4407Exp'!$J$182</f>
        <v>0</v>
      </c>
      <c r="L52" s="326">
        <f>'[1]4407Exp'!K$182</f>
        <v>0</v>
      </c>
      <c r="M52" s="326">
        <f>'[1]4407Exp'!L$182</f>
        <v>4.5500000000000001E-5</v>
      </c>
      <c r="N52" s="326">
        <f>'[1]4407Exp'!M$182</f>
        <v>4.7320000000000001E-5</v>
      </c>
      <c r="O52" s="326">
        <f>'[1]4407Exp'!N$182</f>
        <v>0</v>
      </c>
      <c r="P52" s="326">
        <f>'[1]4407Exp'!O$182</f>
        <v>6.8250000000000006E-4</v>
      </c>
      <c r="Q52" s="326">
        <f>'[1]4407Exp'!P$182</f>
        <v>1.9110000000000001E-4</v>
      </c>
      <c r="R52" s="326">
        <f>'[1]4407Exp'!Q$182</f>
        <v>5.4600000000000006E-5</v>
      </c>
      <c r="S52" s="326">
        <f>'[1]4407Exp'!R$182</f>
        <v>1.0922340000000001E-4</v>
      </c>
      <c r="T52" s="326">
        <f>'[1]4407Exp'!S$182</f>
        <v>1.1102000000000002E-4</v>
      </c>
      <c r="U52" s="326">
        <f>'[1]4407Exp'!T$182</f>
        <v>4.1860000000000009E-5</v>
      </c>
      <c r="V52" s="326">
        <f>'[1]4407Exp'!U$182</f>
        <v>0</v>
      </c>
      <c r="W52" s="326">
        <f>'[1]4407Exp'!V$182</f>
        <v>0</v>
      </c>
      <c r="X52" s="326">
        <f>'[1]4407Exp'!W$182</f>
        <v>0</v>
      </c>
      <c r="Y52" s="326">
        <f>'[1]4407Exp'!X$182</f>
        <v>0</v>
      </c>
      <c r="Z52" s="326">
        <f>'[1]4407Exp'!Y$182</f>
        <v>0</v>
      </c>
      <c r="AA52" s="326">
        <f>'[1]4407Exp'!Z$182</f>
        <v>0</v>
      </c>
      <c r="AB52" s="326">
        <f>'[1]4407Exp'!AA$182</f>
        <v>0</v>
      </c>
      <c r="AD52" s="319">
        <f>'[1]4407Exp'!AB$182</f>
        <v>0</v>
      </c>
      <c r="AE52" s="319">
        <f>'[1]4407Exp'!AC$182</f>
        <v>0</v>
      </c>
      <c r="AF52" s="319">
        <f>'[1]4407Exp'!AD$182</f>
        <v>0</v>
      </c>
      <c r="AG52" s="319">
        <f>'[1]4407Exp'!AE$182</f>
        <v>0</v>
      </c>
      <c r="AH52" s="319">
        <f>'[1]4407Exp'!AF$182</f>
        <v>6.281695000000001E-2</v>
      </c>
      <c r="AI52" s="319">
        <f>'[1]4407Exp'!AG$182</f>
        <v>0</v>
      </c>
      <c r="AJ52" s="319">
        <f>'[1]4407Exp'!AH$182</f>
        <v>0</v>
      </c>
      <c r="AK52" s="319">
        <f>'[1]4407Exp'!AI$182</f>
        <v>0</v>
      </c>
      <c r="AL52" s="319">
        <f>'[1]4407Exp'!AJ$182</f>
        <v>0</v>
      </c>
      <c r="AM52" s="319">
        <f>'[1]4407Exp'!AK$182</f>
        <v>0</v>
      </c>
      <c r="AN52" s="319">
        <f>'[1]4407Exp'!AL$182</f>
        <v>7.6479633000000003E-3</v>
      </c>
      <c r="AO52" s="319">
        <f>'[1]4407Exp'!AM$182</f>
        <v>5.935488E-3</v>
      </c>
      <c r="AP52" s="319">
        <f>'[1]4407Exp'!AN$182</f>
        <v>0</v>
      </c>
      <c r="AQ52" s="319">
        <f>'[1]4407Exp'!AO$182</f>
        <v>6.8276292900000007E-2</v>
      </c>
      <c r="AR52" s="319">
        <f>'[1]4407Exp'!AP$182</f>
        <v>3.4814670999999998E-2</v>
      </c>
      <c r="AS52" s="319">
        <f>'[1]4407Exp'!AQ$182</f>
        <v>1.6551521E-2</v>
      </c>
      <c r="AT52" s="319">
        <f>'[1]4407Exp'!AR$182</f>
        <v>2.94479676E-2</v>
      </c>
      <c r="AU52" s="319">
        <f>'[1]4407Exp'!AS$182</f>
        <v>3.4441163900000002E-2</v>
      </c>
      <c r="AV52" s="319">
        <f>'[1]4407Exp'!AT$182</f>
        <v>1.8392894E-2</v>
      </c>
      <c r="AW52" s="319">
        <f>'[1]4407Exp'!AU$182</f>
        <v>0</v>
      </c>
      <c r="AX52" s="319">
        <f>'[1]4407Exp'!AV$182</f>
        <v>0</v>
      </c>
      <c r="AY52" s="319">
        <f>'[1]4407Exp'!AW$182</f>
        <v>0</v>
      </c>
      <c r="AZ52" s="319">
        <f>'[1]4407Exp'!AX$182</f>
        <v>0</v>
      </c>
      <c r="BA52" s="319">
        <f>'[1]4407Exp'!AY$182</f>
        <v>0</v>
      </c>
      <c r="BB52" s="319">
        <f>'[1]4407Exp'!AZ$182</f>
        <v>0</v>
      </c>
      <c r="BC52" s="319">
        <f>'[1]4407Exp'!BA$182</f>
        <v>0</v>
      </c>
    </row>
    <row r="53" spans="2:55" s="72" customFormat="1">
      <c r="B53" s="71" t="s">
        <v>81</v>
      </c>
      <c r="C53" s="326">
        <f>'[1]4407Exp'!$B$257</f>
        <v>0</v>
      </c>
      <c r="D53" s="326">
        <f>'[1]4407Exp'!$C$257</f>
        <v>0</v>
      </c>
      <c r="E53" s="326">
        <f>'[1]4407Exp'!$D$257</f>
        <v>0</v>
      </c>
      <c r="F53" s="326">
        <f>'[1]4407Exp'!$E$257</f>
        <v>0</v>
      </c>
      <c r="G53" s="326">
        <f>'[1]4407Exp'!$F$257</f>
        <v>0</v>
      </c>
      <c r="H53" s="326">
        <f>'[1]4407Exp'!$G$257</f>
        <v>0</v>
      </c>
      <c r="I53" s="326">
        <f>'[1]4407Exp'!$H$257</f>
        <v>0</v>
      </c>
      <c r="J53" s="326">
        <f>'[1]4407Exp'!$I$257</f>
        <v>0</v>
      </c>
      <c r="K53" s="326">
        <f>'[1]4407Exp'!$J$257</f>
        <v>0</v>
      </c>
      <c r="L53" s="326">
        <f>'[1]4407Exp'!K$257</f>
        <v>0</v>
      </c>
      <c r="M53" s="326">
        <f>'[1]4407Exp'!L$257</f>
        <v>0</v>
      </c>
      <c r="N53" s="326">
        <f>'[1]4407Exp'!M$257</f>
        <v>0</v>
      </c>
      <c r="O53" s="326">
        <f>'[1]4407Exp'!N$257</f>
        <v>0</v>
      </c>
      <c r="P53" s="326">
        <f>'[1]4407Exp'!O$257</f>
        <v>0</v>
      </c>
      <c r="Q53" s="326">
        <f>'[1]4407Exp'!P$257</f>
        <v>0</v>
      </c>
      <c r="R53" s="326">
        <f>'[1]4407Exp'!Q$257</f>
        <v>0</v>
      </c>
      <c r="S53" s="326">
        <f>'[1]4407Exp'!R$257</f>
        <v>0</v>
      </c>
      <c r="T53" s="326">
        <f>'[1]4407Exp'!S$257</f>
        <v>0</v>
      </c>
      <c r="U53" s="326">
        <f>'[1]4407Exp'!T$257</f>
        <v>0</v>
      </c>
      <c r="V53" s="326">
        <f>'[1]4407Exp'!U$257</f>
        <v>0</v>
      </c>
      <c r="W53" s="326">
        <f>'[1]4407Exp'!V$257</f>
        <v>0</v>
      </c>
      <c r="X53" s="326">
        <f>'[1]4407Exp'!W$257</f>
        <v>0</v>
      </c>
      <c r="Y53" s="326">
        <f>'[1]4407Exp'!X$257</f>
        <v>0</v>
      </c>
      <c r="Z53" s="326">
        <f>'[1]4407Exp'!Y$257</f>
        <v>0</v>
      </c>
      <c r="AA53" s="326">
        <f>'[1]4407Exp'!Z$257</f>
        <v>0</v>
      </c>
      <c r="AB53" s="326">
        <f>'[1]4407Exp'!AA$257</f>
        <v>0</v>
      </c>
      <c r="AD53" s="319">
        <f>'[1]4407Exp'!AB$257</f>
        <v>0</v>
      </c>
      <c r="AE53" s="319">
        <f>'[1]4407Exp'!AC$257</f>
        <v>0</v>
      </c>
      <c r="AF53" s="319">
        <f>'[1]4407Exp'!AD$257</f>
        <v>0</v>
      </c>
      <c r="AG53" s="319">
        <f>'[1]4407Exp'!AE$257</f>
        <v>0</v>
      </c>
      <c r="AH53" s="319">
        <f>'[1]4407Exp'!AF$257</f>
        <v>0</v>
      </c>
      <c r="AI53" s="319">
        <f>'[1]4407Exp'!AG$257</f>
        <v>0</v>
      </c>
      <c r="AJ53" s="319">
        <f>'[1]4407Exp'!AH$257</f>
        <v>0</v>
      </c>
      <c r="AK53" s="319">
        <f>'[1]4407Exp'!AI$257</f>
        <v>0</v>
      </c>
      <c r="AL53" s="319">
        <f>'[1]4407Exp'!AJ$257</f>
        <v>0</v>
      </c>
      <c r="AM53" s="319">
        <f>'[1]4407Exp'!AK$257</f>
        <v>0</v>
      </c>
      <c r="AN53" s="319">
        <f>'[1]4407Exp'!AL$257</f>
        <v>0</v>
      </c>
      <c r="AO53" s="319">
        <f>'[1]4407Exp'!AM$257</f>
        <v>0</v>
      </c>
      <c r="AP53" s="319">
        <f>'[1]4407Exp'!AN$257</f>
        <v>0</v>
      </c>
      <c r="AQ53" s="319">
        <f>'[1]4407Exp'!AO$257</f>
        <v>0</v>
      </c>
      <c r="AR53" s="319">
        <f>'[1]4407Exp'!AP$257</f>
        <v>0</v>
      </c>
      <c r="AS53" s="319">
        <f>'[1]4407Exp'!AQ$257</f>
        <v>0</v>
      </c>
      <c r="AT53" s="319">
        <f>'[1]4407Exp'!AR$257</f>
        <v>0</v>
      </c>
      <c r="AU53" s="319">
        <f>'[1]4407Exp'!AS$257</f>
        <v>0</v>
      </c>
      <c r="AV53" s="319">
        <f>'[1]4407Exp'!AT$257</f>
        <v>0</v>
      </c>
      <c r="AW53" s="319">
        <f>'[1]4407Exp'!AU$257</f>
        <v>0</v>
      </c>
      <c r="AX53" s="319">
        <f>'[1]4407Exp'!AV$257</f>
        <v>0</v>
      </c>
      <c r="AY53" s="319">
        <f>'[1]4407Exp'!AW$257</f>
        <v>0</v>
      </c>
      <c r="AZ53" s="319">
        <f>'[1]4407Exp'!AX$257</f>
        <v>0</v>
      </c>
      <c r="BA53" s="319">
        <f>'[1]4407Exp'!AY$257</f>
        <v>0</v>
      </c>
      <c r="BB53" s="319">
        <f>'[1]4407Exp'!AZ$257</f>
        <v>0</v>
      </c>
      <c r="BC53" s="319">
        <f>'[1]4407Exp'!BA$257</f>
        <v>0</v>
      </c>
    </row>
    <row r="54" spans="2:55" s="72" customFormat="1">
      <c r="B54" s="71"/>
      <c r="C54" s="326">
        <f>'[1]4407Exp'!$B$179</f>
        <v>0</v>
      </c>
      <c r="D54" s="326">
        <f>'[1]4407Exp'!$C$179</f>
        <v>0</v>
      </c>
      <c r="E54" s="326">
        <f>'[1]4407Exp'!$D$179</f>
        <v>0</v>
      </c>
      <c r="F54" s="326">
        <f>'[1]4407Exp'!$E$179</f>
        <v>0</v>
      </c>
      <c r="G54" s="326">
        <f>'[1]4407Exp'!$F$179</f>
        <v>0</v>
      </c>
      <c r="H54" s="326">
        <f>'[1]4407Exp'!$G$179</f>
        <v>0</v>
      </c>
      <c r="I54" s="326">
        <f>'[1]4407Exp'!$H$179</f>
        <v>0</v>
      </c>
      <c r="J54" s="326">
        <f>'[1]4407Exp'!$I$179</f>
        <v>0</v>
      </c>
      <c r="K54" s="326">
        <f>'[1]4407Exp'!$J$179</f>
        <v>0</v>
      </c>
      <c r="L54" s="326">
        <f>'[1]4407Exp'!K$179</f>
        <v>0</v>
      </c>
      <c r="M54" s="326">
        <f>'[1]4407Exp'!L$179</f>
        <v>0</v>
      </c>
      <c r="N54" s="326">
        <f>'[1]4407Exp'!M$179</f>
        <v>0</v>
      </c>
      <c r="O54" s="326">
        <f>'[1]4407Exp'!N$179</f>
        <v>0</v>
      </c>
      <c r="P54" s="326">
        <f>'[1]4407Exp'!O$179</f>
        <v>0</v>
      </c>
      <c r="Q54" s="326">
        <f>'[1]4407Exp'!P$179</f>
        <v>0</v>
      </c>
      <c r="R54" s="326">
        <f>'[1]4407Exp'!Q$179</f>
        <v>0</v>
      </c>
      <c r="S54" s="326">
        <f>'[1]4407Exp'!R$179</f>
        <v>0</v>
      </c>
      <c r="T54" s="326">
        <f>'[1]4407Exp'!S$179</f>
        <v>0</v>
      </c>
      <c r="U54" s="326">
        <f>'[1]4407Exp'!T$179</f>
        <v>0</v>
      </c>
      <c r="V54" s="326">
        <f>'[1]4407Exp'!U$179</f>
        <v>0</v>
      </c>
      <c r="W54" s="326">
        <f>'[1]4407Exp'!V$179</f>
        <v>0</v>
      </c>
      <c r="X54" s="326">
        <f>'[1]4407Exp'!W$179</f>
        <v>0</v>
      </c>
      <c r="Y54" s="326">
        <f>'[1]4407Exp'!X$179</f>
        <v>0</v>
      </c>
      <c r="Z54" s="326">
        <f>'[1]4407Exp'!Y$179</f>
        <v>0</v>
      </c>
      <c r="AA54" s="326">
        <f>'[1]4407Exp'!Z$179</f>
        <v>0</v>
      </c>
      <c r="AB54" s="326">
        <f>'[1]4407Exp'!AA$179</f>
        <v>0</v>
      </c>
      <c r="AD54" s="319">
        <f>'[1]4407Exp'!AB$179</f>
        <v>0</v>
      </c>
      <c r="AE54" s="319">
        <f>'[1]4407Exp'!AC$179</f>
        <v>0</v>
      </c>
      <c r="AF54" s="319">
        <f>'[1]4407Exp'!AD$179</f>
        <v>0</v>
      </c>
      <c r="AG54" s="319">
        <f>'[1]4407Exp'!AE$179</f>
        <v>0</v>
      </c>
      <c r="AH54" s="319">
        <f>'[1]4407Exp'!AF$179</f>
        <v>0</v>
      </c>
      <c r="AI54" s="319">
        <f>'[1]4407Exp'!AG$179</f>
        <v>0</v>
      </c>
      <c r="AJ54" s="319">
        <f>'[1]4407Exp'!AH$179</f>
        <v>0</v>
      </c>
      <c r="AK54" s="319">
        <f>'[1]4407Exp'!AI$179</f>
        <v>0</v>
      </c>
      <c r="AL54" s="319">
        <f>'[1]4407Exp'!AJ$179</f>
        <v>0</v>
      </c>
      <c r="AM54" s="319">
        <f>'[1]4407Exp'!AK$179</f>
        <v>0</v>
      </c>
      <c r="AN54" s="319">
        <f>'[1]4407Exp'!AL$179</f>
        <v>0</v>
      </c>
      <c r="AO54" s="319">
        <f>'[1]4407Exp'!AM$179</f>
        <v>0</v>
      </c>
      <c r="AP54" s="319">
        <f>'[1]4407Exp'!AN$179</f>
        <v>0</v>
      </c>
      <c r="AQ54" s="319">
        <f>'[1]4407Exp'!AO$179</f>
        <v>0</v>
      </c>
      <c r="AR54" s="319">
        <f>'[1]4407Exp'!AP$179</f>
        <v>0</v>
      </c>
      <c r="AS54" s="319">
        <f>'[1]4407Exp'!AQ$179</f>
        <v>0</v>
      </c>
      <c r="AT54" s="319">
        <f>'[1]4407Exp'!AR$179</f>
        <v>0</v>
      </c>
      <c r="AU54" s="319">
        <f>'[1]4407Exp'!AS$179</f>
        <v>0</v>
      </c>
      <c r="AV54" s="319">
        <f>'[1]4407Exp'!AT$179</f>
        <v>0</v>
      </c>
      <c r="AW54" s="319">
        <f>'[1]4407Exp'!AU$179</f>
        <v>0</v>
      </c>
      <c r="AX54" s="319">
        <f>'[1]4407Exp'!AV$179</f>
        <v>0</v>
      </c>
      <c r="AY54" s="319">
        <f>'[1]4407Exp'!AW$179</f>
        <v>0</v>
      </c>
      <c r="AZ54" s="319">
        <f>'[1]4407Exp'!AX$179</f>
        <v>0</v>
      </c>
      <c r="BA54" s="319">
        <f>'[1]4407Exp'!AY$179</f>
        <v>0</v>
      </c>
      <c r="BB54" s="319">
        <f>'[1]4407Exp'!AZ$179</f>
        <v>0</v>
      </c>
      <c r="BC54" s="319">
        <f>'[1]4407Exp'!BA$179</f>
        <v>0</v>
      </c>
    </row>
    <row r="55" spans="2:55" s="72" customFormat="1">
      <c r="B55" s="71"/>
      <c r="C55" s="326">
        <f>'[1]4407Exp'!$B$57</f>
        <v>0</v>
      </c>
      <c r="D55" s="326">
        <f>'[1]4407Exp'!$C$57</f>
        <v>9.8098000000000008E-5</v>
      </c>
      <c r="E55" s="326">
        <f>'[1]4407Exp'!$D$57</f>
        <v>1.8200000000000002E-5</v>
      </c>
      <c r="F55" s="326">
        <f>'[1]4407Exp'!$E$57</f>
        <v>0</v>
      </c>
      <c r="G55" s="326">
        <f>'[1]4407Exp'!$F$57</f>
        <v>0</v>
      </c>
      <c r="H55" s="326">
        <f>'[1]4407Exp'!$G$57</f>
        <v>1.7491109999999997E-2</v>
      </c>
      <c r="I55" s="326">
        <f>'[1]4407Exp'!$H$57</f>
        <v>3.5137866400000002E-2</v>
      </c>
      <c r="J55" s="326">
        <f>'[1]4407Exp'!$I$57</f>
        <v>0</v>
      </c>
      <c r="K55" s="326">
        <f>'[1]4407Exp'!$J$57</f>
        <v>0</v>
      </c>
      <c r="L55" s="326">
        <f>'[1]4407Exp'!K$57</f>
        <v>0</v>
      </c>
      <c r="M55" s="326">
        <f>'[1]4407Exp'!L$57</f>
        <v>0</v>
      </c>
      <c r="N55" s="326">
        <f>'[1]4407Exp'!M$57</f>
        <v>0</v>
      </c>
      <c r="O55" s="326">
        <f>'[1]4407Exp'!N$57</f>
        <v>0</v>
      </c>
      <c r="P55" s="326">
        <f>'[1]4407Exp'!O$57</f>
        <v>0</v>
      </c>
      <c r="Q55" s="326">
        <f>'[1]4407Exp'!P$57</f>
        <v>0</v>
      </c>
      <c r="R55" s="326">
        <f>'[1]4407Exp'!Q$57</f>
        <v>0</v>
      </c>
      <c r="S55" s="326">
        <f>'[1]4407Exp'!R$57</f>
        <v>0</v>
      </c>
      <c r="T55" s="326">
        <f>'[1]4407Exp'!S$57</f>
        <v>0</v>
      </c>
      <c r="U55" s="326">
        <f>'[1]4407Exp'!T$57</f>
        <v>0</v>
      </c>
      <c r="V55" s="326">
        <f>'[1]4407Exp'!U$57</f>
        <v>0</v>
      </c>
      <c r="W55" s="326">
        <f>'[1]4407Exp'!V$57</f>
        <v>0</v>
      </c>
      <c r="X55" s="326">
        <f>'[1]4407Exp'!W$57</f>
        <v>0</v>
      </c>
      <c r="Y55" s="326">
        <f>'[1]4407Exp'!X$57</f>
        <v>0</v>
      </c>
      <c r="Z55" s="326">
        <f>'[1]4407Exp'!Y$57</f>
        <v>0</v>
      </c>
      <c r="AA55" s="326">
        <f>'[1]4407Exp'!Z$57</f>
        <v>0</v>
      </c>
      <c r="AB55" s="326">
        <f>'[1]4407Exp'!AA$57</f>
        <v>0</v>
      </c>
      <c r="AD55" s="319">
        <f>'[1]4407Exp'!AB$57</f>
        <v>0</v>
      </c>
      <c r="AE55" s="319">
        <f>'[1]4407Exp'!AC$57</f>
        <v>5.763186E-3</v>
      </c>
      <c r="AF55" s="319">
        <f>'[1]4407Exp'!AD$57</f>
        <v>8.2267199999999999E-4</v>
      </c>
      <c r="AG55" s="319">
        <f>'[1]4407Exp'!AE$57</f>
        <v>0</v>
      </c>
      <c r="AH55" s="319">
        <f>'[1]4407Exp'!AF$57</f>
        <v>0</v>
      </c>
      <c r="AI55" s="319">
        <f>'[1]4407Exp'!AG$57</f>
        <v>1.5634679346</v>
      </c>
      <c r="AJ55" s="319">
        <f>'[1]4407Exp'!AH$57</f>
        <v>2.9248674648000001</v>
      </c>
      <c r="AK55" s="319">
        <f>'[1]4407Exp'!AI$57</f>
        <v>0</v>
      </c>
      <c r="AL55" s="319">
        <f>'[1]4407Exp'!AJ$57</f>
        <v>0</v>
      </c>
      <c r="AM55" s="319">
        <f>'[1]4407Exp'!AK$57</f>
        <v>0</v>
      </c>
      <c r="AN55" s="319">
        <f>'[1]4407Exp'!AL$57</f>
        <v>0</v>
      </c>
      <c r="AO55" s="319">
        <f>'[1]4407Exp'!AM$57</f>
        <v>0</v>
      </c>
      <c r="AP55" s="319">
        <f>'[1]4407Exp'!AN$57</f>
        <v>0</v>
      </c>
      <c r="AQ55" s="319">
        <f>'[1]4407Exp'!AO$57</f>
        <v>0</v>
      </c>
      <c r="AR55" s="319">
        <f>'[1]4407Exp'!AP$57</f>
        <v>0</v>
      </c>
      <c r="AS55" s="319">
        <f>'[1]4407Exp'!AQ$57</f>
        <v>0</v>
      </c>
      <c r="AT55" s="319">
        <f>'[1]4407Exp'!AR$57</f>
        <v>0</v>
      </c>
      <c r="AU55" s="319">
        <f>'[1]4407Exp'!AS$57</f>
        <v>0</v>
      </c>
      <c r="AV55" s="319">
        <f>'[1]4407Exp'!AT$57</f>
        <v>0</v>
      </c>
      <c r="AW55" s="319">
        <f>'[1]4407Exp'!AU$57</f>
        <v>0</v>
      </c>
      <c r="AX55" s="319">
        <f>'[1]4407Exp'!AV$57</f>
        <v>0</v>
      </c>
      <c r="AY55" s="319">
        <f>'[1]4407Exp'!AW$57</f>
        <v>0</v>
      </c>
      <c r="AZ55" s="319">
        <f>'[1]4407Exp'!AX$57</f>
        <v>0</v>
      </c>
      <c r="BA55" s="319">
        <f>'[1]4407Exp'!AY$57</f>
        <v>0</v>
      </c>
      <c r="BB55" s="319">
        <f>'[1]4407Exp'!AZ$57</f>
        <v>0</v>
      </c>
      <c r="BC55" s="319">
        <f>'[1]4407Exp'!BA$57</f>
        <v>0</v>
      </c>
    </row>
    <row r="56" spans="2:55" s="72" customFormat="1">
      <c r="B56" s="71"/>
      <c r="C56" s="326">
        <f>'[1]4407Exp'!$B$58</f>
        <v>0</v>
      </c>
      <c r="D56" s="326">
        <f>'[1]4407Exp'!$C$58</f>
        <v>0</v>
      </c>
      <c r="E56" s="326">
        <f>'[1]4407Exp'!$D$58</f>
        <v>0</v>
      </c>
      <c r="F56" s="326">
        <f>'[1]4407Exp'!$E$58</f>
        <v>0</v>
      </c>
      <c r="G56" s="326">
        <f>'[1]4407Exp'!$F$58</f>
        <v>0</v>
      </c>
      <c r="H56" s="326">
        <f>'[1]4407Exp'!$G$58</f>
        <v>0</v>
      </c>
      <c r="I56" s="326">
        <f>'[1]4407Exp'!$H$58</f>
        <v>0</v>
      </c>
      <c r="J56" s="326">
        <f>'[1]4407Exp'!$I$58</f>
        <v>0</v>
      </c>
      <c r="K56" s="326">
        <f>'[1]4407Exp'!$J$58</f>
        <v>0</v>
      </c>
      <c r="L56" s="326">
        <f>'[1]4407Exp'!K$58</f>
        <v>0</v>
      </c>
      <c r="M56" s="326">
        <f>'[1]4407Exp'!L$58</f>
        <v>0</v>
      </c>
      <c r="N56" s="326">
        <f>'[1]4407Exp'!M$58</f>
        <v>0</v>
      </c>
      <c r="O56" s="326">
        <f>'[1]4407Exp'!N$58</f>
        <v>0</v>
      </c>
      <c r="P56" s="326">
        <f>'[1]4407Exp'!O$58</f>
        <v>0</v>
      </c>
      <c r="Q56" s="326">
        <f>'[1]4407Exp'!P$58</f>
        <v>0</v>
      </c>
      <c r="R56" s="326">
        <f>'[1]4407Exp'!Q$58</f>
        <v>0</v>
      </c>
      <c r="S56" s="326">
        <f>'[1]4407Exp'!R$58</f>
        <v>0</v>
      </c>
      <c r="T56" s="326">
        <f>'[1]4407Exp'!S$58</f>
        <v>0</v>
      </c>
      <c r="U56" s="326">
        <f>'[1]4407Exp'!T$58</f>
        <v>0</v>
      </c>
      <c r="V56" s="326">
        <f>'[1]4407Exp'!U$58</f>
        <v>0</v>
      </c>
      <c r="W56" s="326">
        <f>'[1]4407Exp'!V$58</f>
        <v>0</v>
      </c>
      <c r="X56" s="326">
        <f>'[1]4407Exp'!W$58</f>
        <v>0</v>
      </c>
      <c r="Y56" s="326">
        <f>'[1]4407Exp'!X$58</f>
        <v>0</v>
      </c>
      <c r="Z56" s="326">
        <f>'[1]4407Exp'!Y$58</f>
        <v>0</v>
      </c>
      <c r="AA56" s="326">
        <f>'[1]4407Exp'!Z$58</f>
        <v>0</v>
      </c>
      <c r="AB56" s="326">
        <f>'[1]4407Exp'!AA$58</f>
        <v>0</v>
      </c>
      <c r="AD56" s="319">
        <f>'[1]4407Exp'!AB$58</f>
        <v>0</v>
      </c>
      <c r="AE56" s="319">
        <f>'[1]4407Exp'!AC$58</f>
        <v>0</v>
      </c>
      <c r="AF56" s="319">
        <f>'[1]4407Exp'!AD$58</f>
        <v>0</v>
      </c>
      <c r="AG56" s="319">
        <f>'[1]4407Exp'!AE$58</f>
        <v>0</v>
      </c>
      <c r="AH56" s="319">
        <f>'[1]4407Exp'!AF$58</f>
        <v>0</v>
      </c>
      <c r="AI56" s="319">
        <f>'[1]4407Exp'!AG$58</f>
        <v>0</v>
      </c>
      <c r="AJ56" s="319">
        <f>'[1]4407Exp'!AH$58</f>
        <v>0</v>
      </c>
      <c r="AK56" s="319">
        <f>'[1]4407Exp'!AI$58</f>
        <v>0</v>
      </c>
      <c r="AL56" s="319">
        <f>'[1]4407Exp'!AJ$58</f>
        <v>0</v>
      </c>
      <c r="AM56" s="319">
        <f>'[1]4407Exp'!AK$58</f>
        <v>0</v>
      </c>
      <c r="AN56" s="319">
        <f>'[1]4407Exp'!AL$58</f>
        <v>0</v>
      </c>
      <c r="AO56" s="319">
        <f>'[1]4407Exp'!AM$58</f>
        <v>0</v>
      </c>
      <c r="AP56" s="319">
        <f>'[1]4407Exp'!AN$58</f>
        <v>0</v>
      </c>
      <c r="AQ56" s="319">
        <f>'[1]4407Exp'!AO$58</f>
        <v>0</v>
      </c>
      <c r="AR56" s="319">
        <f>'[1]4407Exp'!AP$58</f>
        <v>0</v>
      </c>
      <c r="AS56" s="319">
        <f>'[1]4407Exp'!AQ$58</f>
        <v>0</v>
      </c>
      <c r="AT56" s="319">
        <f>'[1]4407Exp'!AR$58</f>
        <v>0</v>
      </c>
      <c r="AU56" s="319">
        <f>'[1]4407Exp'!AS$58</f>
        <v>0</v>
      </c>
      <c r="AV56" s="319">
        <f>'[1]4407Exp'!AT$58</f>
        <v>0</v>
      </c>
      <c r="AW56" s="319">
        <f>'[1]4407Exp'!AU$58</f>
        <v>0</v>
      </c>
      <c r="AX56" s="319">
        <f>'[1]4407Exp'!AV$58</f>
        <v>0</v>
      </c>
      <c r="AY56" s="319">
        <f>'[1]4407Exp'!AW$58</f>
        <v>0</v>
      </c>
      <c r="AZ56" s="319">
        <f>'[1]4407Exp'!AX$58</f>
        <v>0</v>
      </c>
      <c r="BA56" s="319">
        <f>'[1]4407Exp'!AY$58</f>
        <v>0</v>
      </c>
      <c r="BB56" s="319">
        <f>'[1]4407Exp'!AZ$58</f>
        <v>0</v>
      </c>
      <c r="BC56" s="319">
        <f>'[1]4407Exp'!BA$58</f>
        <v>0</v>
      </c>
    </row>
    <row r="57" spans="2:55" s="72" customFormat="1">
      <c r="B57" s="71"/>
      <c r="C57" s="326">
        <f>'[1]4407Exp'!$B$59</f>
        <v>0</v>
      </c>
      <c r="D57" s="326">
        <f>'[1]4407Exp'!$C$59</f>
        <v>0</v>
      </c>
      <c r="E57" s="326">
        <f>'[1]4407Exp'!$D$59</f>
        <v>0</v>
      </c>
      <c r="F57" s="326">
        <f>'[1]4407Exp'!$E$59</f>
        <v>0</v>
      </c>
      <c r="G57" s="326">
        <f>'[1]4407Exp'!$F$59</f>
        <v>0</v>
      </c>
      <c r="H57" s="326">
        <f>'[1]4407Exp'!$G$59</f>
        <v>0</v>
      </c>
      <c r="I57" s="326">
        <f>'[1]4407Exp'!$H$59</f>
        <v>0</v>
      </c>
      <c r="J57" s="326">
        <f>'[1]4407Exp'!$I$59</f>
        <v>0</v>
      </c>
      <c r="K57" s="326">
        <f>'[1]4407Exp'!$J$59</f>
        <v>0</v>
      </c>
      <c r="L57" s="326">
        <f>'[1]4407Exp'!K$59</f>
        <v>0</v>
      </c>
      <c r="M57" s="326">
        <f>'[1]4407Exp'!L$59</f>
        <v>0</v>
      </c>
      <c r="N57" s="326">
        <f>'[1]4407Exp'!M$59</f>
        <v>0</v>
      </c>
      <c r="O57" s="326">
        <f>'[1]4407Exp'!N$59</f>
        <v>0</v>
      </c>
      <c r="P57" s="326">
        <f>'[1]4407Exp'!O$59</f>
        <v>0</v>
      </c>
      <c r="Q57" s="326">
        <f>'[1]4407Exp'!P$59</f>
        <v>0</v>
      </c>
      <c r="R57" s="326">
        <f>'[1]4407Exp'!Q$59</f>
        <v>0</v>
      </c>
      <c r="S57" s="326">
        <f>'[1]4407Exp'!R$59</f>
        <v>0</v>
      </c>
      <c r="T57" s="326">
        <f>'[1]4407Exp'!S$59</f>
        <v>0</v>
      </c>
      <c r="U57" s="326">
        <f>'[1]4407Exp'!T$59</f>
        <v>0</v>
      </c>
      <c r="V57" s="326">
        <f>'[1]4407Exp'!U$59</f>
        <v>0</v>
      </c>
      <c r="W57" s="326">
        <f>'[1]4407Exp'!V$59</f>
        <v>0</v>
      </c>
      <c r="X57" s="326">
        <f>'[1]4407Exp'!W$59</f>
        <v>0</v>
      </c>
      <c r="Y57" s="326">
        <f>'[1]4407Exp'!X$59</f>
        <v>0</v>
      </c>
      <c r="Z57" s="326">
        <f>'[1]4407Exp'!Y$59</f>
        <v>0</v>
      </c>
      <c r="AA57" s="326">
        <f>'[1]4407Exp'!Z$59</f>
        <v>0</v>
      </c>
      <c r="AB57" s="326">
        <f>'[1]4407Exp'!AA$59</f>
        <v>0</v>
      </c>
      <c r="AD57" s="319">
        <f>'[1]4407Exp'!AB$59</f>
        <v>0</v>
      </c>
      <c r="AE57" s="319">
        <f>'[1]4407Exp'!AC$59</f>
        <v>0</v>
      </c>
      <c r="AF57" s="319">
        <f>'[1]4407Exp'!AD$59</f>
        <v>0</v>
      </c>
      <c r="AG57" s="319">
        <f>'[1]4407Exp'!AE$59</f>
        <v>0</v>
      </c>
      <c r="AH57" s="319">
        <f>'[1]4407Exp'!AF$59</f>
        <v>0</v>
      </c>
      <c r="AI57" s="319">
        <f>'[1]4407Exp'!AG$59</f>
        <v>0</v>
      </c>
      <c r="AJ57" s="319">
        <f>'[1]4407Exp'!AH$59</f>
        <v>0</v>
      </c>
      <c r="AK57" s="319">
        <f>'[1]4407Exp'!AI$59</f>
        <v>0</v>
      </c>
      <c r="AL57" s="319">
        <f>'[1]4407Exp'!AJ$59</f>
        <v>0</v>
      </c>
      <c r="AM57" s="319">
        <f>'[1]4407Exp'!AK$59</f>
        <v>0</v>
      </c>
      <c r="AN57" s="319">
        <f>'[1]4407Exp'!AL$59</f>
        <v>0</v>
      </c>
      <c r="AO57" s="319">
        <f>'[1]4407Exp'!AM$59</f>
        <v>0</v>
      </c>
      <c r="AP57" s="319">
        <f>'[1]4407Exp'!AN$59</f>
        <v>0</v>
      </c>
      <c r="AQ57" s="319">
        <f>'[1]4407Exp'!AO$59</f>
        <v>0</v>
      </c>
      <c r="AR57" s="319">
        <f>'[1]4407Exp'!AP$59</f>
        <v>0</v>
      </c>
      <c r="AS57" s="319">
        <f>'[1]4407Exp'!AQ$59</f>
        <v>0</v>
      </c>
      <c r="AT57" s="319">
        <f>'[1]4407Exp'!AR$59</f>
        <v>0</v>
      </c>
      <c r="AU57" s="319">
        <f>'[1]4407Exp'!AS$59</f>
        <v>0</v>
      </c>
      <c r="AV57" s="319">
        <f>'[1]4407Exp'!AT$59</f>
        <v>0</v>
      </c>
      <c r="AW57" s="319">
        <f>'[1]4407Exp'!AU$59</f>
        <v>0</v>
      </c>
      <c r="AX57" s="319">
        <f>'[1]4407Exp'!AV$59</f>
        <v>0</v>
      </c>
      <c r="AY57" s="319">
        <f>'[1]4407Exp'!AW$59</f>
        <v>0</v>
      </c>
      <c r="AZ57" s="319">
        <f>'[1]4407Exp'!AX$59</f>
        <v>0</v>
      </c>
      <c r="BA57" s="319">
        <f>'[1]4407Exp'!AY$59</f>
        <v>0</v>
      </c>
      <c r="BB57" s="319">
        <f>'[1]4407Exp'!AZ$59</f>
        <v>0</v>
      </c>
      <c r="BC57" s="319">
        <f>'[1]4407Exp'!BA$59</f>
        <v>0</v>
      </c>
    </row>
    <row r="58" spans="2:55" s="72" customFormat="1">
      <c r="B58" s="71"/>
      <c r="C58" s="326">
        <f>'[1]4407Exp'!$B$60</f>
        <v>0</v>
      </c>
      <c r="D58" s="326">
        <f>'[1]4407Exp'!$C$60</f>
        <v>0</v>
      </c>
      <c r="E58" s="326">
        <f>'[1]4407Exp'!$D$60</f>
        <v>0</v>
      </c>
      <c r="F58" s="326">
        <f>'[1]4407Exp'!$E$60</f>
        <v>0</v>
      </c>
      <c r="G58" s="326">
        <f>'[1]4407Exp'!$F$60</f>
        <v>0</v>
      </c>
      <c r="H58" s="326">
        <f>'[1]4407Exp'!$G$60</f>
        <v>0</v>
      </c>
      <c r="I58" s="326">
        <f>'[1]4407Exp'!$H$60</f>
        <v>0</v>
      </c>
      <c r="J58" s="326">
        <f>'[1]4407Exp'!$I$60</f>
        <v>0</v>
      </c>
      <c r="K58" s="326">
        <f>'[1]4407Exp'!$J$60</f>
        <v>0</v>
      </c>
      <c r="L58" s="326">
        <f>'[1]4407Exp'!K$60</f>
        <v>0</v>
      </c>
      <c r="M58" s="326">
        <f>'[1]4407Exp'!L$60</f>
        <v>0</v>
      </c>
      <c r="N58" s="326">
        <f>'[1]4407Exp'!M$60</f>
        <v>0</v>
      </c>
      <c r="O58" s="326">
        <f>'[1]4407Exp'!N$60</f>
        <v>0</v>
      </c>
      <c r="P58" s="326">
        <f>'[1]4407Exp'!O$60</f>
        <v>0</v>
      </c>
      <c r="Q58" s="326">
        <f>'[1]4407Exp'!P$60</f>
        <v>0</v>
      </c>
      <c r="R58" s="326">
        <f>'[1]4407Exp'!Q$60</f>
        <v>0</v>
      </c>
      <c r="S58" s="326">
        <f>'[1]4407Exp'!R$60</f>
        <v>0</v>
      </c>
      <c r="T58" s="326">
        <f>'[1]4407Exp'!S$60</f>
        <v>0</v>
      </c>
      <c r="U58" s="326">
        <f>'[1]4407Exp'!T$60</f>
        <v>0</v>
      </c>
      <c r="V58" s="326">
        <f>'[1]4407Exp'!U$60</f>
        <v>0</v>
      </c>
      <c r="W58" s="326">
        <f>'[1]4407Exp'!V$60</f>
        <v>0</v>
      </c>
      <c r="X58" s="326">
        <f>'[1]4407Exp'!W$60</f>
        <v>0</v>
      </c>
      <c r="Y58" s="326">
        <f>'[1]4407Exp'!X$60</f>
        <v>0</v>
      </c>
      <c r="Z58" s="326">
        <f>'[1]4407Exp'!Y$60</f>
        <v>0</v>
      </c>
      <c r="AA58" s="326">
        <f>'[1]4407Exp'!Z$60</f>
        <v>0</v>
      </c>
      <c r="AB58" s="326">
        <f>'[1]4407Exp'!AA$60</f>
        <v>0</v>
      </c>
      <c r="AD58" s="319">
        <f>'[1]4407Exp'!AB$60</f>
        <v>0</v>
      </c>
      <c r="AE58" s="319">
        <f>'[1]4407Exp'!AC$60</f>
        <v>0</v>
      </c>
      <c r="AF58" s="319">
        <f>'[1]4407Exp'!AD$60</f>
        <v>0</v>
      </c>
      <c r="AG58" s="319">
        <f>'[1]4407Exp'!AE$60</f>
        <v>0</v>
      </c>
      <c r="AH58" s="319">
        <f>'[1]4407Exp'!AF$60</f>
        <v>0</v>
      </c>
      <c r="AI58" s="319">
        <f>'[1]4407Exp'!AG$60</f>
        <v>0</v>
      </c>
      <c r="AJ58" s="319">
        <f>'[1]4407Exp'!AH$60</f>
        <v>0</v>
      </c>
      <c r="AK58" s="319">
        <f>'[1]4407Exp'!AI$60</f>
        <v>0</v>
      </c>
      <c r="AL58" s="319">
        <f>'[1]4407Exp'!AJ$60</f>
        <v>0</v>
      </c>
      <c r="AM58" s="319">
        <f>'[1]4407Exp'!AK$60</f>
        <v>0</v>
      </c>
      <c r="AN58" s="319">
        <f>'[1]4407Exp'!AL$60</f>
        <v>0</v>
      </c>
      <c r="AO58" s="319">
        <f>'[1]4407Exp'!AM$60</f>
        <v>0</v>
      </c>
      <c r="AP58" s="319">
        <f>'[1]4407Exp'!AN$60</f>
        <v>0</v>
      </c>
      <c r="AQ58" s="319">
        <f>'[1]4407Exp'!AO$60</f>
        <v>0</v>
      </c>
      <c r="AR58" s="319">
        <f>'[1]4407Exp'!AP$60</f>
        <v>0</v>
      </c>
      <c r="AS58" s="319">
        <f>'[1]4407Exp'!AQ$60</f>
        <v>0</v>
      </c>
      <c r="AT58" s="319">
        <f>'[1]4407Exp'!AR$60</f>
        <v>0</v>
      </c>
      <c r="AU58" s="319">
        <f>'[1]4407Exp'!AS$60</f>
        <v>0</v>
      </c>
      <c r="AV58" s="319">
        <f>'[1]4407Exp'!AT$60</f>
        <v>0</v>
      </c>
      <c r="AW58" s="319">
        <f>'[1]4407Exp'!AU$60</f>
        <v>0</v>
      </c>
      <c r="AX58" s="319">
        <f>'[1]4407Exp'!AV$60</f>
        <v>0</v>
      </c>
      <c r="AY58" s="319">
        <f>'[1]4407Exp'!AW$60</f>
        <v>0</v>
      </c>
      <c r="AZ58" s="319">
        <f>'[1]4407Exp'!AX$60</f>
        <v>0</v>
      </c>
      <c r="BA58" s="319">
        <f>'[1]4407Exp'!AY$60</f>
        <v>0</v>
      </c>
      <c r="BB58" s="319">
        <f>'[1]4407Exp'!AZ$60</f>
        <v>0</v>
      </c>
      <c r="BC58" s="319">
        <f>'[1]4407Exp'!BA$60</f>
        <v>0</v>
      </c>
    </row>
    <row r="59" spans="2:55" s="72" customFormat="1">
      <c r="B59" s="71"/>
      <c r="C59" s="326">
        <f>'[1]4407Exp'!$B$61</f>
        <v>0</v>
      </c>
      <c r="D59" s="326">
        <f>'[1]4407Exp'!$C$61</f>
        <v>0</v>
      </c>
      <c r="E59" s="326">
        <f>'[1]4407Exp'!$D$61</f>
        <v>0</v>
      </c>
      <c r="F59" s="326">
        <f>'[1]4407Exp'!$E$61</f>
        <v>0</v>
      </c>
      <c r="G59" s="326">
        <f>'[1]4407Exp'!$F$61</f>
        <v>0</v>
      </c>
      <c r="H59" s="326">
        <f>'[1]4407Exp'!$G$61</f>
        <v>0</v>
      </c>
      <c r="I59" s="326">
        <f>'[1]4407Exp'!$H$61</f>
        <v>0</v>
      </c>
      <c r="J59" s="326">
        <f>'[1]4407Exp'!$I$61</f>
        <v>0</v>
      </c>
      <c r="K59" s="326">
        <f>'[1]4407Exp'!$J$61</f>
        <v>0</v>
      </c>
      <c r="L59" s="326">
        <f>'[1]4407Exp'!K$61</f>
        <v>0</v>
      </c>
      <c r="M59" s="326">
        <f>'[1]4407Exp'!L$61</f>
        <v>0</v>
      </c>
      <c r="N59" s="326">
        <f>'[1]4407Exp'!M$61</f>
        <v>0</v>
      </c>
      <c r="O59" s="326">
        <f>'[1]4407Exp'!N$61</f>
        <v>0</v>
      </c>
      <c r="P59" s="326">
        <f>'[1]4407Exp'!O$61</f>
        <v>0</v>
      </c>
      <c r="Q59" s="326">
        <f>'[1]4407Exp'!P$61</f>
        <v>0</v>
      </c>
      <c r="R59" s="326">
        <f>'[1]4407Exp'!Q$61</f>
        <v>0</v>
      </c>
      <c r="S59" s="326">
        <f>'[1]4407Exp'!R$61</f>
        <v>0</v>
      </c>
      <c r="T59" s="326">
        <f>'[1]4407Exp'!S$61</f>
        <v>0</v>
      </c>
      <c r="U59" s="326">
        <f>'[1]4407Exp'!T$61</f>
        <v>0</v>
      </c>
      <c r="V59" s="326">
        <f>'[1]4407Exp'!U$61</f>
        <v>0</v>
      </c>
      <c r="W59" s="326">
        <f>'[1]4407Exp'!V$61</f>
        <v>0</v>
      </c>
      <c r="X59" s="326">
        <f>'[1]4407Exp'!W$61</f>
        <v>0</v>
      </c>
      <c r="Y59" s="326">
        <f>'[1]4407Exp'!X$61</f>
        <v>0</v>
      </c>
      <c r="Z59" s="326">
        <f>'[1]4407Exp'!Y$61</f>
        <v>0</v>
      </c>
      <c r="AA59" s="326">
        <f>'[1]4407Exp'!Z$61</f>
        <v>0</v>
      </c>
      <c r="AB59" s="326">
        <f>'[1]4407Exp'!AA$61</f>
        <v>0</v>
      </c>
      <c r="AD59" s="319">
        <f>'[1]4407Exp'!AB$61</f>
        <v>0</v>
      </c>
      <c r="AE59" s="319">
        <f>'[1]4407Exp'!AC$61</f>
        <v>0</v>
      </c>
      <c r="AF59" s="319">
        <f>'[1]4407Exp'!AD$61</f>
        <v>0</v>
      </c>
      <c r="AG59" s="319">
        <f>'[1]4407Exp'!AE$61</f>
        <v>0</v>
      </c>
      <c r="AH59" s="319">
        <f>'[1]4407Exp'!AF$61</f>
        <v>0</v>
      </c>
      <c r="AI59" s="319">
        <f>'[1]4407Exp'!AG$61</f>
        <v>0</v>
      </c>
      <c r="AJ59" s="319">
        <f>'[1]4407Exp'!AH$61</f>
        <v>0</v>
      </c>
      <c r="AK59" s="319">
        <f>'[1]4407Exp'!AI$61</f>
        <v>0</v>
      </c>
      <c r="AL59" s="319">
        <f>'[1]4407Exp'!AJ$61</f>
        <v>0</v>
      </c>
      <c r="AM59" s="319">
        <f>'[1]4407Exp'!AK$61</f>
        <v>0</v>
      </c>
      <c r="AN59" s="319">
        <f>'[1]4407Exp'!AL$61</f>
        <v>0</v>
      </c>
      <c r="AO59" s="319">
        <f>'[1]4407Exp'!AM$61</f>
        <v>0</v>
      </c>
      <c r="AP59" s="319">
        <f>'[1]4407Exp'!AN$61</f>
        <v>0</v>
      </c>
      <c r="AQ59" s="319">
        <f>'[1]4407Exp'!AO$61</f>
        <v>0</v>
      </c>
      <c r="AR59" s="319">
        <f>'[1]4407Exp'!AP$61</f>
        <v>0</v>
      </c>
      <c r="AS59" s="319">
        <f>'[1]4407Exp'!AQ$61</f>
        <v>0</v>
      </c>
      <c r="AT59" s="319">
        <f>'[1]4407Exp'!AR$61</f>
        <v>0</v>
      </c>
      <c r="AU59" s="319">
        <f>'[1]4407Exp'!AS$61</f>
        <v>0</v>
      </c>
      <c r="AV59" s="319">
        <f>'[1]4407Exp'!AT$61</f>
        <v>0</v>
      </c>
      <c r="AW59" s="319">
        <f>'[1]4407Exp'!AU$61</f>
        <v>0</v>
      </c>
      <c r="AX59" s="319">
        <f>'[1]4407Exp'!AV$61</f>
        <v>0</v>
      </c>
      <c r="AY59" s="319">
        <f>'[1]4407Exp'!AW$61</f>
        <v>0</v>
      </c>
      <c r="AZ59" s="319">
        <f>'[1]4407Exp'!AX$61</f>
        <v>0</v>
      </c>
      <c r="BA59" s="319">
        <f>'[1]4407Exp'!AY$61</f>
        <v>0</v>
      </c>
      <c r="BB59" s="319">
        <f>'[1]4407Exp'!AZ$61</f>
        <v>0</v>
      </c>
      <c r="BC59" s="319">
        <f>'[1]4407Exp'!BA$61</f>
        <v>0</v>
      </c>
    </row>
    <row r="60" spans="2:55" s="72" customFormat="1">
      <c r="B60" s="71"/>
      <c r="C60" s="326">
        <f>'[1]4407Exp'!$B$62</f>
        <v>0</v>
      </c>
      <c r="D60" s="326">
        <f>'[1]4407Exp'!$C$62</f>
        <v>0</v>
      </c>
      <c r="E60" s="326">
        <f>'[1]4407Exp'!$D$62</f>
        <v>0</v>
      </c>
      <c r="F60" s="326">
        <f>'[1]4407Exp'!$E$62</f>
        <v>0</v>
      </c>
      <c r="G60" s="326">
        <f>'[1]4407Exp'!$F$62</f>
        <v>0</v>
      </c>
      <c r="H60" s="326">
        <f>'[1]4407Exp'!$G$62</f>
        <v>0</v>
      </c>
      <c r="I60" s="326">
        <f>'[1]4407Exp'!$H$62</f>
        <v>0</v>
      </c>
      <c r="J60" s="326">
        <f>'[1]4407Exp'!$I$62</f>
        <v>5.6813120000000009E-2</v>
      </c>
      <c r="K60" s="326">
        <f>'[1]4407Exp'!$J$62</f>
        <v>4.1721680000000004E-2</v>
      </c>
      <c r="L60" s="326">
        <f>'[1]4407Exp'!K$62</f>
        <v>3.432702E-2</v>
      </c>
      <c r="M60" s="326">
        <f>'[1]4407Exp'!L$62</f>
        <v>3.8820600000000004E-2</v>
      </c>
      <c r="N60" s="326">
        <f>'[1]4407Exp'!M$62</f>
        <v>9.687496000000001E-2</v>
      </c>
      <c r="O60" s="326">
        <f>'[1]4407Exp'!N$62</f>
        <v>0</v>
      </c>
      <c r="P60" s="326">
        <f>'[1]4407Exp'!O$62</f>
        <v>0</v>
      </c>
      <c r="Q60" s="326">
        <f>'[1]4407Exp'!P$62</f>
        <v>0</v>
      </c>
      <c r="R60" s="326">
        <f>'[1]4407Exp'!Q$62</f>
        <v>0</v>
      </c>
      <c r="S60" s="326">
        <f>'[1]4407Exp'!R$62</f>
        <v>0</v>
      </c>
      <c r="T60" s="326">
        <f>'[1]4407Exp'!S$62</f>
        <v>0</v>
      </c>
      <c r="U60" s="326">
        <f>'[1]4407Exp'!T$62</f>
        <v>0</v>
      </c>
      <c r="V60" s="326">
        <f>'[1]4407Exp'!U$62</f>
        <v>0</v>
      </c>
      <c r="W60" s="326">
        <f>'[1]4407Exp'!V$62</f>
        <v>0</v>
      </c>
      <c r="X60" s="326">
        <f>'[1]4407Exp'!W$62</f>
        <v>0</v>
      </c>
      <c r="Y60" s="326">
        <f>'[1]4407Exp'!X$62</f>
        <v>0</v>
      </c>
      <c r="Z60" s="326">
        <f>'[1]4407Exp'!Y$62</f>
        <v>0</v>
      </c>
      <c r="AA60" s="326">
        <f>'[1]4407Exp'!Z$62</f>
        <v>0</v>
      </c>
      <c r="AB60" s="326">
        <f>'[1]4407Exp'!AA$62</f>
        <v>0</v>
      </c>
      <c r="AD60" s="319">
        <f>'[1]4407Exp'!AB$62</f>
        <v>0</v>
      </c>
      <c r="AE60" s="319">
        <f>'[1]4407Exp'!AC$62</f>
        <v>0</v>
      </c>
      <c r="AF60" s="319">
        <f>'[1]4407Exp'!AD$62</f>
        <v>0</v>
      </c>
      <c r="AG60" s="319">
        <f>'[1]4407Exp'!AE$62</f>
        <v>0</v>
      </c>
      <c r="AH60" s="319">
        <f>'[1]4407Exp'!AF$62</f>
        <v>0</v>
      </c>
      <c r="AI60" s="319">
        <f>'[1]4407Exp'!AG$62</f>
        <v>0</v>
      </c>
      <c r="AJ60" s="319">
        <f>'[1]4407Exp'!AH$62</f>
        <v>0</v>
      </c>
      <c r="AK60" s="319">
        <f>'[1]4407Exp'!AI$62</f>
        <v>7.3156042845</v>
      </c>
      <c r="AL60" s="319">
        <f>'[1]4407Exp'!AJ$62</f>
        <v>5.3560314516000007</v>
      </c>
      <c r="AM60" s="319">
        <f>'[1]4407Exp'!AK$62</f>
        <v>3.5829217908</v>
      </c>
      <c r="AN60" s="319">
        <f>'[1]4407Exp'!AL$62</f>
        <v>4.6859557671000003</v>
      </c>
      <c r="AO60" s="319">
        <f>'[1]4407Exp'!AM$62</f>
        <v>11.554561871999999</v>
      </c>
      <c r="AP60" s="319">
        <f>'[1]4407Exp'!AN$62</f>
        <v>0</v>
      </c>
      <c r="AQ60" s="319">
        <f>'[1]4407Exp'!AO$62</f>
        <v>0</v>
      </c>
      <c r="AR60" s="319">
        <f>'[1]4407Exp'!AP$62</f>
        <v>0</v>
      </c>
      <c r="AS60" s="319">
        <f>'[1]4407Exp'!AQ$62</f>
        <v>0</v>
      </c>
      <c r="AT60" s="319">
        <f>'[1]4407Exp'!AR$62</f>
        <v>0</v>
      </c>
      <c r="AU60" s="319">
        <f>'[1]4407Exp'!AS$62</f>
        <v>0</v>
      </c>
      <c r="AV60" s="319">
        <f>'[1]4407Exp'!AT$62</f>
        <v>0</v>
      </c>
      <c r="AW60" s="319">
        <f>'[1]4407Exp'!AU$62</f>
        <v>0</v>
      </c>
      <c r="AX60" s="319">
        <f>'[1]4407Exp'!AV$62</f>
        <v>0</v>
      </c>
      <c r="AY60" s="319">
        <f>'[1]4407Exp'!AW$62</f>
        <v>0</v>
      </c>
      <c r="AZ60" s="319">
        <f>'[1]4407Exp'!AX$62</f>
        <v>0</v>
      </c>
      <c r="BA60" s="319">
        <f>'[1]4407Exp'!AY$62</f>
        <v>0</v>
      </c>
      <c r="BB60" s="319">
        <f>'[1]4407Exp'!AZ$62</f>
        <v>0</v>
      </c>
      <c r="BC60" s="319">
        <f>'[1]4407Exp'!BA$62</f>
        <v>0</v>
      </c>
    </row>
    <row r="61" spans="2:55" s="72" customFormat="1">
      <c r="B61" s="71"/>
      <c r="C61" s="326">
        <f>'[1]4407Exp'!$B$178</f>
        <v>0</v>
      </c>
      <c r="D61" s="326">
        <f>'[1]4407Exp'!$C$178</f>
        <v>0</v>
      </c>
      <c r="E61" s="326">
        <f>'[1]4407Exp'!$D$178</f>
        <v>0</v>
      </c>
      <c r="F61" s="326">
        <f>'[1]4407Exp'!$E$178</f>
        <v>0</v>
      </c>
      <c r="G61" s="326">
        <f>'[1]4407Exp'!$F$178</f>
        <v>0</v>
      </c>
      <c r="H61" s="326">
        <f>'[1]4407Exp'!$G$178</f>
        <v>0</v>
      </c>
      <c r="I61" s="326">
        <f>'[1]4407Exp'!$H$178</f>
        <v>0</v>
      </c>
      <c r="J61" s="326">
        <f>'[1]4407Exp'!$I$178</f>
        <v>0</v>
      </c>
      <c r="K61" s="326">
        <f>'[1]4407Exp'!$J$178</f>
        <v>0</v>
      </c>
      <c r="L61" s="326">
        <f>'[1]4407Exp'!K$178</f>
        <v>0</v>
      </c>
      <c r="M61" s="326">
        <f>'[1]4407Exp'!L$178</f>
        <v>0</v>
      </c>
      <c r="N61" s="326">
        <f>'[1]4407Exp'!M$178</f>
        <v>0</v>
      </c>
      <c r="O61" s="326">
        <f>'[1]4407Exp'!N$178</f>
        <v>0</v>
      </c>
      <c r="P61" s="326">
        <f>'[1]4407Exp'!O$178</f>
        <v>0</v>
      </c>
      <c r="Q61" s="326">
        <f>'[1]4407Exp'!P$178</f>
        <v>0</v>
      </c>
      <c r="R61" s="326">
        <f>'[1]4407Exp'!Q$178</f>
        <v>0</v>
      </c>
      <c r="S61" s="326">
        <f>'[1]4407Exp'!R$178</f>
        <v>0</v>
      </c>
      <c r="T61" s="326">
        <f>'[1]4407Exp'!S$178</f>
        <v>0</v>
      </c>
      <c r="U61" s="326">
        <f>'[1]4407Exp'!T$178</f>
        <v>0</v>
      </c>
      <c r="V61" s="326">
        <f>'[1]4407Exp'!U$178</f>
        <v>0</v>
      </c>
      <c r="W61" s="326">
        <f>'[1]4407Exp'!V$178</f>
        <v>0</v>
      </c>
      <c r="X61" s="326">
        <f>'[1]4407Exp'!W$178</f>
        <v>0</v>
      </c>
      <c r="Y61" s="326">
        <f>'[1]4407Exp'!X$178</f>
        <v>0</v>
      </c>
      <c r="Z61" s="326">
        <f>'[1]4407Exp'!Y$178</f>
        <v>0</v>
      </c>
      <c r="AA61" s="326">
        <f>'[1]4407Exp'!Z$178</f>
        <v>0</v>
      </c>
      <c r="AB61" s="326">
        <f>'[1]4407Exp'!AA$178</f>
        <v>0</v>
      </c>
      <c r="AD61" s="319">
        <f>'[1]4407Exp'!AB$178</f>
        <v>0</v>
      </c>
      <c r="AE61" s="319">
        <f>'[1]4407Exp'!AC$178</f>
        <v>0</v>
      </c>
      <c r="AF61" s="319">
        <f>'[1]4407Exp'!AD$178</f>
        <v>0</v>
      </c>
      <c r="AG61" s="319">
        <f>'[1]4407Exp'!AE$178</f>
        <v>0</v>
      </c>
      <c r="AH61" s="319">
        <f>'[1]4407Exp'!AF$178</f>
        <v>0</v>
      </c>
      <c r="AI61" s="319">
        <f>'[1]4407Exp'!AG$178</f>
        <v>0</v>
      </c>
      <c r="AJ61" s="319">
        <f>'[1]4407Exp'!AH$178</f>
        <v>0</v>
      </c>
      <c r="AK61" s="319">
        <f>'[1]4407Exp'!AI$178</f>
        <v>0</v>
      </c>
      <c r="AL61" s="319">
        <f>'[1]4407Exp'!AJ$178</f>
        <v>0</v>
      </c>
      <c r="AM61" s="319">
        <f>'[1]4407Exp'!AK$178</f>
        <v>0</v>
      </c>
      <c r="AN61" s="319">
        <f>'[1]4407Exp'!AL$178</f>
        <v>0</v>
      </c>
      <c r="AO61" s="319">
        <f>'[1]4407Exp'!AM$178</f>
        <v>0</v>
      </c>
      <c r="AP61" s="319">
        <f>'[1]4407Exp'!AN$178</f>
        <v>0</v>
      </c>
      <c r="AQ61" s="319">
        <f>'[1]4407Exp'!AO$178</f>
        <v>0</v>
      </c>
      <c r="AR61" s="319">
        <f>'[1]4407Exp'!AP$178</f>
        <v>0</v>
      </c>
      <c r="AS61" s="319">
        <f>'[1]4407Exp'!AQ$178</f>
        <v>0</v>
      </c>
      <c r="AT61" s="319">
        <f>'[1]4407Exp'!AR$178</f>
        <v>0</v>
      </c>
      <c r="AU61" s="319">
        <f>'[1]4407Exp'!AS$178</f>
        <v>0</v>
      </c>
      <c r="AV61" s="319">
        <f>'[1]4407Exp'!AT$178</f>
        <v>0</v>
      </c>
      <c r="AW61" s="319">
        <f>'[1]4407Exp'!AU$178</f>
        <v>0</v>
      </c>
      <c r="AX61" s="319">
        <f>'[1]4407Exp'!AV$178</f>
        <v>0</v>
      </c>
      <c r="AY61" s="319">
        <f>'[1]4407Exp'!AW$178</f>
        <v>0</v>
      </c>
      <c r="AZ61" s="319">
        <f>'[1]4407Exp'!AX$178</f>
        <v>0</v>
      </c>
      <c r="BA61" s="319">
        <f>'[1]4407Exp'!AY$178</f>
        <v>0</v>
      </c>
      <c r="BB61" s="319">
        <f>'[1]4407Exp'!AZ$178</f>
        <v>0</v>
      </c>
      <c r="BC61" s="319">
        <f>'[1]4407Exp'!BA$178</f>
        <v>0</v>
      </c>
    </row>
    <row r="62" spans="2:55" s="72" customFormat="1">
      <c r="B62" s="71"/>
      <c r="C62" s="326">
        <f>'[1]4407Exp'!$B$173</f>
        <v>0</v>
      </c>
      <c r="D62" s="326">
        <f>'[1]4407Exp'!$C$173</f>
        <v>0</v>
      </c>
      <c r="E62" s="326">
        <f>'[1]4407Exp'!$D$173</f>
        <v>0</v>
      </c>
      <c r="F62" s="326">
        <f>'[1]4407Exp'!$E$173</f>
        <v>0</v>
      </c>
      <c r="G62" s="326">
        <f>'[1]4407Exp'!$F$173</f>
        <v>0</v>
      </c>
      <c r="H62" s="326">
        <f>'[1]4407Exp'!$G$173</f>
        <v>0</v>
      </c>
      <c r="I62" s="326">
        <f>'[1]4407Exp'!$H$173</f>
        <v>0</v>
      </c>
      <c r="J62" s="326">
        <f>'[1]4407Exp'!$I$173</f>
        <v>0</v>
      </c>
      <c r="K62" s="326">
        <f>'[1]4407Exp'!$J$173</f>
        <v>0</v>
      </c>
      <c r="L62" s="326">
        <f>'[1]4407Exp'!K$173</f>
        <v>0</v>
      </c>
      <c r="M62" s="326">
        <f>'[1]4407Exp'!L$173</f>
        <v>0</v>
      </c>
      <c r="N62" s="326">
        <f>'[1]4407Exp'!M$173</f>
        <v>0</v>
      </c>
      <c r="O62" s="326">
        <f>'[1]4407Exp'!N$173</f>
        <v>0</v>
      </c>
      <c r="P62" s="326">
        <f>'[1]4407Exp'!O$173</f>
        <v>0</v>
      </c>
      <c r="Q62" s="326">
        <f>'[1]4407Exp'!P$173</f>
        <v>0</v>
      </c>
      <c r="R62" s="326">
        <f>'[1]4407Exp'!Q$173</f>
        <v>0</v>
      </c>
      <c r="S62" s="326">
        <f>'[1]4407Exp'!R$173</f>
        <v>0</v>
      </c>
      <c r="T62" s="326">
        <f>'[1]4407Exp'!S$173</f>
        <v>0</v>
      </c>
      <c r="U62" s="326">
        <f>'[1]4407Exp'!T$173</f>
        <v>0</v>
      </c>
      <c r="V62" s="326">
        <f>'[1]4407Exp'!U$173</f>
        <v>0</v>
      </c>
      <c r="W62" s="326">
        <f>'[1]4407Exp'!V$173</f>
        <v>0</v>
      </c>
      <c r="X62" s="326">
        <f>'[1]4407Exp'!W$173</f>
        <v>0</v>
      </c>
      <c r="Y62" s="326">
        <f>'[1]4407Exp'!X$173</f>
        <v>0</v>
      </c>
      <c r="Z62" s="326">
        <f>'[1]4407Exp'!Y$173</f>
        <v>0</v>
      </c>
      <c r="AA62" s="326">
        <f>'[1]4407Exp'!Z$173</f>
        <v>0</v>
      </c>
      <c r="AB62" s="326">
        <f>'[1]4407Exp'!AA$173</f>
        <v>0</v>
      </c>
      <c r="AD62" s="319">
        <f>'[1]4407Exp'!AB$173</f>
        <v>0</v>
      </c>
      <c r="AE62" s="319">
        <f>'[1]4407Exp'!AC$173</f>
        <v>0</v>
      </c>
      <c r="AF62" s="319">
        <f>'[1]4407Exp'!AD$173</f>
        <v>0</v>
      </c>
      <c r="AG62" s="319">
        <f>'[1]4407Exp'!AE$173</f>
        <v>0</v>
      </c>
      <c r="AH62" s="319">
        <f>'[1]4407Exp'!AF$173</f>
        <v>0</v>
      </c>
      <c r="AI62" s="319">
        <f>'[1]4407Exp'!AG$173</f>
        <v>0</v>
      </c>
      <c r="AJ62" s="319">
        <f>'[1]4407Exp'!AH$173</f>
        <v>0</v>
      </c>
      <c r="AK62" s="319">
        <f>'[1]4407Exp'!AI$173</f>
        <v>0</v>
      </c>
      <c r="AL62" s="319">
        <f>'[1]4407Exp'!AJ$173</f>
        <v>0</v>
      </c>
      <c r="AM62" s="319">
        <f>'[1]4407Exp'!AK$173</f>
        <v>0</v>
      </c>
      <c r="AN62" s="319">
        <f>'[1]4407Exp'!AL$173</f>
        <v>0</v>
      </c>
      <c r="AO62" s="319">
        <f>'[1]4407Exp'!AM$173</f>
        <v>0</v>
      </c>
      <c r="AP62" s="319">
        <f>'[1]4407Exp'!AN$173</f>
        <v>0</v>
      </c>
      <c r="AQ62" s="319">
        <f>'[1]4407Exp'!AO$173</f>
        <v>0</v>
      </c>
      <c r="AR62" s="319">
        <f>'[1]4407Exp'!AP$173</f>
        <v>0</v>
      </c>
      <c r="AS62" s="319">
        <f>'[1]4407Exp'!AQ$173</f>
        <v>0</v>
      </c>
      <c r="AT62" s="319">
        <f>'[1]4407Exp'!AR$173</f>
        <v>0</v>
      </c>
      <c r="AU62" s="319">
        <f>'[1]4407Exp'!AS$173</f>
        <v>0</v>
      </c>
      <c r="AV62" s="319">
        <f>'[1]4407Exp'!AT$173</f>
        <v>0</v>
      </c>
      <c r="AW62" s="319">
        <f>'[1]4407Exp'!AU$173</f>
        <v>0</v>
      </c>
      <c r="AX62" s="319">
        <f>'[1]4407Exp'!AV$173</f>
        <v>0</v>
      </c>
      <c r="AY62" s="319">
        <f>'[1]4407Exp'!AW$173</f>
        <v>0</v>
      </c>
      <c r="AZ62" s="319">
        <f>'[1]4407Exp'!AX$173</f>
        <v>0</v>
      </c>
      <c r="BA62" s="319">
        <f>'[1]4407Exp'!AY$173</f>
        <v>0</v>
      </c>
      <c r="BB62" s="319">
        <f>'[1]4407Exp'!AZ$173</f>
        <v>0</v>
      </c>
      <c r="BC62" s="319">
        <f>'[1]4407Exp'!BA$173</f>
        <v>0</v>
      </c>
    </row>
    <row r="63" spans="2:55" s="72" customFormat="1">
      <c r="B63" s="71"/>
      <c r="C63" s="326">
        <f>'[1]4407Exp'!$B$174</f>
        <v>0</v>
      </c>
      <c r="D63" s="326">
        <f>'[1]4407Exp'!$C$174</f>
        <v>0</v>
      </c>
      <c r="E63" s="326">
        <f>'[1]4407Exp'!$D$174</f>
        <v>0</v>
      </c>
      <c r="F63" s="326">
        <f>'[1]4407Exp'!$E$174</f>
        <v>0</v>
      </c>
      <c r="G63" s="326">
        <f>'[1]4407Exp'!$F$174</f>
        <v>0</v>
      </c>
      <c r="H63" s="326">
        <f>'[1]4407Exp'!$G$174</f>
        <v>0</v>
      </c>
      <c r="I63" s="326">
        <f>'[1]4407Exp'!$H$174</f>
        <v>0</v>
      </c>
      <c r="J63" s="326">
        <f>'[1]4407Exp'!$I$174</f>
        <v>0</v>
      </c>
      <c r="K63" s="326">
        <f>'[1]4407Exp'!$J$174</f>
        <v>0</v>
      </c>
      <c r="L63" s="326">
        <f>'[1]4407Exp'!K$174</f>
        <v>0</v>
      </c>
      <c r="M63" s="326">
        <f>'[1]4407Exp'!L$174</f>
        <v>0</v>
      </c>
      <c r="N63" s="326">
        <f>'[1]4407Exp'!M$174</f>
        <v>0</v>
      </c>
      <c r="O63" s="326">
        <f>'[1]4407Exp'!N$174</f>
        <v>0</v>
      </c>
      <c r="P63" s="326">
        <f>'[1]4407Exp'!O$174</f>
        <v>0</v>
      </c>
      <c r="Q63" s="326">
        <f>'[1]4407Exp'!P$174</f>
        <v>0</v>
      </c>
      <c r="R63" s="326">
        <f>'[1]4407Exp'!Q$174</f>
        <v>0</v>
      </c>
      <c r="S63" s="326">
        <f>'[1]4407Exp'!R$174</f>
        <v>0</v>
      </c>
      <c r="T63" s="326">
        <f>'[1]4407Exp'!S$174</f>
        <v>0</v>
      </c>
      <c r="U63" s="326">
        <f>'[1]4407Exp'!T$174</f>
        <v>0</v>
      </c>
      <c r="V63" s="326">
        <f>'[1]4407Exp'!U$174</f>
        <v>0</v>
      </c>
      <c r="W63" s="326">
        <f>'[1]4407Exp'!V$174</f>
        <v>0</v>
      </c>
      <c r="X63" s="326">
        <f>'[1]4407Exp'!W$174</f>
        <v>0</v>
      </c>
      <c r="Y63" s="326">
        <f>'[1]4407Exp'!X$174</f>
        <v>0</v>
      </c>
      <c r="Z63" s="326">
        <f>'[1]4407Exp'!Y$174</f>
        <v>0</v>
      </c>
      <c r="AA63" s="326">
        <f>'[1]4407Exp'!Z$174</f>
        <v>0</v>
      </c>
      <c r="AB63" s="326">
        <f>'[1]4407Exp'!AA$174</f>
        <v>0</v>
      </c>
      <c r="AD63" s="319">
        <f>'[1]4407Exp'!AB$174</f>
        <v>0</v>
      </c>
      <c r="AE63" s="319">
        <f>'[1]4407Exp'!AC$174</f>
        <v>0</v>
      </c>
      <c r="AF63" s="319">
        <f>'[1]4407Exp'!AD$174</f>
        <v>0</v>
      </c>
      <c r="AG63" s="319">
        <f>'[1]4407Exp'!AE$174</f>
        <v>0</v>
      </c>
      <c r="AH63" s="319">
        <f>'[1]4407Exp'!AF$174</f>
        <v>0</v>
      </c>
      <c r="AI63" s="319">
        <f>'[1]4407Exp'!AG$174</f>
        <v>0</v>
      </c>
      <c r="AJ63" s="319">
        <f>'[1]4407Exp'!AH$174</f>
        <v>0</v>
      </c>
      <c r="AK63" s="319">
        <f>'[1]4407Exp'!AI$174</f>
        <v>0</v>
      </c>
      <c r="AL63" s="319">
        <f>'[1]4407Exp'!AJ$174</f>
        <v>0</v>
      </c>
      <c r="AM63" s="319">
        <f>'[1]4407Exp'!AK$174</f>
        <v>0</v>
      </c>
      <c r="AN63" s="319">
        <f>'[1]4407Exp'!AL$174</f>
        <v>0</v>
      </c>
      <c r="AO63" s="319">
        <f>'[1]4407Exp'!AM$174</f>
        <v>0</v>
      </c>
      <c r="AP63" s="319">
        <f>'[1]4407Exp'!AN$174</f>
        <v>0</v>
      </c>
      <c r="AQ63" s="319">
        <f>'[1]4407Exp'!AO$174</f>
        <v>0</v>
      </c>
      <c r="AR63" s="319">
        <f>'[1]4407Exp'!AP$174</f>
        <v>0</v>
      </c>
      <c r="AS63" s="319">
        <f>'[1]4407Exp'!AQ$174</f>
        <v>0</v>
      </c>
      <c r="AT63" s="319">
        <f>'[1]4407Exp'!AR$174</f>
        <v>0</v>
      </c>
      <c r="AU63" s="319">
        <f>'[1]4407Exp'!AS$174</f>
        <v>0</v>
      </c>
      <c r="AV63" s="319">
        <f>'[1]4407Exp'!AT$174</f>
        <v>0</v>
      </c>
      <c r="AW63" s="319">
        <f>'[1]4407Exp'!AU$174</f>
        <v>0</v>
      </c>
      <c r="AX63" s="319">
        <f>'[1]4407Exp'!AV$174</f>
        <v>0</v>
      </c>
      <c r="AY63" s="319">
        <f>'[1]4407Exp'!AW$174</f>
        <v>0</v>
      </c>
      <c r="AZ63" s="319">
        <f>'[1]4407Exp'!AX$174</f>
        <v>0</v>
      </c>
      <c r="BA63" s="319">
        <f>'[1]4407Exp'!AY$174</f>
        <v>0</v>
      </c>
      <c r="BB63" s="319">
        <f>'[1]4407Exp'!AZ$174</f>
        <v>0</v>
      </c>
      <c r="BC63" s="319">
        <f>'[1]4407Exp'!BA$174</f>
        <v>0</v>
      </c>
    </row>
    <row r="64" spans="2:55" s="72" customFormat="1">
      <c r="B64" s="71"/>
      <c r="C64" s="326">
        <f>'[1]4407Exp'!$B$175</f>
        <v>0</v>
      </c>
      <c r="D64" s="326">
        <f>'[1]4407Exp'!$C$175</f>
        <v>0</v>
      </c>
      <c r="E64" s="326">
        <f>'[1]4407Exp'!$D$175</f>
        <v>0</v>
      </c>
      <c r="F64" s="326">
        <f>'[1]4407Exp'!$E$175</f>
        <v>0</v>
      </c>
      <c r="G64" s="326">
        <f>'[1]4407Exp'!$F$175</f>
        <v>0</v>
      </c>
      <c r="H64" s="326">
        <f>'[1]4407Exp'!$G$175</f>
        <v>0</v>
      </c>
      <c r="I64" s="326">
        <f>'[1]4407Exp'!$H$175</f>
        <v>0</v>
      </c>
      <c r="J64" s="326">
        <f>'[1]4407Exp'!$I$175</f>
        <v>0</v>
      </c>
      <c r="K64" s="326">
        <f>'[1]4407Exp'!$J$175</f>
        <v>0</v>
      </c>
      <c r="L64" s="326">
        <f>'[1]4407Exp'!K$175</f>
        <v>0</v>
      </c>
      <c r="M64" s="326">
        <f>'[1]4407Exp'!L$175</f>
        <v>0</v>
      </c>
      <c r="N64" s="326">
        <f>'[1]4407Exp'!M$175</f>
        <v>0</v>
      </c>
      <c r="O64" s="326">
        <f>'[1]4407Exp'!N$175</f>
        <v>0</v>
      </c>
      <c r="P64" s="326">
        <f>'[1]4407Exp'!O$175</f>
        <v>0</v>
      </c>
      <c r="Q64" s="326">
        <f>'[1]4407Exp'!P$175</f>
        <v>0</v>
      </c>
      <c r="R64" s="326">
        <f>'[1]4407Exp'!Q$175</f>
        <v>0</v>
      </c>
      <c r="S64" s="326">
        <f>'[1]4407Exp'!R$175</f>
        <v>0</v>
      </c>
      <c r="T64" s="326">
        <f>'[1]4407Exp'!S$175</f>
        <v>0</v>
      </c>
      <c r="U64" s="326">
        <f>'[1]4407Exp'!T$175</f>
        <v>0</v>
      </c>
      <c r="V64" s="326">
        <f>'[1]4407Exp'!U$175</f>
        <v>0</v>
      </c>
      <c r="W64" s="326">
        <f>'[1]4407Exp'!V$175</f>
        <v>0</v>
      </c>
      <c r="X64" s="326">
        <f>'[1]4407Exp'!W$175</f>
        <v>0</v>
      </c>
      <c r="Y64" s="326">
        <f>'[1]4407Exp'!X$175</f>
        <v>0</v>
      </c>
      <c r="Z64" s="326">
        <f>'[1]4407Exp'!Y$175</f>
        <v>0</v>
      </c>
      <c r="AA64" s="326">
        <f>'[1]4407Exp'!Z$175</f>
        <v>0</v>
      </c>
      <c r="AB64" s="326">
        <f>'[1]4407Exp'!AA$175</f>
        <v>0</v>
      </c>
      <c r="AD64" s="319">
        <f>'[1]4407Exp'!AB$175</f>
        <v>0</v>
      </c>
      <c r="AE64" s="319">
        <f>'[1]4407Exp'!AC$175</f>
        <v>0</v>
      </c>
      <c r="AF64" s="319">
        <f>'[1]4407Exp'!AD$175</f>
        <v>0</v>
      </c>
      <c r="AG64" s="319">
        <f>'[1]4407Exp'!AE$175</f>
        <v>0</v>
      </c>
      <c r="AH64" s="319">
        <f>'[1]4407Exp'!AF$175</f>
        <v>0</v>
      </c>
      <c r="AI64" s="319">
        <f>'[1]4407Exp'!AG$175</f>
        <v>0</v>
      </c>
      <c r="AJ64" s="319">
        <f>'[1]4407Exp'!AH$175</f>
        <v>0</v>
      </c>
      <c r="AK64" s="319">
        <f>'[1]4407Exp'!AI$175</f>
        <v>0</v>
      </c>
      <c r="AL64" s="319">
        <f>'[1]4407Exp'!AJ$175</f>
        <v>0</v>
      </c>
      <c r="AM64" s="319">
        <f>'[1]4407Exp'!AK$175</f>
        <v>0</v>
      </c>
      <c r="AN64" s="319">
        <f>'[1]4407Exp'!AL$175</f>
        <v>0</v>
      </c>
      <c r="AO64" s="319">
        <f>'[1]4407Exp'!AM$175</f>
        <v>0</v>
      </c>
      <c r="AP64" s="319">
        <f>'[1]4407Exp'!AN$175</f>
        <v>0</v>
      </c>
      <c r="AQ64" s="319">
        <f>'[1]4407Exp'!AO$175</f>
        <v>0</v>
      </c>
      <c r="AR64" s="319">
        <f>'[1]4407Exp'!AP$175</f>
        <v>0</v>
      </c>
      <c r="AS64" s="319">
        <f>'[1]4407Exp'!AQ$175</f>
        <v>0</v>
      </c>
      <c r="AT64" s="319">
        <f>'[1]4407Exp'!AR$175</f>
        <v>0</v>
      </c>
      <c r="AU64" s="319">
        <f>'[1]4407Exp'!AS$175</f>
        <v>0</v>
      </c>
      <c r="AV64" s="319">
        <f>'[1]4407Exp'!AT$175</f>
        <v>0</v>
      </c>
      <c r="AW64" s="319">
        <f>'[1]4407Exp'!AU$175</f>
        <v>0</v>
      </c>
      <c r="AX64" s="319">
        <f>'[1]4407Exp'!AV$175</f>
        <v>0</v>
      </c>
      <c r="AY64" s="319">
        <f>'[1]4407Exp'!AW$175</f>
        <v>0</v>
      </c>
      <c r="AZ64" s="319">
        <f>'[1]4407Exp'!AX$175</f>
        <v>0</v>
      </c>
      <c r="BA64" s="319">
        <f>'[1]4407Exp'!AY$175</f>
        <v>0</v>
      </c>
      <c r="BB64" s="319">
        <f>'[1]4407Exp'!AZ$175</f>
        <v>0</v>
      </c>
      <c r="BC64" s="319">
        <f>'[1]4407Exp'!BA$175</f>
        <v>0</v>
      </c>
    </row>
    <row r="65" spans="2:55" s="72" customFormat="1">
      <c r="B65" s="71"/>
      <c r="C65" s="326">
        <f>'[1]4407Exp'!$B$176</f>
        <v>0</v>
      </c>
      <c r="D65" s="326">
        <f>'[1]4407Exp'!$C$176</f>
        <v>0</v>
      </c>
      <c r="E65" s="326">
        <f>'[1]4407Exp'!$D$176</f>
        <v>0</v>
      </c>
      <c r="F65" s="326">
        <f>'[1]4407Exp'!$E$176</f>
        <v>0</v>
      </c>
      <c r="G65" s="326">
        <f>'[1]4407Exp'!$F$176</f>
        <v>0</v>
      </c>
      <c r="H65" s="326">
        <f>'[1]4407Exp'!$G$176</f>
        <v>0</v>
      </c>
      <c r="I65" s="326">
        <f>'[1]4407Exp'!$H$176</f>
        <v>0</v>
      </c>
      <c r="J65" s="326">
        <f>'[1]4407Exp'!$I$176</f>
        <v>0</v>
      </c>
      <c r="K65" s="326">
        <f>'[1]4407Exp'!$J$176</f>
        <v>0</v>
      </c>
      <c r="L65" s="326">
        <f>'[1]4407Exp'!K$176</f>
        <v>0</v>
      </c>
      <c r="M65" s="326">
        <f>'[1]4407Exp'!L$176</f>
        <v>0</v>
      </c>
      <c r="N65" s="326">
        <f>'[1]4407Exp'!M$176</f>
        <v>0</v>
      </c>
      <c r="O65" s="326">
        <f>'[1]4407Exp'!N$176</f>
        <v>0</v>
      </c>
      <c r="P65" s="326">
        <f>'[1]4407Exp'!O$176</f>
        <v>0</v>
      </c>
      <c r="Q65" s="326">
        <f>'[1]4407Exp'!P$176</f>
        <v>0</v>
      </c>
      <c r="R65" s="326">
        <f>'[1]4407Exp'!Q$176</f>
        <v>0</v>
      </c>
      <c r="S65" s="326">
        <f>'[1]4407Exp'!R$176</f>
        <v>0</v>
      </c>
      <c r="T65" s="326">
        <f>'[1]4407Exp'!S$176</f>
        <v>0</v>
      </c>
      <c r="U65" s="326">
        <f>'[1]4407Exp'!T$176</f>
        <v>0</v>
      </c>
      <c r="V65" s="326">
        <f>'[1]4407Exp'!U$176</f>
        <v>0</v>
      </c>
      <c r="W65" s="326">
        <f>'[1]4407Exp'!V$176</f>
        <v>0</v>
      </c>
      <c r="X65" s="326">
        <f>'[1]4407Exp'!W$176</f>
        <v>0</v>
      </c>
      <c r="Y65" s="326">
        <f>'[1]4407Exp'!X$176</f>
        <v>0</v>
      </c>
      <c r="Z65" s="326">
        <f>'[1]4407Exp'!Y$176</f>
        <v>0</v>
      </c>
      <c r="AA65" s="326">
        <f>'[1]4407Exp'!Z$176</f>
        <v>0</v>
      </c>
      <c r="AB65" s="326">
        <f>'[1]4407Exp'!AA$176</f>
        <v>0</v>
      </c>
      <c r="AD65" s="319">
        <f>'[1]4407Exp'!AB$176</f>
        <v>0</v>
      </c>
      <c r="AE65" s="319">
        <f>'[1]4407Exp'!AC$176</f>
        <v>0</v>
      </c>
      <c r="AF65" s="319">
        <f>'[1]4407Exp'!AD$176</f>
        <v>0</v>
      </c>
      <c r="AG65" s="319">
        <f>'[1]4407Exp'!AE$176</f>
        <v>0</v>
      </c>
      <c r="AH65" s="319">
        <f>'[1]4407Exp'!AF$176</f>
        <v>0</v>
      </c>
      <c r="AI65" s="319">
        <f>'[1]4407Exp'!AG$176</f>
        <v>0</v>
      </c>
      <c r="AJ65" s="319">
        <f>'[1]4407Exp'!AH$176</f>
        <v>0</v>
      </c>
      <c r="AK65" s="319">
        <f>'[1]4407Exp'!AI$176</f>
        <v>0</v>
      </c>
      <c r="AL65" s="319">
        <f>'[1]4407Exp'!AJ$176</f>
        <v>0</v>
      </c>
      <c r="AM65" s="319">
        <f>'[1]4407Exp'!AK$176</f>
        <v>0</v>
      </c>
      <c r="AN65" s="319">
        <f>'[1]4407Exp'!AL$176</f>
        <v>0</v>
      </c>
      <c r="AO65" s="319">
        <f>'[1]4407Exp'!AM$176</f>
        <v>0</v>
      </c>
      <c r="AP65" s="319">
        <f>'[1]4407Exp'!AN$176</f>
        <v>0</v>
      </c>
      <c r="AQ65" s="319">
        <f>'[1]4407Exp'!AO$176</f>
        <v>0</v>
      </c>
      <c r="AR65" s="319">
        <f>'[1]4407Exp'!AP$176</f>
        <v>0</v>
      </c>
      <c r="AS65" s="319">
        <f>'[1]4407Exp'!AQ$176</f>
        <v>0</v>
      </c>
      <c r="AT65" s="319">
        <f>'[1]4407Exp'!AR$176</f>
        <v>0</v>
      </c>
      <c r="AU65" s="319">
        <f>'[1]4407Exp'!AS$176</f>
        <v>0</v>
      </c>
      <c r="AV65" s="319">
        <f>'[1]4407Exp'!AT$176</f>
        <v>0</v>
      </c>
      <c r="AW65" s="319">
        <f>'[1]4407Exp'!AU$176</f>
        <v>0</v>
      </c>
      <c r="AX65" s="319">
        <f>'[1]4407Exp'!AV$176</f>
        <v>0</v>
      </c>
      <c r="AY65" s="319">
        <f>'[1]4407Exp'!AW$176</f>
        <v>0</v>
      </c>
      <c r="AZ65" s="319">
        <f>'[1]4407Exp'!AX$176</f>
        <v>0</v>
      </c>
      <c r="BA65" s="319">
        <f>'[1]4407Exp'!AY$176</f>
        <v>0</v>
      </c>
      <c r="BB65" s="319">
        <f>'[1]4407Exp'!AZ$176</f>
        <v>0</v>
      </c>
      <c r="BC65" s="319">
        <f>'[1]4407Exp'!BA$176</f>
        <v>0</v>
      </c>
    </row>
    <row r="66" spans="2:55" s="72" customFormat="1">
      <c r="B66" s="71"/>
      <c r="C66" s="326">
        <f>'[1]4407Exp'!$B$177</f>
        <v>0</v>
      </c>
      <c r="D66" s="326">
        <f>'[1]4407Exp'!$C$177</f>
        <v>0</v>
      </c>
      <c r="E66" s="326">
        <f>'[1]4407Exp'!$D$177</f>
        <v>0</v>
      </c>
      <c r="F66" s="326">
        <f>'[1]4407Exp'!$E$177</f>
        <v>0</v>
      </c>
      <c r="G66" s="326">
        <f>'[1]4407Exp'!$F$177</f>
        <v>0</v>
      </c>
      <c r="H66" s="326">
        <f>'[1]4407Exp'!$G$177</f>
        <v>0</v>
      </c>
      <c r="I66" s="326">
        <f>'[1]4407Exp'!$H$177</f>
        <v>0</v>
      </c>
      <c r="J66" s="326">
        <f>'[1]4407Exp'!$I$177</f>
        <v>0</v>
      </c>
      <c r="K66" s="326">
        <f>'[1]4407Exp'!$J$177</f>
        <v>0</v>
      </c>
      <c r="L66" s="326">
        <f>'[1]4407Exp'!K$177</f>
        <v>0</v>
      </c>
      <c r="M66" s="326">
        <f>'[1]4407Exp'!L$177</f>
        <v>0</v>
      </c>
      <c r="N66" s="326">
        <f>'[1]4407Exp'!M$177</f>
        <v>0</v>
      </c>
      <c r="O66" s="326">
        <f>'[1]4407Exp'!N$177</f>
        <v>0</v>
      </c>
      <c r="P66" s="326">
        <f>'[1]4407Exp'!O$177</f>
        <v>0</v>
      </c>
      <c r="Q66" s="326">
        <f>'[1]4407Exp'!P$177</f>
        <v>0</v>
      </c>
      <c r="R66" s="326">
        <f>'[1]4407Exp'!Q$177</f>
        <v>0</v>
      </c>
      <c r="S66" s="326">
        <f>'[1]4407Exp'!R$177</f>
        <v>0</v>
      </c>
      <c r="T66" s="326">
        <f>'[1]4407Exp'!S$177</f>
        <v>0</v>
      </c>
      <c r="U66" s="326">
        <f>'[1]4407Exp'!T$177</f>
        <v>0</v>
      </c>
      <c r="V66" s="326">
        <f>'[1]4407Exp'!U$177</f>
        <v>0</v>
      </c>
      <c r="W66" s="326">
        <f>'[1]4407Exp'!V$177</f>
        <v>0</v>
      </c>
      <c r="X66" s="326">
        <f>'[1]4407Exp'!W$177</f>
        <v>0</v>
      </c>
      <c r="Y66" s="326">
        <f>'[1]4407Exp'!X$177</f>
        <v>0</v>
      </c>
      <c r="Z66" s="326">
        <f>'[1]4407Exp'!Y$177</f>
        <v>0</v>
      </c>
      <c r="AA66" s="326">
        <f>'[1]4407Exp'!Z$177</f>
        <v>0</v>
      </c>
      <c r="AB66" s="326">
        <f>'[1]4407Exp'!AA$177</f>
        <v>0</v>
      </c>
      <c r="AD66" s="319">
        <f>'[1]4407Exp'!AB$177</f>
        <v>0</v>
      </c>
      <c r="AE66" s="319">
        <f>'[1]4407Exp'!AC$177</f>
        <v>0</v>
      </c>
      <c r="AF66" s="319">
        <f>'[1]4407Exp'!AD$177</f>
        <v>0</v>
      </c>
      <c r="AG66" s="319">
        <f>'[1]4407Exp'!AE$177</f>
        <v>0</v>
      </c>
      <c r="AH66" s="319">
        <f>'[1]4407Exp'!AF$177</f>
        <v>0</v>
      </c>
      <c r="AI66" s="319">
        <f>'[1]4407Exp'!AG$177</f>
        <v>0</v>
      </c>
      <c r="AJ66" s="319">
        <f>'[1]4407Exp'!AH$177</f>
        <v>0</v>
      </c>
      <c r="AK66" s="319">
        <f>'[1]4407Exp'!AI$177</f>
        <v>0</v>
      </c>
      <c r="AL66" s="319">
        <f>'[1]4407Exp'!AJ$177</f>
        <v>0</v>
      </c>
      <c r="AM66" s="319">
        <f>'[1]4407Exp'!AK$177</f>
        <v>0</v>
      </c>
      <c r="AN66" s="319">
        <f>'[1]4407Exp'!AL$177</f>
        <v>0</v>
      </c>
      <c r="AO66" s="319">
        <f>'[1]4407Exp'!AM$177</f>
        <v>0</v>
      </c>
      <c r="AP66" s="319">
        <f>'[1]4407Exp'!AN$177</f>
        <v>0</v>
      </c>
      <c r="AQ66" s="319">
        <f>'[1]4407Exp'!AO$177</f>
        <v>0</v>
      </c>
      <c r="AR66" s="319">
        <f>'[1]4407Exp'!AP$177</f>
        <v>0</v>
      </c>
      <c r="AS66" s="319">
        <f>'[1]4407Exp'!AQ$177</f>
        <v>0</v>
      </c>
      <c r="AT66" s="319">
        <f>'[1]4407Exp'!AR$177</f>
        <v>0</v>
      </c>
      <c r="AU66" s="319">
        <f>'[1]4407Exp'!AS$177</f>
        <v>0</v>
      </c>
      <c r="AV66" s="319">
        <f>'[1]4407Exp'!AT$177</f>
        <v>0</v>
      </c>
      <c r="AW66" s="319">
        <f>'[1]4407Exp'!AU$177</f>
        <v>0</v>
      </c>
      <c r="AX66" s="319">
        <f>'[1]4407Exp'!AV$177</f>
        <v>0</v>
      </c>
      <c r="AY66" s="319">
        <f>'[1]4407Exp'!AW$177</f>
        <v>0</v>
      </c>
      <c r="AZ66" s="319">
        <f>'[1]4407Exp'!AX$177</f>
        <v>0</v>
      </c>
      <c r="BA66" s="319">
        <f>'[1]4407Exp'!AY$177</f>
        <v>0</v>
      </c>
      <c r="BB66" s="319">
        <f>'[1]4407Exp'!AZ$177</f>
        <v>0</v>
      </c>
      <c r="BC66" s="319">
        <f>'[1]4407Exp'!BA$177</f>
        <v>0</v>
      </c>
    </row>
    <row r="67" spans="2:55" s="72" customFormat="1">
      <c r="B67" s="71"/>
      <c r="C67" s="326">
        <f>'[1]4407Exp'!$B$218</f>
        <v>0</v>
      </c>
      <c r="D67" s="326">
        <f>'[1]4407Exp'!$C$218</f>
        <v>0</v>
      </c>
      <c r="E67" s="326">
        <f>'[1]4407Exp'!$D$218</f>
        <v>0</v>
      </c>
      <c r="F67" s="326">
        <f>'[1]4407Exp'!$E$218</f>
        <v>0</v>
      </c>
      <c r="G67" s="326">
        <f>'[1]4407Exp'!$F$218</f>
        <v>0</v>
      </c>
      <c r="H67" s="326">
        <f>'[1]4407Exp'!$G$218</f>
        <v>0</v>
      </c>
      <c r="I67" s="326">
        <f>'[1]4407Exp'!$H$218</f>
        <v>0</v>
      </c>
      <c r="J67" s="326">
        <f>'[1]4407Exp'!$I$218</f>
        <v>0</v>
      </c>
      <c r="K67" s="326">
        <f>'[1]4407Exp'!$J$218</f>
        <v>0</v>
      </c>
      <c r="L67" s="326">
        <f>'[1]4407Exp'!K$218</f>
        <v>0</v>
      </c>
      <c r="M67" s="326">
        <f>'[1]4407Exp'!L$218</f>
        <v>0</v>
      </c>
      <c r="N67" s="326">
        <f>'[1]4407Exp'!M$218</f>
        <v>0</v>
      </c>
      <c r="O67" s="326">
        <f>'[1]4407Exp'!N$218</f>
        <v>0</v>
      </c>
      <c r="P67" s="326">
        <f>'[1]4407Exp'!O$218</f>
        <v>0</v>
      </c>
      <c r="Q67" s="326">
        <f>'[1]4407Exp'!P$218</f>
        <v>0</v>
      </c>
      <c r="R67" s="326">
        <f>'[1]4407Exp'!Q$218</f>
        <v>0</v>
      </c>
      <c r="S67" s="326">
        <f>'[1]4407Exp'!R$218</f>
        <v>0</v>
      </c>
      <c r="T67" s="326">
        <f>'[1]4407Exp'!S$218</f>
        <v>0</v>
      </c>
      <c r="U67" s="326">
        <f>'[1]4407Exp'!T$218</f>
        <v>0</v>
      </c>
      <c r="V67" s="326">
        <f>'[1]4407Exp'!U$218</f>
        <v>0</v>
      </c>
      <c r="W67" s="326">
        <f>'[1]4407Exp'!V$218</f>
        <v>0</v>
      </c>
      <c r="X67" s="326">
        <f>'[1]4407Exp'!W$218</f>
        <v>0</v>
      </c>
      <c r="Y67" s="326">
        <f>'[1]4407Exp'!X$218</f>
        <v>0</v>
      </c>
      <c r="Z67" s="326">
        <f>'[1]4407Exp'!Y$218</f>
        <v>0</v>
      </c>
      <c r="AA67" s="326">
        <f>'[1]4407Exp'!Z$218</f>
        <v>0</v>
      </c>
      <c r="AB67" s="326">
        <f>'[1]4407Exp'!AA$218</f>
        <v>0</v>
      </c>
      <c r="AD67" s="319">
        <f>'[1]4407Exp'!AB$218</f>
        <v>0</v>
      </c>
      <c r="AE67" s="319">
        <f>'[1]4407Exp'!AC$218</f>
        <v>0</v>
      </c>
      <c r="AF67" s="319">
        <f>'[1]4407Exp'!AD$218</f>
        <v>0</v>
      </c>
      <c r="AG67" s="319">
        <f>'[1]4407Exp'!AE$218</f>
        <v>0</v>
      </c>
      <c r="AH67" s="319">
        <f>'[1]4407Exp'!AF$218</f>
        <v>0</v>
      </c>
      <c r="AI67" s="319">
        <f>'[1]4407Exp'!AG$218</f>
        <v>0</v>
      </c>
      <c r="AJ67" s="319">
        <f>'[1]4407Exp'!AH$218</f>
        <v>0</v>
      </c>
      <c r="AK67" s="319">
        <f>'[1]4407Exp'!AI$218</f>
        <v>0</v>
      </c>
      <c r="AL67" s="319">
        <f>'[1]4407Exp'!AJ$218</f>
        <v>0</v>
      </c>
      <c r="AM67" s="319">
        <f>'[1]4407Exp'!AK$218</f>
        <v>0</v>
      </c>
      <c r="AN67" s="319">
        <f>'[1]4407Exp'!AL$218</f>
        <v>0</v>
      </c>
      <c r="AO67" s="319">
        <f>'[1]4407Exp'!AM$218</f>
        <v>0</v>
      </c>
      <c r="AP67" s="319">
        <f>'[1]4407Exp'!AN$218</f>
        <v>0</v>
      </c>
      <c r="AQ67" s="319">
        <f>'[1]4407Exp'!AO$218</f>
        <v>0</v>
      </c>
      <c r="AR67" s="319">
        <f>'[1]4407Exp'!AP$218</f>
        <v>0</v>
      </c>
      <c r="AS67" s="319">
        <f>'[1]4407Exp'!AQ$218</f>
        <v>0</v>
      </c>
      <c r="AT67" s="319">
        <f>'[1]4407Exp'!AR$218</f>
        <v>0</v>
      </c>
      <c r="AU67" s="319">
        <f>'[1]4407Exp'!AS$218</f>
        <v>0</v>
      </c>
      <c r="AV67" s="319">
        <f>'[1]4407Exp'!AT$218</f>
        <v>0</v>
      </c>
      <c r="AW67" s="319">
        <f>'[1]4407Exp'!AU$218</f>
        <v>0</v>
      </c>
      <c r="AX67" s="319">
        <f>'[1]4407Exp'!AV$218</f>
        <v>0</v>
      </c>
      <c r="AY67" s="319">
        <f>'[1]4407Exp'!AW$218</f>
        <v>0</v>
      </c>
      <c r="AZ67" s="319">
        <f>'[1]4407Exp'!AX$218</f>
        <v>0</v>
      </c>
      <c r="BA67" s="319">
        <f>'[1]4407Exp'!AY$218</f>
        <v>0</v>
      </c>
      <c r="BB67" s="319">
        <f>'[1]4407Exp'!AZ$218</f>
        <v>0</v>
      </c>
      <c r="BC67" s="319">
        <f>'[1]4407Exp'!BA$218</f>
        <v>0</v>
      </c>
    </row>
    <row r="68" spans="2:55" s="72" customFormat="1">
      <c r="B68" s="71"/>
      <c r="C68" s="326">
        <f>'[1]4407Exp'!$B$219</f>
        <v>0</v>
      </c>
      <c r="D68" s="326">
        <f>'[1]4407Exp'!$C$219</f>
        <v>0</v>
      </c>
      <c r="E68" s="326">
        <f>'[1]4407Exp'!$D$219</f>
        <v>0</v>
      </c>
      <c r="F68" s="326">
        <f>'[1]4407Exp'!$E$219</f>
        <v>0</v>
      </c>
      <c r="G68" s="326">
        <f>'[1]4407Exp'!$F$219</f>
        <v>0</v>
      </c>
      <c r="H68" s="326">
        <f>'[1]4407Exp'!$G$219</f>
        <v>0</v>
      </c>
      <c r="I68" s="326">
        <f>'[1]4407Exp'!$H$219</f>
        <v>0</v>
      </c>
      <c r="J68" s="326">
        <f>'[1]4407Exp'!$I$219</f>
        <v>0</v>
      </c>
      <c r="K68" s="326">
        <f>'[1]4407Exp'!$J$219</f>
        <v>0</v>
      </c>
      <c r="L68" s="326">
        <f>'[1]4407Exp'!K$219</f>
        <v>0</v>
      </c>
      <c r="M68" s="326">
        <f>'[1]4407Exp'!L$219</f>
        <v>0</v>
      </c>
      <c r="N68" s="326">
        <f>'[1]4407Exp'!M$219</f>
        <v>0</v>
      </c>
      <c r="O68" s="326">
        <f>'[1]4407Exp'!N$219</f>
        <v>0</v>
      </c>
      <c r="P68" s="326">
        <f>'[1]4407Exp'!O$219</f>
        <v>0</v>
      </c>
      <c r="Q68" s="326">
        <f>'[1]4407Exp'!P$219</f>
        <v>0</v>
      </c>
      <c r="R68" s="326">
        <f>'[1]4407Exp'!Q$219</f>
        <v>0</v>
      </c>
      <c r="S68" s="326">
        <f>'[1]4407Exp'!R$219</f>
        <v>0</v>
      </c>
      <c r="T68" s="326">
        <f>'[1]4407Exp'!S$219</f>
        <v>0</v>
      </c>
      <c r="U68" s="326">
        <f>'[1]4407Exp'!T$219</f>
        <v>0</v>
      </c>
      <c r="V68" s="326">
        <f>'[1]4407Exp'!U$219</f>
        <v>0</v>
      </c>
      <c r="W68" s="326">
        <f>'[1]4407Exp'!V$219</f>
        <v>0</v>
      </c>
      <c r="X68" s="326">
        <f>'[1]4407Exp'!W$219</f>
        <v>0</v>
      </c>
      <c r="Y68" s="326">
        <f>'[1]4407Exp'!X$219</f>
        <v>0</v>
      </c>
      <c r="Z68" s="326">
        <f>'[1]4407Exp'!Y$219</f>
        <v>0</v>
      </c>
      <c r="AA68" s="326">
        <f>'[1]4407Exp'!Z$219</f>
        <v>0</v>
      </c>
      <c r="AB68" s="326">
        <f>'[1]4407Exp'!AA$219</f>
        <v>0</v>
      </c>
      <c r="AD68" s="319">
        <f>'[1]4407Exp'!AB$219</f>
        <v>0</v>
      </c>
      <c r="AE68" s="319">
        <f>'[1]4407Exp'!AC$219</f>
        <v>0</v>
      </c>
      <c r="AF68" s="319">
        <f>'[1]4407Exp'!AD$219</f>
        <v>0</v>
      </c>
      <c r="AG68" s="319">
        <f>'[1]4407Exp'!AE$219</f>
        <v>0</v>
      </c>
      <c r="AH68" s="319">
        <f>'[1]4407Exp'!AF$219</f>
        <v>0</v>
      </c>
      <c r="AI68" s="319">
        <f>'[1]4407Exp'!AG$219</f>
        <v>0</v>
      </c>
      <c r="AJ68" s="319">
        <f>'[1]4407Exp'!AH$219</f>
        <v>0</v>
      </c>
      <c r="AK68" s="319">
        <f>'[1]4407Exp'!AI$219</f>
        <v>0</v>
      </c>
      <c r="AL68" s="319">
        <f>'[1]4407Exp'!AJ$219</f>
        <v>0</v>
      </c>
      <c r="AM68" s="319">
        <f>'[1]4407Exp'!AK$219</f>
        <v>0</v>
      </c>
      <c r="AN68" s="319">
        <f>'[1]4407Exp'!AL$219</f>
        <v>0</v>
      </c>
      <c r="AO68" s="319">
        <f>'[1]4407Exp'!AM$219</f>
        <v>0</v>
      </c>
      <c r="AP68" s="319">
        <f>'[1]4407Exp'!AN$219</f>
        <v>0</v>
      </c>
      <c r="AQ68" s="319">
        <f>'[1]4407Exp'!AO$219</f>
        <v>0</v>
      </c>
      <c r="AR68" s="319">
        <f>'[1]4407Exp'!AP$219</f>
        <v>0</v>
      </c>
      <c r="AS68" s="319">
        <f>'[1]4407Exp'!AQ$219</f>
        <v>0</v>
      </c>
      <c r="AT68" s="319">
        <f>'[1]4407Exp'!AR$219</f>
        <v>0</v>
      </c>
      <c r="AU68" s="319">
        <f>'[1]4407Exp'!AS$219</f>
        <v>0</v>
      </c>
      <c r="AV68" s="319">
        <f>'[1]4407Exp'!AT$219</f>
        <v>0</v>
      </c>
      <c r="AW68" s="319">
        <f>'[1]4407Exp'!AU$219</f>
        <v>0</v>
      </c>
      <c r="AX68" s="319">
        <f>'[1]4407Exp'!AV$219</f>
        <v>0</v>
      </c>
      <c r="AY68" s="319">
        <f>'[1]4407Exp'!AW$219</f>
        <v>0</v>
      </c>
      <c r="AZ68" s="319">
        <f>'[1]4407Exp'!AX$219</f>
        <v>0</v>
      </c>
      <c r="BA68" s="319">
        <f>'[1]4407Exp'!AY$219</f>
        <v>0</v>
      </c>
      <c r="BB68" s="319">
        <f>'[1]4407Exp'!AZ$219</f>
        <v>0</v>
      </c>
      <c r="BC68" s="319">
        <f>'[1]4407Exp'!BA$219</f>
        <v>0</v>
      </c>
    </row>
    <row r="69" spans="2:55" s="72" customFormat="1">
      <c r="B69" s="71"/>
      <c r="C69" s="326">
        <f>'[1]4407Exp'!$B$220</f>
        <v>0</v>
      </c>
      <c r="D69" s="326">
        <f>'[1]4407Exp'!$C$220</f>
        <v>0</v>
      </c>
      <c r="E69" s="326">
        <f>'[1]4407Exp'!$D$220</f>
        <v>0</v>
      </c>
      <c r="F69" s="326">
        <f>'[1]4407Exp'!$E$220</f>
        <v>0</v>
      </c>
      <c r="G69" s="326">
        <f>'[1]4407Exp'!$F$220</f>
        <v>0</v>
      </c>
      <c r="H69" s="326">
        <f>'[1]4407Exp'!$G$220</f>
        <v>0</v>
      </c>
      <c r="I69" s="326">
        <f>'[1]4407Exp'!$H$220</f>
        <v>0</v>
      </c>
      <c r="J69" s="326">
        <f>'[1]4407Exp'!$I$220</f>
        <v>0</v>
      </c>
      <c r="K69" s="326">
        <f>'[1]4407Exp'!$J$220</f>
        <v>0</v>
      </c>
      <c r="L69" s="326">
        <f>'[1]4407Exp'!K$220</f>
        <v>0</v>
      </c>
      <c r="M69" s="326">
        <f>'[1]4407Exp'!L$220</f>
        <v>0</v>
      </c>
      <c r="N69" s="326">
        <f>'[1]4407Exp'!M$220</f>
        <v>0</v>
      </c>
      <c r="O69" s="326">
        <f>'[1]4407Exp'!N$220</f>
        <v>0</v>
      </c>
      <c r="P69" s="326">
        <f>'[1]4407Exp'!O$220</f>
        <v>0</v>
      </c>
      <c r="Q69" s="326">
        <f>'[1]4407Exp'!P$220</f>
        <v>0</v>
      </c>
      <c r="R69" s="326">
        <f>'[1]4407Exp'!Q$220</f>
        <v>0</v>
      </c>
      <c r="S69" s="326">
        <f>'[1]4407Exp'!R$220</f>
        <v>0</v>
      </c>
      <c r="T69" s="326">
        <f>'[1]4407Exp'!S$220</f>
        <v>0</v>
      </c>
      <c r="U69" s="326">
        <f>'[1]4407Exp'!T$220</f>
        <v>0</v>
      </c>
      <c r="V69" s="326">
        <f>'[1]4407Exp'!U$220</f>
        <v>0</v>
      </c>
      <c r="W69" s="326">
        <f>'[1]4407Exp'!V$220</f>
        <v>0</v>
      </c>
      <c r="X69" s="326">
        <f>'[1]4407Exp'!W$220</f>
        <v>0</v>
      </c>
      <c r="Y69" s="326">
        <f>'[1]4407Exp'!X$220</f>
        <v>0</v>
      </c>
      <c r="Z69" s="326">
        <f>'[1]4407Exp'!Y$220</f>
        <v>0</v>
      </c>
      <c r="AA69" s="326">
        <f>'[1]4407Exp'!Z$220</f>
        <v>0</v>
      </c>
      <c r="AB69" s="326">
        <f>'[1]4407Exp'!AA$220</f>
        <v>0</v>
      </c>
      <c r="AD69" s="319">
        <f>'[1]4407Exp'!AB$220</f>
        <v>0</v>
      </c>
      <c r="AE69" s="319">
        <f>'[1]4407Exp'!AC$220</f>
        <v>0</v>
      </c>
      <c r="AF69" s="319">
        <f>'[1]4407Exp'!AD$220</f>
        <v>0</v>
      </c>
      <c r="AG69" s="319">
        <f>'[1]4407Exp'!AE$220</f>
        <v>0</v>
      </c>
      <c r="AH69" s="319">
        <f>'[1]4407Exp'!AF$220</f>
        <v>0</v>
      </c>
      <c r="AI69" s="319">
        <f>'[1]4407Exp'!AG$220</f>
        <v>0</v>
      </c>
      <c r="AJ69" s="319">
        <f>'[1]4407Exp'!AH$220</f>
        <v>0</v>
      </c>
      <c r="AK69" s="319">
        <f>'[1]4407Exp'!AI$220</f>
        <v>0</v>
      </c>
      <c r="AL69" s="319">
        <f>'[1]4407Exp'!AJ$220</f>
        <v>0</v>
      </c>
      <c r="AM69" s="319">
        <f>'[1]4407Exp'!AK$220</f>
        <v>0</v>
      </c>
      <c r="AN69" s="319">
        <f>'[1]4407Exp'!AL$220</f>
        <v>0</v>
      </c>
      <c r="AO69" s="319">
        <f>'[1]4407Exp'!AM$220</f>
        <v>0</v>
      </c>
      <c r="AP69" s="319">
        <f>'[1]4407Exp'!AN$220</f>
        <v>0</v>
      </c>
      <c r="AQ69" s="319">
        <f>'[1]4407Exp'!AO$220</f>
        <v>0</v>
      </c>
      <c r="AR69" s="319">
        <f>'[1]4407Exp'!AP$220</f>
        <v>0</v>
      </c>
      <c r="AS69" s="319">
        <f>'[1]4407Exp'!AQ$220</f>
        <v>0</v>
      </c>
      <c r="AT69" s="319">
        <f>'[1]4407Exp'!AR$220</f>
        <v>0</v>
      </c>
      <c r="AU69" s="319">
        <f>'[1]4407Exp'!AS$220</f>
        <v>0</v>
      </c>
      <c r="AV69" s="319">
        <f>'[1]4407Exp'!AT$220</f>
        <v>0</v>
      </c>
      <c r="AW69" s="319">
        <f>'[1]4407Exp'!AU$220</f>
        <v>0</v>
      </c>
      <c r="AX69" s="319">
        <f>'[1]4407Exp'!AV$220</f>
        <v>0</v>
      </c>
      <c r="AY69" s="319">
        <f>'[1]4407Exp'!AW$220</f>
        <v>0</v>
      </c>
      <c r="AZ69" s="319">
        <f>'[1]4407Exp'!AX$220</f>
        <v>0</v>
      </c>
      <c r="BA69" s="319">
        <f>'[1]4407Exp'!AY$220</f>
        <v>0</v>
      </c>
      <c r="BB69" s="319">
        <f>'[1]4407Exp'!AZ$220</f>
        <v>0</v>
      </c>
      <c r="BC69" s="319">
        <f>'[1]4407Exp'!BA$220</f>
        <v>0</v>
      </c>
    </row>
    <row r="70" spans="2:55">
      <c r="AD70" s="141"/>
      <c r="AE70" s="141"/>
      <c r="AF70" s="141"/>
      <c r="AG70" s="141"/>
      <c r="AH70" s="141"/>
      <c r="AI70" s="141"/>
      <c r="AJ70" s="141"/>
      <c r="AK70" s="141"/>
      <c r="AL70" s="141"/>
      <c r="AM70" s="141"/>
      <c r="AN70" s="141"/>
      <c r="AO70" s="141"/>
      <c r="AP70" s="141"/>
      <c r="AQ70" s="141"/>
      <c r="AR70" s="141"/>
      <c r="AS70" s="141"/>
      <c r="AT70" s="141"/>
      <c r="AU70" s="141"/>
      <c r="AV70" s="141"/>
      <c r="AW70" s="141"/>
      <c r="AX70" s="141"/>
      <c r="AY70" s="141"/>
      <c r="AZ70" s="141"/>
      <c r="BA70" s="141"/>
      <c r="BB70" s="141"/>
      <c r="BC70" s="141"/>
    </row>
    <row r="71" spans="2:55">
      <c r="AD71" s="141"/>
      <c r="AE71" s="141"/>
      <c r="AF71" s="141"/>
      <c r="AG71" s="141"/>
      <c r="AH71" s="141"/>
      <c r="AI71" s="141"/>
      <c r="AJ71" s="141"/>
      <c r="AK71" s="141"/>
      <c r="AL71" s="141"/>
      <c r="AM71" s="141"/>
      <c r="AN71" s="141"/>
      <c r="AO71" s="141"/>
      <c r="AP71" s="141"/>
      <c r="AQ71" s="141"/>
      <c r="AR71" s="141"/>
      <c r="AS71" s="141"/>
      <c r="AT71" s="141"/>
      <c r="AU71" s="141"/>
      <c r="AV71" s="141"/>
      <c r="AW71" s="141"/>
      <c r="AX71" s="141"/>
      <c r="AY71" s="141"/>
      <c r="AZ71" s="141"/>
      <c r="BA71" s="141"/>
      <c r="BB71" s="141"/>
      <c r="BC71" s="141"/>
    </row>
    <row r="72" spans="2:55">
      <c r="AD72" s="141"/>
      <c r="AE72" s="141"/>
      <c r="AF72" s="141"/>
      <c r="AG72" s="141"/>
      <c r="AH72" s="141"/>
      <c r="AI72" s="141"/>
      <c r="AJ72" s="141"/>
      <c r="AK72" s="141"/>
      <c r="AL72" s="141"/>
      <c r="AM72" s="141"/>
      <c r="AN72" s="141"/>
      <c r="AO72" s="141"/>
      <c r="AP72" s="141"/>
      <c r="AQ72" s="141"/>
      <c r="AR72" s="141"/>
      <c r="AS72" s="141"/>
      <c r="AT72" s="141"/>
      <c r="AU72" s="141"/>
      <c r="AV72" s="141"/>
      <c r="AW72" s="141"/>
      <c r="AX72" s="141"/>
      <c r="AY72" s="141"/>
      <c r="AZ72" s="141"/>
      <c r="BA72" s="141"/>
      <c r="BB72" s="141"/>
      <c r="BC72" s="141"/>
    </row>
    <row r="73" spans="2:55">
      <c r="AD73" s="141"/>
      <c r="AE73" s="141"/>
      <c r="AF73" s="141"/>
      <c r="AG73" s="141"/>
      <c r="AH73" s="141"/>
      <c r="AI73" s="141"/>
      <c r="AJ73" s="141"/>
      <c r="AK73" s="141"/>
      <c r="AL73" s="141"/>
      <c r="AM73" s="141"/>
      <c r="AN73" s="141"/>
      <c r="AO73" s="141"/>
      <c r="AP73" s="141"/>
      <c r="AQ73" s="141"/>
      <c r="AR73" s="141"/>
      <c r="AS73" s="141"/>
      <c r="AT73" s="141"/>
      <c r="AU73" s="141"/>
      <c r="AV73" s="141"/>
      <c r="AW73" s="141"/>
      <c r="AX73" s="141"/>
      <c r="AY73" s="141"/>
      <c r="AZ73" s="141"/>
      <c r="BA73" s="141"/>
      <c r="BB73" s="141"/>
      <c r="BC73" s="141"/>
    </row>
    <row r="74" spans="2:55">
      <c r="AD74" s="141"/>
      <c r="AE74" s="141"/>
      <c r="AF74" s="141"/>
      <c r="AG74" s="141"/>
      <c r="AH74" s="141"/>
      <c r="AI74" s="141"/>
      <c r="AJ74" s="141"/>
      <c r="AK74" s="141"/>
      <c r="AL74" s="141"/>
      <c r="AM74" s="141"/>
      <c r="AN74" s="141"/>
      <c r="AO74" s="141"/>
      <c r="AP74" s="141"/>
      <c r="AQ74" s="141"/>
      <c r="AR74" s="141"/>
      <c r="AS74" s="141"/>
      <c r="AT74" s="141"/>
      <c r="AU74" s="141"/>
      <c r="AV74" s="141"/>
      <c r="AW74" s="141"/>
      <c r="AX74" s="141"/>
      <c r="AY74" s="141"/>
      <c r="AZ74" s="141"/>
      <c r="BA74" s="141"/>
      <c r="BB74" s="141"/>
      <c r="BC74" s="141"/>
    </row>
    <row r="75" spans="2:55">
      <c r="AD75" s="141"/>
      <c r="AE75" s="141"/>
      <c r="AF75" s="141"/>
      <c r="AG75" s="141"/>
      <c r="AH75" s="141"/>
      <c r="AI75" s="141"/>
      <c r="AJ75" s="141"/>
      <c r="AK75" s="141"/>
      <c r="AL75" s="141"/>
      <c r="AM75" s="141"/>
      <c r="AN75" s="141"/>
      <c r="AO75" s="141"/>
      <c r="AP75" s="141"/>
      <c r="AQ75" s="141"/>
      <c r="AR75" s="141"/>
      <c r="AS75" s="141"/>
      <c r="AT75" s="141"/>
      <c r="AU75" s="141"/>
      <c r="AV75" s="141"/>
      <c r="AW75" s="141"/>
      <c r="AX75" s="141"/>
      <c r="AY75" s="141"/>
      <c r="AZ75" s="141"/>
      <c r="BA75" s="141"/>
      <c r="BB75" s="141"/>
      <c r="BC75" s="141"/>
    </row>
    <row r="76" spans="2:55">
      <c r="AD76" s="141"/>
      <c r="AE76" s="141"/>
      <c r="AF76" s="141"/>
      <c r="AG76" s="141"/>
      <c r="AH76" s="141"/>
      <c r="AI76" s="141"/>
      <c r="AJ76" s="141"/>
      <c r="AK76" s="141"/>
      <c r="AL76" s="141"/>
      <c r="AM76" s="141"/>
      <c r="AN76" s="141"/>
      <c r="AO76" s="141"/>
      <c r="AP76" s="141"/>
      <c r="AQ76" s="141"/>
      <c r="AR76" s="141"/>
      <c r="AS76" s="141"/>
      <c r="AT76" s="141"/>
      <c r="AU76" s="141"/>
      <c r="AV76" s="141"/>
      <c r="AW76" s="141"/>
      <c r="AX76" s="141"/>
      <c r="AY76" s="141"/>
      <c r="AZ76" s="141"/>
      <c r="BA76" s="141"/>
      <c r="BB76" s="141"/>
      <c r="BC76" s="141"/>
    </row>
    <row r="77" spans="2:55">
      <c r="AD77" s="141"/>
      <c r="AE77" s="141"/>
      <c r="AF77" s="141"/>
      <c r="AG77" s="141"/>
      <c r="AH77" s="141"/>
      <c r="AI77" s="141"/>
      <c r="AJ77" s="141"/>
      <c r="AK77" s="141"/>
      <c r="AL77" s="141"/>
      <c r="AM77" s="141"/>
      <c r="AN77" s="141"/>
      <c r="AO77" s="141"/>
      <c r="AP77" s="141"/>
      <c r="AQ77" s="141"/>
      <c r="AR77" s="141"/>
      <c r="AS77" s="141"/>
      <c r="AT77" s="141"/>
      <c r="AU77" s="141"/>
      <c r="AV77" s="141"/>
      <c r="AW77" s="141"/>
      <c r="AX77" s="141"/>
      <c r="AY77" s="141"/>
      <c r="AZ77" s="141"/>
      <c r="BA77" s="141"/>
      <c r="BB77" s="141"/>
      <c r="BC77" s="141"/>
    </row>
    <row r="78" spans="2:55">
      <c r="AD78" s="141"/>
      <c r="AE78" s="141"/>
      <c r="AF78" s="141"/>
      <c r="AG78" s="141"/>
      <c r="AH78" s="141"/>
      <c r="AI78" s="141"/>
      <c r="AJ78" s="141"/>
      <c r="AK78" s="141"/>
      <c r="AL78" s="141"/>
      <c r="AM78" s="141"/>
      <c r="AN78" s="141"/>
      <c r="AO78" s="141"/>
      <c r="AP78" s="141"/>
      <c r="AQ78" s="141"/>
      <c r="AR78" s="141"/>
      <c r="AS78" s="141"/>
      <c r="AT78" s="141"/>
      <c r="AU78" s="141"/>
      <c r="AV78" s="141"/>
      <c r="AW78" s="141"/>
      <c r="AX78" s="141"/>
      <c r="AY78" s="141"/>
      <c r="AZ78" s="141"/>
      <c r="BA78" s="141"/>
      <c r="BB78" s="141"/>
      <c r="BC78" s="141"/>
    </row>
    <row r="79" spans="2:55">
      <c r="AD79" s="141"/>
      <c r="AE79" s="141"/>
      <c r="AF79" s="141"/>
      <c r="AG79" s="141"/>
      <c r="AH79" s="141"/>
      <c r="AI79" s="141"/>
      <c r="AJ79" s="141"/>
      <c r="AK79" s="141"/>
      <c r="AL79" s="141"/>
      <c r="AM79" s="141"/>
      <c r="AN79" s="141"/>
      <c r="AO79" s="141"/>
      <c r="AP79" s="141"/>
      <c r="AQ79" s="141"/>
      <c r="AR79" s="141"/>
      <c r="AS79" s="141"/>
      <c r="AT79" s="141"/>
      <c r="AU79" s="141"/>
      <c r="AV79" s="141"/>
      <c r="AW79" s="141"/>
      <c r="AX79" s="141"/>
      <c r="AY79" s="141"/>
      <c r="AZ79" s="141"/>
      <c r="BA79" s="141"/>
      <c r="BB79" s="141"/>
      <c r="BC79" s="141"/>
    </row>
    <row r="80" spans="2:55">
      <c r="AD80" s="141"/>
      <c r="AE80" s="141"/>
      <c r="AF80" s="141"/>
      <c r="AG80" s="141"/>
      <c r="AH80" s="141"/>
      <c r="AI80" s="141"/>
      <c r="AJ80" s="141"/>
      <c r="AK80" s="141"/>
      <c r="AL80" s="141"/>
      <c r="AM80" s="141"/>
      <c r="AN80" s="141"/>
      <c r="AO80" s="141"/>
      <c r="AP80" s="141"/>
      <c r="AQ80" s="141"/>
      <c r="AR80" s="141"/>
      <c r="AS80" s="141"/>
      <c r="AT80" s="141"/>
      <c r="AU80" s="141"/>
      <c r="AV80" s="141"/>
      <c r="AW80" s="141"/>
      <c r="AX80" s="141"/>
      <c r="AY80" s="141"/>
      <c r="AZ80" s="141"/>
      <c r="BA80" s="141"/>
      <c r="BB80" s="141"/>
      <c r="BC80" s="141"/>
    </row>
    <row r="81" spans="30:55">
      <c r="AD81" s="141"/>
      <c r="AE81" s="141"/>
      <c r="AF81" s="141"/>
      <c r="AG81" s="141"/>
      <c r="AH81" s="141"/>
      <c r="AI81" s="141"/>
      <c r="AJ81" s="141"/>
      <c r="AK81" s="141"/>
      <c r="AL81" s="141"/>
      <c r="AM81" s="141"/>
      <c r="AN81" s="141"/>
      <c r="AO81" s="141"/>
      <c r="AP81" s="141"/>
      <c r="AQ81" s="141"/>
      <c r="AR81" s="141"/>
      <c r="AS81" s="141"/>
      <c r="AT81" s="141"/>
      <c r="AU81" s="141"/>
      <c r="AV81" s="141"/>
      <c r="AW81" s="141"/>
      <c r="AX81" s="141"/>
      <c r="AY81" s="141"/>
      <c r="AZ81" s="141"/>
      <c r="BA81" s="141"/>
      <c r="BB81" s="141"/>
      <c r="BC81" s="141"/>
    </row>
    <row r="82" spans="30:55">
      <c r="AD82" s="141"/>
      <c r="AE82" s="141"/>
      <c r="AF82" s="141"/>
      <c r="AG82" s="141"/>
      <c r="AH82" s="141"/>
      <c r="AI82" s="141"/>
      <c r="AJ82" s="141"/>
      <c r="AK82" s="141"/>
      <c r="AL82" s="141"/>
      <c r="AM82" s="141"/>
      <c r="AN82" s="141"/>
      <c r="AO82" s="141"/>
      <c r="AP82" s="141"/>
      <c r="AQ82" s="141"/>
      <c r="AR82" s="141"/>
      <c r="AS82" s="141"/>
      <c r="AT82" s="141"/>
      <c r="AU82" s="141"/>
      <c r="AV82" s="141"/>
      <c r="AW82" s="141"/>
      <c r="AX82" s="141"/>
      <c r="AY82" s="141"/>
      <c r="AZ82" s="141"/>
      <c r="BA82" s="141"/>
      <c r="BB82" s="141"/>
      <c r="BC82" s="141"/>
    </row>
    <row r="83" spans="30:55">
      <c r="AD83" s="141"/>
      <c r="AE83" s="141"/>
      <c r="AF83" s="141"/>
      <c r="AG83" s="141"/>
      <c r="AH83" s="141"/>
      <c r="AI83" s="141"/>
      <c r="AJ83" s="141"/>
      <c r="AK83" s="141"/>
      <c r="AL83" s="141"/>
      <c r="AM83" s="141"/>
      <c r="AN83" s="141"/>
      <c r="AO83" s="141"/>
      <c r="AP83" s="141"/>
      <c r="AQ83" s="141"/>
      <c r="AR83" s="141"/>
      <c r="AS83" s="141"/>
      <c r="AT83" s="141"/>
      <c r="AU83" s="141"/>
      <c r="AV83" s="141"/>
      <c r="AW83" s="141"/>
      <c r="AX83" s="141"/>
      <c r="AY83" s="141"/>
      <c r="AZ83" s="141"/>
      <c r="BA83" s="141"/>
      <c r="BB83" s="141"/>
      <c r="BC83" s="141"/>
    </row>
    <row r="84" spans="30:55">
      <c r="AD84" s="141"/>
      <c r="AE84" s="141"/>
      <c r="AF84" s="141"/>
      <c r="AG84" s="141"/>
      <c r="AH84" s="141"/>
      <c r="AI84" s="141"/>
      <c r="AJ84" s="141"/>
      <c r="AK84" s="141"/>
      <c r="AL84" s="141"/>
      <c r="AM84" s="141"/>
      <c r="AN84" s="141"/>
      <c r="AO84" s="141"/>
      <c r="AP84" s="141"/>
      <c r="AQ84" s="141"/>
      <c r="AR84" s="141"/>
      <c r="AS84" s="141"/>
      <c r="AT84" s="141"/>
      <c r="AU84" s="141"/>
      <c r="AV84" s="141"/>
      <c r="AW84" s="141"/>
      <c r="AX84" s="141"/>
      <c r="AY84" s="141"/>
      <c r="AZ84" s="141"/>
      <c r="BA84" s="141"/>
      <c r="BB84" s="141"/>
      <c r="BC84" s="141"/>
    </row>
    <row r="85" spans="30:55">
      <c r="AD85" s="141"/>
      <c r="AE85" s="141"/>
      <c r="AF85" s="141"/>
      <c r="AG85" s="141"/>
      <c r="AH85" s="141"/>
      <c r="AI85" s="141"/>
      <c r="AJ85" s="141"/>
      <c r="AK85" s="141"/>
      <c r="AL85" s="141"/>
      <c r="AM85" s="141"/>
      <c r="AN85" s="141"/>
      <c r="AO85" s="141"/>
      <c r="AP85" s="141"/>
      <c r="AQ85" s="141"/>
      <c r="AR85" s="141"/>
      <c r="AS85" s="141"/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</row>
    <row r="86" spans="30:55">
      <c r="AD86" s="141"/>
      <c r="AE86" s="141"/>
      <c r="AF86" s="141"/>
      <c r="AG86" s="141"/>
      <c r="AH86" s="141"/>
      <c r="AI86" s="141"/>
      <c r="AJ86" s="141"/>
      <c r="AK86" s="141"/>
      <c r="AL86" s="141"/>
      <c r="AM86" s="141"/>
      <c r="AN86" s="141"/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</row>
    <row r="87" spans="30:55">
      <c r="AD87" s="141"/>
      <c r="AE87" s="141"/>
      <c r="AF87" s="141"/>
      <c r="AG87" s="141"/>
      <c r="AH87" s="141"/>
      <c r="AI87" s="141"/>
      <c r="AJ87" s="141"/>
      <c r="AK87" s="141"/>
      <c r="AL87" s="141"/>
      <c r="AM87" s="141"/>
      <c r="AN87" s="141"/>
      <c r="AO87" s="141"/>
      <c r="AP87" s="141"/>
      <c r="AQ87" s="141"/>
      <c r="AR87" s="141"/>
      <c r="AS87" s="141"/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</row>
    <row r="88" spans="30:55">
      <c r="AD88" s="141"/>
      <c r="AE88" s="141"/>
      <c r="AF88" s="141"/>
      <c r="AG88" s="141"/>
      <c r="AH88" s="141"/>
      <c r="AI88" s="141"/>
      <c r="AJ88" s="141"/>
      <c r="AK88" s="141"/>
      <c r="AL88" s="141"/>
      <c r="AM88" s="141"/>
      <c r="AN88" s="141"/>
      <c r="AO88" s="141"/>
      <c r="AP88" s="141"/>
      <c r="AQ88" s="141"/>
      <c r="AR88" s="141"/>
      <c r="AS88" s="141"/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</row>
    <row r="89" spans="30:55">
      <c r="AD89" s="141"/>
      <c r="AE89" s="141"/>
      <c r="AF89" s="141"/>
      <c r="AG89" s="141"/>
      <c r="AH89" s="141"/>
      <c r="AI89" s="141"/>
      <c r="AJ89" s="141"/>
      <c r="AK89" s="141"/>
      <c r="AL89" s="141"/>
      <c r="AM89" s="141"/>
      <c r="AN89" s="141"/>
      <c r="AO89" s="141"/>
      <c r="AP89" s="141"/>
      <c r="AQ89" s="141"/>
      <c r="AR89" s="141"/>
      <c r="AS89" s="141"/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</row>
    <row r="90" spans="30:55">
      <c r="AD90" s="141"/>
      <c r="AE90" s="141"/>
      <c r="AF90" s="141"/>
      <c r="AG90" s="141"/>
      <c r="AH90" s="141"/>
      <c r="AI90" s="141"/>
      <c r="AJ90" s="141"/>
      <c r="AK90" s="141"/>
      <c r="AL90" s="141"/>
      <c r="AM90" s="141"/>
      <c r="AN90" s="141"/>
      <c r="AO90" s="141"/>
      <c r="AP90" s="141"/>
      <c r="AQ90" s="141"/>
      <c r="AR90" s="141"/>
      <c r="AS90" s="141"/>
      <c r="AT90" s="141"/>
      <c r="AU90" s="141"/>
      <c r="AV90" s="141"/>
      <c r="AW90" s="141"/>
      <c r="AX90" s="141"/>
      <c r="AY90" s="141"/>
      <c r="AZ90" s="141"/>
      <c r="BA90" s="141"/>
      <c r="BB90" s="141"/>
      <c r="BC90" s="141"/>
    </row>
    <row r="91" spans="30:55">
      <c r="AD91" s="141"/>
      <c r="AE91" s="141"/>
      <c r="AF91" s="141"/>
      <c r="AG91" s="141"/>
      <c r="AH91" s="141"/>
      <c r="AI91" s="141"/>
      <c r="AJ91" s="141"/>
      <c r="AK91" s="141"/>
      <c r="AL91" s="141"/>
      <c r="AM91" s="141"/>
      <c r="AN91" s="141"/>
      <c r="AO91" s="141"/>
      <c r="AP91" s="141"/>
      <c r="AQ91" s="141"/>
      <c r="AR91" s="141"/>
      <c r="AS91" s="141"/>
      <c r="AT91" s="141"/>
      <c r="AU91" s="141"/>
      <c r="AV91" s="141"/>
      <c r="AW91" s="141"/>
      <c r="AX91" s="141"/>
      <c r="AY91" s="141"/>
      <c r="AZ91" s="141"/>
      <c r="BA91" s="141"/>
      <c r="BB91" s="141"/>
      <c r="BC91" s="141"/>
    </row>
    <row r="92" spans="30:55">
      <c r="AD92" s="141"/>
      <c r="AE92" s="141"/>
      <c r="AF92" s="141"/>
      <c r="AG92" s="141"/>
      <c r="AH92" s="141"/>
      <c r="AI92" s="141"/>
      <c r="AJ92" s="141"/>
      <c r="AK92" s="141"/>
      <c r="AL92" s="141"/>
      <c r="AM92" s="141"/>
      <c r="AN92" s="141"/>
      <c r="AO92" s="141"/>
      <c r="AP92" s="141"/>
      <c r="AQ92" s="141"/>
      <c r="AR92" s="141"/>
      <c r="AS92" s="141"/>
      <c r="AT92" s="141"/>
      <c r="AU92" s="141"/>
      <c r="AV92" s="141"/>
      <c r="AW92" s="141"/>
      <c r="AX92" s="141"/>
      <c r="AY92" s="141"/>
      <c r="AZ92" s="141"/>
      <c r="BA92" s="141"/>
      <c r="BB92" s="141"/>
      <c r="BC92" s="141"/>
    </row>
    <row r="93" spans="30:55">
      <c r="AD93" s="141"/>
      <c r="AE93" s="141"/>
      <c r="AF93" s="141"/>
      <c r="AG93" s="141"/>
      <c r="AH93" s="141"/>
      <c r="AI93" s="141"/>
      <c r="AJ93" s="141"/>
      <c r="AK93" s="141"/>
      <c r="AL93" s="141"/>
      <c r="AM93" s="141"/>
      <c r="AN93" s="141"/>
      <c r="AO93" s="141"/>
      <c r="AP93" s="141"/>
      <c r="AQ93" s="141"/>
      <c r="AR93" s="141"/>
      <c r="AS93" s="141"/>
      <c r="AT93" s="141"/>
      <c r="AU93" s="141"/>
      <c r="AV93" s="141"/>
      <c r="AW93" s="141"/>
      <c r="AX93" s="141"/>
      <c r="AY93" s="141"/>
      <c r="AZ93" s="141"/>
      <c r="BA93" s="141"/>
      <c r="BB93" s="141"/>
      <c r="BC93" s="141"/>
    </row>
    <row r="94" spans="30:55">
      <c r="AD94" s="141"/>
      <c r="AE94" s="141"/>
      <c r="AF94" s="141"/>
      <c r="AG94" s="141"/>
      <c r="AH94" s="141"/>
      <c r="AI94" s="141"/>
      <c r="AJ94" s="141"/>
      <c r="AK94" s="141"/>
      <c r="AL94" s="141"/>
      <c r="AM94" s="141"/>
      <c r="AN94" s="141"/>
      <c r="AO94" s="141"/>
      <c r="AP94" s="141"/>
      <c r="AQ94" s="141"/>
      <c r="AR94" s="141"/>
      <c r="AS94" s="141"/>
      <c r="AT94" s="141"/>
      <c r="AU94" s="141"/>
      <c r="AV94" s="141"/>
      <c r="AW94" s="141"/>
      <c r="AX94" s="141"/>
      <c r="AY94" s="141"/>
      <c r="AZ94" s="141"/>
      <c r="BA94" s="141"/>
      <c r="BB94" s="141"/>
      <c r="BC94" s="141"/>
    </row>
    <row r="95" spans="30:55">
      <c r="AD95" s="141"/>
      <c r="AE95" s="141"/>
      <c r="AF95" s="141"/>
      <c r="AG95" s="141"/>
      <c r="AH95" s="141"/>
      <c r="AI95" s="141"/>
      <c r="AJ95" s="141"/>
      <c r="AK95" s="141"/>
      <c r="AL95" s="141"/>
      <c r="AM95" s="141"/>
      <c r="AN95" s="141"/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</row>
    <row r="96" spans="30:55">
      <c r="AD96" s="141"/>
      <c r="AE96" s="141"/>
      <c r="AF96" s="141"/>
      <c r="AG96" s="141"/>
      <c r="AH96" s="141"/>
      <c r="AI96" s="141"/>
      <c r="AJ96" s="141"/>
      <c r="AK96" s="141"/>
      <c r="AL96" s="141"/>
      <c r="AM96" s="141"/>
      <c r="AN96" s="141"/>
      <c r="AO96" s="141"/>
      <c r="AP96" s="141"/>
      <c r="AQ96" s="141"/>
      <c r="AR96" s="141"/>
      <c r="AS96" s="141"/>
      <c r="AT96" s="141"/>
      <c r="AU96" s="141"/>
      <c r="AV96" s="141"/>
      <c r="AW96" s="141"/>
      <c r="AX96" s="141"/>
      <c r="AY96" s="141"/>
      <c r="AZ96" s="141"/>
      <c r="BA96" s="141"/>
      <c r="BB96" s="141"/>
      <c r="BC96" s="141"/>
    </row>
    <row r="97" spans="30:55">
      <c r="AD97" s="141"/>
      <c r="AE97" s="141"/>
      <c r="AF97" s="141"/>
      <c r="AG97" s="141"/>
      <c r="AH97" s="141"/>
      <c r="AI97" s="141"/>
      <c r="AJ97" s="141"/>
      <c r="AK97" s="141"/>
      <c r="AL97" s="141"/>
      <c r="AM97" s="141"/>
      <c r="AN97" s="141"/>
      <c r="AO97" s="141"/>
      <c r="AP97" s="141"/>
      <c r="AQ97" s="141"/>
      <c r="AR97" s="141"/>
      <c r="AS97" s="141"/>
      <c r="AT97" s="141"/>
      <c r="AU97" s="141"/>
      <c r="AV97" s="141"/>
      <c r="AW97" s="141"/>
      <c r="AX97" s="141"/>
      <c r="AY97" s="141"/>
      <c r="AZ97" s="141"/>
      <c r="BA97" s="141"/>
      <c r="BB97" s="141"/>
      <c r="BC97" s="141"/>
    </row>
    <row r="98" spans="30:55">
      <c r="AD98" s="141"/>
      <c r="AE98" s="141"/>
      <c r="AF98" s="141"/>
      <c r="AG98" s="141"/>
      <c r="AH98" s="141"/>
      <c r="AI98" s="141"/>
      <c r="AJ98" s="141"/>
      <c r="AK98" s="141"/>
      <c r="AL98" s="141"/>
      <c r="AM98" s="141"/>
      <c r="AN98" s="141"/>
      <c r="AO98" s="141"/>
      <c r="AP98" s="141"/>
      <c r="AQ98" s="141"/>
      <c r="AR98" s="141"/>
      <c r="AS98" s="141"/>
      <c r="AT98" s="141"/>
      <c r="AU98" s="141"/>
      <c r="AV98" s="141"/>
      <c r="AW98" s="141"/>
      <c r="AX98" s="141"/>
      <c r="AY98" s="141"/>
      <c r="AZ98" s="141"/>
      <c r="BA98" s="141"/>
      <c r="BB98" s="141"/>
      <c r="BC98" s="141"/>
    </row>
    <row r="99" spans="30:55">
      <c r="AD99" s="141"/>
      <c r="AE99" s="141"/>
      <c r="AF99" s="141"/>
      <c r="AG99" s="141"/>
      <c r="AH99" s="141"/>
      <c r="AI99" s="141"/>
      <c r="AJ99" s="141"/>
      <c r="AK99" s="141"/>
      <c r="AL99" s="141"/>
      <c r="AM99" s="141"/>
      <c r="AN99" s="141"/>
      <c r="AO99" s="141"/>
      <c r="AP99" s="141"/>
      <c r="AQ99" s="141"/>
      <c r="AR99" s="141"/>
      <c r="AS99" s="141"/>
      <c r="AT99" s="141"/>
      <c r="AU99" s="141"/>
      <c r="AV99" s="141"/>
      <c r="AW99" s="141"/>
      <c r="AX99" s="141"/>
      <c r="AY99" s="141"/>
      <c r="AZ99" s="141"/>
      <c r="BA99" s="141"/>
      <c r="BB99" s="141"/>
      <c r="BC99" s="141"/>
    </row>
    <row r="100" spans="30:55">
      <c r="AD100" s="141"/>
      <c r="AE100" s="141"/>
      <c r="AF100" s="141"/>
      <c r="AG100" s="141"/>
      <c r="AH100" s="141"/>
      <c r="AI100" s="141"/>
      <c r="AJ100" s="141"/>
      <c r="AK100" s="141"/>
      <c r="AL100" s="141"/>
      <c r="AM100" s="141"/>
      <c r="AN100" s="141"/>
      <c r="AO100" s="141"/>
      <c r="AP100" s="141"/>
      <c r="AQ100" s="141"/>
      <c r="AR100" s="141"/>
      <c r="AS100" s="141"/>
      <c r="AT100" s="141"/>
      <c r="AU100" s="141"/>
      <c r="AV100" s="141"/>
      <c r="AW100" s="141"/>
      <c r="AX100" s="141"/>
      <c r="AY100" s="141"/>
      <c r="AZ100" s="141"/>
      <c r="BA100" s="141"/>
      <c r="BB100" s="141"/>
      <c r="BC100" s="141"/>
    </row>
    <row r="101" spans="30:55">
      <c r="AD101" s="141"/>
      <c r="AE101" s="141"/>
      <c r="AF101" s="141"/>
      <c r="AG101" s="141"/>
      <c r="AH101" s="141"/>
      <c r="AI101" s="141"/>
      <c r="AJ101" s="141"/>
      <c r="AK101" s="141"/>
      <c r="AL101" s="141"/>
      <c r="AM101" s="141"/>
      <c r="AN101" s="141"/>
      <c r="AO101" s="141"/>
      <c r="AP101" s="141"/>
      <c r="AQ101" s="141"/>
      <c r="AR101" s="141"/>
      <c r="AS101" s="141"/>
      <c r="AT101" s="141"/>
      <c r="AU101" s="141"/>
      <c r="AV101" s="141"/>
      <c r="AW101" s="141"/>
      <c r="AX101" s="141"/>
      <c r="AY101" s="141"/>
      <c r="AZ101" s="141"/>
      <c r="BA101" s="141"/>
      <c r="BB101" s="141"/>
      <c r="BC101" s="141"/>
    </row>
    <row r="102" spans="30:55">
      <c r="AD102" s="141"/>
      <c r="AE102" s="141"/>
      <c r="AF102" s="141"/>
      <c r="AG102" s="141"/>
      <c r="AH102" s="141"/>
      <c r="AI102" s="141"/>
      <c r="AJ102" s="141"/>
      <c r="AK102" s="141"/>
      <c r="AL102" s="141"/>
      <c r="AM102" s="141"/>
      <c r="AN102" s="141"/>
      <c r="AO102" s="141"/>
      <c r="AP102" s="141"/>
      <c r="AQ102" s="141"/>
      <c r="AR102" s="141"/>
      <c r="AS102" s="141"/>
      <c r="AT102" s="141"/>
      <c r="AU102" s="141"/>
      <c r="AV102" s="141"/>
      <c r="AW102" s="141"/>
      <c r="AX102" s="141"/>
      <c r="AY102" s="141"/>
      <c r="AZ102" s="141"/>
      <c r="BA102" s="141"/>
      <c r="BB102" s="141"/>
      <c r="BC102" s="141"/>
    </row>
    <row r="103" spans="30:55"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</row>
    <row r="104" spans="30:55"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1"/>
      <c r="AZ104" s="141"/>
      <c r="BA104" s="141"/>
      <c r="BB104" s="141"/>
      <c r="BC104" s="141"/>
    </row>
    <row r="105" spans="30:55"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1"/>
      <c r="AZ105" s="141"/>
      <c r="BA105" s="141"/>
      <c r="BB105" s="141"/>
      <c r="BC105" s="141"/>
    </row>
    <row r="106" spans="30:55"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1"/>
      <c r="AZ106" s="141"/>
      <c r="BA106" s="141"/>
      <c r="BB106" s="141"/>
      <c r="BC106" s="141"/>
    </row>
    <row r="107" spans="30:55"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1"/>
      <c r="AZ107" s="141"/>
      <c r="BA107" s="141"/>
      <c r="BB107" s="141"/>
      <c r="BC107" s="141"/>
    </row>
    <row r="108" spans="30:55"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1"/>
      <c r="AZ108" s="141"/>
      <c r="BA108" s="141"/>
      <c r="BB108" s="141"/>
      <c r="BC108" s="141"/>
    </row>
    <row r="109" spans="30:55"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1"/>
      <c r="AZ109" s="141"/>
      <c r="BA109" s="141"/>
      <c r="BB109" s="141"/>
      <c r="BC109" s="141"/>
    </row>
    <row r="110" spans="30:55"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1"/>
      <c r="AZ110" s="141"/>
      <c r="BA110" s="141"/>
      <c r="BB110" s="141"/>
      <c r="BC110" s="141"/>
    </row>
    <row r="111" spans="30:55"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1"/>
      <c r="AZ111" s="141"/>
      <c r="BA111" s="141"/>
      <c r="BB111" s="141"/>
      <c r="BC111" s="141"/>
    </row>
    <row r="112" spans="30:55"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</row>
    <row r="113" spans="30:55"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1"/>
      <c r="AZ113" s="141"/>
      <c r="BA113" s="141"/>
      <c r="BB113" s="141"/>
      <c r="BC113" s="141"/>
    </row>
    <row r="114" spans="30:55"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1"/>
      <c r="AZ114" s="141"/>
      <c r="BA114" s="141"/>
      <c r="BB114" s="141"/>
      <c r="BC114" s="141"/>
    </row>
    <row r="115" spans="30:55"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1"/>
      <c r="AZ115" s="141"/>
      <c r="BA115" s="141"/>
      <c r="BB115" s="141"/>
      <c r="BC115" s="141"/>
    </row>
    <row r="116" spans="30:55"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1"/>
      <c r="AZ116" s="141"/>
      <c r="BA116" s="141"/>
      <c r="BB116" s="141"/>
      <c r="BC116" s="141"/>
    </row>
    <row r="117" spans="30:55"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1"/>
      <c r="AZ117" s="141"/>
      <c r="BA117" s="141"/>
      <c r="BB117" s="141"/>
      <c r="BC117" s="141"/>
    </row>
    <row r="118" spans="30:55"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1"/>
      <c r="AZ118" s="141"/>
      <c r="BA118" s="141"/>
      <c r="BB118" s="141"/>
      <c r="BC118" s="141"/>
    </row>
    <row r="119" spans="30:55">
      <c r="AD119" s="141"/>
      <c r="AE119" s="141"/>
      <c r="AF119" s="141"/>
      <c r="AG119" s="141"/>
      <c r="AH119" s="141"/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1"/>
      <c r="AZ119" s="141"/>
      <c r="BA119" s="141"/>
      <c r="BB119" s="141"/>
      <c r="BC119" s="141"/>
    </row>
    <row r="120" spans="30:55">
      <c r="AD120" s="141"/>
      <c r="AE120" s="141"/>
      <c r="AF120" s="141"/>
      <c r="AG120" s="141"/>
      <c r="AH120" s="141"/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1"/>
      <c r="AZ120" s="141"/>
      <c r="BA120" s="141"/>
      <c r="BB120" s="141"/>
      <c r="BC120" s="141"/>
    </row>
    <row r="121" spans="30:55">
      <c r="AD121" s="141"/>
      <c r="AE121" s="141"/>
      <c r="AF121" s="141"/>
      <c r="AG121" s="141"/>
      <c r="AH121" s="141"/>
      <c r="AI121" s="141"/>
      <c r="AJ121" s="141"/>
      <c r="AK121" s="141"/>
      <c r="AL121" s="141"/>
      <c r="AM121" s="141"/>
      <c r="AN121" s="141"/>
      <c r="AO121" s="141"/>
      <c r="AP121" s="141"/>
      <c r="AQ121" s="141"/>
      <c r="AR121" s="141"/>
      <c r="AS121" s="141"/>
      <c r="AT121" s="141"/>
      <c r="AU121" s="141"/>
      <c r="AV121" s="141"/>
      <c r="AW121" s="141"/>
      <c r="AX121" s="141"/>
      <c r="AY121" s="141"/>
      <c r="AZ121" s="141"/>
      <c r="BA121" s="141"/>
      <c r="BB121" s="141"/>
      <c r="BC121" s="141"/>
    </row>
    <row r="122" spans="30:55">
      <c r="AD122" s="141"/>
      <c r="AE122" s="141"/>
      <c r="AF122" s="141"/>
      <c r="AG122" s="141"/>
      <c r="AH122" s="141"/>
      <c r="AI122" s="141"/>
      <c r="AJ122" s="141"/>
      <c r="AK122" s="141"/>
      <c r="AL122" s="141"/>
      <c r="AM122" s="141"/>
      <c r="AN122" s="141"/>
      <c r="AO122" s="141"/>
      <c r="AP122" s="141"/>
      <c r="AQ122" s="141"/>
      <c r="AR122" s="141"/>
      <c r="AS122" s="141"/>
      <c r="AT122" s="141"/>
      <c r="AU122" s="141"/>
      <c r="AV122" s="141"/>
      <c r="AW122" s="141"/>
      <c r="AX122" s="141"/>
      <c r="AY122" s="141"/>
      <c r="AZ122" s="141"/>
      <c r="BA122" s="141"/>
      <c r="BB122" s="141"/>
      <c r="BC122" s="141"/>
    </row>
    <row r="123" spans="30:55">
      <c r="AD123" s="141"/>
      <c r="AE123" s="141"/>
      <c r="AF123" s="141"/>
      <c r="AG123" s="141"/>
      <c r="AH123" s="141"/>
      <c r="AI123" s="141"/>
      <c r="AJ123" s="141"/>
      <c r="AK123" s="141"/>
      <c r="AL123" s="141"/>
      <c r="AM123" s="141"/>
      <c r="AN123" s="141"/>
      <c r="AO123" s="141"/>
      <c r="AP123" s="141"/>
      <c r="AQ123" s="141"/>
      <c r="AR123" s="141"/>
      <c r="AS123" s="141"/>
      <c r="AT123" s="141"/>
      <c r="AU123" s="141"/>
      <c r="AV123" s="141"/>
      <c r="AW123" s="141"/>
      <c r="AX123" s="141"/>
      <c r="AY123" s="141"/>
      <c r="AZ123" s="141"/>
      <c r="BA123" s="141"/>
      <c r="BB123" s="141"/>
      <c r="BC123" s="141"/>
    </row>
    <row r="124" spans="30:55">
      <c r="AD124" s="141"/>
      <c r="AE124" s="141"/>
      <c r="AF124" s="141"/>
      <c r="AG124" s="141"/>
      <c r="AH124" s="141"/>
      <c r="AI124" s="141"/>
      <c r="AJ124" s="141"/>
      <c r="AK124" s="141"/>
      <c r="AL124" s="141"/>
      <c r="AM124" s="141"/>
      <c r="AN124" s="141"/>
      <c r="AO124" s="141"/>
      <c r="AP124" s="141"/>
      <c r="AQ124" s="141"/>
      <c r="AR124" s="141"/>
      <c r="AS124" s="141"/>
      <c r="AT124" s="141"/>
      <c r="AU124" s="141"/>
      <c r="AV124" s="141"/>
      <c r="AW124" s="141"/>
      <c r="AX124" s="141"/>
      <c r="AY124" s="141"/>
      <c r="AZ124" s="141"/>
      <c r="BA124" s="141"/>
      <c r="BB124" s="141"/>
      <c r="BC124" s="141"/>
    </row>
    <row r="125" spans="30:55">
      <c r="AD125" s="141"/>
      <c r="AE125" s="141"/>
      <c r="AF125" s="141"/>
      <c r="AG125" s="141"/>
      <c r="AH125" s="141"/>
      <c r="AI125" s="141"/>
      <c r="AJ125" s="141"/>
      <c r="AK125" s="141"/>
      <c r="AL125" s="141"/>
      <c r="AM125" s="141"/>
      <c r="AN125" s="141"/>
      <c r="AO125" s="141"/>
      <c r="AP125" s="141"/>
      <c r="AQ125" s="141"/>
      <c r="AR125" s="141"/>
      <c r="AS125" s="141"/>
      <c r="AT125" s="141"/>
      <c r="AU125" s="141"/>
      <c r="AV125" s="141"/>
      <c r="AW125" s="141"/>
      <c r="AX125" s="141"/>
      <c r="AY125" s="141"/>
      <c r="AZ125" s="141"/>
      <c r="BA125" s="141"/>
      <c r="BB125" s="141"/>
      <c r="BC125" s="141"/>
    </row>
    <row r="126" spans="30:55">
      <c r="AD126" s="141"/>
      <c r="AE126" s="141"/>
      <c r="AF126" s="141"/>
      <c r="AG126" s="141"/>
      <c r="AH126" s="141"/>
      <c r="AI126" s="141"/>
      <c r="AJ126" s="141"/>
      <c r="AK126" s="141"/>
      <c r="AL126" s="141"/>
      <c r="AM126" s="141"/>
      <c r="AN126" s="141"/>
      <c r="AO126" s="141"/>
      <c r="AP126" s="141"/>
      <c r="AQ126" s="141"/>
      <c r="AR126" s="141"/>
      <c r="AS126" s="141"/>
      <c r="AT126" s="141"/>
      <c r="AU126" s="141"/>
      <c r="AV126" s="141"/>
      <c r="AW126" s="141"/>
      <c r="AX126" s="141"/>
      <c r="AY126" s="141"/>
      <c r="AZ126" s="141"/>
      <c r="BA126" s="141"/>
      <c r="BB126" s="141"/>
      <c r="BC126" s="141"/>
    </row>
    <row r="127" spans="30:55">
      <c r="AD127" s="141"/>
      <c r="AE127" s="141"/>
      <c r="AF127" s="141"/>
      <c r="AG127" s="141"/>
      <c r="AH127" s="141"/>
      <c r="AI127" s="141"/>
      <c r="AJ127" s="141"/>
      <c r="AK127" s="141"/>
      <c r="AL127" s="141"/>
      <c r="AM127" s="141"/>
      <c r="AN127" s="141"/>
      <c r="AO127" s="141"/>
      <c r="AP127" s="141"/>
      <c r="AQ127" s="141"/>
      <c r="AR127" s="141"/>
      <c r="AS127" s="141"/>
      <c r="AT127" s="141"/>
      <c r="AU127" s="141"/>
      <c r="AV127" s="141"/>
      <c r="AW127" s="141"/>
      <c r="AX127" s="141"/>
      <c r="AY127" s="141"/>
      <c r="AZ127" s="141"/>
      <c r="BA127" s="141"/>
      <c r="BB127" s="141"/>
      <c r="BC127" s="141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D33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f>[2]RWE!$A$8</f>
        <v>1.9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153</v>
      </c>
      <c r="C2" s="536" t="s">
        <v>17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97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155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20">
        <f>1/$A$1*'[1]4408Exp'!$B$263</f>
        <v>6.5782615578947375E-3</v>
      </c>
      <c r="D5" s="154">
        <f>1/$A$1*'[1]4408Exp'!$C$263</f>
        <v>8.5185039999999979E-3</v>
      </c>
      <c r="E5" s="154">
        <f>1/$A$1*'[1]4408Exp'!$D$263</f>
        <v>1.7533783999999993E-2</v>
      </c>
      <c r="F5" s="154">
        <f>1/$A$1*'[1]4408Exp'!$E$263</f>
        <v>2.2015839999999995E-2</v>
      </c>
      <c r="G5" s="154">
        <f>1/$A$1*'[1]4408Exp'!$F$263</f>
        <v>3.4986628126361656E-2</v>
      </c>
      <c r="H5" s="154">
        <f>1/$A$1*'[1]4408Exp'!$G$263</f>
        <v>4.2765634829629626E-2</v>
      </c>
      <c r="I5" s="154">
        <f>1/$A$1*'[1]4408Exp'!$H$263</f>
        <v>4.8690598425925914E-2</v>
      </c>
      <c r="J5" s="155">
        <f>1/$A$1*'[1]4408Exp'!$I$263</f>
        <v>6.0754453999999986E-2</v>
      </c>
      <c r="K5" s="155">
        <f>1/$A$1*'[1]4408Exp'!$J$263</f>
        <v>5.0274703066666669E-2</v>
      </c>
      <c r="L5" s="155">
        <f>1/$A$1*'[1]4408Exp'!K$263</f>
        <v>4.3589243666666659E-2</v>
      </c>
      <c r="M5" s="154">
        <f>1/$A$1*'[1]4408Exp'!L$263</f>
        <v>4.8754395999999985E-2</v>
      </c>
      <c r="N5" s="154">
        <f>1/$A$1*'[1]4408Exp'!M$263</f>
        <v>7.7279740166666638E-2</v>
      </c>
      <c r="O5" s="154">
        <f>1/$A$1*'[1]4408Exp'!N$263</f>
        <v>8.8706453529411741E-2</v>
      </c>
      <c r="P5" s="154">
        <f>1/$A$1*'[1]4408Exp'!O$263</f>
        <v>9.0535905181704263E-2</v>
      </c>
      <c r="Q5" s="154">
        <f>1/$A$1*'[1]4408Exp'!P$263</f>
        <v>9.3152292396019021E-2</v>
      </c>
      <c r="R5" s="154">
        <f>1/$A$1*'[1]4408Exp'!Q$263</f>
        <v>8.395337533333333E-2</v>
      </c>
      <c r="S5" s="154">
        <f>1/$A$1*'[1]4408Exp'!R$263</f>
        <v>8.285346760317458E-2</v>
      </c>
      <c r="T5" s="154">
        <f>1/$A$1*'[1]4408Exp'!S$263</f>
        <v>8.3670463739495798E-2</v>
      </c>
      <c r="U5" s="154">
        <f>1/$A$1*'[1]4408Exp'!T$263</f>
        <v>7.7416286806001142E-2</v>
      </c>
      <c r="V5" s="154">
        <f>1/$A$1*'[1]4408Exp'!U$263</f>
        <v>7.2321474242690045E-2</v>
      </c>
      <c r="W5" s="154">
        <f>1/$A$1*'[1]4408Exp'!V$263</f>
        <v>0</v>
      </c>
      <c r="X5" s="154">
        <f>1/$A$1*'[1]4408Exp'!W$263</f>
        <v>0</v>
      </c>
      <c r="Y5" s="154">
        <f>1/$A$1*'[1]4408Exp'!X$263</f>
        <v>0</v>
      </c>
      <c r="Z5" s="154">
        <f>1/$A$1*'[1]4408Exp'!Y$263</f>
        <v>0</v>
      </c>
      <c r="AA5" s="154">
        <f>1/$A$1*'[1]4408Exp'!Z$263</f>
        <v>0</v>
      </c>
      <c r="AB5" s="154">
        <f>1/$A$1*'[1]4408Exp'!AA$263</f>
        <v>0</v>
      </c>
      <c r="AC5" s="239"/>
      <c r="AD5" s="221">
        <f>'[1]4408Exp'!AB$263</f>
        <v>3.3939831424529987</v>
      </c>
      <c r="AE5" s="162">
        <f>'[1]4408Exp'!AC$263</f>
        <v>4.8809161104000003</v>
      </c>
      <c r="AF5" s="162">
        <f>'[1]4408Exp'!AD$263</f>
        <v>17.015107487999998</v>
      </c>
      <c r="AG5" s="162">
        <f>'[1]4408Exp'!AE$263</f>
        <v>30.437480068800003</v>
      </c>
      <c r="AH5" s="162">
        <f>'[1]4408Exp'!AF$263</f>
        <v>52.635453110100002</v>
      </c>
      <c r="AI5" s="162">
        <f>'[1]4408Exp'!AG$263</f>
        <v>64.575700975499998</v>
      </c>
      <c r="AJ5" s="162">
        <f>'[1]4408Exp'!AH$263</f>
        <v>78.364573746800005</v>
      </c>
      <c r="AK5" s="162">
        <f>'[1]4408Exp'!AI$263</f>
        <v>96.992343490999971</v>
      </c>
      <c r="AL5" s="162">
        <f>'[1]4408Exp'!AJ$263</f>
        <v>72.7303657824</v>
      </c>
      <c r="AM5" s="162">
        <f>'[1]4408Exp'!AK$263</f>
        <v>69.86568961239999</v>
      </c>
      <c r="AN5" s="162">
        <f>'[1]4408Exp'!AL$263</f>
        <v>74.3292574524</v>
      </c>
      <c r="AO5" s="162">
        <f>'[1]4408Exp'!AM$263</f>
        <v>89.088789264000013</v>
      </c>
      <c r="AP5" s="162">
        <f>'[1]4408Exp'!AN$263</f>
        <v>84.376494382399969</v>
      </c>
      <c r="AQ5" s="162">
        <f>'[1]4408Exp'!AO$263</f>
        <v>90.949647974400008</v>
      </c>
      <c r="AR5" s="162">
        <f>'[1]4408Exp'!AP$263</f>
        <v>105.07627404850003</v>
      </c>
      <c r="AS5" s="162">
        <f>'[1]4408Exp'!AQ$263</f>
        <v>95.96960866500001</v>
      </c>
      <c r="AT5" s="162">
        <f>'[1]4408Exp'!AR$263</f>
        <v>94.584717903799984</v>
      </c>
      <c r="AU5" s="162">
        <f>'[1]4408Exp'!AS$263</f>
        <v>108.53182329989998</v>
      </c>
      <c r="AV5" s="162">
        <f>'[1]4408Exp'!AT$263</f>
        <v>125.06814800999999</v>
      </c>
      <c r="AW5" s="162">
        <f>'[1]4408Exp'!AU$263</f>
        <v>115.63942481000004</v>
      </c>
      <c r="AX5" s="162">
        <f>'[1]4408Exp'!AV$263</f>
        <v>0</v>
      </c>
      <c r="AY5" s="162">
        <f>'[1]4408Exp'!AW$263</f>
        <v>0</v>
      </c>
      <c r="AZ5" s="162">
        <f>'[1]4408Exp'!AX$263</f>
        <v>0</v>
      </c>
      <c r="BA5" s="162">
        <f>'[1]4408Exp'!AY$263</f>
        <v>0</v>
      </c>
      <c r="BB5" s="162">
        <f>'[1]4408Exp'!AZ$263</f>
        <v>0</v>
      </c>
      <c r="BC5" s="162">
        <f>'[1]4408Exp'!BA$263</f>
        <v>0</v>
      </c>
      <c r="BD5" s="333"/>
    </row>
    <row r="6" spans="1:56" ht="17.149999999999999" customHeight="1" thickTop="1">
      <c r="B6" s="73" t="s">
        <v>106</v>
      </c>
      <c r="C6" s="222">
        <f>1/$A$1*'[1]4408Exp'!$B$266</f>
        <v>5.5999999999999989E-6</v>
      </c>
      <c r="D6" s="143">
        <f>1/$A$1*'[1]4408Exp'!$C$266</f>
        <v>0</v>
      </c>
      <c r="E6" s="143">
        <f>1/$A$1*'[1]4408Exp'!$D$266</f>
        <v>0</v>
      </c>
      <c r="F6" s="143">
        <f>1/$A$1*'[1]4408Exp'!$E$266</f>
        <v>0</v>
      </c>
      <c r="G6" s="143">
        <f>1/$A$1*'[1]4408Exp'!$F$266</f>
        <v>0</v>
      </c>
      <c r="H6" s="143">
        <f>1/$A$1*'[1]4408Exp'!$G$266</f>
        <v>1.8199999999999995E-5</v>
      </c>
      <c r="I6" s="143">
        <f>1/$A$1*'[1]4408Exp'!$H$266</f>
        <v>4.899999999999998E-6</v>
      </c>
      <c r="J6" s="144">
        <f>1/$A$1*'[1]4408Exp'!$I$266</f>
        <v>1.8479999999999996E-5</v>
      </c>
      <c r="K6" s="144">
        <f>1/$A$1*'[1]4408Exp'!$J$266</f>
        <v>0</v>
      </c>
      <c r="L6" s="144">
        <f>1/$A$1*'[1]4408Exp'!K$266</f>
        <v>1.6201666666666663E-4</v>
      </c>
      <c r="M6" s="143">
        <f>1/$A$1*'[1]4408Exp'!L$266</f>
        <v>3.6999999999999991E-5</v>
      </c>
      <c r="N6" s="143">
        <f>1/$A$1*'[1]4408Exp'!M$266</f>
        <v>2.9899999999999995E-4</v>
      </c>
      <c r="O6" s="143">
        <f>1/$A$1*'[1]4408Exp'!N$266</f>
        <v>4.3199999999999988E-4</v>
      </c>
      <c r="P6" s="143">
        <f>1/$A$1*'[1]4408Exp'!O$266</f>
        <v>3.2127999999999996E-4</v>
      </c>
      <c r="Q6" s="143">
        <f>1/$A$1*'[1]4408Exp'!P$266</f>
        <v>3.1799999999999998E-4</v>
      </c>
      <c r="R6" s="143">
        <f>1/$A$1*'[1]4408Exp'!Q$266</f>
        <v>6.1999999999999989E-4</v>
      </c>
      <c r="S6" s="143">
        <f>1/$A$1*'[1]4408Exp'!R$266</f>
        <v>4.2799999999999994E-4</v>
      </c>
      <c r="T6" s="143">
        <f>1/$A$1*'[1]4408Exp'!S$266</f>
        <v>6.2399999999999988E-4</v>
      </c>
      <c r="U6" s="143">
        <f>1/$A$1*'[1]4408Exp'!T$266</f>
        <v>7.229999999999999E-4</v>
      </c>
      <c r="V6" s="143">
        <f>1/$A$1*'[1]4408Exp'!U$266</f>
        <v>1.0129999999999998E-3</v>
      </c>
      <c r="W6" s="143">
        <f>1/$A$1*'[1]4408Exp'!V$266</f>
        <v>0</v>
      </c>
      <c r="X6" s="143">
        <f>1/$A$1*'[1]4408Exp'!W$266</f>
        <v>0</v>
      </c>
      <c r="Y6" s="143">
        <f>1/$A$1*'[1]4408Exp'!X$266</f>
        <v>0</v>
      </c>
      <c r="Z6" s="143">
        <f>1/$A$1*'[1]4408Exp'!Y$266</f>
        <v>0</v>
      </c>
      <c r="AA6" s="143">
        <f>1/$A$1*'[1]4408Exp'!Z$266</f>
        <v>0</v>
      </c>
      <c r="AB6" s="143">
        <f>1/$A$1*'[1]4408Exp'!AA$266</f>
        <v>0</v>
      </c>
      <c r="AC6" s="182"/>
      <c r="AD6" s="223">
        <f>'[1]4408Exp'!AB$266</f>
        <v>1.7641008299999999E-3</v>
      </c>
      <c r="AE6" s="163">
        <f>'[1]4408Exp'!AC$266</f>
        <v>0</v>
      </c>
      <c r="AF6" s="163">
        <f>'[1]4408Exp'!AD$266</f>
        <v>0</v>
      </c>
      <c r="AG6" s="163">
        <f>'[1]4408Exp'!AE$266</f>
        <v>0</v>
      </c>
      <c r="AH6" s="163">
        <f>'[1]4408Exp'!AF$266</f>
        <v>0</v>
      </c>
      <c r="AI6" s="163">
        <f>'[1]4408Exp'!AG$266</f>
        <v>3.5598677400000001E-2</v>
      </c>
      <c r="AJ6" s="163">
        <f>'[1]4408Exp'!AH$266</f>
        <v>1.3811600000000002E-3</v>
      </c>
      <c r="AK6" s="163">
        <f>'[1]4408Exp'!AI$266</f>
        <v>1.5120726500000001E-2</v>
      </c>
      <c r="AL6" s="163">
        <f>'[1]4408Exp'!AJ$266</f>
        <v>0</v>
      </c>
      <c r="AM6" s="163">
        <f>'[1]4408Exp'!AK$266</f>
        <v>5.8928905199999999E-2</v>
      </c>
      <c r="AN6" s="163">
        <f>'[1]4408Exp'!AL$266</f>
        <v>2.6535211200000002E-2</v>
      </c>
      <c r="AO6" s="163">
        <f>'[1]4408Exp'!AM$266</f>
        <v>0.27556588799999998</v>
      </c>
      <c r="AP6" s="163">
        <f>'[1]4408Exp'!AN$266</f>
        <v>0.32524712</v>
      </c>
      <c r="AQ6" s="163">
        <f>'[1]4408Exp'!AO$266</f>
        <v>0.42867083700000003</v>
      </c>
      <c r="AR6" s="163">
        <f>'[1]4408Exp'!AP$266</f>
        <v>0.49130719850000004</v>
      </c>
      <c r="AS6" s="163">
        <f>'[1]4408Exp'!AQ$266</f>
        <v>0.77467398050000003</v>
      </c>
      <c r="AT6" s="163">
        <f>'[1]4408Exp'!AR$266</f>
        <v>0.49907132369999996</v>
      </c>
      <c r="AU6" s="163">
        <f>'[1]4408Exp'!AS$266</f>
        <v>0.89095033170000004</v>
      </c>
      <c r="AV6" s="163">
        <f>'[1]4408Exp'!AT$266</f>
        <v>1.3395610599999999</v>
      </c>
      <c r="AW6" s="163">
        <f>'[1]4408Exp'!AU$266</f>
        <v>1.6565903595833333</v>
      </c>
      <c r="AX6" s="163">
        <f>'[1]4408Exp'!AV$266</f>
        <v>0</v>
      </c>
      <c r="AY6" s="163">
        <f>'[1]4408Exp'!AW$266</f>
        <v>0</v>
      </c>
      <c r="AZ6" s="163">
        <f>'[1]4408Exp'!AX$266</f>
        <v>0</v>
      </c>
      <c r="BA6" s="163">
        <f>'[1]4408Exp'!AY$266</f>
        <v>0</v>
      </c>
      <c r="BB6" s="163">
        <f>'[1]4408Exp'!AZ$266</f>
        <v>0</v>
      </c>
      <c r="BC6" s="163">
        <f>'[1]4408Exp'!BA$266</f>
        <v>0</v>
      </c>
      <c r="BD6" s="333"/>
    </row>
    <row r="7" spans="1:56" ht="17.149999999999999" customHeight="1">
      <c r="B7" s="14" t="s">
        <v>107</v>
      </c>
      <c r="C7" s="224">
        <f>1/$A$1*'[1]4408Exp'!$B$268</f>
        <v>1.1199999999999997E-6</v>
      </c>
      <c r="D7" s="119">
        <f>1/$A$1*'[1]4408Exp'!$C$268</f>
        <v>3.779999999999999E-6</v>
      </c>
      <c r="E7" s="119">
        <f>1/$A$1*'[1]4408Exp'!$D$268</f>
        <v>0</v>
      </c>
      <c r="F7" s="119">
        <f>1/$A$1*'[1]4408Exp'!$E$268</f>
        <v>2.6459999999999991E-5</v>
      </c>
      <c r="G7" s="119">
        <f>1/$A$1*'[1]4408Exp'!$F$268</f>
        <v>0</v>
      </c>
      <c r="H7" s="119">
        <f>1/$A$1*'[1]4408Exp'!$G$268</f>
        <v>8.3999999999999979E-7</v>
      </c>
      <c r="I7" s="119">
        <f>1/$A$1*'[1]4408Exp'!$H$268</f>
        <v>1.1199999999999999E-6</v>
      </c>
      <c r="J7" s="120">
        <f>1/$A$1*'[1]4408Exp'!$I$268</f>
        <v>3.8399999999999997E-6</v>
      </c>
      <c r="K7" s="120">
        <f>1/$A$1*'[1]4408Exp'!$J$268</f>
        <v>1.5295999999999997E-4</v>
      </c>
      <c r="L7" s="120">
        <f>1/$A$1*'[1]4408Exp'!K$268</f>
        <v>3.2412000000000001E-4</v>
      </c>
      <c r="M7" s="119">
        <f>1/$A$1*'[1]4408Exp'!L$268</f>
        <v>4.0955999999999995E-4</v>
      </c>
      <c r="N7" s="119">
        <f>1/$A$1*'[1]4408Exp'!M$268</f>
        <v>4.0313999999999991E-4</v>
      </c>
      <c r="O7" s="119">
        <f>1/$A$1*'[1]4408Exp'!N$268</f>
        <v>4.9541999999999989E-4</v>
      </c>
      <c r="P7" s="119">
        <f>1/$A$1*'[1]4408Exp'!O$268</f>
        <v>5.0819678571428566E-4</v>
      </c>
      <c r="Q7" s="119">
        <f>1/$A$1*'[1]4408Exp'!P$268</f>
        <v>4.4853999702911462E-4</v>
      </c>
      <c r="R7" s="119">
        <f>1/$A$1*'[1]4408Exp'!Q$268</f>
        <v>4.1610999999999992E-4</v>
      </c>
      <c r="S7" s="119">
        <f>1/$A$1*'[1]4408Exp'!R$268</f>
        <v>4.0013399999999996E-4</v>
      </c>
      <c r="T7" s="119">
        <f>1/$A$1*'[1]4408Exp'!S$268</f>
        <v>4.1770333333333322E-4</v>
      </c>
      <c r="U7" s="119">
        <f>1/$A$1*'[1]4408Exp'!T$268</f>
        <v>6.2634555555555549E-4</v>
      </c>
      <c r="V7" s="119">
        <f>1/$A$1*'[1]4408Exp'!U$268</f>
        <v>2.778822222222222E-4</v>
      </c>
      <c r="W7" s="119">
        <f>1/$A$1*'[1]4408Exp'!V$268</f>
        <v>0</v>
      </c>
      <c r="X7" s="119">
        <f>1/$A$1*'[1]4408Exp'!W$268</f>
        <v>0</v>
      </c>
      <c r="Y7" s="119">
        <f>1/$A$1*'[1]4408Exp'!X$268</f>
        <v>0</v>
      </c>
      <c r="Z7" s="119">
        <f>1/$A$1*'[1]4408Exp'!Y$268</f>
        <v>0</v>
      </c>
      <c r="AA7" s="119">
        <f>1/$A$1*'[1]4408Exp'!Z$268</f>
        <v>0</v>
      </c>
      <c r="AB7" s="119">
        <f>1/$A$1*'[1]4408Exp'!AA$268</f>
        <v>0</v>
      </c>
      <c r="AC7" s="182"/>
      <c r="AD7" s="225">
        <f>'[1]4408Exp'!AB$268</f>
        <v>3.2982220229999999E-3</v>
      </c>
      <c r="AE7" s="165">
        <f>'[1]4408Exp'!AC$268</f>
        <v>6.7071483999999997E-3</v>
      </c>
      <c r="AF7" s="165">
        <f>'[1]4408Exp'!AD$268</f>
        <v>0</v>
      </c>
      <c r="AG7" s="165">
        <f>'[1]4408Exp'!AE$268</f>
        <v>1.2747492800000001E-2</v>
      </c>
      <c r="AH7" s="165">
        <f>'[1]4408Exp'!AF$268</f>
        <v>0</v>
      </c>
      <c r="AI7" s="165">
        <f>'[1]4408Exp'!AG$268</f>
        <v>2.4128075400000001E-2</v>
      </c>
      <c r="AJ7" s="165">
        <f>'[1]4408Exp'!AH$268</f>
        <v>2.0353276E-2</v>
      </c>
      <c r="AK7" s="165">
        <f>'[1]4408Exp'!AI$268</f>
        <v>2.41852135E-2</v>
      </c>
      <c r="AL7" s="165">
        <f>'[1]4408Exp'!AJ$268</f>
        <v>0.48966314840000003</v>
      </c>
      <c r="AM7" s="165">
        <f>'[1]4408Exp'!AK$268</f>
        <v>0.67267716999999994</v>
      </c>
      <c r="AN7" s="165">
        <f>'[1]4408Exp'!AL$268</f>
        <v>0.86318315550000002</v>
      </c>
      <c r="AO7" s="165">
        <f>'[1]4408Exp'!AM$268</f>
        <v>0.74134718399999999</v>
      </c>
      <c r="AP7" s="165">
        <f>'[1]4408Exp'!AN$268</f>
        <v>0.78926034879999996</v>
      </c>
      <c r="AQ7" s="165">
        <f>'[1]4408Exp'!AO$268</f>
        <v>0.78477561810000007</v>
      </c>
      <c r="AR7" s="165">
        <f>'[1]4408Exp'!AP$268</f>
        <v>0.89124946650000003</v>
      </c>
      <c r="AS7" s="165">
        <f>'[1]4408Exp'!AQ$268</f>
        <v>0.99415194199999979</v>
      </c>
      <c r="AT7" s="165">
        <f>'[1]4408Exp'!AR$268</f>
        <v>1.3424859545999999</v>
      </c>
      <c r="AU7" s="165">
        <f>'[1]4408Exp'!AS$268</f>
        <v>2.2617418680999997</v>
      </c>
      <c r="AV7" s="165">
        <f>'[1]4408Exp'!AT$268</f>
        <v>6.4448823399999995</v>
      </c>
      <c r="AW7" s="165">
        <f>'[1]4408Exp'!AU$268</f>
        <v>4.313339217916667</v>
      </c>
      <c r="AX7" s="165">
        <f>'[1]4408Exp'!AV$268</f>
        <v>0</v>
      </c>
      <c r="AY7" s="165">
        <f>'[1]4408Exp'!AW$268</f>
        <v>0</v>
      </c>
      <c r="AZ7" s="165">
        <f>'[1]4408Exp'!AX$268</f>
        <v>0</v>
      </c>
      <c r="BA7" s="165">
        <f>'[1]4408Exp'!AY$268</f>
        <v>0</v>
      </c>
      <c r="BB7" s="165">
        <f>'[1]4408Exp'!AZ$268</f>
        <v>0</v>
      </c>
      <c r="BC7" s="165">
        <f>'[1]4408Exp'!BA$268</f>
        <v>0</v>
      </c>
      <c r="BD7" s="333"/>
    </row>
    <row r="8" spans="1:56" ht="17.149999999999999" customHeight="1">
      <c r="B8" s="14" t="s">
        <v>108</v>
      </c>
      <c r="C8" s="224">
        <f>1/$A$1*'[1]4408Exp'!$B$269</f>
        <v>0</v>
      </c>
      <c r="D8" s="119">
        <f>1/$A$1*'[1]4408Exp'!$C$269</f>
        <v>0</v>
      </c>
      <c r="E8" s="119">
        <f>1/$A$1*'[1]4408Exp'!$D$269</f>
        <v>0</v>
      </c>
      <c r="F8" s="119">
        <f>1/$A$1*'[1]4408Exp'!$E$269</f>
        <v>0</v>
      </c>
      <c r="G8" s="119">
        <f>1/$A$1*'[1]4408Exp'!$F$269</f>
        <v>0</v>
      </c>
      <c r="H8" s="119">
        <f>1/$A$1*'[1]4408Exp'!$G$269</f>
        <v>0</v>
      </c>
      <c r="I8" s="119">
        <f>1/$A$1*'[1]4408Exp'!$H$269</f>
        <v>4.199999999999999E-7</v>
      </c>
      <c r="J8" s="120">
        <f>1/$A$1*'[1]4408Exp'!$I$269</f>
        <v>0</v>
      </c>
      <c r="K8" s="120">
        <f>1/$A$1*'[1]4408Exp'!$J$269</f>
        <v>1.3999999999999998E-5</v>
      </c>
      <c r="L8" s="120">
        <f>1/$A$1*'[1]4408Exp'!K$269</f>
        <v>3.8999999999999993E-5</v>
      </c>
      <c r="M8" s="119">
        <f>1/$A$1*'[1]4408Exp'!L$269</f>
        <v>0</v>
      </c>
      <c r="N8" s="119">
        <f>1/$A$1*'[1]4408Exp'!M$269</f>
        <v>6.0999999999999978E-5</v>
      </c>
      <c r="O8" s="119">
        <f>1/$A$1*'[1]4408Exp'!N$269</f>
        <v>7.3999999999999983E-5</v>
      </c>
      <c r="P8" s="119">
        <f>1/$A$1*'[1]4408Exp'!O$269</f>
        <v>6.2999999999999986E-5</v>
      </c>
      <c r="Q8" s="119">
        <f>1/$A$1*'[1]4408Exp'!P$269</f>
        <v>2.6999999999999996E-5</v>
      </c>
      <c r="R8" s="119">
        <f>1/$A$1*'[1]4408Exp'!Q$269</f>
        <v>4.0999999999999994E-5</v>
      </c>
      <c r="S8" s="119">
        <f>1/$A$1*'[1]4408Exp'!R$269</f>
        <v>2.8999999999999997E-5</v>
      </c>
      <c r="T8" s="119">
        <f>1/$A$1*'[1]4408Exp'!S$269</f>
        <v>6.9999999999999976E-7</v>
      </c>
      <c r="U8" s="119">
        <f>1/$A$1*'[1]4408Exp'!T$269</f>
        <v>1.0999999999999998E-5</v>
      </c>
      <c r="V8" s="119">
        <f>1/$A$1*'[1]4408Exp'!U$269</f>
        <v>1.7999999999999997E-5</v>
      </c>
      <c r="W8" s="119">
        <f>1/$A$1*'[1]4408Exp'!V$269</f>
        <v>0</v>
      </c>
      <c r="X8" s="119">
        <f>1/$A$1*'[1]4408Exp'!W$269</f>
        <v>0</v>
      </c>
      <c r="Y8" s="119">
        <f>1/$A$1*'[1]4408Exp'!X$269</f>
        <v>0</v>
      </c>
      <c r="Z8" s="119">
        <f>1/$A$1*'[1]4408Exp'!Y$269</f>
        <v>0</v>
      </c>
      <c r="AA8" s="119">
        <f>1/$A$1*'[1]4408Exp'!Z$269</f>
        <v>0</v>
      </c>
      <c r="AB8" s="119">
        <f>1/$A$1*'[1]4408Exp'!AA$269</f>
        <v>0</v>
      </c>
      <c r="AC8" s="182"/>
      <c r="AD8" s="225">
        <f>'[1]4408Exp'!AB$269</f>
        <v>0</v>
      </c>
      <c r="AE8" s="165">
        <f>'[1]4408Exp'!AC$269</f>
        <v>0</v>
      </c>
      <c r="AF8" s="165">
        <f>'[1]4408Exp'!AD$269</f>
        <v>0</v>
      </c>
      <c r="AG8" s="165">
        <f>'[1]4408Exp'!AE$269</f>
        <v>0</v>
      </c>
      <c r="AH8" s="165">
        <f>'[1]4408Exp'!AF$269</f>
        <v>0</v>
      </c>
      <c r="AI8" s="165">
        <f>'[1]4408Exp'!AG$269</f>
        <v>0</v>
      </c>
      <c r="AJ8" s="165">
        <f>'[1]4408Exp'!AH$269</f>
        <v>2.2877032000000004E-3</v>
      </c>
      <c r="AK8" s="165">
        <f>'[1]4408Exp'!AI$269</f>
        <v>0</v>
      </c>
      <c r="AL8" s="165">
        <f>'[1]4408Exp'!AJ$269</f>
        <v>5.2201633600000005E-2</v>
      </c>
      <c r="AM8" s="165">
        <f>'[1]4408Exp'!AK$269</f>
        <v>9.9698909199999991E-2</v>
      </c>
      <c r="AN8" s="165">
        <f>'[1]4408Exp'!AL$269</f>
        <v>0</v>
      </c>
      <c r="AO8" s="165">
        <f>'[1]4408Exp'!AM$269</f>
        <v>9.4696368000000003E-2</v>
      </c>
      <c r="AP8" s="165">
        <f>'[1]4408Exp'!AN$269</f>
        <v>0.13251041759999999</v>
      </c>
      <c r="AQ8" s="165">
        <f>'[1]4408Exp'!AO$269</f>
        <v>7.1056006199999994E-2</v>
      </c>
      <c r="AR8" s="165">
        <f>'[1]4408Exp'!AP$269</f>
        <v>2.0121461E-2</v>
      </c>
      <c r="AS8" s="165">
        <f>'[1]4408Exp'!AQ$269</f>
        <v>7.9790801999999994E-2</v>
      </c>
      <c r="AT8" s="165">
        <f>'[1]4408Exp'!AR$269</f>
        <v>5.0063980099999995E-2</v>
      </c>
      <c r="AU8" s="165">
        <f>'[1]4408Exp'!AS$269</f>
        <v>2.3893155000000001E-3</v>
      </c>
      <c r="AV8" s="165">
        <f>'[1]4408Exp'!AT$269</f>
        <v>4.0259109000000001E-2</v>
      </c>
      <c r="AW8" s="165">
        <f>'[1]4408Exp'!AU$269</f>
        <v>2.5856777083333334E-2</v>
      </c>
      <c r="AX8" s="165">
        <f>'[1]4408Exp'!AV$269</f>
        <v>0</v>
      </c>
      <c r="AY8" s="165">
        <f>'[1]4408Exp'!AW$269</f>
        <v>0</v>
      </c>
      <c r="AZ8" s="165">
        <f>'[1]4408Exp'!AX$269</f>
        <v>0</v>
      </c>
      <c r="BA8" s="165">
        <f>'[1]4408Exp'!AY$269</f>
        <v>0</v>
      </c>
      <c r="BB8" s="165">
        <f>'[1]4408Exp'!AZ$269</f>
        <v>0</v>
      </c>
      <c r="BC8" s="165">
        <f>'[1]4408Exp'!BA$269</f>
        <v>0</v>
      </c>
      <c r="BD8" s="333"/>
    </row>
    <row r="9" spans="1:56" ht="17.149999999999999" customHeight="1">
      <c r="B9" s="14" t="s">
        <v>109</v>
      </c>
      <c r="C9" s="224">
        <f>1/$A$1*'[1]4408Exp'!$B$267</f>
        <v>1.9501999999999999E-4</v>
      </c>
      <c r="D9" s="119">
        <f>1/$A$1*'[1]4408Exp'!$C$267</f>
        <v>1.4531999999999997E-4</v>
      </c>
      <c r="E9" s="119">
        <f>1/$A$1*'[1]4408Exp'!$D$267</f>
        <v>2.7615999999999996E-4</v>
      </c>
      <c r="F9" s="119">
        <f>1/$A$1*'[1]4408Exp'!$E$267</f>
        <v>4.3273999999999987E-4</v>
      </c>
      <c r="G9" s="119">
        <f>1/$A$1*'[1]4408Exp'!$F$267</f>
        <v>4.2517999999999988E-4</v>
      </c>
      <c r="H9" s="119">
        <f>1/$A$1*'[1]4408Exp'!$G$267</f>
        <v>2.5339999999999993E-4</v>
      </c>
      <c r="I9" s="119">
        <f>1/$A$1*'[1]4408Exp'!$H$267</f>
        <v>7.4059999999999965E-5</v>
      </c>
      <c r="J9" s="120">
        <f>1/$A$1*'[1]4408Exp'!$I$267</f>
        <v>4.899999999999998E-6</v>
      </c>
      <c r="K9" s="120">
        <f>1/$A$1*'[1]4408Exp'!$J$267</f>
        <v>9.6646666666666623E-6</v>
      </c>
      <c r="L9" s="120">
        <f>1/$A$1*'[1]4408Exp'!K$267</f>
        <v>1.0299999999999998E-4</v>
      </c>
      <c r="M9" s="119">
        <f>1/$A$1*'[1]4408Exp'!L$267</f>
        <v>1.5999999999999996E-5</v>
      </c>
      <c r="N9" s="119">
        <f>1/$A$1*'[1]4408Exp'!M$267</f>
        <v>3.6440000000000001E-3</v>
      </c>
      <c r="O9" s="119">
        <f>1/$A$1*'[1]4408Exp'!N$267</f>
        <v>2.5361323529411758E-3</v>
      </c>
      <c r="P9" s="119">
        <f>1/$A$1*'[1]4408Exp'!O$267</f>
        <v>2.9042599999999997E-3</v>
      </c>
      <c r="Q9" s="119">
        <f>1/$A$1*'[1]4408Exp'!P$267</f>
        <v>2.5059599999999998E-3</v>
      </c>
      <c r="R9" s="119">
        <f>1/$A$1*'[1]4408Exp'!Q$267</f>
        <v>3.7384000000000001E-4</v>
      </c>
      <c r="S9" s="119">
        <f>1/$A$1*'[1]4408Exp'!R$267</f>
        <v>1.0411279999999999E-3</v>
      </c>
      <c r="T9" s="119">
        <f>1/$A$1*'[1]4408Exp'!S$267</f>
        <v>6.8741999999999989E-4</v>
      </c>
      <c r="U9" s="119">
        <f>1/$A$1*'[1]4408Exp'!T$267</f>
        <v>5.9620333333333328E-4</v>
      </c>
      <c r="V9" s="119">
        <f>1/$A$1*'[1]4408Exp'!U$267</f>
        <v>6.7013999999999995E-4</v>
      </c>
      <c r="W9" s="119">
        <f>1/$A$1*'[1]4408Exp'!V$267</f>
        <v>0</v>
      </c>
      <c r="X9" s="119">
        <f>1/$A$1*'[1]4408Exp'!W$267</f>
        <v>0</v>
      </c>
      <c r="Y9" s="119">
        <f>1/$A$1*'[1]4408Exp'!X$267</f>
        <v>0</v>
      </c>
      <c r="Z9" s="119">
        <f>1/$A$1*'[1]4408Exp'!Y$267</f>
        <v>0</v>
      </c>
      <c r="AA9" s="119">
        <f>1/$A$1*'[1]4408Exp'!Z$267</f>
        <v>0</v>
      </c>
      <c r="AB9" s="119">
        <f>1/$A$1*'[1]4408Exp'!AA$267</f>
        <v>0</v>
      </c>
      <c r="AC9" s="182"/>
      <c r="AD9" s="225">
        <f>'[1]4408Exp'!AB$267</f>
        <v>9.4707277019999994E-2</v>
      </c>
      <c r="AE9" s="165">
        <f>'[1]4408Exp'!AC$267</f>
        <v>6.8144412799999998E-2</v>
      </c>
      <c r="AF9" s="165">
        <f>'[1]4408Exp'!AD$267</f>
        <v>0.4263152496</v>
      </c>
      <c r="AG9" s="165">
        <f>'[1]4408Exp'!AE$267</f>
        <v>0.57602174559999997</v>
      </c>
      <c r="AH9" s="165">
        <f>'[1]4408Exp'!AF$267</f>
        <v>0.76193726210000001</v>
      </c>
      <c r="AI9" s="165">
        <f>'[1]4408Exp'!AG$267</f>
        <v>0.33765496050000005</v>
      </c>
      <c r="AJ9" s="165">
        <f>'[1]4408Exp'!AH$267</f>
        <v>0.17007604240000002</v>
      </c>
      <c r="AK9" s="165">
        <f>'[1]4408Exp'!AI$267</f>
        <v>6.8223490000000001E-3</v>
      </c>
      <c r="AL9" s="165">
        <f>'[1]4408Exp'!AJ$267</f>
        <v>3.5287433600000001E-2</v>
      </c>
      <c r="AM9" s="165">
        <f>'[1]4408Exp'!AK$267</f>
        <v>0.2151813752</v>
      </c>
      <c r="AN9" s="165">
        <f>'[1]4408Exp'!AL$267</f>
        <v>1.8482909400000001E-2</v>
      </c>
      <c r="AO9" s="165">
        <f>'[1]4408Exp'!AM$267</f>
        <v>0.13289145599999999</v>
      </c>
      <c r="AP9" s="165">
        <f>'[1]4408Exp'!AN$267</f>
        <v>2.6095572800000001E-2</v>
      </c>
      <c r="AQ9" s="165">
        <f>'[1]4408Exp'!AO$267</f>
        <v>0.56344642500000008</v>
      </c>
      <c r="AR9" s="165">
        <f>'[1]4408Exp'!AP$267</f>
        <v>1.7881238020000001</v>
      </c>
      <c r="AS9" s="165">
        <f>'[1]4408Exp'!AQ$267</f>
        <v>1.3391076964999999</v>
      </c>
      <c r="AT9" s="165">
        <f>'[1]4408Exp'!AR$267</f>
        <v>1.8983489965999998</v>
      </c>
      <c r="AU9" s="165">
        <f>'[1]4408Exp'!AS$267</f>
        <v>3.6737753623999998</v>
      </c>
      <c r="AV9" s="165">
        <f>'[1]4408Exp'!AT$267</f>
        <v>4.0050756979999997</v>
      </c>
      <c r="AW9" s="165">
        <f>'[1]4408Exp'!AU$267</f>
        <v>4.5931835504166667</v>
      </c>
      <c r="AX9" s="165">
        <f>'[1]4408Exp'!AV$267</f>
        <v>0</v>
      </c>
      <c r="AY9" s="165">
        <f>'[1]4408Exp'!AW$267</f>
        <v>0</v>
      </c>
      <c r="AZ9" s="165">
        <f>'[1]4408Exp'!AX$267</f>
        <v>0</v>
      </c>
      <c r="BA9" s="165">
        <f>'[1]4408Exp'!AY$267</f>
        <v>0</v>
      </c>
      <c r="BB9" s="165">
        <f>'[1]4408Exp'!AZ$267</f>
        <v>0</v>
      </c>
      <c r="BC9" s="165">
        <f>'[1]4408Exp'!BA$267</f>
        <v>0</v>
      </c>
      <c r="BD9" s="333"/>
    </row>
    <row r="10" spans="1:56" ht="17.149999999999999" customHeight="1">
      <c r="B10" s="12" t="s">
        <v>212</v>
      </c>
      <c r="C10" s="226">
        <f>1/$A$1*'[1]4408Exp'!$B$264</f>
        <v>4.9854815578947356E-3</v>
      </c>
      <c r="D10" s="138">
        <f>1/$A$1*'[1]4408Exp'!$C$264</f>
        <v>8.0811439999999967E-3</v>
      </c>
      <c r="E10" s="138">
        <f>1/$A$1*'[1]4408Exp'!$D$264</f>
        <v>1.6474883999999999E-2</v>
      </c>
      <c r="F10" s="138">
        <f>1/$A$1*'[1]4408Exp'!$E$264</f>
        <v>1.9656559999999997E-2</v>
      </c>
      <c r="G10" s="138">
        <f>1/$A$1*'[1]4408Exp'!$F$264</f>
        <v>3.037544812636165E-2</v>
      </c>
      <c r="H10" s="138">
        <f>1/$A$1*'[1]4408Exp'!$G$264</f>
        <v>3.8499160370370357E-2</v>
      </c>
      <c r="I10" s="138">
        <f>1/$A$1*'[1]4408Exp'!$H$264</f>
        <v>4.3050902499999995E-2</v>
      </c>
      <c r="J10" s="139">
        <f>1/$A$1*'[1]4408Exp'!$I$264</f>
        <v>5.4227465999999981E-2</v>
      </c>
      <c r="K10" s="139">
        <f>1/$A$1*'[1]4408Exp'!$J$264</f>
        <v>4.3554998399999996E-2</v>
      </c>
      <c r="L10" s="139">
        <f>1/$A$1*'[1]4408Exp'!K$264</f>
        <v>3.7197478999999999E-2</v>
      </c>
      <c r="M10" s="138">
        <f>1/$A$1*'[1]4408Exp'!L$264</f>
        <v>3.9904927999999992E-2</v>
      </c>
      <c r="N10" s="138">
        <f>1/$A$1*'[1]4408Exp'!M$264</f>
        <v>5.7991219999999982E-2</v>
      </c>
      <c r="O10" s="138">
        <f>1/$A$1*'[1]4408Exp'!N$264</f>
        <v>6.5007641176470565E-2</v>
      </c>
      <c r="P10" s="138">
        <f>1/$A$1*'[1]4408Exp'!O$264</f>
        <v>6.5731076666666652E-2</v>
      </c>
      <c r="Q10" s="138">
        <f>1/$A$1*'[1]4408Exp'!P$264</f>
        <v>6.9243276666666645E-2</v>
      </c>
      <c r="R10" s="138">
        <f>1/$A$1*'[1]4408Exp'!Q$264</f>
        <v>6.4789901999999996E-2</v>
      </c>
      <c r="S10" s="138">
        <f>1/$A$1*'[1]4408Exp'!R$264</f>
        <v>6.0941245714285698E-2</v>
      </c>
      <c r="T10" s="138">
        <f>1/$A$1*'[1]4408Exp'!S$264</f>
        <v>5.9648113739495787E-2</v>
      </c>
      <c r="U10" s="138">
        <f>1/$A$1*'[1]4408Exp'!T$264</f>
        <v>6.2328896152406402E-2</v>
      </c>
      <c r="V10" s="138">
        <f>1/$A$1*'[1]4408Exp'!U$264</f>
        <v>6.0649832020467809E-2</v>
      </c>
      <c r="W10" s="138">
        <f>1/$A$1*'[1]4408Exp'!V$264</f>
        <v>0</v>
      </c>
      <c r="X10" s="138">
        <f>1/$A$1*'[1]4408Exp'!W$264</f>
        <v>0</v>
      </c>
      <c r="Y10" s="138">
        <f>1/$A$1*'[1]4408Exp'!X$264</f>
        <v>0</v>
      </c>
      <c r="Z10" s="138">
        <f>1/$A$1*'[1]4408Exp'!Y$264</f>
        <v>0</v>
      </c>
      <c r="AA10" s="138">
        <f>1/$A$1*'[1]4408Exp'!Z$264</f>
        <v>0</v>
      </c>
      <c r="AB10" s="138">
        <f>1/$A$1*'[1]4408Exp'!AA$264</f>
        <v>0</v>
      </c>
      <c r="AC10" s="182"/>
      <c r="AD10" s="227">
        <f>'[1]4408Exp'!AB$264</f>
        <v>3.0088319033879993</v>
      </c>
      <c r="AE10" s="166">
        <f>'[1]4408Exp'!AC$264</f>
        <v>4.7296761384000003</v>
      </c>
      <c r="AF10" s="166">
        <f>'[1]4408Exp'!AD$264</f>
        <v>16.411704052799998</v>
      </c>
      <c r="AG10" s="166">
        <f>'[1]4408Exp'!AE$264</f>
        <v>29.364504064000002</v>
      </c>
      <c r="AH10" s="166">
        <f>'[1]4408Exp'!AF$264</f>
        <v>50.240528903599994</v>
      </c>
      <c r="AI10" s="166">
        <f>'[1]4408Exp'!AG$264</f>
        <v>62.5498122678</v>
      </c>
      <c r="AJ10" s="166">
        <f>'[1]4408Exp'!AH$264</f>
        <v>75.851180213600003</v>
      </c>
      <c r="AK10" s="166">
        <f>'[1]4408Exp'!AI$264</f>
        <v>93.859577842999983</v>
      </c>
      <c r="AL10" s="166">
        <f>'[1]4408Exp'!AJ$264</f>
        <v>69.409175835200017</v>
      </c>
      <c r="AM10" s="166">
        <f>'[1]4408Exp'!AK$264</f>
        <v>65.958939895199975</v>
      </c>
      <c r="AN10" s="166">
        <f>'[1]4408Exp'!AL$264</f>
        <v>69.994278108900005</v>
      </c>
      <c r="AO10" s="166">
        <f>'[1]4408Exp'!AM$264</f>
        <v>80.21305344000001</v>
      </c>
      <c r="AP10" s="166">
        <f>'[1]4408Exp'!AN$264</f>
        <v>73.564969191999992</v>
      </c>
      <c r="AQ10" s="166">
        <f>'[1]4408Exp'!AO$264</f>
        <v>77.806209916200018</v>
      </c>
      <c r="AR10" s="166">
        <f>'[1]4408Exp'!AP$264</f>
        <v>86.3328979825</v>
      </c>
      <c r="AS10" s="166">
        <f>'[1]4408Exp'!AQ$264</f>
        <v>77.296041322500002</v>
      </c>
      <c r="AT10" s="166">
        <f>'[1]4408Exp'!AR$264</f>
        <v>73.491342602900019</v>
      </c>
      <c r="AU10" s="166">
        <f>'[1]4408Exp'!AS$264</f>
        <v>84.907226232399992</v>
      </c>
      <c r="AV10" s="166">
        <f>'[1]4408Exp'!AT$264</f>
        <v>90.77281856099998</v>
      </c>
      <c r="AW10" s="166">
        <f>'[1]4408Exp'!AU$264</f>
        <v>87.135463468750004</v>
      </c>
      <c r="AX10" s="166">
        <f>'[1]4408Exp'!AV$264</f>
        <v>0</v>
      </c>
      <c r="AY10" s="166">
        <f>'[1]4408Exp'!AW$264</f>
        <v>0</v>
      </c>
      <c r="AZ10" s="166">
        <f>'[1]4408Exp'!AX$264</f>
        <v>0</v>
      </c>
      <c r="BA10" s="166">
        <f>'[1]4408Exp'!AY$264</f>
        <v>0</v>
      </c>
      <c r="BB10" s="166">
        <f>'[1]4408Exp'!AZ$264</f>
        <v>0</v>
      </c>
      <c r="BC10" s="166">
        <f>'[1]4408Exp'!BA$264</f>
        <v>0</v>
      </c>
      <c r="BD10" s="333"/>
    </row>
    <row r="11" spans="1:56">
      <c r="B11" s="5" t="s">
        <v>79</v>
      </c>
      <c r="C11" s="108">
        <f>1/$A$1*'[1]4408Exp'!$B$34</f>
        <v>2.8349999999999995E-4</v>
      </c>
      <c r="D11" s="104">
        <f>1/$A$1*'[1]4408Exp'!$C$34</f>
        <v>1.5371999999999996E-4</v>
      </c>
      <c r="E11" s="104">
        <f>1/$A$1*'[1]4408Exp'!$D$34</f>
        <v>5.0973999999999985E-4</v>
      </c>
      <c r="F11" s="104">
        <f>1/$A$1*'[1]4408Exp'!$E$34</f>
        <v>2.3505999999999993E-4</v>
      </c>
      <c r="G11" s="104">
        <f>1/$A$1*'[1]4408Exp'!$F$34</f>
        <v>4.9418599999999984E-3</v>
      </c>
      <c r="H11" s="104">
        <f>1/$A$1*'[1]4408Exp'!$G$34</f>
        <v>1.1094579999999995E-2</v>
      </c>
      <c r="I11" s="104">
        <f>1/$A$1*'[1]4408Exp'!$H$34</f>
        <v>1.0800859999999997E-2</v>
      </c>
      <c r="J11" s="105">
        <f>1/$A$1*'[1]4408Exp'!$I$34</f>
        <v>1.9122999999999998E-2</v>
      </c>
      <c r="K11" s="105">
        <f>1/$A$1*'[1]4408Exp'!$J$34</f>
        <v>1.3514999999999999E-2</v>
      </c>
      <c r="L11" s="105">
        <f>1/$A$1*'[1]4408Exp'!K$34</f>
        <v>7.9292399999999989E-3</v>
      </c>
      <c r="M11" s="104">
        <f>1/$A$1*'[1]4408Exp'!L$34</f>
        <v>4.9629999999999995E-3</v>
      </c>
      <c r="N11" s="104">
        <f>1/$A$1*'[1]4408Exp'!M$34</f>
        <v>1.3181999999999998E-2</v>
      </c>
      <c r="O11" s="104">
        <f>1/$A$1*'[1]4408Exp'!N$34</f>
        <v>1.515316294117647E-2</v>
      </c>
      <c r="P11" s="104">
        <f>1/$A$1*'[1]4408Exp'!O$34</f>
        <v>1.5373516666666663E-2</v>
      </c>
      <c r="Q11" s="104">
        <f>1/$A$1*'[1]4408Exp'!P$34</f>
        <v>1.6649496666666666E-2</v>
      </c>
      <c r="R11" s="104">
        <f>1/$A$1*'[1]4408Exp'!Q$34</f>
        <v>1.8721885999999997E-2</v>
      </c>
      <c r="S11" s="104">
        <f>1/$A$1*'[1]4408Exp'!R$34</f>
        <v>2.0130944714285712E-2</v>
      </c>
      <c r="T11" s="104">
        <f>1/$A$1*'[1]4408Exp'!S$34</f>
        <v>1.6490335882352939E-2</v>
      </c>
      <c r="U11" s="104">
        <f>1/$A$1*'[1]4408Exp'!T$34</f>
        <v>1.7380429742424239E-2</v>
      </c>
      <c r="V11" s="104">
        <f>1/$A$1*'[1]4408Exp'!U$34</f>
        <v>2.0336271944444442E-2</v>
      </c>
      <c r="W11" s="104">
        <f>1/$A$1*'[1]4408Exp'!V$34</f>
        <v>0</v>
      </c>
      <c r="X11" s="104">
        <f>1/$A$1*'[1]4408Exp'!W$34</f>
        <v>0</v>
      </c>
      <c r="Y11" s="104">
        <f>1/$A$1*'[1]4408Exp'!X$34</f>
        <v>0</v>
      </c>
      <c r="Z11" s="104">
        <f>1/$A$1*'[1]4408Exp'!Y$34</f>
        <v>0</v>
      </c>
      <c r="AA11" s="104">
        <f>1/$A$1*'[1]4408Exp'!Z$34</f>
        <v>0</v>
      </c>
      <c r="AB11" s="104">
        <f>1/$A$1*'[1]4408Exp'!AA$34</f>
        <v>0</v>
      </c>
      <c r="AC11" s="182"/>
      <c r="AD11" s="173">
        <f>'[1]4408Exp'!AB$34</f>
        <v>6.9588697872000005E-2</v>
      </c>
      <c r="AE11" s="169">
        <f>'[1]4408Exp'!AC$34</f>
        <v>5.3830933599999999E-2</v>
      </c>
      <c r="AF11" s="169">
        <f>'[1]4408Exp'!AD$34</f>
        <v>0.1905374544</v>
      </c>
      <c r="AG11" s="169">
        <f>'[1]4408Exp'!AE$34</f>
        <v>0.10813480160000001</v>
      </c>
      <c r="AH11" s="169">
        <f>'[1]4408Exp'!AF$34</f>
        <v>1.0057317109000001</v>
      </c>
      <c r="AI11" s="169">
        <f>'[1]4408Exp'!AG$34</f>
        <v>2.7855610497000001</v>
      </c>
      <c r="AJ11" s="169">
        <f>'[1]4408Exp'!AH$34</f>
        <v>3.4006494616000005</v>
      </c>
      <c r="AK11" s="169">
        <f>'[1]4408Exp'!AI$34</f>
        <v>4.8713161640000004</v>
      </c>
      <c r="AL11" s="169">
        <f>'[1]4408Exp'!AJ$34</f>
        <v>4.2285426460000002</v>
      </c>
      <c r="AM11" s="169">
        <f>'[1]4408Exp'!AK$34</f>
        <v>2.3967866604000001</v>
      </c>
      <c r="AN11" s="169">
        <f>'[1]4408Exp'!AL$34</f>
        <v>1.4935044546</v>
      </c>
      <c r="AO11" s="169">
        <f>'[1]4408Exp'!AM$34</f>
        <v>3.9461794079999999</v>
      </c>
      <c r="AP11" s="169">
        <f>'[1]4408Exp'!AN$34</f>
        <v>4.6598102847999998</v>
      </c>
      <c r="AQ11" s="169">
        <f>'[1]4408Exp'!AO$34</f>
        <v>4.6641052503000004</v>
      </c>
      <c r="AR11" s="169">
        <f>'[1]4408Exp'!AP$34</f>
        <v>5.2984724920000001</v>
      </c>
      <c r="AS11" s="169">
        <f>'[1]4408Exp'!AQ$34</f>
        <v>4.6162123279999996</v>
      </c>
      <c r="AT11" s="169">
        <f>'[1]4408Exp'!AR$34</f>
        <v>4.8734759235</v>
      </c>
      <c r="AU11" s="169">
        <f>'[1]4408Exp'!AS$34</f>
        <v>4.5671681054999995</v>
      </c>
      <c r="AV11" s="169">
        <f>'[1]4408Exp'!AT$34</f>
        <v>6.1170898850000004</v>
      </c>
      <c r="AW11" s="169">
        <f>'[1]4408Exp'!AU$34</f>
        <v>5.991068430416667</v>
      </c>
      <c r="AX11" s="169">
        <f>'[1]4408Exp'!AV$34</f>
        <v>0</v>
      </c>
      <c r="AY11" s="169">
        <f>'[1]4408Exp'!AW$34</f>
        <v>0</v>
      </c>
      <c r="AZ11" s="169">
        <f>'[1]4408Exp'!AX$34</f>
        <v>0</v>
      </c>
      <c r="BA11" s="169">
        <f>'[1]4408Exp'!AY$34</f>
        <v>0</v>
      </c>
      <c r="BB11" s="169">
        <f>'[1]4408Exp'!AZ$34</f>
        <v>0</v>
      </c>
      <c r="BC11" s="169">
        <f>'[1]4408Exp'!BA$34</f>
        <v>0</v>
      </c>
      <c r="BD11" s="333"/>
    </row>
    <row r="12" spans="1:56">
      <c r="B12" s="5" t="s">
        <v>24</v>
      </c>
      <c r="C12" s="108">
        <f>1/$A$1*'[1]4408Exp'!$B$91</f>
        <v>2.3332399999999994E-3</v>
      </c>
      <c r="D12" s="104">
        <f>1/$A$1*'[1]4408Exp'!$C$91</f>
        <v>3.037859999999999E-3</v>
      </c>
      <c r="E12" s="104">
        <f>1/$A$1*'[1]4408Exp'!$D$91</f>
        <v>2.7075799999999994E-3</v>
      </c>
      <c r="F12" s="104">
        <f>1/$A$1*'[1]4408Exp'!$E$91</f>
        <v>2.8723799999999995E-3</v>
      </c>
      <c r="G12" s="104">
        <f>1/$A$1*'[1]4408Exp'!$F$91</f>
        <v>2.6083399999999994E-3</v>
      </c>
      <c r="H12" s="104">
        <f>1/$A$1*'[1]4408Exp'!$G$91</f>
        <v>2.6452199999999993E-3</v>
      </c>
      <c r="I12" s="104">
        <f>1/$A$1*'[1]4408Exp'!$H$91</f>
        <v>4.6505824999999992E-3</v>
      </c>
      <c r="J12" s="105">
        <f>1/$A$1*'[1]4408Exp'!$I$91</f>
        <v>7.0364999999999985E-3</v>
      </c>
      <c r="K12" s="105">
        <f>1/$A$1*'[1]4408Exp'!$J$91</f>
        <v>4.1007199999999995E-3</v>
      </c>
      <c r="L12" s="105">
        <f>1/$A$1*'[1]4408Exp'!K$91</f>
        <v>3.1096599999999993E-3</v>
      </c>
      <c r="M12" s="104">
        <f>1/$A$1*'[1]4408Exp'!L$91</f>
        <v>6.2481024999999999E-3</v>
      </c>
      <c r="N12" s="104">
        <f>1/$A$1*'[1]4408Exp'!M$91</f>
        <v>6.7109999999999991E-3</v>
      </c>
      <c r="O12" s="104">
        <f>1/$A$1*'[1]4408Exp'!N$91</f>
        <v>1.0481999999999998E-2</v>
      </c>
      <c r="P12" s="104">
        <f>1/$A$1*'[1]4408Exp'!O$91</f>
        <v>1.0848999999999998E-2</v>
      </c>
      <c r="Q12" s="104">
        <f>1/$A$1*'[1]4408Exp'!P$91</f>
        <v>8.3081399999999986E-3</v>
      </c>
      <c r="R12" s="104">
        <f>1/$A$1*'[1]4408Exp'!Q$91</f>
        <v>8.9351399999999977E-3</v>
      </c>
      <c r="S12" s="104">
        <f>1/$A$1*'[1]4408Exp'!R$91</f>
        <v>1.1841239999999998E-2</v>
      </c>
      <c r="T12" s="104">
        <f>1/$A$1*'[1]4408Exp'!S$91</f>
        <v>1.1129819999999999E-2</v>
      </c>
      <c r="U12" s="104">
        <f>1/$A$1*'[1]4408Exp'!T$91</f>
        <v>1.0817707973856207E-2</v>
      </c>
      <c r="V12" s="104">
        <f>1/$A$1*'[1]4408Exp'!U$91</f>
        <v>1.0308455614035086E-2</v>
      </c>
      <c r="W12" s="104">
        <f>1/$A$1*'[1]4408Exp'!V$91</f>
        <v>0</v>
      </c>
      <c r="X12" s="104">
        <f>1/$A$1*'[1]4408Exp'!W$91</f>
        <v>0</v>
      </c>
      <c r="Y12" s="104">
        <f>1/$A$1*'[1]4408Exp'!X$91</f>
        <v>0</v>
      </c>
      <c r="Z12" s="104">
        <f>1/$A$1*'[1]4408Exp'!Y$91</f>
        <v>0</v>
      </c>
      <c r="AA12" s="104">
        <f>1/$A$1*'[1]4408Exp'!Z$91</f>
        <v>0</v>
      </c>
      <c r="AB12" s="104">
        <f>1/$A$1*'[1]4408Exp'!AA$91</f>
        <v>0</v>
      </c>
      <c r="AC12" s="182"/>
      <c r="AD12" s="173">
        <f>'[1]4408Exp'!AB$91</f>
        <v>1.6061325277709999</v>
      </c>
      <c r="AE12" s="169">
        <f>'[1]4408Exp'!AC$91</f>
        <v>2.3295971047999999</v>
      </c>
      <c r="AF12" s="169">
        <f>'[1]4408Exp'!AD$91</f>
        <v>3.6465399744</v>
      </c>
      <c r="AG12" s="169">
        <f>'[1]4408Exp'!AE$91</f>
        <v>4.2786192064000002</v>
      </c>
      <c r="AH12" s="169">
        <f>'[1]4408Exp'!AF$91</f>
        <v>8.4474256559000001</v>
      </c>
      <c r="AI12" s="169">
        <f>'[1]4408Exp'!AG$91</f>
        <v>9.6556429826999999</v>
      </c>
      <c r="AJ12" s="169">
        <f>'[1]4408Exp'!AH$91</f>
        <v>12.8741954076</v>
      </c>
      <c r="AK12" s="169">
        <f>'[1]4408Exp'!AI$91</f>
        <v>29.455350645999999</v>
      </c>
      <c r="AL12" s="169">
        <f>'[1]4408Exp'!AJ$91</f>
        <v>12.382574010400001</v>
      </c>
      <c r="AM12" s="169">
        <f>'[1]4408Exp'!AK$91</f>
        <v>6.71690349</v>
      </c>
      <c r="AN12" s="169">
        <f>'[1]4408Exp'!AL$91</f>
        <v>10.379790867600001</v>
      </c>
      <c r="AO12" s="169">
        <f>'[1]4408Exp'!AM$91</f>
        <v>8.6524576319999991</v>
      </c>
      <c r="AP12" s="169">
        <f>'[1]4408Exp'!AN$91</f>
        <v>10.2753845744</v>
      </c>
      <c r="AQ12" s="169">
        <f>'[1]4408Exp'!AO$91</f>
        <v>10.0592578332</v>
      </c>
      <c r="AR12" s="169">
        <f>'[1]4408Exp'!AP$91</f>
        <v>7.9755912960000002</v>
      </c>
      <c r="AS12" s="169">
        <f>'[1]4408Exp'!AQ$91</f>
        <v>7.4590453454999999</v>
      </c>
      <c r="AT12" s="169">
        <f>'[1]4408Exp'!AR$91</f>
        <v>9.2222380779000002</v>
      </c>
      <c r="AU12" s="169">
        <f>'[1]4408Exp'!AS$91</f>
        <v>8.6469519993999988</v>
      </c>
      <c r="AV12" s="169">
        <f>'[1]4408Exp'!AT$91</f>
        <v>9.9210282920000008</v>
      </c>
      <c r="AW12" s="169">
        <f>'[1]4408Exp'!AU$91</f>
        <v>7.3681268212499997</v>
      </c>
      <c r="AX12" s="169">
        <f>'[1]4408Exp'!AV$91</f>
        <v>0</v>
      </c>
      <c r="AY12" s="169">
        <f>'[1]4408Exp'!AW$91</f>
        <v>0</v>
      </c>
      <c r="AZ12" s="169">
        <f>'[1]4408Exp'!AX$91</f>
        <v>0</v>
      </c>
      <c r="BA12" s="169">
        <f>'[1]4408Exp'!AY$91</f>
        <v>0</v>
      </c>
      <c r="BB12" s="169">
        <f>'[1]4408Exp'!AZ$91</f>
        <v>0</v>
      </c>
      <c r="BC12" s="169">
        <f>'[1]4408Exp'!BA$91</f>
        <v>0</v>
      </c>
      <c r="BD12" s="333"/>
    </row>
    <row r="13" spans="1:56">
      <c r="B13" s="5" t="s">
        <v>52</v>
      </c>
      <c r="C13" s="108">
        <f>1/$A$1*'[1]4408Exp'!$B$212</f>
        <v>1.1619999999999999E-5</v>
      </c>
      <c r="D13" s="104">
        <f>1/$A$1*'[1]4408Exp'!$C$212</f>
        <v>4.7466399999999986E-4</v>
      </c>
      <c r="E13" s="104">
        <f>1/$A$1*'[1]4408Exp'!$D$212</f>
        <v>3.876179999999999E-3</v>
      </c>
      <c r="F13" s="104">
        <f>1/$A$1*'[1]4408Exp'!$E$212</f>
        <v>5.9982999999999981E-3</v>
      </c>
      <c r="G13" s="104">
        <f>1/$A$1*'[1]4408Exp'!$F$212</f>
        <v>1.0364075294117646E-2</v>
      </c>
      <c r="H13" s="104">
        <f>1/$A$1*'[1]4408Exp'!$G$212</f>
        <v>1.2038039999999998E-2</v>
      </c>
      <c r="I13" s="104">
        <f>1/$A$1*'[1]4408Exp'!$H$212</f>
        <v>1.3112539999999997E-2</v>
      </c>
      <c r="J13" s="105">
        <f>1/$A$1*'[1]4408Exp'!$I$212</f>
        <v>1.4187119999999998E-2</v>
      </c>
      <c r="K13" s="105">
        <f>1/$A$1*'[1]4408Exp'!$J$212</f>
        <v>9.9169999999999987E-3</v>
      </c>
      <c r="L13" s="105">
        <f>1/$A$1*'[1]4408Exp'!K$212</f>
        <v>7.2860999999999993E-3</v>
      </c>
      <c r="M13" s="104">
        <f>1/$A$1*'[1]4408Exp'!L$212</f>
        <v>9.2345799999999974E-3</v>
      </c>
      <c r="N13" s="104">
        <f>1/$A$1*'[1]4408Exp'!M$212</f>
        <v>7.1259999999999987E-3</v>
      </c>
      <c r="O13" s="104">
        <f>1/$A$1*'[1]4408Exp'!N$212</f>
        <v>6.2689999999999985E-3</v>
      </c>
      <c r="P13" s="104">
        <f>1/$A$1*'[1]4408Exp'!O$212</f>
        <v>5.8089999999999982E-3</v>
      </c>
      <c r="Q13" s="104">
        <f>1/$A$1*'[1]4408Exp'!P$212</f>
        <v>4.3400000000000001E-3</v>
      </c>
      <c r="R13" s="104">
        <f>1/$A$1*'[1]4408Exp'!Q$212</f>
        <v>5.0430799999999993E-3</v>
      </c>
      <c r="S13" s="104">
        <f>1/$A$1*'[1]4408Exp'!R$212</f>
        <v>4.677999999999999E-3</v>
      </c>
      <c r="T13" s="104">
        <f>1/$A$1*'[1]4408Exp'!S$212</f>
        <v>4.8617799999999987E-3</v>
      </c>
      <c r="U13" s="104">
        <f>1/$A$1*'[1]4408Exp'!T$212</f>
        <v>3.4927458888888885E-3</v>
      </c>
      <c r="V13" s="104">
        <f>1/$A$1*'[1]4408Exp'!U$212</f>
        <v>3.2878355555555554E-3</v>
      </c>
      <c r="W13" s="104">
        <f>1/$A$1*'[1]4408Exp'!V$212</f>
        <v>0</v>
      </c>
      <c r="X13" s="104">
        <f>1/$A$1*'[1]4408Exp'!W$212</f>
        <v>0</v>
      </c>
      <c r="Y13" s="104">
        <f>1/$A$1*'[1]4408Exp'!X$212</f>
        <v>0</v>
      </c>
      <c r="Z13" s="104">
        <f>1/$A$1*'[1]4408Exp'!Y$212</f>
        <v>0</v>
      </c>
      <c r="AA13" s="104">
        <f>1/$A$1*'[1]4408Exp'!Z$212</f>
        <v>0</v>
      </c>
      <c r="AB13" s="104">
        <f>1/$A$1*'[1]4408Exp'!AA$212</f>
        <v>0</v>
      </c>
      <c r="AC13" s="182"/>
      <c r="AD13" s="173">
        <f>'[1]4408Exp'!AB$212</f>
        <v>7.0693339019999996E-3</v>
      </c>
      <c r="AE13" s="169">
        <f>'[1]4408Exp'!AC$212</f>
        <v>0.71716513399999993</v>
      </c>
      <c r="AF13" s="169">
        <f>'[1]4408Exp'!AD$212</f>
        <v>6.0141937727999997</v>
      </c>
      <c r="AG13" s="169">
        <f>'[1]4408Exp'!AE$212</f>
        <v>11.403388516800002</v>
      </c>
      <c r="AH13" s="169">
        <f>'[1]4408Exp'!AF$212</f>
        <v>22.897789565700002</v>
      </c>
      <c r="AI13" s="169">
        <f>'[1]4408Exp'!AG$212</f>
        <v>26.450762824200002</v>
      </c>
      <c r="AJ13" s="169">
        <f>'[1]4408Exp'!AH$212</f>
        <v>25.427703041600001</v>
      </c>
      <c r="AK13" s="169">
        <f>'[1]4408Exp'!AI$212</f>
        <v>25.4987459265</v>
      </c>
      <c r="AL13" s="169">
        <f>'[1]4408Exp'!AJ$212</f>
        <v>21.910448768000002</v>
      </c>
      <c r="AM13" s="169">
        <f>'[1]4408Exp'!AK$212</f>
        <v>18.191902167999999</v>
      </c>
      <c r="AN13" s="169">
        <f>'[1]4408Exp'!AL$212</f>
        <v>23.242593972600002</v>
      </c>
      <c r="AO13" s="169">
        <f>'[1]4408Exp'!AM$212</f>
        <v>16.444940448000001</v>
      </c>
      <c r="AP13" s="169">
        <f>'[1]4408Exp'!AN$212</f>
        <v>12.592162915199999</v>
      </c>
      <c r="AQ13" s="169">
        <f>'[1]4408Exp'!AO$212</f>
        <v>11.5352709864</v>
      </c>
      <c r="AR13" s="169">
        <f>'[1]4408Exp'!AP$212</f>
        <v>8.323041872000001</v>
      </c>
      <c r="AS13" s="169">
        <f>'[1]4408Exp'!AQ$212</f>
        <v>6.5510183409999998</v>
      </c>
      <c r="AT13" s="169">
        <f>'[1]4408Exp'!AR$212</f>
        <v>9.4939942037999998</v>
      </c>
      <c r="AU13" s="169">
        <f>'[1]4408Exp'!AS$212</f>
        <v>10.566247906499999</v>
      </c>
      <c r="AV13" s="169">
        <f>'[1]4408Exp'!AT$212</f>
        <v>7.3989437420000002</v>
      </c>
      <c r="AW13" s="169">
        <f>'[1]4408Exp'!AU$212</f>
        <v>7.4170481345833332</v>
      </c>
      <c r="AX13" s="169">
        <f>'[1]4408Exp'!AV$212</f>
        <v>0</v>
      </c>
      <c r="AY13" s="169">
        <f>'[1]4408Exp'!AW$212</f>
        <v>0</v>
      </c>
      <c r="AZ13" s="169">
        <f>'[1]4408Exp'!AX$212</f>
        <v>0</v>
      </c>
      <c r="BA13" s="169">
        <f>'[1]4408Exp'!AY$212</f>
        <v>0</v>
      </c>
      <c r="BB13" s="169">
        <f>'[1]4408Exp'!AZ$212</f>
        <v>0</v>
      </c>
      <c r="BC13" s="169">
        <f>'[1]4408Exp'!BA$212</f>
        <v>0</v>
      </c>
      <c r="BD13" s="333"/>
    </row>
    <row r="14" spans="1:56">
      <c r="B14" s="5" t="s">
        <v>15</v>
      </c>
      <c r="C14" s="205">
        <f t="shared" ref="C14:L14" si="2">SUM(C10:C10)-SUM(C11:C13)</f>
        <v>2.3571215578947363E-3</v>
      </c>
      <c r="D14" s="125">
        <f t="shared" si="2"/>
        <v>4.4148999999999976E-3</v>
      </c>
      <c r="E14" s="125">
        <f t="shared" si="2"/>
        <v>9.3813839999999996E-3</v>
      </c>
      <c r="F14" s="125">
        <f t="shared" si="2"/>
        <v>1.0550819999999999E-2</v>
      </c>
      <c r="G14" s="125">
        <f t="shared" si="2"/>
        <v>1.2461172832244006E-2</v>
      </c>
      <c r="H14" s="125">
        <f t="shared" si="2"/>
        <v>1.2721320370370368E-2</v>
      </c>
      <c r="I14" s="125">
        <f t="shared" si="2"/>
        <v>1.448692E-2</v>
      </c>
      <c r="J14" s="107">
        <f t="shared" si="2"/>
        <v>1.3880845999999988E-2</v>
      </c>
      <c r="K14" s="107">
        <f t="shared" si="2"/>
        <v>1.6022278399999999E-2</v>
      </c>
      <c r="L14" s="107">
        <f t="shared" si="2"/>
        <v>1.8872479000000001E-2</v>
      </c>
      <c r="M14" s="125">
        <f>SUM(M10:M10)-SUM(M11:M13)</f>
        <v>1.9459245499999993E-2</v>
      </c>
      <c r="N14" s="125">
        <f>SUM(N10:N10)-SUM(N11:N13)</f>
        <v>3.0972219999999988E-2</v>
      </c>
      <c r="O14" s="125">
        <f t="shared" ref="O14:AB14" si="3">SUM(O10:O10)-SUM(O11:O13)</f>
        <v>3.3103478235294102E-2</v>
      </c>
      <c r="P14" s="125">
        <f t="shared" si="3"/>
        <v>3.369955999999999E-2</v>
      </c>
      <c r="Q14" s="125">
        <f t="shared" si="3"/>
        <v>3.9945639999999977E-2</v>
      </c>
      <c r="R14" s="125">
        <f t="shared" si="3"/>
        <v>3.2089796000000004E-2</v>
      </c>
      <c r="S14" s="125">
        <f t="shared" si="3"/>
        <v>2.4291060999999989E-2</v>
      </c>
      <c r="T14" s="125">
        <f t="shared" si="3"/>
        <v>2.7166177857142849E-2</v>
      </c>
      <c r="U14" s="125">
        <f t="shared" si="3"/>
        <v>3.0638012547237067E-2</v>
      </c>
      <c r="V14" s="125">
        <f t="shared" si="3"/>
        <v>2.6717268906432723E-2</v>
      </c>
      <c r="W14" s="125">
        <f t="shared" si="3"/>
        <v>0</v>
      </c>
      <c r="X14" s="125">
        <f t="shared" si="3"/>
        <v>0</v>
      </c>
      <c r="Y14" s="125">
        <f t="shared" si="3"/>
        <v>0</v>
      </c>
      <c r="Z14" s="125">
        <f t="shared" si="3"/>
        <v>0</v>
      </c>
      <c r="AA14" s="125">
        <f t="shared" si="3"/>
        <v>0</v>
      </c>
      <c r="AB14" s="125">
        <f t="shared" si="3"/>
        <v>0</v>
      </c>
      <c r="AC14" s="182"/>
      <c r="AD14" s="173">
        <f t="shared" ref="AD14:BC14" si="4">SUM(AD10:AD10)-SUM(AD11:AD13)</f>
        <v>1.3260413438429994</v>
      </c>
      <c r="AE14" s="169">
        <f t="shared" si="4"/>
        <v>1.6290829660000004</v>
      </c>
      <c r="AF14" s="169">
        <f t="shared" si="4"/>
        <v>6.5604328511999981</v>
      </c>
      <c r="AG14" s="169">
        <f t="shared" si="4"/>
        <v>13.5743615392</v>
      </c>
      <c r="AH14" s="169">
        <f t="shared" si="4"/>
        <v>17.889581971099993</v>
      </c>
      <c r="AI14" s="169">
        <f t="shared" si="4"/>
        <v>23.6578454112</v>
      </c>
      <c r="AJ14" s="169">
        <f t="shared" si="4"/>
        <v>34.148632302799996</v>
      </c>
      <c r="AK14" s="169">
        <f t="shared" si="4"/>
        <v>34.034165106499984</v>
      </c>
      <c r="AL14" s="169">
        <f t="shared" si="4"/>
        <v>30.887610410800015</v>
      </c>
      <c r="AM14" s="169">
        <f t="shared" si="4"/>
        <v>38.653347576799973</v>
      </c>
      <c r="AN14" s="169">
        <f t="shared" si="4"/>
        <v>34.878388814100006</v>
      </c>
      <c r="AO14" s="169">
        <f t="shared" si="4"/>
        <v>51.169475952000013</v>
      </c>
      <c r="AP14" s="169">
        <f t="shared" si="4"/>
        <v>46.03761141759999</v>
      </c>
      <c r="AQ14" s="169">
        <f t="shared" si="4"/>
        <v>51.54757584630002</v>
      </c>
      <c r="AR14" s="169">
        <f t="shared" si="4"/>
        <v>64.735792322500004</v>
      </c>
      <c r="AS14" s="169">
        <f t="shared" si="4"/>
        <v>58.669765308000002</v>
      </c>
      <c r="AT14" s="169">
        <f t="shared" si="4"/>
        <v>49.901634397700022</v>
      </c>
      <c r="AU14" s="169">
        <f t="shared" si="4"/>
        <v>61.126858220999992</v>
      </c>
      <c r="AV14" s="169">
        <f t="shared" si="4"/>
        <v>67.335756641999978</v>
      </c>
      <c r="AW14" s="169">
        <f t="shared" si="4"/>
        <v>66.359220082500002</v>
      </c>
      <c r="AX14" s="169">
        <f t="shared" si="4"/>
        <v>0</v>
      </c>
      <c r="AY14" s="169">
        <f t="shared" si="4"/>
        <v>0</v>
      </c>
      <c r="AZ14" s="169">
        <f t="shared" si="4"/>
        <v>0</v>
      </c>
      <c r="BA14" s="169">
        <f t="shared" si="4"/>
        <v>0</v>
      </c>
      <c r="BB14" s="169">
        <f t="shared" si="4"/>
        <v>0</v>
      </c>
      <c r="BC14" s="169">
        <f t="shared" si="4"/>
        <v>0</v>
      </c>
      <c r="BD14" s="333"/>
    </row>
    <row r="15" spans="1:56" ht="17.149999999999999" customHeight="1">
      <c r="B15" s="14" t="s">
        <v>112</v>
      </c>
      <c r="C15" s="224">
        <f>1/$A$1*'[1]4408Exp'!$B$265</f>
        <v>1.3242599999999996E-3</v>
      </c>
      <c r="D15" s="119">
        <f>1/$A$1*'[1]4408Exp'!$C$265</f>
        <v>1.7303999999999996E-4</v>
      </c>
      <c r="E15" s="119">
        <f>1/$A$1*'[1]4408Exp'!$D$265</f>
        <v>7.6047999999999979E-4</v>
      </c>
      <c r="F15" s="119">
        <f>1/$A$1*'[1]4408Exp'!$E$265</f>
        <v>7.0895999999999991E-4</v>
      </c>
      <c r="G15" s="119">
        <f>1/$A$1*'[1]4408Exp'!$F$265</f>
        <v>1.2798799999999995E-3</v>
      </c>
      <c r="H15" s="119">
        <f>1/$A$1*'[1]4408Exp'!$G$265</f>
        <v>4.0109999999999994E-4</v>
      </c>
      <c r="I15" s="119">
        <f>1/$A$1*'[1]4408Exp'!$H$265</f>
        <v>0</v>
      </c>
      <c r="J15" s="120">
        <f>1/$A$1*'[1]4408Exp'!$I$265</f>
        <v>4.1999999999999995E-7</v>
      </c>
      <c r="K15" s="120">
        <f>1/$A$1*'[1]4408Exp'!$J$265</f>
        <v>2.9999999999999997E-4</v>
      </c>
      <c r="L15" s="120">
        <f>1/$A$1*'[1]4408Exp'!K$265</f>
        <v>2.0999999999999995E-4</v>
      </c>
      <c r="M15" s="119">
        <f>1/$A$1*'[1]4408Exp'!L$265</f>
        <v>1.1327999999999997E-4</v>
      </c>
      <c r="N15" s="119">
        <f>1/$A$1*'[1]4408Exp'!M$265</f>
        <v>6.1771183333333328E-4</v>
      </c>
      <c r="O15" s="119">
        <f>1/$A$1*'[1]4408Exp'!N$265</f>
        <v>8.3099999999999982E-4</v>
      </c>
      <c r="P15" s="119">
        <f>1/$A$1*'[1]4408Exp'!O$265</f>
        <v>1.2221399999999998E-3</v>
      </c>
      <c r="Q15" s="119">
        <f>1/$A$1*'[1]4408Exp'!P$265</f>
        <v>1.3169999999999998E-3</v>
      </c>
      <c r="R15" s="119">
        <f>1/$A$1*'[1]4408Exp'!Q$265</f>
        <v>1.6273633333333333E-3</v>
      </c>
      <c r="S15" s="119">
        <f>1/$A$1*'[1]4408Exp'!R$265</f>
        <v>1.0414199999999999E-3</v>
      </c>
      <c r="T15" s="119">
        <f>1/$A$1*'[1]4408Exp'!S$265</f>
        <v>1.1979999999999998E-3</v>
      </c>
      <c r="U15" s="119">
        <f>1/$A$1*'[1]4408Exp'!T$265</f>
        <v>1.3059999999999999E-3</v>
      </c>
      <c r="V15" s="119">
        <f>1/$A$1*'[1]4408Exp'!U$265</f>
        <v>1.1624199999999999E-3</v>
      </c>
      <c r="W15" s="119">
        <f>1/$A$1*'[1]4408Exp'!V$265</f>
        <v>0</v>
      </c>
      <c r="X15" s="119">
        <f>1/$A$1*'[1]4408Exp'!W$265</f>
        <v>0</v>
      </c>
      <c r="Y15" s="119">
        <f>1/$A$1*'[1]4408Exp'!X$265</f>
        <v>0</v>
      </c>
      <c r="Z15" s="119">
        <f>1/$A$1*'[1]4408Exp'!Y$265</f>
        <v>0</v>
      </c>
      <c r="AA15" s="119">
        <f>1/$A$1*'[1]4408Exp'!Z$265</f>
        <v>0</v>
      </c>
      <c r="AB15" s="119">
        <f>1/$A$1*'[1]4408Exp'!AA$265</f>
        <v>0</v>
      </c>
      <c r="AC15" s="229"/>
      <c r="AD15" s="225">
        <f>'[1]4408Exp'!AB$265</f>
        <v>0.28245748043399999</v>
      </c>
      <c r="AE15" s="165">
        <f>'[1]4408Exp'!AC$265</f>
        <v>5.1635818E-2</v>
      </c>
      <c r="AF15" s="165">
        <f>'[1]4408Exp'!AD$265</f>
        <v>0.16044373439999998</v>
      </c>
      <c r="AG15" s="165">
        <f>'[1]4408Exp'!AE$265</f>
        <v>0.16688819840000002</v>
      </c>
      <c r="AH15" s="165">
        <f>'[1]4408Exp'!AF$265</f>
        <v>0.40295394159999998</v>
      </c>
      <c r="AI15" s="165">
        <f>'[1]4408Exp'!AG$265</f>
        <v>0.20125805699999999</v>
      </c>
      <c r="AJ15" s="165">
        <f>'[1]4408Exp'!AH$265</f>
        <v>0</v>
      </c>
      <c r="AK15" s="165">
        <f>'[1]4408Exp'!AI$265</f>
        <v>9.5112700000000007E-4</v>
      </c>
      <c r="AL15" s="165">
        <f>'[1]4408Exp'!AJ$265</f>
        <v>0.19916544040000003</v>
      </c>
      <c r="AM15" s="165">
        <f>'[1]4408Exp'!AK$265</f>
        <v>0.1519313796</v>
      </c>
      <c r="AN15" s="165">
        <f>'[1]4408Exp'!AL$265</f>
        <v>0.21432194190000001</v>
      </c>
      <c r="AO15" s="165">
        <f>'[1]4408Exp'!AM$265</f>
        <v>1.0701598560000001</v>
      </c>
      <c r="AP15" s="165">
        <f>'[1]4408Exp'!AN$265</f>
        <v>1.2726766272000001</v>
      </c>
      <c r="AQ15" s="165">
        <f>'[1]4408Exp'!AO$265</f>
        <v>1.9915842294000001</v>
      </c>
      <c r="AR15" s="165">
        <f>'[1]4408Exp'!AP$265</f>
        <v>2.3161959095000002</v>
      </c>
      <c r="AS15" s="165">
        <f>'[1]4408Exp'!AQ$265</f>
        <v>2.7160171675</v>
      </c>
      <c r="AT15" s="165">
        <f>'[1]4408Exp'!AR$265</f>
        <v>2.0111897032999999</v>
      </c>
      <c r="AU15" s="165">
        <f>'[1]4408Exp'!AS$265</f>
        <v>1.9931421367</v>
      </c>
      <c r="AV15" s="165">
        <f>'[1]4408Exp'!AT$265</f>
        <v>2.4375332169999999</v>
      </c>
      <c r="AW15" s="165">
        <f>'[1]4408Exp'!AU$265</f>
        <v>2.1784639779166666</v>
      </c>
      <c r="AX15" s="165">
        <f>'[1]4408Exp'!AV$265</f>
        <v>0</v>
      </c>
      <c r="AY15" s="165">
        <f>'[1]4408Exp'!AW$265</f>
        <v>0</v>
      </c>
      <c r="AZ15" s="165">
        <f>'[1]4408Exp'!AX$265</f>
        <v>0</v>
      </c>
      <c r="BA15" s="165">
        <f>'[1]4408Exp'!AY$265</f>
        <v>0</v>
      </c>
      <c r="BB15" s="165">
        <f>'[1]4408Exp'!AZ$265</f>
        <v>0</v>
      </c>
      <c r="BC15" s="165">
        <f>'[1]4408Exp'!BA$265</f>
        <v>0</v>
      </c>
      <c r="BD15" s="333"/>
    </row>
    <row r="16" spans="1:56" ht="17.149999999999999" customHeight="1">
      <c r="B16" s="14" t="s">
        <v>111</v>
      </c>
      <c r="C16" s="224">
        <f>1/$A$1*'[1]4408Exp'!$B$273</f>
        <v>0</v>
      </c>
      <c r="D16" s="119">
        <f>1/$A$1*'[1]4408Exp'!$C$273</f>
        <v>0</v>
      </c>
      <c r="E16" s="119">
        <f>1/$A$1*'[1]4408Exp'!$D$273</f>
        <v>0</v>
      </c>
      <c r="F16" s="119">
        <f>1/$A$1*'[1]4408Exp'!$E$273</f>
        <v>0</v>
      </c>
      <c r="G16" s="119">
        <f>1/$A$1*'[1]4408Exp'!$F$273</f>
        <v>3.0673999999999995E-4</v>
      </c>
      <c r="H16" s="119">
        <f>1/$A$1*'[1]4408Exp'!$G$273</f>
        <v>3.3149629629629629E-7</v>
      </c>
      <c r="I16" s="119">
        <f>1/$A$1*'[1]4408Exp'!$H$273</f>
        <v>1.3999999999999996E-7</v>
      </c>
      <c r="J16" s="120">
        <f>1/$A$1*'[1]4408Exp'!$I$273</f>
        <v>9.1087999999999979E-5</v>
      </c>
      <c r="K16" s="120">
        <f>1/$A$1*'[1]4408Exp'!$J$273</f>
        <v>1.3635999999999998E-4</v>
      </c>
      <c r="L16" s="120">
        <f>1/$A$1*'[1]4408Exp'!K$273</f>
        <v>1.1636799999999999E-4</v>
      </c>
      <c r="M16" s="119">
        <f>1/$A$1*'[1]4408Exp'!L$273</f>
        <v>2.7382849999999989E-4</v>
      </c>
      <c r="N16" s="119">
        <f>1/$A$1*'[1]4408Exp'!M$273</f>
        <v>6.6856833333333318E-4</v>
      </c>
      <c r="O16" s="119">
        <f>1/$A$1*'[1]4408Exp'!N$273</f>
        <v>8.6099999999999979E-4</v>
      </c>
      <c r="P16" s="119">
        <f>1/$A$1*'[1]4408Exp'!O$273</f>
        <v>1.5536785714285713E-3</v>
      </c>
      <c r="Q16" s="119">
        <f>1/$A$1*'[1]4408Exp'!P$273</f>
        <v>1.8109399999999996E-3</v>
      </c>
      <c r="R16" s="119">
        <f>1/$A$1*'[1]4408Exp'!Q$273</f>
        <v>2.3009399999999991E-3</v>
      </c>
      <c r="S16" s="119">
        <f>1/$A$1*'[1]4408Exp'!R$273</f>
        <v>2.3313238888888889E-3</v>
      </c>
      <c r="T16" s="119">
        <f>1/$A$1*'[1]4408Exp'!S$273</f>
        <v>2.4421066666666662E-3</v>
      </c>
      <c r="U16" s="119">
        <f>1/$A$1*'[1]4408Exp'!T$273</f>
        <v>4.5657017647058812E-3</v>
      </c>
      <c r="V16" s="119">
        <f>1/$A$1*'[1]4408Exp'!U$273</f>
        <v>3.6352199999999998E-3</v>
      </c>
      <c r="W16" s="119">
        <f>1/$A$1*'[1]4408Exp'!V$273</f>
        <v>0</v>
      </c>
      <c r="X16" s="119">
        <f>1/$A$1*'[1]4408Exp'!W$273</f>
        <v>0</v>
      </c>
      <c r="Y16" s="119">
        <f>1/$A$1*'[1]4408Exp'!X$273</f>
        <v>0</v>
      </c>
      <c r="Z16" s="119">
        <f>1/$A$1*'[1]4408Exp'!Y$273</f>
        <v>0</v>
      </c>
      <c r="AA16" s="119">
        <f>1/$A$1*'[1]4408Exp'!Z$273</f>
        <v>0</v>
      </c>
      <c r="AB16" s="119">
        <f>1/$A$1*'[1]4408Exp'!AA$273</f>
        <v>0</v>
      </c>
      <c r="AC16" s="229"/>
      <c r="AD16" s="225">
        <f>'[1]4408Exp'!AB$273</f>
        <v>0</v>
      </c>
      <c r="AE16" s="165">
        <f>'[1]4408Exp'!AC$273</f>
        <v>0</v>
      </c>
      <c r="AF16" s="165">
        <f>'[1]4408Exp'!AD$273</f>
        <v>0</v>
      </c>
      <c r="AG16" s="165">
        <f>'[1]4408Exp'!AE$273</f>
        <v>0</v>
      </c>
      <c r="AH16" s="165">
        <f>'[1]4408Exp'!AF$273</f>
        <v>0.16294219270000002</v>
      </c>
      <c r="AI16" s="165">
        <f>'[1]4408Exp'!AG$273</f>
        <v>1.0400676E-3</v>
      </c>
      <c r="AJ16" s="165">
        <f>'[1]4408Exp'!AH$273</f>
        <v>7.0313600000000004E-5</v>
      </c>
      <c r="AK16" s="165">
        <f>'[1]4408Exp'!AI$273</f>
        <v>0.14691348849999999</v>
      </c>
      <c r="AL16" s="165">
        <f>'[1]4408Exp'!AJ$273</f>
        <v>0.12474296040000002</v>
      </c>
      <c r="AM16" s="165">
        <f>'[1]4408Exp'!AK$273</f>
        <v>0.10563099359999999</v>
      </c>
      <c r="AN16" s="165">
        <f>'[1]4408Exp'!AL$273</f>
        <v>0.1694854422</v>
      </c>
      <c r="AO16" s="165">
        <f>'[1]4408Exp'!AM$273</f>
        <v>0.55038844799999997</v>
      </c>
      <c r="AP16" s="165">
        <f>'[1]4408Exp'!AN$273</f>
        <v>0.83795041440000007</v>
      </c>
      <c r="AQ16" s="165">
        <f>'[1]4408Exp'!AO$273</f>
        <v>2.4777843741000001</v>
      </c>
      <c r="AR16" s="165">
        <f>'[1]4408Exp'!AP$273</f>
        <v>4.9839129190000007</v>
      </c>
      <c r="AS16" s="165">
        <f>'[1]4408Exp'!AQ$273</f>
        <v>6.5653597379999997</v>
      </c>
      <c r="AT16" s="165">
        <f>'[1]4408Exp'!AR$273</f>
        <v>9.3883073917999997</v>
      </c>
      <c r="AU16" s="165">
        <f>'[1]4408Exp'!AS$273</f>
        <v>9.2726950888000008</v>
      </c>
      <c r="AV16" s="165">
        <f>'[1]4408Exp'!AT$273</f>
        <v>16.34723666</v>
      </c>
      <c r="AW16" s="165">
        <f>'[1]4408Exp'!AU$273</f>
        <v>12.439502326666668</v>
      </c>
      <c r="AX16" s="165">
        <f>'[1]4408Exp'!AV$273</f>
        <v>0</v>
      </c>
      <c r="AY16" s="165">
        <f>'[1]4408Exp'!AW$273</f>
        <v>0</v>
      </c>
      <c r="AZ16" s="165">
        <f>'[1]4408Exp'!AX$273</f>
        <v>0</v>
      </c>
      <c r="BA16" s="165">
        <f>'[1]4408Exp'!AY$273</f>
        <v>0</v>
      </c>
      <c r="BB16" s="165">
        <f>'[1]4408Exp'!AZ$273</f>
        <v>0</v>
      </c>
      <c r="BC16" s="165">
        <f>'[1]4408Exp'!BA$273</f>
        <v>0</v>
      </c>
      <c r="BD16" s="333"/>
    </row>
    <row r="17" spans="2:56" ht="17.149999999999999" customHeight="1" thickBot="1">
      <c r="B17" s="69" t="s">
        <v>110</v>
      </c>
      <c r="C17" s="159">
        <f t="shared" ref="C17:I17" si="5">C5-SUM(C6,C7,C8,C9,C10,C15,C16)</f>
        <v>6.6780000000002393E-5</v>
      </c>
      <c r="D17" s="159">
        <f t="shared" si="5"/>
        <v>1.1522000000000268E-4</v>
      </c>
      <c r="E17" s="159">
        <f t="shared" si="5"/>
        <v>2.2259999999992702E-5</v>
      </c>
      <c r="F17" s="159">
        <f t="shared" si="5"/>
        <v>1.1911199999999969E-3</v>
      </c>
      <c r="G17" s="159">
        <f t="shared" si="5"/>
        <v>2.5993800000000053E-3</v>
      </c>
      <c r="H17" s="159">
        <f t="shared" si="5"/>
        <v>3.5926029629629735E-3</v>
      </c>
      <c r="I17" s="159">
        <f t="shared" si="5"/>
        <v>5.5590559259259195E-3</v>
      </c>
      <c r="J17" s="159">
        <f>J5-SUM(J6,J7,J8,J9,J10,J15,J16)</f>
        <v>6.408259999999999E-3</v>
      </c>
      <c r="K17" s="159">
        <f>K5-SUM(K6,K7,K8,K9,K10,K15,K16)</f>
        <v>6.106720000000003E-3</v>
      </c>
      <c r="L17" s="159">
        <f>L5-SUM(L6,L7,L8,L9,L10,L15,L16)</f>
        <v>5.4372599999999924E-3</v>
      </c>
      <c r="M17" s="158">
        <f>M5-SUM(M6,M7,M8,M9,M10,M15,M16)</f>
        <v>7.9997994999999947E-3</v>
      </c>
      <c r="N17" s="158">
        <f>N5-SUM(N6,N7,N8,N9,N10,N15,N16)</f>
        <v>1.3595099999999985E-2</v>
      </c>
      <c r="O17" s="158">
        <f t="shared" ref="O17:AB17" si="6">O5-SUM(O6,O7,O8,O9,O10,O15,O16)</f>
        <v>1.8469260000000001E-2</v>
      </c>
      <c r="P17" s="158">
        <f t="shared" si="6"/>
        <v>1.823227315789476E-2</v>
      </c>
      <c r="Q17" s="158">
        <f t="shared" si="6"/>
        <v>1.7481575732323271E-2</v>
      </c>
      <c r="R17" s="158">
        <f t="shared" si="6"/>
        <v>1.3784219999999986E-2</v>
      </c>
      <c r="S17" s="158">
        <f t="shared" si="6"/>
        <v>1.6641215999999986E-2</v>
      </c>
      <c r="T17" s="158">
        <f t="shared" si="6"/>
        <v>1.8652420000000017E-2</v>
      </c>
      <c r="U17" s="158">
        <f t="shared" si="6"/>
        <v>7.2591399999999556E-3</v>
      </c>
      <c r="V17" s="158">
        <f t="shared" si="6"/>
        <v>4.894980000000021E-3</v>
      </c>
      <c r="W17" s="158">
        <f t="shared" si="6"/>
        <v>0</v>
      </c>
      <c r="X17" s="158">
        <f t="shared" si="6"/>
        <v>0</v>
      </c>
      <c r="Y17" s="158">
        <f t="shared" si="6"/>
        <v>0</v>
      </c>
      <c r="Z17" s="158">
        <f t="shared" si="6"/>
        <v>0</v>
      </c>
      <c r="AA17" s="158">
        <f t="shared" si="6"/>
        <v>0</v>
      </c>
      <c r="AB17" s="158">
        <f t="shared" si="6"/>
        <v>0</v>
      </c>
      <c r="AC17" s="241"/>
      <c r="AD17" s="175">
        <f t="shared" ref="AD17:BC17" si="7">AD5-SUM(AD6,AD7,AD8,AD9,AD10,AD15,AD16)</f>
        <v>2.92415875799934E-3</v>
      </c>
      <c r="AE17" s="175">
        <f t="shared" si="7"/>
        <v>2.475259279999964E-2</v>
      </c>
      <c r="AF17" s="175">
        <f t="shared" si="7"/>
        <v>1.664445119999769E-2</v>
      </c>
      <c r="AG17" s="175">
        <f t="shared" si="7"/>
        <v>0.31731856800000102</v>
      </c>
      <c r="AH17" s="175">
        <f t="shared" si="7"/>
        <v>1.0670908101000052</v>
      </c>
      <c r="AI17" s="175">
        <f t="shared" si="7"/>
        <v>1.4262088697999999</v>
      </c>
      <c r="AJ17" s="175">
        <f t="shared" si="7"/>
        <v>2.319225037999999</v>
      </c>
      <c r="AK17" s="175">
        <f t="shared" si="7"/>
        <v>2.938772743499996</v>
      </c>
      <c r="AL17" s="175">
        <f t="shared" si="7"/>
        <v>2.4201293307999947</v>
      </c>
      <c r="AM17" s="175">
        <f t="shared" si="7"/>
        <v>2.6027009844000162</v>
      </c>
      <c r="AN17" s="175">
        <f t="shared" si="7"/>
        <v>3.0429706832999983</v>
      </c>
      <c r="AO17" s="175">
        <f t="shared" si="7"/>
        <v>6.0106866239999874</v>
      </c>
      <c r="AP17" s="175">
        <f t="shared" si="7"/>
        <v>7.4277846895999744</v>
      </c>
      <c r="AQ17" s="175">
        <f t="shared" si="7"/>
        <v>6.8261205683999862</v>
      </c>
      <c r="AR17" s="175">
        <f t="shared" si="7"/>
        <v>8.2524653095000247</v>
      </c>
      <c r="AS17" s="175">
        <f t="shared" si="7"/>
        <v>6.204466016000012</v>
      </c>
      <c r="AT17" s="175">
        <f t="shared" si="7"/>
        <v>5.9039079507999617</v>
      </c>
      <c r="AU17" s="175">
        <f t="shared" si="7"/>
        <v>5.5299029642999784</v>
      </c>
      <c r="AV17" s="175">
        <f t="shared" si="7"/>
        <v>3.6807813650000014</v>
      </c>
      <c r="AW17" s="175">
        <f t="shared" si="7"/>
        <v>3.2970251316667003</v>
      </c>
      <c r="AX17" s="175">
        <f t="shared" si="7"/>
        <v>0</v>
      </c>
      <c r="AY17" s="175">
        <f t="shared" si="7"/>
        <v>0</v>
      </c>
      <c r="AZ17" s="175">
        <f t="shared" si="7"/>
        <v>0</v>
      </c>
      <c r="BA17" s="175">
        <f t="shared" si="7"/>
        <v>0</v>
      </c>
      <c r="BB17" s="175">
        <f t="shared" si="7"/>
        <v>0</v>
      </c>
      <c r="BC17" s="175">
        <f t="shared" si="7"/>
        <v>0</v>
      </c>
      <c r="BD17" s="333"/>
    </row>
    <row r="18" spans="2:56" ht="13" thickTop="1">
      <c r="AD18" s="152"/>
      <c r="AE18" s="152"/>
      <c r="AF18" s="152"/>
      <c r="AG18" s="152"/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</row>
    <row r="19" spans="2:56">
      <c r="AD19" s="152"/>
      <c r="AE19" s="152"/>
      <c r="AF19" s="152"/>
      <c r="AG19" s="152"/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</row>
    <row r="20" spans="2:56">
      <c r="AD20" s="152"/>
      <c r="AE20" s="152"/>
      <c r="AF20" s="152"/>
      <c r="AG20" s="152"/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</row>
    <row r="21" spans="2:56">
      <c r="AD21" s="152"/>
      <c r="AE21" s="152"/>
      <c r="AF21" s="152"/>
      <c r="AG21" s="152"/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</row>
    <row r="22" spans="2:56"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</row>
    <row r="23" spans="2:56">
      <c r="AD23" s="152"/>
      <c r="AE23" s="152"/>
      <c r="AF23" s="152"/>
      <c r="AG23" s="152"/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</row>
    <row r="24" spans="2:56"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</row>
    <row r="25" spans="2:56"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</row>
    <row r="26" spans="2:56">
      <c r="AD26" s="152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</row>
    <row r="27" spans="2:56"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</row>
    <row r="28" spans="2:56" s="72" customFormat="1"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2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"/>
    </row>
    <row r="29" spans="2:56" s="72" customFormat="1"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"/>
    </row>
    <row r="30" spans="2:56" s="72" customFormat="1"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"/>
    </row>
    <row r="31" spans="2:56" s="72" customFormat="1"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"/>
    </row>
    <row r="32" spans="2:56" s="72" customFormat="1"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2"/>
      <c r="AE32" s="152"/>
      <c r="AF32" s="152"/>
      <c r="AG32" s="152"/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"/>
    </row>
    <row r="33" spans="30:55"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D33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f>[2]RWE!$A$12</f>
        <v>2.2999999999999998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153</v>
      </c>
      <c r="C2" s="536" t="s">
        <v>17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97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155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20">
        <f>1/$A$1*'[1]4412Exp'!$B$263</f>
        <v>5.1736315810276663E-2</v>
      </c>
      <c r="D5" s="154">
        <f>1/$A$1*'[1]4412Exp'!$C$263</f>
        <v>5.3585179251646901E-2</v>
      </c>
      <c r="E5" s="154">
        <f>1/$A$1*'[1]4412Exp'!$D$263</f>
        <v>7.2345629565217368E-2</v>
      </c>
      <c r="F5" s="154">
        <f>1/$A$1*'[1]4412Exp'!$E$263</f>
        <v>6.9580491304347847E-2</v>
      </c>
      <c r="G5" s="154">
        <f>1/$A$1*'[1]4412Exp'!$F$263</f>
        <v>9.3223139227053123E-2</v>
      </c>
      <c r="H5" s="154">
        <f>1/$A$1*'[1]4412Exp'!$G$263</f>
        <v>8.9503896304347838E-2</v>
      </c>
      <c r="I5" s="154">
        <f>1/$A$1*'[1]4412Exp'!$H$263</f>
        <v>9.6974767922705304E-2</v>
      </c>
      <c r="J5" s="155">
        <f>1/$A$1*'[1]4412Exp'!$I$263</f>
        <v>8.9087845999999998E-2</v>
      </c>
      <c r="K5" s="155">
        <f>1/$A$1*'[1]4412Exp'!$J$263</f>
        <v>8.0733656304347826E-2</v>
      </c>
      <c r="L5" s="155">
        <f>1/$A$1*'[1]4412Exp'!K$263</f>
        <v>7.8691691653491477E-2</v>
      </c>
      <c r="M5" s="154">
        <f>1/$A$1*'[1]4412Exp'!L$263</f>
        <v>9.3846570363636375E-2</v>
      </c>
      <c r="N5" s="154">
        <f>1/$A$1*'[1]4412Exp'!M$263</f>
        <v>0.10303134544809803</v>
      </c>
      <c r="O5" s="154">
        <f>1/$A$1*'[1]4412Exp'!N$263</f>
        <v>0.10861085627837327</v>
      </c>
      <c r="P5" s="154">
        <f>1/$A$1*'[1]4412Exp'!O$263</f>
        <v>0.13153605171014493</v>
      </c>
      <c r="Q5" s="154">
        <f>1/$A$1*'[1]4412Exp'!P$263</f>
        <v>0.13400293617376444</v>
      </c>
      <c r="R5" s="154">
        <f>1/$A$1*'[1]4412Exp'!Q$263</f>
        <v>0.15035045035714292</v>
      </c>
      <c r="S5" s="154">
        <f>1/$A$1*'[1]4412Exp'!R$263</f>
        <v>0.14451785372816975</v>
      </c>
      <c r="T5" s="154">
        <f>1/$A$1*'[1]4412Exp'!S$263</f>
        <v>0.13454009171646458</v>
      </c>
      <c r="U5" s="154">
        <f>1/$A$1*'[1]4412Exp'!T$263</f>
        <v>0.15219562680303039</v>
      </c>
      <c r="V5" s="154">
        <f>1/$A$1*'[1]4412Exp'!U$263</f>
        <v>0.15180668976875902</v>
      </c>
      <c r="W5" s="154">
        <f>1/$A$1*'[1]4412Exp'!V$263</f>
        <v>0</v>
      </c>
      <c r="X5" s="154">
        <f>1/$A$1*'[1]4412Exp'!W$263</f>
        <v>0</v>
      </c>
      <c r="Y5" s="154">
        <f>1/$A$1*'[1]4412Exp'!X$263</f>
        <v>0</v>
      </c>
      <c r="Z5" s="154">
        <f>1/$A$1*'[1]4412Exp'!Y$263</f>
        <v>0</v>
      </c>
      <c r="AA5" s="154">
        <f>1/$A$1*'[1]4412Exp'!Z$263</f>
        <v>0</v>
      </c>
      <c r="AB5" s="154">
        <f>1/$A$1*'[1]4412Exp'!AA$263</f>
        <v>0</v>
      </c>
      <c r="AC5" s="182"/>
      <c r="AD5" s="221">
        <f>'[1]4412Exp'!AB$263</f>
        <v>20.066657100992995</v>
      </c>
      <c r="AE5" s="162">
        <f>'[1]4412Exp'!AC$263</f>
        <v>22.798968575200004</v>
      </c>
      <c r="AF5" s="162">
        <f>'[1]4412Exp'!AD$263</f>
        <v>29.960158727999993</v>
      </c>
      <c r="AG5" s="162">
        <f>'[1]4412Exp'!AE$263</f>
        <v>37.918681449600001</v>
      </c>
      <c r="AH5" s="162">
        <f>'[1]4412Exp'!AF$263</f>
        <v>57.423869794200002</v>
      </c>
      <c r="AI5" s="162">
        <f>'[1]4412Exp'!AG$263</f>
        <v>59.020208504399996</v>
      </c>
      <c r="AJ5" s="162">
        <f>'[1]4412Exp'!AH$263</f>
        <v>57.311040837600018</v>
      </c>
      <c r="AK5" s="162">
        <f>'[1]4412Exp'!AI$263</f>
        <v>65.875269817999992</v>
      </c>
      <c r="AL5" s="162">
        <f>'[1]4412Exp'!AJ$263</f>
        <v>59.842207213600012</v>
      </c>
      <c r="AM5" s="162">
        <f>'[1]4412Exp'!AK$263</f>
        <v>51.957223357600007</v>
      </c>
      <c r="AN5" s="162">
        <f>'[1]4412Exp'!AL$263</f>
        <v>59.304396731399997</v>
      </c>
      <c r="AO5" s="162">
        <f>'[1]4412Exp'!AM$263</f>
        <v>74.076694272000026</v>
      </c>
      <c r="AP5" s="162">
        <f>'[1]4412Exp'!AN$263</f>
        <v>73.111738004800003</v>
      </c>
      <c r="AQ5" s="162">
        <f>'[1]4412Exp'!AO$263</f>
        <v>90.697358114099984</v>
      </c>
      <c r="AR5" s="162">
        <f>'[1]4412Exp'!AP$263</f>
        <v>95.687901384</v>
      </c>
      <c r="AS5" s="162">
        <f>'[1]4412Exp'!AQ$263</f>
        <v>87.439243433499968</v>
      </c>
      <c r="AT5" s="162">
        <f>'[1]4412Exp'!AR$263</f>
        <v>81.41880433</v>
      </c>
      <c r="AU5" s="162">
        <f>'[1]4412Exp'!AS$263</f>
        <v>78.697920558399986</v>
      </c>
      <c r="AV5" s="162">
        <f>'[1]4412Exp'!AT$263</f>
        <v>112.34086767200004</v>
      </c>
      <c r="AW5" s="162">
        <f>'[1]4412Exp'!AU$263</f>
        <v>113.13933476916668</v>
      </c>
      <c r="AX5" s="162">
        <f>'[1]4412Exp'!AV$263</f>
        <v>0</v>
      </c>
      <c r="AY5" s="162">
        <f>'[1]4412Exp'!AW$263</f>
        <v>0</v>
      </c>
      <c r="AZ5" s="162">
        <f>'[1]4412Exp'!AX$263</f>
        <v>0</v>
      </c>
      <c r="BA5" s="162">
        <f>'[1]4412Exp'!AY$263</f>
        <v>0</v>
      </c>
      <c r="BB5" s="162">
        <f>'[1]4412Exp'!AZ$263</f>
        <v>0</v>
      </c>
      <c r="BC5" s="162">
        <f>'[1]4412Exp'!BA$263</f>
        <v>0</v>
      </c>
      <c r="BD5" s="333"/>
    </row>
    <row r="6" spans="1:56" ht="17.149999999999999" customHeight="1" thickTop="1">
      <c r="B6" s="73" t="s">
        <v>106</v>
      </c>
      <c r="C6" s="222">
        <f>1/$A$1*'[1]4412Exp'!$B$266</f>
        <v>1.453294956521739E-2</v>
      </c>
      <c r="D6" s="143">
        <f>1/$A$1*'[1]4412Exp'!$C$266</f>
        <v>1.2997806956521741E-2</v>
      </c>
      <c r="E6" s="143">
        <f>1/$A$1*'[1]4412Exp'!$D$266</f>
        <v>1.0396847826086957E-2</v>
      </c>
      <c r="F6" s="143">
        <f>1/$A$1*'[1]4412Exp'!$E$266</f>
        <v>7.8282095652173912E-3</v>
      </c>
      <c r="G6" s="143">
        <f>1/$A$1*'[1]4412Exp'!$F$266</f>
        <v>1.1696482608695652E-2</v>
      </c>
      <c r="H6" s="143">
        <f>1/$A$1*'[1]4412Exp'!$G$266</f>
        <v>6.0073573913043479E-3</v>
      </c>
      <c r="I6" s="143">
        <f>1/$A$1*'[1]4412Exp'!$H$266</f>
        <v>6.4343845893719796E-3</v>
      </c>
      <c r="J6" s="144">
        <f>1/$A$1*'[1]4412Exp'!$I$266</f>
        <v>4.5400000000000006E-3</v>
      </c>
      <c r="K6" s="144">
        <f>1/$A$1*'[1]4412Exp'!$J$266</f>
        <v>5.634565217391304E-3</v>
      </c>
      <c r="L6" s="144">
        <f>1/$A$1*'[1]4412Exp'!K$266</f>
        <v>6.7981521739130446E-3</v>
      </c>
      <c r="M6" s="143">
        <f>1/$A$1*'[1]4412Exp'!L$266</f>
        <v>9.4310000000000001E-3</v>
      </c>
      <c r="N6" s="143">
        <f>1/$A$1*'[1]4412Exp'!M$266</f>
        <v>6.0434587500000003E-3</v>
      </c>
      <c r="O6" s="143">
        <f>1/$A$1*'[1]4412Exp'!N$266</f>
        <v>5.0624200000000006E-3</v>
      </c>
      <c r="P6" s="143">
        <f>1/$A$1*'[1]4412Exp'!O$266</f>
        <v>6.9835173333333339E-3</v>
      </c>
      <c r="Q6" s="143">
        <f>1/$A$1*'[1]4412Exp'!P$266</f>
        <v>1.1278662380952383E-2</v>
      </c>
      <c r="R6" s="143">
        <f>1/$A$1*'[1]4412Exp'!Q$266</f>
        <v>8.7803599999999992E-3</v>
      </c>
      <c r="S6" s="143">
        <f>1/$A$1*'[1]4412Exp'!R$266</f>
        <v>9.5701805000000008E-3</v>
      </c>
      <c r="T6" s="143">
        <f>1/$A$1*'[1]4412Exp'!S$266</f>
        <v>6.87092E-3</v>
      </c>
      <c r="U6" s="143">
        <f>1/$A$1*'[1]4412Exp'!T$266</f>
        <v>3.3841762500000008E-3</v>
      </c>
      <c r="V6" s="143">
        <f>1/$A$1*'[1]4412Exp'!U$266</f>
        <v>4.8821400000000001E-3</v>
      </c>
      <c r="W6" s="143">
        <f>1/$A$1*'[1]4412Exp'!V$266</f>
        <v>0</v>
      </c>
      <c r="X6" s="143">
        <f>1/$A$1*'[1]4412Exp'!W$266</f>
        <v>0</v>
      </c>
      <c r="Y6" s="143">
        <f>1/$A$1*'[1]4412Exp'!X$266</f>
        <v>0</v>
      </c>
      <c r="Z6" s="143">
        <f>1/$A$1*'[1]4412Exp'!Y$266</f>
        <v>0</v>
      </c>
      <c r="AA6" s="143">
        <f>1/$A$1*'[1]4412Exp'!Z$266</f>
        <v>0</v>
      </c>
      <c r="AB6" s="143">
        <f>1/$A$1*'[1]4412Exp'!AA$266</f>
        <v>0</v>
      </c>
      <c r="AC6" s="182"/>
      <c r="AD6" s="223">
        <f>'[1]4412Exp'!AB$266</f>
        <v>5.3122950169980001</v>
      </c>
      <c r="AE6" s="163">
        <f>'[1]4412Exp'!AC$266</f>
        <v>4.7478612963999991</v>
      </c>
      <c r="AF6" s="163">
        <f>'[1]4412Exp'!AD$266</f>
        <v>3.3657336527999999</v>
      </c>
      <c r="AG6" s="163">
        <f>'[1]4412Exp'!AE$266</f>
        <v>2.1246933680000004</v>
      </c>
      <c r="AH6" s="163">
        <f>'[1]4412Exp'!AF$266</f>
        <v>4.1136842753999998</v>
      </c>
      <c r="AI6" s="163">
        <f>'[1]4412Exp'!AG$266</f>
        <v>2.4943271925000001</v>
      </c>
      <c r="AJ6" s="163">
        <f>'[1]4412Exp'!AH$266</f>
        <v>3.4520863712000001</v>
      </c>
      <c r="AK6" s="163">
        <f>'[1]4412Exp'!AI$266</f>
        <v>3.1997721340000003</v>
      </c>
      <c r="AL6" s="163">
        <f>'[1]4412Exp'!AJ$266</f>
        <v>4.1755585468000005</v>
      </c>
      <c r="AM6" s="163">
        <f>'[1]4412Exp'!AK$266</f>
        <v>4.4458510755999994</v>
      </c>
      <c r="AN6" s="163">
        <f>'[1]4412Exp'!AL$266</f>
        <v>6.2147994066000001</v>
      </c>
      <c r="AO6" s="163">
        <f>'[1]4412Exp'!AM$266</f>
        <v>4.3915915679999999</v>
      </c>
      <c r="AP6" s="163">
        <f>'[1]4412Exp'!AN$266</f>
        <v>3.1951010256000001</v>
      </c>
      <c r="AQ6" s="163">
        <f>'[1]4412Exp'!AO$266</f>
        <v>4.5521716542000004</v>
      </c>
      <c r="AR6" s="163">
        <f>'[1]4412Exp'!AP$266</f>
        <v>6.9550176685</v>
      </c>
      <c r="AS6" s="163">
        <f>'[1]4412Exp'!AQ$266</f>
        <v>5.1171382639999994</v>
      </c>
      <c r="AT6" s="163">
        <f>'[1]4412Exp'!AR$266</f>
        <v>5.460449496899999</v>
      </c>
      <c r="AU6" s="163">
        <f>'[1]4412Exp'!AS$266</f>
        <v>3.6468534817</v>
      </c>
      <c r="AV6" s="163">
        <f>'[1]4412Exp'!AT$266</f>
        <v>2.1514206140000001</v>
      </c>
      <c r="AW6" s="163">
        <f>'[1]4412Exp'!AU$266</f>
        <v>2.8304589299999998</v>
      </c>
      <c r="AX6" s="163">
        <f>'[1]4412Exp'!AV$266</f>
        <v>0</v>
      </c>
      <c r="AY6" s="163">
        <f>'[1]4412Exp'!AW$266</f>
        <v>0</v>
      </c>
      <c r="AZ6" s="163">
        <f>'[1]4412Exp'!AX$266</f>
        <v>0</v>
      </c>
      <c r="BA6" s="163">
        <f>'[1]4412Exp'!AY$266</f>
        <v>0</v>
      </c>
      <c r="BB6" s="163">
        <f>'[1]4412Exp'!AZ$266</f>
        <v>0</v>
      </c>
      <c r="BC6" s="163">
        <f>'[1]4412Exp'!BA$266</f>
        <v>0</v>
      </c>
      <c r="BD6" s="333"/>
    </row>
    <row r="7" spans="1:56" ht="17.149999999999999" customHeight="1">
      <c r="B7" s="14" t="s">
        <v>107</v>
      </c>
      <c r="C7" s="224">
        <f>1/$A$1*'[1]4412Exp'!$B$268</f>
        <v>3.3880000000000001E-5</v>
      </c>
      <c r="D7" s="119">
        <f>1/$A$1*'[1]4412Exp'!$C$268</f>
        <v>8.2612000000000015E-5</v>
      </c>
      <c r="E7" s="119">
        <f>1/$A$1*'[1]4412Exp'!$D$268</f>
        <v>7.6279999999999995E-5</v>
      </c>
      <c r="F7" s="119">
        <f>1/$A$1*'[1]4412Exp'!$E$268</f>
        <v>2.7020000000000002E-5</v>
      </c>
      <c r="G7" s="119">
        <f>1/$A$1*'[1]4412Exp'!$F$268</f>
        <v>1.2235999999999999E-4</v>
      </c>
      <c r="H7" s="119">
        <f>1/$A$1*'[1]4412Exp'!$G$268</f>
        <v>4.7221999999999997E-4</v>
      </c>
      <c r="I7" s="119">
        <f>1/$A$1*'[1]4412Exp'!$H$268</f>
        <v>5.5742000000000009E-4</v>
      </c>
      <c r="J7" s="120">
        <f>1/$A$1*'[1]4412Exp'!$I$268</f>
        <v>6.9224E-4</v>
      </c>
      <c r="K7" s="120">
        <f>1/$A$1*'[1]4412Exp'!$J$268</f>
        <v>7.9400000000000011E-4</v>
      </c>
      <c r="L7" s="120">
        <f>1/$A$1*'[1]4412Exp'!K$268</f>
        <v>6.7299999999999999E-4</v>
      </c>
      <c r="M7" s="119">
        <f>1/$A$1*'[1]4412Exp'!L$268</f>
        <v>6.2300000000000007E-4</v>
      </c>
      <c r="N7" s="119">
        <f>1/$A$1*'[1]4412Exp'!M$268</f>
        <v>4.7600000000000002E-4</v>
      </c>
      <c r="O7" s="119">
        <f>1/$A$1*'[1]4412Exp'!N$268</f>
        <v>1.2310020833333336E-3</v>
      </c>
      <c r="P7" s="119">
        <f>1/$A$1*'[1]4412Exp'!O$268</f>
        <v>1.1233E-2</v>
      </c>
      <c r="Q7" s="119">
        <f>1/$A$1*'[1]4412Exp'!P$268</f>
        <v>1.2249420527670529E-2</v>
      </c>
      <c r="R7" s="119">
        <f>1/$A$1*'[1]4412Exp'!Q$268</f>
        <v>1.585375E-2</v>
      </c>
      <c r="S7" s="119">
        <f>1/$A$1*'[1]4412Exp'!R$268</f>
        <v>2.296669032258065E-3</v>
      </c>
      <c r="T7" s="119">
        <f>1/$A$1*'[1]4412Exp'!S$268</f>
        <v>6.5580000000000005E-3</v>
      </c>
      <c r="U7" s="119">
        <f>1/$A$1*'[1]4412Exp'!T$268</f>
        <v>1.1487000000000001E-2</v>
      </c>
      <c r="V7" s="119">
        <f>1/$A$1*'[1]4412Exp'!U$268</f>
        <v>1.0010416000000001E-2</v>
      </c>
      <c r="W7" s="119">
        <f>1/$A$1*'[1]4412Exp'!V$268</f>
        <v>0</v>
      </c>
      <c r="X7" s="119">
        <f>1/$A$1*'[1]4412Exp'!W$268</f>
        <v>0</v>
      </c>
      <c r="Y7" s="119">
        <f>1/$A$1*'[1]4412Exp'!X$268</f>
        <v>0</v>
      </c>
      <c r="Z7" s="119">
        <f>1/$A$1*'[1]4412Exp'!Y$268</f>
        <v>0</v>
      </c>
      <c r="AA7" s="119">
        <f>1/$A$1*'[1]4412Exp'!Z$268</f>
        <v>0</v>
      </c>
      <c r="AB7" s="119">
        <f>1/$A$1*'[1]4412Exp'!AA$268</f>
        <v>0</v>
      </c>
      <c r="AC7" s="182"/>
      <c r="AD7" s="225">
        <f>'[1]4412Exp'!AB$268</f>
        <v>2.2380066602999998E-2</v>
      </c>
      <c r="AE7" s="165">
        <f>'[1]4412Exp'!AC$268</f>
        <v>5.7205554399999997E-2</v>
      </c>
      <c r="AF7" s="165">
        <f>'[1]4412Exp'!AD$268</f>
        <v>6.6759360000000004E-2</v>
      </c>
      <c r="AG7" s="165">
        <f>'[1]4412Exp'!AE$268</f>
        <v>1.91478224E-2</v>
      </c>
      <c r="AH7" s="165">
        <f>'[1]4412Exp'!AF$268</f>
        <v>9.0752456200000012E-2</v>
      </c>
      <c r="AI7" s="165">
        <f>'[1]4412Exp'!AG$268</f>
        <v>0.3684004038</v>
      </c>
      <c r="AJ7" s="165">
        <f>'[1]4412Exp'!AH$268</f>
        <v>0.31559380440000001</v>
      </c>
      <c r="AK7" s="165">
        <f>'[1]4412Exp'!AI$268</f>
        <v>0.49191767650000001</v>
      </c>
      <c r="AL7" s="165">
        <f>'[1]4412Exp'!AJ$268</f>
        <v>0.56771115040000009</v>
      </c>
      <c r="AM7" s="165">
        <f>'[1]4412Exp'!AK$268</f>
        <v>0.4815547</v>
      </c>
      <c r="AN7" s="165">
        <f>'[1]4412Exp'!AL$268</f>
        <v>0.41653228860000002</v>
      </c>
      <c r="AO7" s="165">
        <f>'[1]4412Exp'!AM$268</f>
        <v>0.34865563199999999</v>
      </c>
      <c r="AP7" s="165">
        <f>'[1]4412Exp'!AN$268</f>
        <v>0.8528027024</v>
      </c>
      <c r="AQ7" s="165">
        <f>'[1]4412Exp'!AO$268</f>
        <v>6.6244087404000007</v>
      </c>
      <c r="AR7" s="165">
        <f>'[1]4412Exp'!AP$268</f>
        <v>6.8185116365000003</v>
      </c>
      <c r="AS7" s="165">
        <f>'[1]4412Exp'!AQ$268</f>
        <v>8.477232385999999</v>
      </c>
      <c r="AT7" s="165">
        <f>'[1]4412Exp'!AR$268</f>
        <v>1.2422417698999999</v>
      </c>
      <c r="AU7" s="165">
        <f>'[1]4412Exp'!AS$268</f>
        <v>3.2617850693999997</v>
      </c>
      <c r="AV7" s="165">
        <f>'[1]4412Exp'!AT$268</f>
        <v>5.8956275839999996</v>
      </c>
      <c r="AW7" s="165">
        <f>'[1]4412Exp'!AU$268</f>
        <v>4.2777566204166675</v>
      </c>
      <c r="AX7" s="165">
        <f>'[1]4412Exp'!AV$268</f>
        <v>0</v>
      </c>
      <c r="AY7" s="165">
        <f>'[1]4412Exp'!AW$268</f>
        <v>0</v>
      </c>
      <c r="AZ7" s="165">
        <f>'[1]4412Exp'!AX$268</f>
        <v>0</v>
      </c>
      <c r="BA7" s="165">
        <f>'[1]4412Exp'!AY$268</f>
        <v>0</v>
      </c>
      <c r="BB7" s="165">
        <f>'[1]4412Exp'!AZ$268</f>
        <v>0</v>
      </c>
      <c r="BC7" s="165">
        <f>'[1]4412Exp'!BA$268</f>
        <v>0</v>
      </c>
      <c r="BD7" s="333"/>
    </row>
    <row r="8" spans="1:56" ht="17.149999999999999" customHeight="1">
      <c r="B8" s="14" t="s">
        <v>108</v>
      </c>
      <c r="C8" s="224">
        <f>1/$A$1*'[1]4412Exp'!$B$269</f>
        <v>0</v>
      </c>
      <c r="D8" s="119">
        <f>1/$A$1*'[1]4412Exp'!$C$269</f>
        <v>0</v>
      </c>
      <c r="E8" s="119">
        <f>1/$A$1*'[1]4412Exp'!$D$269</f>
        <v>1.3695652173913044E-6</v>
      </c>
      <c r="F8" s="119">
        <f>1/$A$1*'[1]4412Exp'!$E$269</f>
        <v>0</v>
      </c>
      <c r="G8" s="119">
        <f>1/$A$1*'[1]4412Exp'!$F$269</f>
        <v>1.5217391304347827E-6</v>
      </c>
      <c r="H8" s="119">
        <f>1/$A$1*'[1]4412Exp'!$G$269</f>
        <v>0</v>
      </c>
      <c r="I8" s="119">
        <f>1/$A$1*'[1]4412Exp'!$H$269</f>
        <v>0</v>
      </c>
      <c r="J8" s="120">
        <f>1/$A$1*'[1]4412Exp'!$I$269</f>
        <v>0</v>
      </c>
      <c r="K8" s="120">
        <f>1/$A$1*'[1]4412Exp'!$J$269</f>
        <v>0</v>
      </c>
      <c r="L8" s="120">
        <f>1/$A$1*'[1]4412Exp'!K$269</f>
        <v>0</v>
      </c>
      <c r="M8" s="119">
        <f>1/$A$1*'[1]4412Exp'!L$269</f>
        <v>0</v>
      </c>
      <c r="N8" s="119">
        <f>1/$A$1*'[1]4412Exp'!M$269</f>
        <v>0</v>
      </c>
      <c r="O8" s="119">
        <f>1/$A$1*'[1]4412Exp'!N$269</f>
        <v>3.15E-5</v>
      </c>
      <c r="P8" s="119">
        <f>1/$A$1*'[1]4412Exp'!O$269</f>
        <v>7.9799999999999998E-6</v>
      </c>
      <c r="Q8" s="119">
        <f>1/$A$1*'[1]4412Exp'!P$269</f>
        <v>2.0999999999999999E-5</v>
      </c>
      <c r="R8" s="119">
        <f>1/$A$1*'[1]4412Exp'!Q$269</f>
        <v>2.4398000000000003E-4</v>
      </c>
      <c r="S8" s="119">
        <f>1/$A$1*'[1]4412Exp'!R$269</f>
        <v>3.0000000000000001E-5</v>
      </c>
      <c r="T8" s="119">
        <f>1/$A$1*'[1]4412Exp'!S$269</f>
        <v>2.0999999999999999E-5</v>
      </c>
      <c r="U8" s="119">
        <f>1/$A$1*'[1]4412Exp'!T$269</f>
        <v>4.8999999999999998E-5</v>
      </c>
      <c r="V8" s="119">
        <f>1/$A$1*'[1]4412Exp'!U$269</f>
        <v>5.700000000000001E-5</v>
      </c>
      <c r="W8" s="119">
        <f>1/$A$1*'[1]4412Exp'!V$269</f>
        <v>0</v>
      </c>
      <c r="X8" s="119">
        <f>1/$A$1*'[1]4412Exp'!W$269</f>
        <v>0</v>
      </c>
      <c r="Y8" s="119">
        <f>1/$A$1*'[1]4412Exp'!X$269</f>
        <v>0</v>
      </c>
      <c r="Z8" s="119">
        <f>1/$A$1*'[1]4412Exp'!Y$269</f>
        <v>0</v>
      </c>
      <c r="AA8" s="119">
        <f>1/$A$1*'[1]4412Exp'!Z$269</f>
        <v>0</v>
      </c>
      <c r="AB8" s="119">
        <f>1/$A$1*'[1]4412Exp'!AA$269</f>
        <v>0</v>
      </c>
      <c r="AC8" s="182"/>
      <c r="AD8" s="225">
        <f>'[1]4412Exp'!AB$269</f>
        <v>0</v>
      </c>
      <c r="AE8" s="165">
        <f>'[1]4412Exp'!AC$269</f>
        <v>0</v>
      </c>
      <c r="AF8" s="165">
        <f>'[1]4412Exp'!AD$269</f>
        <v>2.3242848000000001E-3</v>
      </c>
      <c r="AG8" s="165">
        <f>'[1]4412Exp'!AE$269</f>
        <v>0</v>
      </c>
      <c r="AH8" s="165">
        <f>'[1]4412Exp'!AF$269</f>
        <v>2.3385319999999999E-3</v>
      </c>
      <c r="AI8" s="165">
        <f>'[1]4412Exp'!AG$269</f>
        <v>0</v>
      </c>
      <c r="AJ8" s="165">
        <f>'[1]4412Exp'!AH$269</f>
        <v>0</v>
      </c>
      <c r="AK8" s="165">
        <f>'[1]4412Exp'!AI$269</f>
        <v>0</v>
      </c>
      <c r="AL8" s="165">
        <f>'[1]4412Exp'!AJ$269</f>
        <v>0</v>
      </c>
      <c r="AM8" s="165">
        <f>'[1]4412Exp'!AK$269</f>
        <v>0</v>
      </c>
      <c r="AN8" s="165">
        <f>'[1]4412Exp'!AL$269</f>
        <v>0</v>
      </c>
      <c r="AO8" s="165">
        <f>'[1]4412Exp'!AM$269</f>
        <v>0</v>
      </c>
      <c r="AP8" s="165">
        <f>'[1]4412Exp'!AN$269</f>
        <v>7.1216463999999993E-2</v>
      </c>
      <c r="AQ8" s="165">
        <f>'[1]4412Exp'!AO$269</f>
        <v>2.4095718299999999E-2</v>
      </c>
      <c r="AR8" s="165">
        <f>'[1]4412Exp'!AP$269</f>
        <v>6.5279833000000009E-2</v>
      </c>
      <c r="AS8" s="165">
        <f>'[1]4412Exp'!AQ$269</f>
        <v>0.21485356549999998</v>
      </c>
      <c r="AT8" s="165">
        <f>'[1]4412Exp'!AR$269</f>
        <v>7.3657553599999995E-2</v>
      </c>
      <c r="AU8" s="165">
        <f>'[1]4412Exp'!AS$269</f>
        <v>5.2558162800000002E-2</v>
      </c>
      <c r="AV8" s="165">
        <f>'[1]4412Exp'!AT$269</f>
        <v>0.12707560000000001</v>
      </c>
      <c r="AW8" s="165">
        <f>'[1]4412Exp'!AU$269</f>
        <v>0.17983083374999997</v>
      </c>
      <c r="AX8" s="165">
        <f>'[1]4412Exp'!AV$269</f>
        <v>0</v>
      </c>
      <c r="AY8" s="165">
        <f>'[1]4412Exp'!AW$269</f>
        <v>0</v>
      </c>
      <c r="AZ8" s="165">
        <f>'[1]4412Exp'!AX$269</f>
        <v>0</v>
      </c>
      <c r="BA8" s="165">
        <f>'[1]4412Exp'!AY$269</f>
        <v>0</v>
      </c>
      <c r="BB8" s="165">
        <f>'[1]4412Exp'!AZ$269</f>
        <v>0</v>
      </c>
      <c r="BC8" s="165">
        <f>'[1]4412Exp'!BA$269</f>
        <v>0</v>
      </c>
      <c r="BD8" s="333"/>
    </row>
    <row r="9" spans="1:56" ht="17.149999999999999" customHeight="1">
      <c r="B9" s="14" t="s">
        <v>109</v>
      </c>
      <c r="C9" s="224">
        <f>1/$A$1*'[1]4412Exp'!$B$267</f>
        <v>2.7086956521739131E-6</v>
      </c>
      <c r="D9" s="119">
        <f>1/$A$1*'[1]4412Exp'!$C$267</f>
        <v>0</v>
      </c>
      <c r="E9" s="119">
        <f>1/$A$1*'[1]4412Exp'!$D$267</f>
        <v>4.3326086956521748E-5</v>
      </c>
      <c r="F9" s="119">
        <f>1/$A$1*'[1]4412Exp'!$E$267</f>
        <v>5.6608695652173918E-5</v>
      </c>
      <c r="G9" s="119">
        <f>1/$A$1*'[1]4412Exp'!$F$267</f>
        <v>2.5620000000000002E-5</v>
      </c>
      <c r="H9" s="119">
        <f>1/$A$1*'[1]4412Exp'!$G$267</f>
        <v>0</v>
      </c>
      <c r="I9" s="119">
        <f>1/$A$1*'[1]4412Exp'!$H$267</f>
        <v>0</v>
      </c>
      <c r="J9" s="120">
        <f>1/$A$1*'[1]4412Exp'!$I$267</f>
        <v>0</v>
      </c>
      <c r="K9" s="120">
        <f>1/$A$1*'[1]4412Exp'!$J$267</f>
        <v>0</v>
      </c>
      <c r="L9" s="120">
        <f>1/$A$1*'[1]4412Exp'!K$267</f>
        <v>0</v>
      </c>
      <c r="M9" s="119">
        <f>1/$A$1*'[1]4412Exp'!L$267</f>
        <v>2.7999999999999997E-7</v>
      </c>
      <c r="N9" s="119">
        <f>1/$A$1*'[1]4412Exp'!M$267</f>
        <v>9.090909090909092E-10</v>
      </c>
      <c r="O9" s="119">
        <f>1/$A$1*'[1]4412Exp'!N$267</f>
        <v>1.7561999999999998E-4</v>
      </c>
      <c r="P9" s="119">
        <f>1/$A$1*'[1]4412Exp'!O$267</f>
        <v>1.1388E-4</v>
      </c>
      <c r="Q9" s="119">
        <f>1/$A$1*'[1]4412Exp'!P$267</f>
        <v>2.1836702702702707E-4</v>
      </c>
      <c r="R9" s="119">
        <f>1/$A$1*'[1]4412Exp'!Q$267</f>
        <v>9.9000000000000008E-5</v>
      </c>
      <c r="S9" s="119">
        <f>1/$A$1*'[1]4412Exp'!R$267</f>
        <v>8.9400000000000005E-5</v>
      </c>
      <c r="T9" s="119">
        <f>1/$A$1*'[1]4412Exp'!S$267</f>
        <v>1.0000000000000002E-4</v>
      </c>
      <c r="U9" s="119">
        <f>1/$A$1*'[1]4412Exp'!T$267</f>
        <v>5.5100000000000006E-4</v>
      </c>
      <c r="V9" s="119">
        <f>1/$A$1*'[1]4412Exp'!U$267</f>
        <v>1.931E-3</v>
      </c>
      <c r="W9" s="119">
        <f>1/$A$1*'[1]4412Exp'!V$267</f>
        <v>0</v>
      </c>
      <c r="X9" s="119">
        <f>1/$A$1*'[1]4412Exp'!W$267</f>
        <v>0</v>
      </c>
      <c r="Y9" s="119">
        <f>1/$A$1*'[1]4412Exp'!X$267</f>
        <v>0</v>
      </c>
      <c r="Z9" s="119">
        <f>1/$A$1*'[1]4412Exp'!Y$267</f>
        <v>0</v>
      </c>
      <c r="AA9" s="119">
        <f>1/$A$1*'[1]4412Exp'!Z$267</f>
        <v>0</v>
      </c>
      <c r="AB9" s="119">
        <f>1/$A$1*'[1]4412Exp'!AA$267</f>
        <v>0</v>
      </c>
      <c r="AC9" s="182"/>
      <c r="AD9" s="225">
        <f>'[1]4412Exp'!AB$267</f>
        <v>2.5343940719999999E-3</v>
      </c>
      <c r="AE9" s="165">
        <f>'[1]4412Exp'!AC$267</f>
        <v>0</v>
      </c>
      <c r="AF9" s="165">
        <f>'[1]4412Exp'!AD$267</f>
        <v>1.9520020799999999E-2</v>
      </c>
      <c r="AG9" s="165">
        <f>'[1]4412Exp'!AE$267</f>
        <v>4.1841956800000003E-2</v>
      </c>
      <c r="AH9" s="165">
        <f>'[1]4412Exp'!AF$267</f>
        <v>2.2306858700000001E-2</v>
      </c>
      <c r="AI9" s="165">
        <f>'[1]4412Exp'!AG$267</f>
        <v>0</v>
      </c>
      <c r="AJ9" s="165">
        <f>'[1]4412Exp'!AH$267</f>
        <v>0</v>
      </c>
      <c r="AK9" s="165">
        <f>'[1]4412Exp'!AI$267</f>
        <v>0</v>
      </c>
      <c r="AL9" s="165">
        <f>'[1]4412Exp'!AJ$267</f>
        <v>0</v>
      </c>
      <c r="AM9" s="165">
        <f>'[1]4412Exp'!AK$267</f>
        <v>0</v>
      </c>
      <c r="AN9" s="165">
        <f>'[1]4412Exp'!AL$267</f>
        <v>1.9752930000000002E-4</v>
      </c>
      <c r="AO9" s="165">
        <f>'[1]4412Exp'!AM$267</f>
        <v>1.392E-6</v>
      </c>
      <c r="AP9" s="165">
        <f>'[1]4412Exp'!AN$267</f>
        <v>0.17911525279999999</v>
      </c>
      <c r="AQ9" s="165">
        <f>'[1]4412Exp'!AO$267</f>
        <v>0.31872806279999999</v>
      </c>
      <c r="AR9" s="165">
        <f>'[1]4412Exp'!AP$267</f>
        <v>0.50676961000000009</v>
      </c>
      <c r="AS9" s="165">
        <f>'[1]4412Exp'!AQ$267</f>
        <v>0.24785120499999999</v>
      </c>
      <c r="AT9" s="165">
        <f>'[1]4412Exp'!AR$267</f>
        <v>0.28672805530000001</v>
      </c>
      <c r="AU9" s="165">
        <f>'[1]4412Exp'!AS$267</f>
        <v>0.23699185509999998</v>
      </c>
      <c r="AV9" s="165">
        <f>'[1]4412Exp'!AT$267</f>
        <v>0.53871905499999995</v>
      </c>
      <c r="AW9" s="165">
        <f>'[1]4412Exp'!AU$267</f>
        <v>1.3596365545833335</v>
      </c>
      <c r="AX9" s="165">
        <f>'[1]4412Exp'!AV$267</f>
        <v>0</v>
      </c>
      <c r="AY9" s="165">
        <f>'[1]4412Exp'!AW$267</f>
        <v>0</v>
      </c>
      <c r="AZ9" s="165">
        <f>'[1]4412Exp'!AX$267</f>
        <v>0</v>
      </c>
      <c r="BA9" s="165">
        <f>'[1]4412Exp'!AY$267</f>
        <v>0</v>
      </c>
      <c r="BB9" s="165">
        <f>'[1]4412Exp'!AZ$267</f>
        <v>0</v>
      </c>
      <c r="BC9" s="165">
        <f>'[1]4412Exp'!BA$267</f>
        <v>0</v>
      </c>
      <c r="BD9" s="333"/>
    </row>
    <row r="10" spans="1:56" ht="17.149999999999999" customHeight="1">
      <c r="B10" s="12" t="s">
        <v>212</v>
      </c>
      <c r="C10" s="226">
        <f>1/$A$1*'[1]4412Exp'!$B$264</f>
        <v>3.3059238418972327E-2</v>
      </c>
      <c r="D10" s="138">
        <f>1/$A$1*'[1]4412Exp'!$C$264</f>
        <v>3.4719251541501982E-2</v>
      </c>
      <c r="E10" s="138">
        <f>1/$A$1*'[1]4412Exp'!$D$264</f>
        <v>5.1916893043478282E-2</v>
      </c>
      <c r="F10" s="138">
        <f>1/$A$1*'[1]4412Exp'!$E$264</f>
        <v>5.5151908695652181E-2</v>
      </c>
      <c r="G10" s="138">
        <f>1/$A$1*'[1]4412Exp'!$F$264</f>
        <v>7.186423400966184E-2</v>
      </c>
      <c r="H10" s="138">
        <f>1/$A$1*'[1]4412Exp'!$G$264</f>
        <v>6.9873149347826083E-2</v>
      </c>
      <c r="I10" s="138">
        <f>1/$A$1*'[1]4412Exp'!$H$264</f>
        <v>6.9625876618357493E-2</v>
      </c>
      <c r="J10" s="139">
        <f>1/$A$1*'[1]4412Exp'!$I$264</f>
        <v>6.4242846000000006E-2</v>
      </c>
      <c r="K10" s="139">
        <f>1/$A$1*'[1]4412Exp'!$J$264</f>
        <v>6.3150851956521759E-2</v>
      </c>
      <c r="L10" s="139">
        <f>1/$A$1*'[1]4412Exp'!K$264</f>
        <v>6.2759742957839273E-2</v>
      </c>
      <c r="M10" s="138">
        <f>1/$A$1*'[1]4412Exp'!L$264</f>
        <v>7.6678310363636384E-2</v>
      </c>
      <c r="N10" s="138">
        <f>1/$A$1*'[1]4412Exp'!M$264</f>
        <v>8.5269885789007099E-2</v>
      </c>
      <c r="O10" s="138">
        <f>1/$A$1*'[1]4412Exp'!N$264</f>
        <v>8.3548596502732261E-2</v>
      </c>
      <c r="P10" s="138">
        <f>1/$A$1*'[1]4412Exp'!O$264</f>
        <v>9.1654002666666665E-2</v>
      </c>
      <c r="Q10" s="138">
        <f>1/$A$1*'[1]4412Exp'!P$264</f>
        <v>9.2880859211087421E-2</v>
      </c>
      <c r="R10" s="138">
        <f>1/$A$1*'[1]4412Exp'!Q$264</f>
        <v>0.10739788714285714</v>
      </c>
      <c r="S10" s="138">
        <f>1/$A$1*'[1]4412Exp'!R$264</f>
        <v>0.115784732764977</v>
      </c>
      <c r="T10" s="138">
        <f>1/$A$1*'[1]4412Exp'!S$264</f>
        <v>0.10861108600000002</v>
      </c>
      <c r="U10" s="138">
        <f>1/$A$1*'[1]4412Exp'!T$264</f>
        <v>0.12339857955303037</v>
      </c>
      <c r="V10" s="138">
        <f>1/$A$1*'[1]4412Exp'!U$264</f>
        <v>0.12326112576875901</v>
      </c>
      <c r="W10" s="138">
        <f>1/$A$1*'[1]4412Exp'!V$264</f>
        <v>0</v>
      </c>
      <c r="X10" s="138">
        <f>1/$A$1*'[1]4412Exp'!W$264</f>
        <v>0</v>
      </c>
      <c r="Y10" s="138">
        <f>1/$A$1*'[1]4412Exp'!X$264</f>
        <v>0</v>
      </c>
      <c r="Z10" s="138">
        <f>1/$A$1*'[1]4412Exp'!Y$264</f>
        <v>0</v>
      </c>
      <c r="AA10" s="138">
        <f>1/$A$1*'[1]4412Exp'!Z$264</f>
        <v>0</v>
      </c>
      <c r="AB10" s="138">
        <f>1/$A$1*'[1]4412Exp'!AA$264</f>
        <v>0</v>
      </c>
      <c r="AC10" s="182"/>
      <c r="AD10" s="227">
        <f>'[1]4412Exp'!AB$264</f>
        <v>13.357199768313</v>
      </c>
      <c r="AE10" s="166">
        <f>'[1]4412Exp'!AC$264</f>
        <v>15.959418253599999</v>
      </c>
      <c r="AF10" s="166">
        <f>'[1]4412Exp'!AD$264</f>
        <v>22.297282987199996</v>
      </c>
      <c r="AG10" s="166">
        <f>'[1]4412Exp'!AE$264</f>
        <v>32.499149759999995</v>
      </c>
      <c r="AH10" s="166">
        <f>'[1]4412Exp'!AF$264</f>
        <v>47.646838184399996</v>
      </c>
      <c r="AI10" s="166">
        <f>'[1]4412Exp'!AG$264</f>
        <v>47.621300255099996</v>
      </c>
      <c r="AJ10" s="166">
        <f>'[1]4412Exp'!AH$264</f>
        <v>42.370979126800009</v>
      </c>
      <c r="AK10" s="166">
        <f>'[1]4412Exp'!AI$264</f>
        <v>50.679967560500003</v>
      </c>
      <c r="AL10" s="166">
        <f>'[1]4412Exp'!AJ$264</f>
        <v>48.165248032400015</v>
      </c>
      <c r="AM10" s="166">
        <f>'[1]4412Exp'!AK$264</f>
        <v>43.295177815999999</v>
      </c>
      <c r="AN10" s="166">
        <f>'[1]4412Exp'!AL$264</f>
        <v>48.593601110699993</v>
      </c>
      <c r="AO10" s="166">
        <f>'[1]4412Exp'!AM$264</f>
        <v>62.535476111999998</v>
      </c>
      <c r="AP10" s="166">
        <f>'[1]4412Exp'!AN$264</f>
        <v>58.236570286400003</v>
      </c>
      <c r="AQ10" s="166">
        <f>'[1]4412Exp'!AO$264</f>
        <v>65.357941897199993</v>
      </c>
      <c r="AR10" s="166">
        <f>'[1]4412Exp'!AP$264</f>
        <v>68.859652940499998</v>
      </c>
      <c r="AS10" s="166">
        <f>'[1]4412Exp'!AQ$264</f>
        <v>63.151346467999993</v>
      </c>
      <c r="AT10" s="166">
        <f>'[1]4412Exp'!AR$264</f>
        <v>64.826883610899998</v>
      </c>
      <c r="AU10" s="166">
        <f>'[1]4412Exp'!AS$264</f>
        <v>64.000032138899982</v>
      </c>
      <c r="AV10" s="166">
        <f>'[1]4412Exp'!AT$264</f>
        <v>94.844471952999996</v>
      </c>
      <c r="AW10" s="166">
        <f>'[1]4412Exp'!AU$264</f>
        <v>96.486959035000027</v>
      </c>
      <c r="AX10" s="166">
        <f>'[1]4412Exp'!AV$264</f>
        <v>0</v>
      </c>
      <c r="AY10" s="166">
        <f>'[1]4412Exp'!AW$264</f>
        <v>0</v>
      </c>
      <c r="AZ10" s="166">
        <f>'[1]4412Exp'!AX$264</f>
        <v>0</v>
      </c>
      <c r="BA10" s="166">
        <f>'[1]4412Exp'!AY$264</f>
        <v>0</v>
      </c>
      <c r="BB10" s="166">
        <f>'[1]4412Exp'!AZ$264</f>
        <v>0</v>
      </c>
      <c r="BC10" s="166">
        <f>'[1]4412Exp'!BA$264</f>
        <v>0</v>
      </c>
      <c r="BD10" s="333"/>
    </row>
    <row r="11" spans="1:56">
      <c r="B11" s="5" t="s">
        <v>24</v>
      </c>
      <c r="C11" s="108">
        <f>1/$A$1*'[1]4412Exp'!$B$91</f>
        <v>1.4671306086956524E-2</v>
      </c>
      <c r="D11" s="104">
        <f>1/$A$1*'[1]4412Exp'!$C$91</f>
        <v>1.2547621739130436E-2</v>
      </c>
      <c r="E11" s="104">
        <f>1/$A$1*'[1]4412Exp'!$D$91</f>
        <v>2.1193380000000001E-2</v>
      </c>
      <c r="F11" s="104">
        <f>1/$A$1*'[1]4412Exp'!$E$91</f>
        <v>2.5744378260869564E-2</v>
      </c>
      <c r="G11" s="104">
        <f>1/$A$1*'[1]4412Exp'!$F$91</f>
        <v>3.4655210434782611E-2</v>
      </c>
      <c r="H11" s="104">
        <f>1/$A$1*'[1]4412Exp'!$G$91</f>
        <v>3.1606957391304348E-2</v>
      </c>
      <c r="I11" s="104">
        <f>1/$A$1*'[1]4412Exp'!$H$91</f>
        <v>2.8042280869565218E-2</v>
      </c>
      <c r="J11" s="105">
        <f>1/$A$1*'[1]4412Exp'!$I$91</f>
        <v>2.4900380000000003E-2</v>
      </c>
      <c r="K11" s="105">
        <f>1/$A$1*'[1]4412Exp'!$J$91</f>
        <v>2.9420334782608699E-2</v>
      </c>
      <c r="L11" s="105">
        <f>1/$A$1*'[1]4412Exp'!K$91</f>
        <v>3.0272391304347831E-2</v>
      </c>
      <c r="M11" s="104">
        <f>1/$A$1*'[1]4412Exp'!L$91</f>
        <v>3.2971514E-2</v>
      </c>
      <c r="N11" s="104">
        <f>1/$A$1*'[1]4412Exp'!M$91</f>
        <v>3.7178820000000001E-2</v>
      </c>
      <c r="O11" s="104">
        <f>1/$A$1*'[1]4412Exp'!N$91</f>
        <v>3.7146020000000009E-2</v>
      </c>
      <c r="P11" s="104">
        <f>1/$A$1*'[1]4412Exp'!O$91</f>
        <v>3.7016022666666669E-2</v>
      </c>
      <c r="Q11" s="104">
        <f>1/$A$1*'[1]4412Exp'!P$91</f>
        <v>3.4664040000000007E-2</v>
      </c>
      <c r="R11" s="104">
        <f>1/$A$1*'[1]4412Exp'!Q$91</f>
        <v>4.4316043333333346E-2</v>
      </c>
      <c r="S11" s="104">
        <f>1/$A$1*'[1]4412Exp'!R$91</f>
        <v>4.7228000000000006E-2</v>
      </c>
      <c r="T11" s="104">
        <f>1/$A$1*'[1]4412Exp'!S$91</f>
        <v>4.0924560000000006E-2</v>
      </c>
      <c r="U11" s="104">
        <f>1/$A$1*'[1]4412Exp'!T$91</f>
        <v>4.5281127678571433E-2</v>
      </c>
      <c r="V11" s="104">
        <f>1/$A$1*'[1]4412Exp'!U$91</f>
        <v>4.6064699000000001E-2</v>
      </c>
      <c r="W11" s="104">
        <f>1/$A$1*'[1]4412Exp'!V$91</f>
        <v>0</v>
      </c>
      <c r="X11" s="104">
        <f>1/$A$1*'[1]4412Exp'!W$91</f>
        <v>0</v>
      </c>
      <c r="Y11" s="104">
        <f>1/$A$1*'[1]4412Exp'!X$91</f>
        <v>0</v>
      </c>
      <c r="Z11" s="104">
        <f>1/$A$1*'[1]4412Exp'!Y$91</f>
        <v>0</v>
      </c>
      <c r="AA11" s="104">
        <f>1/$A$1*'[1]4412Exp'!Z$91</f>
        <v>0</v>
      </c>
      <c r="AB11" s="104">
        <f>1/$A$1*'[1]4412Exp'!AA$91</f>
        <v>0</v>
      </c>
      <c r="AC11" s="182"/>
      <c r="AD11" s="173">
        <f>'[1]4412Exp'!AB$91</f>
        <v>5.9110548526380002</v>
      </c>
      <c r="AE11" s="169">
        <f>'[1]4412Exp'!AC$91</f>
        <v>6.0537249091999996</v>
      </c>
      <c r="AF11" s="169">
        <f>'[1]4412Exp'!AD$91</f>
        <v>9.8074256208000001</v>
      </c>
      <c r="AG11" s="169">
        <f>'[1]4412Exp'!AE$91</f>
        <v>15.864775707200002</v>
      </c>
      <c r="AH11" s="169">
        <f>'[1]4412Exp'!AF$91</f>
        <v>23.177264042100003</v>
      </c>
      <c r="AI11" s="169">
        <f>'[1]4412Exp'!AG$91</f>
        <v>21.961067185200001</v>
      </c>
      <c r="AJ11" s="169">
        <f>'[1]4412Exp'!AH$91</f>
        <v>18.269646723600001</v>
      </c>
      <c r="AK11" s="169">
        <f>'[1]4412Exp'!AI$91</f>
        <v>19.753401610499999</v>
      </c>
      <c r="AL11" s="169">
        <f>'[1]4412Exp'!AJ$91</f>
        <v>22.971857471200003</v>
      </c>
      <c r="AM11" s="169">
        <f>'[1]4412Exp'!AK$91</f>
        <v>21.797453193999999</v>
      </c>
      <c r="AN11" s="169">
        <f>'[1]4412Exp'!AL$91</f>
        <v>22.364875842300002</v>
      </c>
      <c r="AO11" s="169">
        <f>'[1]4412Exp'!AM$91</f>
        <v>28.216970304</v>
      </c>
      <c r="AP11" s="169">
        <f>'[1]4412Exp'!AN$91</f>
        <v>27.557943723199998</v>
      </c>
      <c r="AQ11" s="169">
        <f>'[1]4412Exp'!AO$91</f>
        <v>29.080162598400001</v>
      </c>
      <c r="AR11" s="169">
        <f>'[1]4412Exp'!AP$91</f>
        <v>29.327427957500003</v>
      </c>
      <c r="AS11" s="169">
        <f>'[1]4412Exp'!AQ$91</f>
        <v>27.682513179999997</v>
      </c>
      <c r="AT11" s="169">
        <f>'[1]4412Exp'!AR$91</f>
        <v>27.026493235799997</v>
      </c>
      <c r="AU11" s="169">
        <f>'[1]4412Exp'!AS$91</f>
        <v>26.069302888199999</v>
      </c>
      <c r="AV11" s="169">
        <f>'[1]4412Exp'!AT$91</f>
        <v>36.232874506000002</v>
      </c>
      <c r="AW11" s="169">
        <f>'[1]4412Exp'!AU$91</f>
        <v>37.126134573750001</v>
      </c>
      <c r="AX11" s="169">
        <f>'[1]4412Exp'!AV$91</f>
        <v>0</v>
      </c>
      <c r="AY11" s="169">
        <f>'[1]4412Exp'!AW$91</f>
        <v>0</v>
      </c>
      <c r="AZ11" s="169">
        <f>'[1]4412Exp'!AX$91</f>
        <v>0</v>
      </c>
      <c r="BA11" s="169">
        <f>'[1]4412Exp'!AY$91</f>
        <v>0</v>
      </c>
      <c r="BB11" s="169">
        <f>'[1]4412Exp'!AZ$91</f>
        <v>0</v>
      </c>
      <c r="BC11" s="169">
        <f>'[1]4412Exp'!BA$91</f>
        <v>0</v>
      </c>
      <c r="BD11" s="333"/>
    </row>
    <row r="12" spans="1:56">
      <c r="B12" s="5" t="s">
        <v>30</v>
      </c>
      <c r="C12" s="108">
        <f>1/$A$1*'[1]4412Exp'!$B$114</f>
        <v>8.0546626086956535E-3</v>
      </c>
      <c r="D12" s="104">
        <f>1/$A$1*'[1]4412Exp'!$C$114</f>
        <v>1.0336930434782609E-2</v>
      </c>
      <c r="E12" s="104">
        <f>1/$A$1*'[1]4412Exp'!$D$114</f>
        <v>1.5960885217391307E-2</v>
      </c>
      <c r="F12" s="104">
        <f>1/$A$1*'[1]4412Exp'!$E$114</f>
        <v>1.3832858260869565E-2</v>
      </c>
      <c r="G12" s="104">
        <f>1/$A$1*'[1]4412Exp'!$F$114</f>
        <v>1.7875823695652174E-2</v>
      </c>
      <c r="H12" s="104">
        <f>1/$A$1*'[1]4412Exp'!$G$114</f>
        <v>1.7578171956521744E-2</v>
      </c>
      <c r="I12" s="104">
        <f>1/$A$1*'[1]4412Exp'!$H$114</f>
        <v>1.737298695652174E-2</v>
      </c>
      <c r="J12" s="105">
        <f>1/$A$1*'[1]4412Exp'!$I$114</f>
        <v>1.5884215E-2</v>
      </c>
      <c r="K12" s="105">
        <f>1/$A$1*'[1]4412Exp'!$J$114</f>
        <v>1.0075375000000001E-2</v>
      </c>
      <c r="L12" s="105">
        <f>1/$A$1*'[1]4412Exp'!K$114</f>
        <v>1.2546618260869568E-2</v>
      </c>
      <c r="M12" s="104">
        <f>1/$A$1*'[1]4412Exp'!L$114</f>
        <v>1.7912860000000003E-2</v>
      </c>
      <c r="N12" s="104">
        <f>1/$A$1*'[1]4412Exp'!M$114</f>
        <v>2.0902E-2</v>
      </c>
      <c r="O12" s="104">
        <f>1/$A$1*'[1]4412Exp'!N$114</f>
        <v>1.8865E-2</v>
      </c>
      <c r="P12" s="104">
        <f>1/$A$1*'[1]4412Exp'!O$114</f>
        <v>1.7866500000000004E-2</v>
      </c>
      <c r="Q12" s="104">
        <f>1/$A$1*'[1]4412Exp'!P$114</f>
        <v>1.9233120000000003E-2</v>
      </c>
      <c r="R12" s="104">
        <f>1/$A$1*'[1]4412Exp'!Q$114</f>
        <v>2.112462E-2</v>
      </c>
      <c r="S12" s="104">
        <f>1/$A$1*'[1]4412Exp'!R$114</f>
        <v>2.7091000000000004E-2</v>
      </c>
      <c r="T12" s="104">
        <f>1/$A$1*'[1]4412Exp'!S$114</f>
        <v>3.2690046000000007E-2</v>
      </c>
      <c r="U12" s="104">
        <f>1/$A$1*'[1]4412Exp'!T$114</f>
        <v>2.5724070000000002E-2</v>
      </c>
      <c r="V12" s="104">
        <f>1/$A$1*'[1]4412Exp'!U$114</f>
        <v>2.4145522166666673E-2</v>
      </c>
      <c r="W12" s="104">
        <f>1/$A$1*'[1]4412Exp'!V$114</f>
        <v>0</v>
      </c>
      <c r="X12" s="104">
        <f>1/$A$1*'[1]4412Exp'!W$114</f>
        <v>0</v>
      </c>
      <c r="Y12" s="104">
        <f>1/$A$1*'[1]4412Exp'!X$114</f>
        <v>0</v>
      </c>
      <c r="Z12" s="104">
        <f>1/$A$1*'[1]4412Exp'!Y$114</f>
        <v>0</v>
      </c>
      <c r="AA12" s="104">
        <f>1/$A$1*'[1]4412Exp'!Z$114</f>
        <v>0</v>
      </c>
      <c r="AB12" s="104">
        <f>1/$A$1*'[1]4412Exp'!AA$114</f>
        <v>0</v>
      </c>
      <c r="AC12" s="182"/>
      <c r="AD12" s="173">
        <f>'[1]4412Exp'!AB$114</f>
        <v>3.5059952326409998</v>
      </c>
      <c r="AE12" s="169">
        <f>'[1]4412Exp'!AC$114</f>
        <v>4.9546356331999997</v>
      </c>
      <c r="AF12" s="169">
        <f>'[1]4412Exp'!AD$114</f>
        <v>6.4522552655999998</v>
      </c>
      <c r="AG12" s="169">
        <f>'[1]4412Exp'!AE$114</f>
        <v>7.9396688224000007</v>
      </c>
      <c r="AH12" s="169">
        <f>'[1]4412Exp'!AF$114</f>
        <v>11.905297241600001</v>
      </c>
      <c r="AI12" s="169">
        <f>'[1]4412Exp'!AG$114</f>
        <v>12.1483491129</v>
      </c>
      <c r="AJ12" s="169">
        <f>'[1]4412Exp'!AH$114</f>
        <v>10.4443607988</v>
      </c>
      <c r="AK12" s="169">
        <f>'[1]4412Exp'!AI$114</f>
        <v>16.337076771500001</v>
      </c>
      <c r="AL12" s="169">
        <f>'[1]4412Exp'!AJ$114</f>
        <v>9.7823775772000019</v>
      </c>
      <c r="AM12" s="169">
        <f>'[1]4412Exp'!AK$114</f>
        <v>9.2821568839999991</v>
      </c>
      <c r="AN12" s="169">
        <f>'[1]4412Exp'!AL$114</f>
        <v>12.4567332408</v>
      </c>
      <c r="AO12" s="169">
        <f>'[1]4412Exp'!AM$114</f>
        <v>16.076008943999998</v>
      </c>
      <c r="AP12" s="169">
        <f>'[1]4412Exp'!AN$114</f>
        <v>14.0327307824</v>
      </c>
      <c r="AQ12" s="169">
        <f>'[1]4412Exp'!AO$114</f>
        <v>12.071705185500001</v>
      </c>
      <c r="AR12" s="169">
        <f>'[1]4412Exp'!AP$114</f>
        <v>13.223517020000001</v>
      </c>
      <c r="AS12" s="169">
        <f>'[1]4412Exp'!AQ$114</f>
        <v>11.5751882715</v>
      </c>
      <c r="AT12" s="169">
        <f>'[1]4412Exp'!AR$114</f>
        <v>14.018521009199999</v>
      </c>
      <c r="AU12" s="169">
        <f>'[1]4412Exp'!AS$114</f>
        <v>17.0464138416</v>
      </c>
      <c r="AV12" s="169">
        <f>'[1]4412Exp'!AT$114</f>
        <v>17.637943292999999</v>
      </c>
      <c r="AW12" s="169">
        <f>'[1]4412Exp'!AU$114</f>
        <v>16.358432488750001</v>
      </c>
      <c r="AX12" s="169">
        <f>'[1]4412Exp'!AV$114</f>
        <v>0</v>
      </c>
      <c r="AY12" s="169">
        <f>'[1]4412Exp'!AW$114</f>
        <v>0</v>
      </c>
      <c r="AZ12" s="169">
        <f>'[1]4412Exp'!AX$114</f>
        <v>0</v>
      </c>
      <c r="BA12" s="169">
        <f>'[1]4412Exp'!AY$114</f>
        <v>0</v>
      </c>
      <c r="BB12" s="169">
        <f>'[1]4412Exp'!AZ$114</f>
        <v>0</v>
      </c>
      <c r="BC12" s="169">
        <f>'[1]4412Exp'!BA$114</f>
        <v>0</v>
      </c>
      <c r="BD12" s="333"/>
    </row>
    <row r="13" spans="1:56">
      <c r="B13" s="5" t="s">
        <v>15</v>
      </c>
      <c r="C13" s="205">
        <f t="shared" ref="C13:L13" si="2">SUM(C10:C10)-SUM(C11:C12)</f>
        <v>1.0333269723320149E-2</v>
      </c>
      <c r="D13" s="125">
        <f t="shared" si="2"/>
        <v>1.1834699367588936E-2</v>
      </c>
      <c r="E13" s="125">
        <f t="shared" si="2"/>
        <v>1.4762627826086977E-2</v>
      </c>
      <c r="F13" s="125">
        <f t="shared" si="2"/>
        <v>1.5574672173913055E-2</v>
      </c>
      <c r="G13" s="125">
        <f t="shared" si="2"/>
        <v>1.9333199879227055E-2</v>
      </c>
      <c r="H13" s="125">
        <f t="shared" si="2"/>
        <v>2.0688019999999988E-2</v>
      </c>
      <c r="I13" s="125">
        <f t="shared" si="2"/>
        <v>2.4210608792270535E-2</v>
      </c>
      <c r="J13" s="107">
        <f t="shared" si="2"/>
        <v>2.3458250999999999E-2</v>
      </c>
      <c r="K13" s="107">
        <f t="shared" si="2"/>
        <v>2.3655142173913055E-2</v>
      </c>
      <c r="L13" s="107">
        <f t="shared" si="2"/>
        <v>1.9940733392621875E-2</v>
      </c>
      <c r="M13" s="125">
        <f>SUM(M10:M10)-SUM(M11:M12)</f>
        <v>2.5793936363636381E-2</v>
      </c>
      <c r="N13" s="125">
        <f>SUM(N10:N10)-SUM(N11:N12)</f>
        <v>2.7189065789007094E-2</v>
      </c>
      <c r="O13" s="125">
        <f t="shared" ref="O13:AB13" si="3">SUM(O10:O10)-SUM(O11:O12)</f>
        <v>2.7537576502732253E-2</v>
      </c>
      <c r="P13" s="125">
        <f t="shared" si="3"/>
        <v>3.6771479999999995E-2</v>
      </c>
      <c r="Q13" s="125">
        <f t="shared" si="3"/>
        <v>3.8983699211087408E-2</v>
      </c>
      <c r="R13" s="125">
        <f t="shared" si="3"/>
        <v>4.1957223809523797E-2</v>
      </c>
      <c r="S13" s="125">
        <f t="shared" si="3"/>
        <v>4.146573276497699E-2</v>
      </c>
      <c r="T13" s="125">
        <f t="shared" si="3"/>
        <v>3.499648000000001E-2</v>
      </c>
      <c r="U13" s="125">
        <f t="shared" si="3"/>
        <v>5.2393381874458925E-2</v>
      </c>
      <c r="V13" s="125">
        <f t="shared" si="3"/>
        <v>5.3050904602092344E-2</v>
      </c>
      <c r="W13" s="125">
        <f t="shared" si="3"/>
        <v>0</v>
      </c>
      <c r="X13" s="125">
        <f t="shared" si="3"/>
        <v>0</v>
      </c>
      <c r="Y13" s="125">
        <f t="shared" si="3"/>
        <v>0</v>
      </c>
      <c r="Z13" s="125">
        <f t="shared" si="3"/>
        <v>0</v>
      </c>
      <c r="AA13" s="125">
        <f t="shared" si="3"/>
        <v>0</v>
      </c>
      <c r="AB13" s="125">
        <f t="shared" si="3"/>
        <v>0</v>
      </c>
      <c r="AC13" s="182"/>
      <c r="AD13" s="173">
        <f t="shared" ref="AD13:BC13" si="4">SUM(AD10:AD10)-SUM(AD11:AD12)</f>
        <v>3.9401496830340008</v>
      </c>
      <c r="AE13" s="169">
        <f t="shared" si="4"/>
        <v>4.9510577112000007</v>
      </c>
      <c r="AF13" s="169">
        <f t="shared" si="4"/>
        <v>6.0376021007999974</v>
      </c>
      <c r="AG13" s="169">
        <f t="shared" si="4"/>
        <v>8.6947052303999932</v>
      </c>
      <c r="AH13" s="169">
        <f t="shared" si="4"/>
        <v>12.564276900699994</v>
      </c>
      <c r="AI13" s="169">
        <f t="shared" si="4"/>
        <v>13.511883956999995</v>
      </c>
      <c r="AJ13" s="169">
        <f t="shared" si="4"/>
        <v>13.656971604400006</v>
      </c>
      <c r="AK13" s="169">
        <f t="shared" si="4"/>
        <v>14.589489178500003</v>
      </c>
      <c r="AL13" s="169">
        <f t="shared" si="4"/>
        <v>15.41101298400001</v>
      </c>
      <c r="AM13" s="169">
        <f t="shared" si="4"/>
        <v>12.215567738000001</v>
      </c>
      <c r="AN13" s="169">
        <f t="shared" si="4"/>
        <v>13.771992027599993</v>
      </c>
      <c r="AO13" s="169">
        <f t="shared" si="4"/>
        <v>18.242496864000003</v>
      </c>
      <c r="AP13" s="169">
        <f t="shared" si="4"/>
        <v>16.645895780800004</v>
      </c>
      <c r="AQ13" s="169">
        <f t="shared" si="4"/>
        <v>24.206074113299991</v>
      </c>
      <c r="AR13" s="169">
        <f t="shared" si="4"/>
        <v>26.308707962999996</v>
      </c>
      <c r="AS13" s="169">
        <f t="shared" si="4"/>
        <v>23.893645016499995</v>
      </c>
      <c r="AT13" s="169">
        <f t="shared" si="4"/>
        <v>23.7818693659</v>
      </c>
      <c r="AU13" s="169">
        <f t="shared" si="4"/>
        <v>20.884315409099983</v>
      </c>
      <c r="AV13" s="169">
        <f t="shared" si="4"/>
        <v>40.973654153999995</v>
      </c>
      <c r="AW13" s="169">
        <f t="shared" si="4"/>
        <v>43.002391972500021</v>
      </c>
      <c r="AX13" s="169">
        <f t="shared" si="4"/>
        <v>0</v>
      </c>
      <c r="AY13" s="169">
        <f t="shared" si="4"/>
        <v>0</v>
      </c>
      <c r="AZ13" s="169">
        <f t="shared" si="4"/>
        <v>0</v>
      </c>
      <c r="BA13" s="169">
        <f t="shared" si="4"/>
        <v>0</v>
      </c>
      <c r="BB13" s="169">
        <f t="shared" si="4"/>
        <v>0</v>
      </c>
      <c r="BC13" s="169">
        <f t="shared" si="4"/>
        <v>0</v>
      </c>
      <c r="BD13" s="333"/>
    </row>
    <row r="14" spans="1:56" ht="17.149999999999999" customHeight="1">
      <c r="B14" s="75" t="s">
        <v>112</v>
      </c>
      <c r="C14" s="228">
        <f>1/$A$1*'[1]4412Exp'!$B$265</f>
        <v>4.0505530434782611E-3</v>
      </c>
      <c r="D14" s="156">
        <f>1/$A$1*'[1]4412Exp'!$C$265</f>
        <v>5.1048686956521733E-3</v>
      </c>
      <c r="E14" s="156">
        <f>1/$A$1*'[1]4412Exp'!$D$265</f>
        <v>5.0657800000000006E-3</v>
      </c>
      <c r="F14" s="156">
        <f>1/$A$1*'[1]4412Exp'!$E$265</f>
        <v>3.4039599999999993E-3</v>
      </c>
      <c r="G14" s="156">
        <f>1/$A$1*'[1]4412Exp'!$F$265</f>
        <v>3.106886086956522E-3</v>
      </c>
      <c r="H14" s="156">
        <f>1/$A$1*'[1]4412Exp'!$G$265</f>
        <v>3.4167000000000004E-3</v>
      </c>
      <c r="I14" s="156">
        <f>1/$A$1*'[1]4412Exp'!$H$265</f>
        <v>5.900420628019324E-3</v>
      </c>
      <c r="J14" s="157">
        <f>1/$A$1*'[1]4412Exp'!$I$265</f>
        <v>4.44722E-3</v>
      </c>
      <c r="K14" s="157">
        <f>1/$A$1*'[1]4412Exp'!$J$265</f>
        <v>9.6808695652173926E-4</v>
      </c>
      <c r="L14" s="157">
        <f>1/$A$1*'[1]4412Exp'!K$265</f>
        <v>8.1626086956521754E-4</v>
      </c>
      <c r="M14" s="156">
        <f>1/$A$1*'[1]4412Exp'!L$265</f>
        <v>2.2619999999999997E-3</v>
      </c>
      <c r="N14" s="156">
        <f>1/$A$1*'[1]4412Exp'!M$265</f>
        <v>1.6950000000000001E-3</v>
      </c>
      <c r="O14" s="156">
        <f>1/$A$1*'[1]4412Exp'!N$265</f>
        <v>2.5084345833333338E-3</v>
      </c>
      <c r="P14" s="156">
        <f>1/$A$1*'[1]4412Exp'!O$265</f>
        <v>3.3131200000000006E-3</v>
      </c>
      <c r="Q14" s="156">
        <f>1/$A$1*'[1]4412Exp'!P$265</f>
        <v>3.0598978378378384E-3</v>
      </c>
      <c r="R14" s="156">
        <f>1/$A$1*'[1]4412Exp'!Q$265</f>
        <v>5.4453350000000008E-3</v>
      </c>
      <c r="S14" s="156">
        <f>1/$A$1*'[1]4412Exp'!R$265</f>
        <v>9.2380600000000011E-3</v>
      </c>
      <c r="T14" s="156">
        <f>1/$A$1*'[1]4412Exp'!S$265</f>
        <v>7.1720000000000004E-3</v>
      </c>
      <c r="U14" s="156">
        <f>1/$A$1*'[1]4412Exp'!T$265</f>
        <v>7.783E-3</v>
      </c>
      <c r="V14" s="156">
        <f>1/$A$1*'[1]4412Exp'!U$265</f>
        <v>7.1988800000000013E-3</v>
      </c>
      <c r="W14" s="156">
        <f>1/$A$1*'[1]4412Exp'!V$265</f>
        <v>0</v>
      </c>
      <c r="X14" s="156">
        <f>1/$A$1*'[1]4412Exp'!W$265</f>
        <v>0</v>
      </c>
      <c r="Y14" s="156">
        <f>1/$A$1*'[1]4412Exp'!X$265</f>
        <v>0</v>
      </c>
      <c r="Z14" s="156">
        <f>1/$A$1*'[1]4412Exp'!Y$265</f>
        <v>0</v>
      </c>
      <c r="AA14" s="156">
        <f>1/$A$1*'[1]4412Exp'!Z$265</f>
        <v>0</v>
      </c>
      <c r="AB14" s="156">
        <f>1/$A$1*'[1]4412Exp'!AA$265</f>
        <v>0</v>
      </c>
      <c r="AC14" s="229"/>
      <c r="AD14" s="230">
        <f>'[1]4412Exp'!AB$265</f>
        <v>1.342452099627</v>
      </c>
      <c r="AE14" s="170">
        <f>'[1]4412Exp'!AC$265</f>
        <v>1.6815248240000003</v>
      </c>
      <c r="AF14" s="170">
        <f>'[1]4412Exp'!AD$265</f>
        <v>1.7884728528000002</v>
      </c>
      <c r="AG14" s="170">
        <f>'[1]4412Exp'!AE$265</f>
        <v>1.5043331072000001</v>
      </c>
      <c r="AH14" s="170">
        <f>'[1]4412Exp'!AF$265</f>
        <v>1.6988601567000003</v>
      </c>
      <c r="AI14" s="170">
        <f>'[1]4412Exp'!AG$265</f>
        <v>2.1233850924</v>
      </c>
      <c r="AJ14" s="170">
        <f>'[1]4412Exp'!AH$265</f>
        <v>2.7340589551999996</v>
      </c>
      <c r="AK14" s="170">
        <f>'[1]4412Exp'!AI$265</f>
        <v>2.7371626</v>
      </c>
      <c r="AL14" s="170">
        <f>'[1]4412Exp'!AJ$265</f>
        <v>0.57023945560000011</v>
      </c>
      <c r="AM14" s="170">
        <f>'[1]4412Exp'!AK$265</f>
        <v>0.48257150920000003</v>
      </c>
      <c r="AN14" s="170">
        <f>'[1]4412Exp'!AL$265</f>
        <v>1.3618213479000001</v>
      </c>
      <c r="AO14" s="170">
        <f>'[1]4412Exp'!AM$265</f>
        <v>1.039487136</v>
      </c>
      <c r="AP14" s="170">
        <f>'[1]4412Exp'!AN$265</f>
        <v>1.4628912672000001</v>
      </c>
      <c r="AQ14" s="170">
        <f>'[1]4412Exp'!AO$265</f>
        <v>2.0969596677000002</v>
      </c>
      <c r="AR14" s="170">
        <f>'[1]4412Exp'!AP$265</f>
        <v>1.9430335445000004</v>
      </c>
      <c r="AS14" s="170">
        <f>'[1]4412Exp'!AQ$265</f>
        <v>2.8686743819999996</v>
      </c>
      <c r="AT14" s="170">
        <f>'[1]4412Exp'!AR$265</f>
        <v>4.7173664957999986</v>
      </c>
      <c r="AU14" s="170">
        <f>'[1]4412Exp'!AS$265</f>
        <v>3.7540371582999996</v>
      </c>
      <c r="AV14" s="170">
        <f>'[1]4412Exp'!AT$265</f>
        <v>4.8377220330000004</v>
      </c>
      <c r="AW14" s="170">
        <f>'[1]4412Exp'!AU$265</f>
        <v>4.4064045825000004</v>
      </c>
      <c r="AX14" s="170">
        <f>'[1]4412Exp'!AV$265</f>
        <v>0</v>
      </c>
      <c r="AY14" s="170">
        <f>'[1]4412Exp'!AW$265</f>
        <v>0</v>
      </c>
      <c r="AZ14" s="170">
        <f>'[1]4412Exp'!AX$265</f>
        <v>0</v>
      </c>
      <c r="BA14" s="170">
        <f>'[1]4412Exp'!AY$265</f>
        <v>0</v>
      </c>
      <c r="BB14" s="170">
        <f>'[1]4412Exp'!AZ$265</f>
        <v>0</v>
      </c>
      <c r="BC14" s="170">
        <f>'[1]4412Exp'!BA$265</f>
        <v>0</v>
      </c>
      <c r="BD14" s="333"/>
    </row>
    <row r="15" spans="1:56" ht="17.149999999999999" customHeight="1">
      <c r="B15" s="75" t="s">
        <v>111</v>
      </c>
      <c r="C15" s="228">
        <f>1/$A$1*'[1]4412Exp'!$B$273</f>
        <v>0</v>
      </c>
      <c r="D15" s="156">
        <f>1/$A$1*'[1]4412Exp'!$C$273</f>
        <v>3.7002608695652181E-4</v>
      </c>
      <c r="E15" s="156">
        <f>1/$A$1*'[1]4412Exp'!$D$273</f>
        <v>1.1587582608695655E-3</v>
      </c>
      <c r="F15" s="156">
        <f>1/$A$1*'[1]4412Exp'!$E$273</f>
        <v>7.2143826086956513E-4</v>
      </c>
      <c r="G15" s="156">
        <f>1/$A$1*'[1]4412Exp'!$F$273</f>
        <v>1.8371043478260869E-3</v>
      </c>
      <c r="H15" s="156">
        <f>1/$A$1*'[1]4412Exp'!$G$273</f>
        <v>1.9427617391304351E-3</v>
      </c>
      <c r="I15" s="156">
        <f>1/$A$1*'[1]4412Exp'!$H$273</f>
        <v>1.6753921739130434E-3</v>
      </c>
      <c r="J15" s="157">
        <f>1/$A$1*'[1]4412Exp'!$I$273</f>
        <v>5.7672000000000008E-4</v>
      </c>
      <c r="K15" s="157">
        <f>1/$A$1*'[1]4412Exp'!$J$273</f>
        <v>1.3125434782608697E-3</v>
      </c>
      <c r="L15" s="157">
        <f>1/$A$1*'[1]4412Exp'!K$273</f>
        <v>1.3253043478260874E-3</v>
      </c>
      <c r="M15" s="156">
        <f>1/$A$1*'[1]4412Exp'!L$273</f>
        <v>1.1230000000000001E-3</v>
      </c>
      <c r="N15" s="156">
        <f>1/$A$1*'[1]4412Exp'!M$273</f>
        <v>4.4400000000000011E-4</v>
      </c>
      <c r="O15" s="156">
        <f>1/$A$1*'[1]4412Exp'!N$273</f>
        <v>6.5133269230769231E-4</v>
      </c>
      <c r="P15" s="156">
        <f>1/$A$1*'[1]4412Exp'!O$273</f>
        <v>1.2305600000000001E-3</v>
      </c>
      <c r="Q15" s="156">
        <f>1/$A$1*'[1]4412Exp'!P$273</f>
        <v>1.2524200000000002E-3</v>
      </c>
      <c r="R15" s="156">
        <f>1/$A$1*'[1]4412Exp'!Q$273</f>
        <v>8.3356000000000012E-4</v>
      </c>
      <c r="S15" s="156">
        <f>1/$A$1*'[1]4412Exp'!R$273</f>
        <v>8.1714000000000005E-4</v>
      </c>
      <c r="T15" s="156">
        <f>1/$A$1*'[1]4412Exp'!S$273</f>
        <v>1.4888711111111113E-3</v>
      </c>
      <c r="U15" s="156">
        <f>1/$A$1*'[1]4412Exp'!T$273</f>
        <v>1.7490310000000003E-3</v>
      </c>
      <c r="V15" s="156">
        <f>1/$A$1*'[1]4412Exp'!U$273</f>
        <v>1.9190000000000003E-3</v>
      </c>
      <c r="W15" s="156">
        <f>1/$A$1*'[1]4412Exp'!V$273</f>
        <v>0</v>
      </c>
      <c r="X15" s="156">
        <f>1/$A$1*'[1]4412Exp'!W$273</f>
        <v>0</v>
      </c>
      <c r="Y15" s="156">
        <f>1/$A$1*'[1]4412Exp'!X$273</f>
        <v>0</v>
      </c>
      <c r="Z15" s="156">
        <f>1/$A$1*'[1]4412Exp'!Y$273</f>
        <v>0</v>
      </c>
      <c r="AA15" s="156">
        <f>1/$A$1*'[1]4412Exp'!Z$273</f>
        <v>0</v>
      </c>
      <c r="AB15" s="156">
        <f>1/$A$1*'[1]4412Exp'!AA$273</f>
        <v>0</v>
      </c>
      <c r="AC15" s="229"/>
      <c r="AD15" s="230">
        <f>'[1]4412Exp'!AB$273</f>
        <v>0</v>
      </c>
      <c r="AE15" s="170">
        <f>'[1]4412Exp'!AC$273</f>
        <v>0.21858998759999998</v>
      </c>
      <c r="AF15" s="170">
        <f>'[1]4412Exp'!AD$273</f>
        <v>0.7185482016000001</v>
      </c>
      <c r="AG15" s="170">
        <f>'[1]4412Exp'!AE$273</f>
        <v>0.54849060000000005</v>
      </c>
      <c r="AH15" s="170">
        <f>'[1]4412Exp'!AF$273</f>
        <v>1.3069072667000001</v>
      </c>
      <c r="AI15" s="170">
        <f>'[1]4412Exp'!AG$273</f>
        <v>1.5616465722000001</v>
      </c>
      <c r="AJ15" s="170">
        <f>'[1]4412Exp'!AH$273</f>
        <v>1.4990809296000001</v>
      </c>
      <c r="AK15" s="170">
        <f>'[1]4412Exp'!AI$273</f>
        <v>0.49140648000000003</v>
      </c>
      <c r="AL15" s="170">
        <f>'[1]4412Exp'!AJ$273</f>
        <v>0.93587004000000007</v>
      </c>
      <c r="AM15" s="170">
        <f>'[1]4412Exp'!AK$273</f>
        <v>0.78542024879999994</v>
      </c>
      <c r="AN15" s="170">
        <f>'[1]4412Exp'!AL$273</f>
        <v>0.61801350030000002</v>
      </c>
      <c r="AO15" s="170">
        <f>'[1]4412Exp'!AM$273</f>
        <v>0.27337488000000004</v>
      </c>
      <c r="AP15" s="170">
        <f>'[1]4412Exp'!AN$273</f>
        <v>0.35602964319999997</v>
      </c>
      <c r="AQ15" s="170">
        <f>'[1]4412Exp'!AO$273</f>
        <v>0.7342121949</v>
      </c>
      <c r="AR15" s="170">
        <f>'[1]4412Exp'!AP$273</f>
        <v>0.81474380850000006</v>
      </c>
      <c r="AS15" s="170">
        <f>'[1]4412Exp'!AQ$273</f>
        <v>0.45488390499999998</v>
      </c>
      <c r="AT15" s="170">
        <f>'[1]4412Exp'!AR$273</f>
        <v>0.58751816819999991</v>
      </c>
      <c r="AU15" s="170">
        <f>'[1]4412Exp'!AS$273</f>
        <v>0.79950111670000001</v>
      </c>
      <c r="AV15" s="170">
        <f>'[1]4412Exp'!AT$273</f>
        <v>0.9545397069999999</v>
      </c>
      <c r="AW15" s="170">
        <f>'[1]4412Exp'!AU$273</f>
        <v>1.1722093479166666</v>
      </c>
      <c r="AX15" s="170">
        <f>'[1]4412Exp'!AV$273</f>
        <v>0</v>
      </c>
      <c r="AY15" s="170">
        <f>'[1]4412Exp'!AW$273</f>
        <v>0</v>
      </c>
      <c r="AZ15" s="170">
        <f>'[1]4412Exp'!AX$273</f>
        <v>0</v>
      </c>
      <c r="BA15" s="170">
        <f>'[1]4412Exp'!AY$273</f>
        <v>0</v>
      </c>
      <c r="BB15" s="170">
        <f>'[1]4412Exp'!AZ$273</f>
        <v>0</v>
      </c>
      <c r="BC15" s="170">
        <f>'[1]4412Exp'!BA$273</f>
        <v>0</v>
      </c>
      <c r="BD15" s="333"/>
    </row>
    <row r="16" spans="1:56" ht="17.149999999999999" customHeight="1">
      <c r="B16" s="9" t="s">
        <v>95</v>
      </c>
      <c r="C16" s="231">
        <f t="shared" ref="C16:L16" si="5">C5-SUM(C6,C7,C8,C9,C10,C14,C15)</f>
        <v>5.698608695651336E-5</v>
      </c>
      <c r="D16" s="128">
        <f t="shared" si="5"/>
        <v>3.1061397101448535E-4</v>
      </c>
      <c r="E16" s="128">
        <f t="shared" si="5"/>
        <v>3.6863747826086368E-3</v>
      </c>
      <c r="F16" s="128">
        <f t="shared" si="5"/>
        <v>2.3913460869565278E-3</v>
      </c>
      <c r="G16" s="128">
        <f t="shared" si="5"/>
        <v>4.5689304347825699E-3</v>
      </c>
      <c r="H16" s="128">
        <f t="shared" si="5"/>
        <v>7.7917078260869715E-3</v>
      </c>
      <c r="I16" s="128">
        <f t="shared" si="5"/>
        <v>1.2781273913043456E-2</v>
      </c>
      <c r="J16" s="106">
        <f t="shared" si="5"/>
        <v>1.4588819999999988E-2</v>
      </c>
      <c r="K16" s="106">
        <f t="shared" si="5"/>
        <v>8.8736086956521382E-3</v>
      </c>
      <c r="L16" s="106">
        <f t="shared" si="5"/>
        <v>6.319231304347861E-3</v>
      </c>
      <c r="M16" s="128">
        <f>M5-SUM(M6,M7,M8,M9,M10,M14,M15)</f>
        <v>3.7289799999999929E-3</v>
      </c>
      <c r="N16" s="128">
        <f>N5-SUM(N6,N7,N8,N9,N10,N14,N15)</f>
        <v>9.1030000000000139E-3</v>
      </c>
      <c r="O16" s="128">
        <f t="shared" ref="O16:AB16" si="6">O5-SUM(O6,O7,O8,O9,O10,O14,O15)</f>
        <v>1.5401950416666657E-2</v>
      </c>
      <c r="P16" s="128">
        <f t="shared" si="6"/>
        <v>1.6999991710144921E-2</v>
      </c>
      <c r="Q16" s="128">
        <f t="shared" si="6"/>
        <v>1.3042309189189236E-2</v>
      </c>
      <c r="R16" s="128">
        <f t="shared" si="6"/>
        <v>1.1696578214285769E-2</v>
      </c>
      <c r="S16" s="128">
        <f t="shared" si="6"/>
        <v>6.691671430934687E-3</v>
      </c>
      <c r="T16" s="128">
        <f t="shared" si="6"/>
        <v>3.7182146053534315E-3</v>
      </c>
      <c r="U16" s="128">
        <f t="shared" si="6"/>
        <v>3.7938399999999928E-3</v>
      </c>
      <c r="V16" s="128">
        <f t="shared" si="6"/>
        <v>2.5471280000000096E-3</v>
      </c>
      <c r="W16" s="128">
        <f t="shared" si="6"/>
        <v>0</v>
      </c>
      <c r="X16" s="128">
        <f t="shared" si="6"/>
        <v>0</v>
      </c>
      <c r="Y16" s="128">
        <f t="shared" si="6"/>
        <v>0</v>
      </c>
      <c r="Z16" s="128">
        <f t="shared" si="6"/>
        <v>0</v>
      </c>
      <c r="AA16" s="128">
        <f t="shared" si="6"/>
        <v>0</v>
      </c>
      <c r="AB16" s="128">
        <f t="shared" si="6"/>
        <v>0</v>
      </c>
      <c r="AC16" s="182"/>
      <c r="AD16" s="183">
        <f t="shared" ref="AD16:BC16" si="7">AD5-SUM(AD6,AD7,AD8,AD9,AD10,AD14,AD15)</f>
        <v>2.9795755379993238E-2</v>
      </c>
      <c r="AE16" s="100">
        <f t="shared" si="7"/>
        <v>0.13436865920000329</v>
      </c>
      <c r="AF16" s="100">
        <f t="shared" si="7"/>
        <v>1.701517367999994</v>
      </c>
      <c r="AG16" s="100">
        <f t="shared" si="7"/>
        <v>1.1810248352000059</v>
      </c>
      <c r="AH16" s="100">
        <f t="shared" si="7"/>
        <v>2.5421820641000039</v>
      </c>
      <c r="AI16" s="100">
        <f t="shared" si="7"/>
        <v>4.8511489884000056</v>
      </c>
      <c r="AJ16" s="100">
        <f t="shared" si="7"/>
        <v>6.9392416504000138</v>
      </c>
      <c r="AK16" s="100">
        <f t="shared" si="7"/>
        <v>8.2750433669999879</v>
      </c>
      <c r="AL16" s="100">
        <f t="shared" si="7"/>
        <v>5.427579988399998</v>
      </c>
      <c r="AM16" s="100">
        <f t="shared" si="7"/>
        <v>2.4666480080000071</v>
      </c>
      <c r="AN16" s="100">
        <f t="shared" si="7"/>
        <v>2.0994315480000054</v>
      </c>
      <c r="AO16" s="100">
        <f t="shared" si="7"/>
        <v>5.4881075520000167</v>
      </c>
      <c r="AP16" s="100">
        <f t="shared" si="7"/>
        <v>8.7580113631999978</v>
      </c>
      <c r="AQ16" s="100">
        <f t="shared" si="7"/>
        <v>10.988840178599986</v>
      </c>
      <c r="AR16" s="100">
        <f t="shared" si="7"/>
        <v>9.7248923425000129</v>
      </c>
      <c r="AS16" s="100">
        <f t="shared" si="7"/>
        <v>6.907263257999972</v>
      </c>
      <c r="AT16" s="100">
        <f t="shared" si="7"/>
        <v>4.2239591793999978</v>
      </c>
      <c r="AU16" s="100">
        <f t="shared" si="7"/>
        <v>2.9461615755000139</v>
      </c>
      <c r="AV16" s="100">
        <f t="shared" si="7"/>
        <v>2.9912911260000499</v>
      </c>
      <c r="AW16" s="100">
        <f t="shared" si="7"/>
        <v>2.4260788649999938</v>
      </c>
      <c r="AX16" s="100">
        <f t="shared" si="7"/>
        <v>0</v>
      </c>
      <c r="AY16" s="100">
        <f t="shared" si="7"/>
        <v>0</v>
      </c>
      <c r="AZ16" s="100">
        <f t="shared" si="7"/>
        <v>0</v>
      </c>
      <c r="BA16" s="100">
        <f t="shared" si="7"/>
        <v>0</v>
      </c>
      <c r="BB16" s="100">
        <f t="shared" si="7"/>
        <v>0</v>
      </c>
      <c r="BC16" s="100">
        <f t="shared" si="7"/>
        <v>0</v>
      </c>
      <c r="BD16" s="333"/>
    </row>
    <row r="17" spans="2:56">
      <c r="B17" s="5" t="s">
        <v>58</v>
      </c>
      <c r="C17" s="108">
        <f>1/$A$1*'[1]4412Exp'!$B$238</f>
        <v>5.362608695652174E-5</v>
      </c>
      <c r="D17" s="104">
        <f>1/$A$1*'[1]4412Exp'!$C$238</f>
        <v>3.1061397101449277E-4</v>
      </c>
      <c r="E17" s="104">
        <f>1/$A$1*'[1]4412Exp'!$D$238</f>
        <v>2.7196147826086957E-3</v>
      </c>
      <c r="F17" s="104">
        <f>1/$A$1*'[1]4412Exp'!$E$238</f>
        <v>1.9616860869565212E-3</v>
      </c>
      <c r="G17" s="104">
        <f>1/$A$1*'[1]4412Exp'!$F$238</f>
        <v>4.4664504347826078E-3</v>
      </c>
      <c r="H17" s="104">
        <f>1/$A$1*'[1]4412Exp'!$G$238</f>
        <v>7.1215808695652182E-3</v>
      </c>
      <c r="I17" s="104">
        <f>1/$A$1*'[1]4412Exp'!$H$238</f>
        <v>1.1805597391304348E-2</v>
      </c>
      <c r="J17" s="105">
        <f>1/$A$1*'[1]4412Exp'!$I$238</f>
        <v>1.3658000000000002E-2</v>
      </c>
      <c r="K17" s="105">
        <f>1/$A$1*'[1]4412Exp'!$J$238</f>
        <v>8.8279565217391307E-3</v>
      </c>
      <c r="L17" s="105">
        <f>1/$A$1*'[1]4412Exp'!K$238</f>
        <v>6.2590913043478261E-3</v>
      </c>
      <c r="M17" s="104">
        <f>1/$A$1*'[1]4412Exp'!L$238</f>
        <v>3.5260000000000005E-3</v>
      </c>
      <c r="N17" s="104">
        <f>1/$A$1*'[1]4412Exp'!M$238</f>
        <v>8.8130000000000014E-3</v>
      </c>
      <c r="O17" s="104">
        <f>1/$A$1*'[1]4412Exp'!N$238</f>
        <v>1.3048230416666669E-2</v>
      </c>
      <c r="P17" s="104">
        <f>1/$A$1*'[1]4412Exp'!O$238</f>
        <v>1.406106E-2</v>
      </c>
      <c r="Q17" s="104">
        <f>1/$A$1*'[1]4412Exp'!P$238</f>
        <v>1.0401240000000001E-2</v>
      </c>
      <c r="R17" s="104">
        <f>1/$A$1*'[1]4412Exp'!Q$238</f>
        <v>9.3187000000000027E-3</v>
      </c>
      <c r="S17" s="104">
        <f>1/$A$1*'[1]4412Exp'!R$238</f>
        <v>4.1892000000000006E-3</v>
      </c>
      <c r="T17" s="104">
        <f>1/$A$1*'[1]4412Exp'!S$238</f>
        <v>1.6601417021276598E-3</v>
      </c>
      <c r="U17" s="104">
        <f>1/$A$1*'[1]4412Exp'!T$238</f>
        <v>1.3220000000000003E-3</v>
      </c>
      <c r="V17" s="104">
        <f>1/$A$1*'[1]4412Exp'!U$238</f>
        <v>2.0600000000000002E-4</v>
      </c>
      <c r="W17" s="104">
        <f>1/$A$1*'[1]4412Exp'!V$238</f>
        <v>0</v>
      </c>
      <c r="X17" s="104">
        <f>1/$A$1*'[1]4412Exp'!W$238</f>
        <v>0</v>
      </c>
      <c r="Y17" s="104">
        <f>1/$A$1*'[1]4412Exp'!X$238</f>
        <v>0</v>
      </c>
      <c r="Z17" s="104">
        <f>1/$A$1*'[1]4412Exp'!Y$238</f>
        <v>0</v>
      </c>
      <c r="AA17" s="104">
        <f>1/$A$1*'[1]4412Exp'!Z$238</f>
        <v>0</v>
      </c>
      <c r="AB17" s="104">
        <f>1/$A$1*'[1]4412Exp'!AA$238</f>
        <v>0</v>
      </c>
      <c r="AC17" s="182"/>
      <c r="AD17" s="173">
        <f>'[1]4412Exp'!AB$238</f>
        <v>2.6869749395999998E-2</v>
      </c>
      <c r="AE17" s="169">
        <f>'[1]4412Exp'!AC$238</f>
        <v>0.13436865919999999</v>
      </c>
      <c r="AF17" s="169">
        <f>'[1]4412Exp'!AD$238</f>
        <v>1.2691597344000001</v>
      </c>
      <c r="AG17" s="169">
        <f>'[1]4412Exp'!AE$238</f>
        <v>0.93415514080000006</v>
      </c>
      <c r="AH17" s="169">
        <f>'[1]4412Exp'!AF$238</f>
        <v>2.4880276337000002</v>
      </c>
      <c r="AI17" s="169">
        <f>'[1]4412Exp'!AG$238</f>
        <v>4.3609163598</v>
      </c>
      <c r="AJ17" s="169">
        <f>'[1]4412Exp'!AH$238</f>
        <v>6.3606009016000007</v>
      </c>
      <c r="AK17" s="169">
        <f>'[1]4412Exp'!AI$238</f>
        <v>7.545709864</v>
      </c>
      <c r="AL17" s="169">
        <f>'[1]4412Exp'!AJ$238</f>
        <v>5.402501377600001</v>
      </c>
      <c r="AM17" s="169">
        <f>'[1]4412Exp'!AK$238</f>
        <v>2.4060341844000002</v>
      </c>
      <c r="AN17" s="169">
        <f>'[1]4412Exp'!AL$238</f>
        <v>1.9311259788000001</v>
      </c>
      <c r="AO17" s="169">
        <f>'[1]4412Exp'!AM$238</f>
        <v>5.1688676639999995</v>
      </c>
      <c r="AP17" s="169">
        <f>'[1]4412Exp'!AN$238</f>
        <v>7.0877829264000001</v>
      </c>
      <c r="AQ17" s="169">
        <f>'[1]4412Exp'!AO$238</f>
        <v>8.5064765157000011</v>
      </c>
      <c r="AR17" s="169">
        <f>'[1]4412Exp'!AP$238</f>
        <v>7.1377780850000008</v>
      </c>
      <c r="AS17" s="169">
        <f>'[1]4412Exp'!AQ$238</f>
        <v>5.0416878259999995</v>
      </c>
      <c r="AT17" s="169">
        <f>'[1]4412Exp'!AR$238</f>
        <v>2.3155407134999999</v>
      </c>
      <c r="AU17" s="169">
        <f>'[1]4412Exp'!AS$238</f>
        <v>1.130355226</v>
      </c>
      <c r="AV17" s="169">
        <f>'[1]4412Exp'!AT$238</f>
        <v>0.84347728600000005</v>
      </c>
      <c r="AW17" s="169">
        <f>'[1]4412Exp'!AU$238</f>
        <v>0.31395131916666669</v>
      </c>
      <c r="AX17" s="169">
        <f>'[1]4412Exp'!AV$238</f>
        <v>0</v>
      </c>
      <c r="AY17" s="169">
        <f>'[1]4412Exp'!AW$238</f>
        <v>0</v>
      </c>
      <c r="AZ17" s="169">
        <f>'[1]4412Exp'!AX$238</f>
        <v>0</v>
      </c>
      <c r="BA17" s="169">
        <f>'[1]4412Exp'!AY$238</f>
        <v>0</v>
      </c>
      <c r="BB17" s="169">
        <f>'[1]4412Exp'!AZ$238</f>
        <v>0</v>
      </c>
      <c r="BC17" s="169">
        <f>'[1]4412Exp'!BA$238</f>
        <v>0</v>
      </c>
      <c r="BD17" s="333"/>
    </row>
    <row r="18" spans="2:56" ht="13" thickBot="1">
      <c r="B18" s="6" t="s">
        <v>96</v>
      </c>
      <c r="C18" s="235">
        <f t="shared" ref="C18:L18" si="8">SUM(C16:C16)-SUM(C17:C17)</f>
        <v>3.3599999999916195E-6</v>
      </c>
      <c r="D18" s="149">
        <f t="shared" si="8"/>
        <v>-7.4267848815257054E-18</v>
      </c>
      <c r="E18" s="149">
        <f t="shared" si="8"/>
        <v>9.6675999999994112E-4</v>
      </c>
      <c r="F18" s="149">
        <f t="shared" si="8"/>
        <v>4.2966000000000662E-4</v>
      </c>
      <c r="G18" s="149">
        <f t="shared" si="8"/>
        <v>1.0247999999996212E-4</v>
      </c>
      <c r="H18" s="149">
        <f t="shared" si="8"/>
        <v>6.7012695652175335E-4</v>
      </c>
      <c r="I18" s="149">
        <f t="shared" si="8"/>
        <v>9.7567652173910849E-4</v>
      </c>
      <c r="J18" s="150">
        <f t="shared" si="8"/>
        <v>9.3081999999998673E-4</v>
      </c>
      <c r="K18" s="150">
        <f t="shared" si="8"/>
        <v>4.5652173913007452E-5</v>
      </c>
      <c r="L18" s="150">
        <f t="shared" si="8"/>
        <v>6.0140000000034888E-5</v>
      </c>
      <c r="M18" s="149">
        <f>SUM(M16:M16)-SUM(M17:M17)</f>
        <v>2.0297999999999237E-4</v>
      </c>
      <c r="N18" s="149">
        <f>SUM(N16:N16)-SUM(N17:N17)</f>
        <v>2.9000000000001247E-4</v>
      </c>
      <c r="O18" s="149">
        <f t="shared" ref="O18:AB18" si="9">SUM(O16:O16)-SUM(O17:O17)</f>
        <v>2.353719999999988E-3</v>
      </c>
      <c r="P18" s="149">
        <f t="shared" si="9"/>
        <v>2.9389317101449208E-3</v>
      </c>
      <c r="Q18" s="149">
        <f t="shared" si="9"/>
        <v>2.6410691891892348E-3</v>
      </c>
      <c r="R18" s="149">
        <f t="shared" si="9"/>
        <v>2.3778782142857662E-3</v>
      </c>
      <c r="S18" s="149">
        <f t="shared" si="9"/>
        <v>2.5024714309346864E-3</v>
      </c>
      <c r="T18" s="149">
        <f t="shared" si="9"/>
        <v>2.0580729032257717E-3</v>
      </c>
      <c r="U18" s="149">
        <f t="shared" si="9"/>
        <v>2.4718399999999925E-3</v>
      </c>
      <c r="V18" s="149">
        <f t="shared" si="9"/>
        <v>2.3411280000000096E-3</v>
      </c>
      <c r="W18" s="149">
        <f t="shared" si="9"/>
        <v>0</v>
      </c>
      <c r="X18" s="149">
        <f t="shared" si="9"/>
        <v>0</v>
      </c>
      <c r="Y18" s="149">
        <f t="shared" si="9"/>
        <v>0</v>
      </c>
      <c r="Z18" s="149">
        <f t="shared" si="9"/>
        <v>0</v>
      </c>
      <c r="AA18" s="149">
        <f t="shared" si="9"/>
        <v>0</v>
      </c>
      <c r="AB18" s="149">
        <f t="shared" si="9"/>
        <v>0</v>
      </c>
      <c r="AC18" s="236"/>
      <c r="AD18" s="237">
        <f t="shared" ref="AD18:BC18" si="10">SUM(AD16:AD16)-SUM(AD17:AD17)</f>
        <v>2.9260059839932399E-3</v>
      </c>
      <c r="AE18" s="171">
        <f t="shared" si="10"/>
        <v>3.3029134982598407E-15</v>
      </c>
      <c r="AF18" s="171">
        <f t="shared" si="10"/>
        <v>0.43235763359999391</v>
      </c>
      <c r="AG18" s="171">
        <f t="shared" si="10"/>
        <v>0.24686969440000583</v>
      </c>
      <c r="AH18" s="171">
        <f t="shared" si="10"/>
        <v>5.4154430400003672E-2</v>
      </c>
      <c r="AI18" s="171">
        <f t="shared" si="10"/>
        <v>0.4902326286000056</v>
      </c>
      <c r="AJ18" s="171">
        <f t="shared" si="10"/>
        <v>0.57864074880001315</v>
      </c>
      <c r="AK18" s="171">
        <f t="shared" si="10"/>
        <v>0.72933350299998789</v>
      </c>
      <c r="AL18" s="171">
        <f t="shared" si="10"/>
        <v>2.5078610799996959E-2</v>
      </c>
      <c r="AM18" s="171">
        <f t="shared" si="10"/>
        <v>6.0613823600006889E-2</v>
      </c>
      <c r="AN18" s="171">
        <f t="shared" si="10"/>
        <v>0.16830556920000528</v>
      </c>
      <c r="AO18" s="171">
        <f t="shared" si="10"/>
        <v>0.31923988800001712</v>
      </c>
      <c r="AP18" s="171">
        <f t="shared" si="10"/>
        <v>1.6702284367999978</v>
      </c>
      <c r="AQ18" s="171">
        <f t="shared" si="10"/>
        <v>2.482363662899985</v>
      </c>
      <c r="AR18" s="171">
        <f t="shared" si="10"/>
        <v>2.5871142575000121</v>
      </c>
      <c r="AS18" s="171">
        <f t="shared" si="10"/>
        <v>1.8655754319999724</v>
      </c>
      <c r="AT18" s="171">
        <f t="shared" si="10"/>
        <v>1.9084184658999979</v>
      </c>
      <c r="AU18" s="171">
        <f t="shared" si="10"/>
        <v>1.8158063495000138</v>
      </c>
      <c r="AV18" s="171">
        <f t="shared" si="10"/>
        <v>2.1478138400000497</v>
      </c>
      <c r="AW18" s="171">
        <f t="shared" si="10"/>
        <v>2.1121275458333271</v>
      </c>
      <c r="AX18" s="171">
        <f t="shared" si="10"/>
        <v>0</v>
      </c>
      <c r="AY18" s="171">
        <f t="shared" si="10"/>
        <v>0</v>
      </c>
      <c r="AZ18" s="171">
        <f t="shared" si="10"/>
        <v>0</v>
      </c>
      <c r="BA18" s="171">
        <f t="shared" si="10"/>
        <v>0</v>
      </c>
      <c r="BB18" s="171">
        <f t="shared" si="10"/>
        <v>0</v>
      </c>
      <c r="BC18" s="171">
        <f t="shared" si="10"/>
        <v>0</v>
      </c>
      <c r="BD18" s="333"/>
    </row>
    <row r="19" spans="2:56" ht="13" thickTop="1">
      <c r="AD19" s="152"/>
      <c r="AE19" s="152"/>
      <c r="AF19" s="152"/>
      <c r="AG19" s="152"/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</row>
    <row r="20" spans="2:56">
      <c r="AD20" s="152"/>
      <c r="AE20" s="152"/>
      <c r="AF20" s="152"/>
      <c r="AG20" s="152"/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</row>
    <row r="21" spans="2:56">
      <c r="AD21" s="152"/>
      <c r="AE21" s="152"/>
      <c r="AF21" s="152"/>
      <c r="AG21" s="152"/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</row>
    <row r="22" spans="2:56"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</row>
    <row r="23" spans="2:56">
      <c r="AD23" s="152"/>
      <c r="AE23" s="152"/>
      <c r="AF23" s="152"/>
      <c r="AG23" s="152"/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</row>
    <row r="24" spans="2:56"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</row>
    <row r="25" spans="2:56"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</row>
    <row r="26" spans="2:56">
      <c r="AD26" s="152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</row>
    <row r="27" spans="2:56"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</row>
    <row r="28" spans="2:56" s="72" customFormat="1"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2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"/>
    </row>
    <row r="29" spans="2:56" s="72" customFormat="1"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"/>
    </row>
    <row r="30" spans="2:56" s="72" customFormat="1"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"/>
    </row>
    <row r="31" spans="2:56" s="72" customFormat="1"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"/>
    </row>
    <row r="32" spans="2:56" s="72" customFormat="1"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2"/>
      <c r="AE32" s="152"/>
      <c r="AF32" s="152"/>
      <c r="AG32" s="152"/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"/>
    </row>
    <row r="33" spans="30:55"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D65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v>1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153</v>
      </c>
      <c r="C2" s="530" t="s">
        <v>156</v>
      </c>
      <c r="D2" s="531"/>
      <c r="E2" s="531"/>
      <c r="F2" s="531"/>
      <c r="G2" s="531"/>
      <c r="H2" s="531"/>
      <c r="I2" s="531"/>
      <c r="J2" s="531"/>
      <c r="K2" s="531"/>
      <c r="L2" s="531"/>
      <c r="M2" s="531"/>
      <c r="N2" s="531"/>
      <c r="O2" s="531"/>
      <c r="P2" s="531"/>
      <c r="Q2" s="531"/>
      <c r="R2" s="531"/>
      <c r="S2" s="531"/>
      <c r="T2" s="531"/>
      <c r="U2" s="531"/>
      <c r="V2" s="531"/>
      <c r="W2" s="531"/>
      <c r="X2" s="531"/>
      <c r="Y2" s="531"/>
      <c r="Z2" s="531"/>
      <c r="AA2" s="531"/>
      <c r="AB2" s="532"/>
      <c r="AC2" s="178"/>
      <c r="AD2" s="524" t="s">
        <v>97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155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62">
        <f>1/$A$1*'[1]44104411Exp'!$B$263</f>
        <v>0.10066370919999998</v>
      </c>
      <c r="D5" s="111">
        <f>1/$A$1*'[1]44104411Exp'!$C$263</f>
        <v>0.36734199040000004</v>
      </c>
      <c r="E5" s="111">
        <f>1/$A$1*'[1]44104411Exp'!$D$263</f>
        <v>0.55847851510000013</v>
      </c>
      <c r="F5" s="111">
        <f>1/$A$1*'[1]44104411Exp'!$E$263</f>
        <v>0.62448953001025642</v>
      </c>
      <c r="G5" s="111">
        <f>1/$A$1*'[1]44104411Exp'!$F$263</f>
        <v>0.85541212547142864</v>
      </c>
      <c r="H5" s="111">
        <f>1/$A$1*'[1]44104411Exp'!$G$263</f>
        <v>0.89826646957142842</v>
      </c>
      <c r="I5" s="111">
        <f>1/$A$1*'[1]44104411Exp'!$H$263</f>
        <v>0.98425872458461505</v>
      </c>
      <c r="J5" s="112">
        <f>1/$A$1*'[1]44104411Exp'!$I$263</f>
        <v>1.0697296137999999</v>
      </c>
      <c r="K5" s="112">
        <f>1/$A$1*'[1]44104411Exp'!$J$263</f>
        <v>1.3372923628071429</v>
      </c>
      <c r="L5" s="112">
        <f>1/$A$1*'[1]44104411Exp'!K$263</f>
        <v>1.4436417489920632</v>
      </c>
      <c r="M5" s="111">
        <f>1/$A$1*'[1]44104411Exp'!L$263</f>
        <v>2.1527591757111106</v>
      </c>
      <c r="N5" s="111">
        <f>1/$A$1*'[1]44104411Exp'!M$263</f>
        <v>2.2372765931514809</v>
      </c>
      <c r="O5" s="111">
        <f>1/$A$1*'[1]44104411Exp'!N$263</f>
        <v>2.8879649474462417</v>
      </c>
      <c r="P5" s="111">
        <f>1/$A$1*'[1]44104411Exp'!O$263</f>
        <v>3.68217684032907</v>
      </c>
      <c r="Q5" s="111">
        <f>1/$A$1*'[1]44104411Exp'!P$263</f>
        <v>3.6206744545781757</v>
      </c>
      <c r="R5" s="111">
        <f>1/$A$1*'[1]44104411Exp'!Q$263</f>
        <v>3.5847992105084687</v>
      </c>
      <c r="S5" s="111">
        <f>1/$A$1*'[1]44104411Exp'!R$263</f>
        <v>3.4716813492256589</v>
      </c>
      <c r="T5" s="111">
        <f>1/$A$1*'[1]44104411Exp'!S$263</f>
        <v>3.2243879937507773</v>
      </c>
      <c r="U5" s="111">
        <f>1/$A$1*'[1]44104411Exp'!T$263</f>
        <v>2.5225700690200714</v>
      </c>
      <c r="V5" s="111">
        <f>1/$A$1*'[1]44104411Exp'!U$263</f>
        <v>2.656355848211891</v>
      </c>
      <c r="W5" s="111">
        <f>1/$A$1*'[1]44104411Exp'!V$263</f>
        <v>0</v>
      </c>
      <c r="X5" s="111">
        <f>1/$A$1*'[1]44104411Exp'!W$263</f>
        <v>0</v>
      </c>
      <c r="Y5" s="111">
        <f>1/$A$1*'[1]44104411Exp'!X$263</f>
        <v>0</v>
      </c>
      <c r="Z5" s="111">
        <f>1/$A$1*'[1]44104411Exp'!Y$263</f>
        <v>0</v>
      </c>
      <c r="AA5" s="111">
        <f>1/$A$1*'[1]44104411Exp'!Z$263</f>
        <v>0</v>
      </c>
      <c r="AB5" s="111">
        <f>1/$A$1*'[1]44104411Exp'!AA$263</f>
        <v>0</v>
      </c>
      <c r="AC5" s="239"/>
      <c r="AD5" s="221">
        <f>'[1]44104411Exp'!AB$263</f>
        <v>12.073838581199997</v>
      </c>
      <c r="AE5" s="162">
        <f>'[1]44104411Exp'!AC$263</f>
        <v>33.455804326399999</v>
      </c>
      <c r="AF5" s="162">
        <f>'[1]44104411Exp'!AD$263</f>
        <v>50.603743339200001</v>
      </c>
      <c r="AG5" s="162">
        <f>'[1]44104411Exp'!AE$263</f>
        <v>70.009489502399987</v>
      </c>
      <c r="AH5" s="162">
        <f>'[1]44104411Exp'!AF$263</f>
        <v>113.1008213552</v>
      </c>
      <c r="AI5" s="162">
        <f>'[1]44104411Exp'!AG$263</f>
        <v>117.39085373730001</v>
      </c>
      <c r="AJ5" s="162">
        <f>'[1]44104411Exp'!AH$263</f>
        <v>152.30400502359996</v>
      </c>
      <c r="AK5" s="162">
        <f>'[1]44104411Exp'!AI$263</f>
        <v>201.57543832850001</v>
      </c>
      <c r="AL5" s="162">
        <f>'[1]44104411Exp'!AJ$263</f>
        <v>244.10685220799999</v>
      </c>
      <c r="AM5" s="162">
        <f>'[1]44104411Exp'!AK$263</f>
        <v>228.15479217520004</v>
      </c>
      <c r="AN5" s="162">
        <f>'[1]44104411Exp'!AL$263</f>
        <v>327.6563477652</v>
      </c>
      <c r="AO5" s="162">
        <f>'[1]44104411Exp'!AM$263</f>
        <v>393.09811900799997</v>
      </c>
      <c r="AP5" s="162">
        <f>'[1]44104411Exp'!AN$263</f>
        <v>507.62648171839999</v>
      </c>
      <c r="AQ5" s="162">
        <f>'[1]44104411Exp'!AO$263</f>
        <v>673.04408444640023</v>
      </c>
      <c r="AR5" s="162">
        <f>'[1]44104411Exp'!AP$263</f>
        <v>655.53164435399992</v>
      </c>
      <c r="AS5" s="162">
        <f>'[1]44104411Exp'!AQ$263</f>
        <v>546.43626575300016</v>
      </c>
      <c r="AT5" s="162">
        <f>'[1]44104411Exp'!AR$263</f>
        <v>523.61852697079996</v>
      </c>
      <c r="AU5" s="162">
        <f>'[1]44104411Exp'!AS$263</f>
        <v>566.1411906149998</v>
      </c>
      <c r="AV5" s="162">
        <f>'[1]44104411Exp'!AT$263</f>
        <v>475.711372832</v>
      </c>
      <c r="AW5" s="162">
        <f>'[1]44104411Exp'!AU$263</f>
        <v>433.55350918499994</v>
      </c>
      <c r="AX5" s="162">
        <f>'[1]44104411Exp'!AV$263</f>
        <v>0</v>
      </c>
      <c r="AY5" s="162">
        <f>'[1]44104411Exp'!AW$263</f>
        <v>0</v>
      </c>
      <c r="AZ5" s="162">
        <f>'[1]44104411Exp'!AX$263</f>
        <v>0</v>
      </c>
      <c r="BA5" s="162">
        <f>'[1]44104411Exp'!AY$263</f>
        <v>0</v>
      </c>
      <c r="BB5" s="162">
        <f>'[1]44104411Exp'!AZ$263</f>
        <v>0</v>
      </c>
      <c r="BC5" s="162">
        <f>'[1]44104411Exp'!BA$263</f>
        <v>0</v>
      </c>
      <c r="BD5" s="333"/>
    </row>
    <row r="6" spans="1:56" ht="17.149999999999999" customHeight="1" thickTop="1">
      <c r="B6" s="73" t="s">
        <v>106</v>
      </c>
      <c r="C6" s="222">
        <f>1/$A$1*'[1]44104411Exp'!$B$266</f>
        <v>2.9306563999999997E-2</v>
      </c>
      <c r="D6" s="143">
        <f>1/$A$1*'[1]44104411Exp'!$C$266</f>
        <v>6.2966036000000003E-2</v>
      </c>
      <c r="E6" s="143">
        <f>1/$A$1*'[1]44104411Exp'!$D$266</f>
        <v>8.9040056000000006E-2</v>
      </c>
      <c r="F6" s="143">
        <f>1/$A$1*'[1]44104411Exp'!$E$266</f>
        <v>4.7924688E-2</v>
      </c>
      <c r="G6" s="143">
        <f>1/$A$1*'[1]44104411Exp'!$F$266</f>
        <v>3.7365384000000001E-2</v>
      </c>
      <c r="H6" s="143">
        <f>1/$A$1*'[1]44104411Exp'!$G$266</f>
        <v>2.1614599999999998E-2</v>
      </c>
      <c r="I6" s="143">
        <f>1/$A$1*'[1]44104411Exp'!$H$266</f>
        <v>1.4746451999999998E-2</v>
      </c>
      <c r="J6" s="144">
        <f>1/$A$1*'[1]44104411Exp'!$I$266</f>
        <v>1.0722096E-2</v>
      </c>
      <c r="K6" s="144">
        <f>1/$A$1*'[1]44104411Exp'!$J$266</f>
        <v>1.0267376E-2</v>
      </c>
      <c r="L6" s="144">
        <f>1/$A$1*'[1]44104411Exp'!K$266</f>
        <v>2.35386E-2</v>
      </c>
      <c r="M6" s="143">
        <f>1/$A$1*'[1]44104411Exp'!L$266</f>
        <v>2.2923067999999998E-2</v>
      </c>
      <c r="N6" s="143">
        <f>1/$A$1*'[1]44104411Exp'!M$266</f>
        <v>2.7299971999999999E-2</v>
      </c>
      <c r="O6" s="143">
        <f>1/$A$1*'[1]44104411Exp'!N$266</f>
        <v>5.6292440363636363E-2</v>
      </c>
      <c r="P6" s="143">
        <f>1/$A$1*'[1]44104411Exp'!O$266</f>
        <v>7.5864535272727268E-2</v>
      </c>
      <c r="Q6" s="143">
        <f>1/$A$1*'[1]44104411Exp'!P$266</f>
        <v>9.6878038E-2</v>
      </c>
      <c r="R6" s="143">
        <f>1/$A$1*'[1]44104411Exp'!Q$266</f>
        <v>0.15316969200000002</v>
      </c>
      <c r="S6" s="143">
        <f>1/$A$1*'[1]44104411Exp'!R$266</f>
        <v>0.13879437999999999</v>
      </c>
      <c r="T6" s="143">
        <f>1/$A$1*'[1]44104411Exp'!S$266</f>
        <v>0.12654611600000001</v>
      </c>
      <c r="U6" s="143">
        <f>1/$A$1*'[1]44104411Exp'!T$266</f>
        <v>0.1136691454</v>
      </c>
      <c r="V6" s="143">
        <f>1/$A$1*'[1]44104411Exp'!U$266</f>
        <v>0.14494769410526318</v>
      </c>
      <c r="W6" s="143">
        <f>1/$A$1*'[1]44104411Exp'!V$266</f>
        <v>0</v>
      </c>
      <c r="X6" s="143">
        <f>1/$A$1*'[1]44104411Exp'!W$266</f>
        <v>0</v>
      </c>
      <c r="Y6" s="143">
        <f>1/$A$1*'[1]44104411Exp'!X$266</f>
        <v>0</v>
      </c>
      <c r="Z6" s="143">
        <f>1/$A$1*'[1]44104411Exp'!Y$266</f>
        <v>0</v>
      </c>
      <c r="AA6" s="143">
        <f>1/$A$1*'[1]44104411Exp'!Z$266</f>
        <v>0</v>
      </c>
      <c r="AB6" s="143">
        <f>1/$A$1*'[1]44104411Exp'!AA$266</f>
        <v>0</v>
      </c>
      <c r="AC6" s="182"/>
      <c r="AD6" s="223">
        <f>'[1]44104411Exp'!AB$266</f>
        <v>1.9535929675319998</v>
      </c>
      <c r="AE6" s="163">
        <f>'[1]44104411Exp'!AC$266</f>
        <v>4.1777554735999995</v>
      </c>
      <c r="AF6" s="163">
        <f>'[1]44104411Exp'!AD$266</f>
        <v>6.397736697600001</v>
      </c>
      <c r="AG6" s="163">
        <f>'[1]44104411Exp'!AE$266</f>
        <v>3.8334840879999996</v>
      </c>
      <c r="AH6" s="163">
        <f>'[1]44104411Exp'!AF$266</f>
        <v>3.8926730989999996</v>
      </c>
      <c r="AI6" s="163">
        <f>'[1]44104411Exp'!AG$266</f>
        <v>2.3474176440000001</v>
      </c>
      <c r="AJ6" s="163">
        <f>'[1]44104411Exp'!AH$266</f>
        <v>1.8343386856000004</v>
      </c>
      <c r="AK6" s="163">
        <f>'[1]44104411Exp'!AI$266</f>
        <v>2.0451437004999997</v>
      </c>
      <c r="AL6" s="163">
        <f>'[1]44104411Exp'!AJ$266</f>
        <v>2.1777561988000005</v>
      </c>
      <c r="AM6" s="163">
        <f>'[1]44104411Exp'!AK$266</f>
        <v>3.1549232263999998</v>
      </c>
      <c r="AN6" s="163">
        <f>'[1]44104411Exp'!AL$266</f>
        <v>3.2277997773</v>
      </c>
      <c r="AO6" s="163">
        <f>'[1]44104411Exp'!AM$266</f>
        <v>4.7353654560000003</v>
      </c>
      <c r="AP6" s="163">
        <f>'[1]44104411Exp'!AN$266</f>
        <v>9.1136517119999993</v>
      </c>
      <c r="AQ6" s="163">
        <f>'[1]44104411Exp'!AO$266</f>
        <v>14.6045459451</v>
      </c>
      <c r="AR6" s="163">
        <f>'[1]44104411Exp'!AP$266</f>
        <v>17.215994301999999</v>
      </c>
      <c r="AS6" s="163">
        <f>'[1]44104411Exp'!AQ$266</f>
        <v>23.036221197499998</v>
      </c>
      <c r="AT6" s="163">
        <f>'[1]44104411Exp'!AR$266</f>
        <v>22.302972376</v>
      </c>
      <c r="AU6" s="163">
        <f>'[1]44104411Exp'!AS$266</f>
        <v>19.747466667499996</v>
      </c>
      <c r="AV6" s="163">
        <f>'[1]44104411Exp'!AT$266</f>
        <v>21.519799356</v>
      </c>
      <c r="AW6" s="163">
        <f>'[1]44104411Exp'!AU$266</f>
        <v>21.947391369166667</v>
      </c>
      <c r="AX6" s="163">
        <f>'[1]44104411Exp'!AV$266</f>
        <v>0</v>
      </c>
      <c r="AY6" s="163">
        <f>'[1]44104411Exp'!AW$266</f>
        <v>0</v>
      </c>
      <c r="AZ6" s="163">
        <f>'[1]44104411Exp'!AX$266</f>
        <v>0</v>
      </c>
      <c r="BA6" s="163">
        <f>'[1]44104411Exp'!AY$266</f>
        <v>0</v>
      </c>
      <c r="BB6" s="163">
        <f>'[1]44104411Exp'!AZ$266</f>
        <v>0</v>
      </c>
      <c r="BC6" s="163">
        <f>'[1]44104411Exp'!BA$266</f>
        <v>0</v>
      </c>
      <c r="BD6" s="333"/>
    </row>
    <row r="7" spans="1:56">
      <c r="B7" s="5" t="s">
        <v>169</v>
      </c>
      <c r="C7" s="108">
        <f>1/$A$1*'[1]44104411Exp'!$B$75</f>
        <v>1.1213999999999999E-4</v>
      </c>
      <c r="D7" s="104">
        <f>1/$A$1*'[1]44104411Exp'!$C$75</f>
        <v>1.2940955999999998E-2</v>
      </c>
      <c r="E7" s="104">
        <f>1/$A$1*'[1]44104411Exp'!$D$75</f>
        <v>4.8803384000000005E-2</v>
      </c>
      <c r="F7" s="104">
        <f>1/$A$1*'[1]44104411Exp'!$E$75</f>
        <v>2.6784912000000001E-2</v>
      </c>
      <c r="G7" s="104">
        <f>1/$A$1*'[1]44104411Exp'!$F$75</f>
        <v>2.7614747999999998E-2</v>
      </c>
      <c r="H7" s="104">
        <f>1/$A$1*'[1]44104411Exp'!$G$75</f>
        <v>1.3708379999999999E-2</v>
      </c>
      <c r="I7" s="104">
        <f>1/$A$1*'[1]44104411Exp'!$H$75</f>
        <v>8.5368079999999982E-3</v>
      </c>
      <c r="J7" s="105">
        <f>1/$A$1*'[1]44104411Exp'!$I$75</f>
        <v>8.3119679999999994E-3</v>
      </c>
      <c r="K7" s="105">
        <f>1/$A$1*'[1]44104411Exp'!$J$75</f>
        <v>7.8156679999999996E-3</v>
      </c>
      <c r="L7" s="105">
        <f>1/$A$1*'[1]44104411Exp'!K$75</f>
        <v>1.3465907999999999E-2</v>
      </c>
      <c r="M7" s="104">
        <f>1/$A$1*'[1]44104411Exp'!L$75</f>
        <v>6.9840679999999987E-3</v>
      </c>
      <c r="N7" s="104">
        <f>1/$A$1*'[1]44104411Exp'!M$75</f>
        <v>5.407696E-3</v>
      </c>
      <c r="O7" s="104">
        <f>1/$A$1*'[1]44104411Exp'!N$75</f>
        <v>2.0605800000000001E-2</v>
      </c>
      <c r="P7" s="104">
        <f>1/$A$1*'[1]44104411Exp'!O$75</f>
        <v>1.5458999999999999E-2</v>
      </c>
      <c r="Q7" s="104">
        <f>1/$A$1*'[1]44104411Exp'!P$75</f>
        <v>3.5940199999999999E-2</v>
      </c>
      <c r="R7" s="104">
        <f>1/$A$1*'[1]44104411Exp'!Q$75</f>
        <v>0.10712639600000001</v>
      </c>
      <c r="S7" s="104">
        <f>1/$A$1*'[1]44104411Exp'!R$75</f>
        <v>8.5256388000000002E-2</v>
      </c>
      <c r="T7" s="104">
        <f>1/$A$1*'[1]44104411Exp'!S$75</f>
        <v>8.3144808000000014E-2</v>
      </c>
      <c r="U7" s="104">
        <f>1/$A$1*'[1]44104411Exp'!T$75</f>
        <v>6.3507776000000002E-2</v>
      </c>
      <c r="V7" s="104">
        <f>1/$A$1*'[1]44104411Exp'!U$75</f>
        <v>0.10370038400000001</v>
      </c>
      <c r="W7" s="104">
        <f>1/$A$1*'[1]44104411Exp'!V$75</f>
        <v>0</v>
      </c>
      <c r="X7" s="104">
        <f>1/$A$1*'[1]44104411Exp'!W$75</f>
        <v>0</v>
      </c>
      <c r="Y7" s="104">
        <f>1/$A$1*'[1]44104411Exp'!X$75</f>
        <v>0</v>
      </c>
      <c r="Z7" s="104">
        <f>1/$A$1*'[1]44104411Exp'!Y$75</f>
        <v>0</v>
      </c>
      <c r="AA7" s="104">
        <f>1/$A$1*'[1]44104411Exp'!Z$75</f>
        <v>0</v>
      </c>
      <c r="AB7" s="104">
        <f>1/$A$1*'[1]44104411Exp'!AA$75</f>
        <v>0</v>
      </c>
      <c r="AC7" s="182"/>
      <c r="AD7" s="173">
        <f>'[1]44104411Exp'!AB$75</f>
        <v>8.9895253289999991E-3</v>
      </c>
      <c r="AE7" s="169">
        <f>'[1]44104411Exp'!AC$75</f>
        <v>0.88018582839999993</v>
      </c>
      <c r="AF7" s="169">
        <f>'[1]44104411Exp'!AD$75</f>
        <v>3.5098166160000002</v>
      </c>
      <c r="AG7" s="169">
        <f>'[1]44104411Exp'!AE$75</f>
        <v>2.3156659456000002</v>
      </c>
      <c r="AH7" s="169">
        <f>'[1]44104411Exp'!AF$75</f>
        <v>2.9445824701999999</v>
      </c>
      <c r="AI7" s="169">
        <f>'[1]44104411Exp'!AG$75</f>
        <v>1.3748748156000001</v>
      </c>
      <c r="AJ7" s="169">
        <f>'[1]44104411Exp'!AH$75</f>
        <v>1.0043004492000001</v>
      </c>
      <c r="AK7" s="169">
        <f>'[1]44104411Exp'!AI$75</f>
        <v>1.481932614</v>
      </c>
      <c r="AL7" s="169">
        <f>'[1]44104411Exp'!AJ$75</f>
        <v>1.5185892336000002</v>
      </c>
      <c r="AM7" s="169">
        <f>'[1]44104411Exp'!AK$75</f>
        <v>1.5354195516</v>
      </c>
      <c r="AN7" s="169">
        <f>'[1]44104411Exp'!AL$75</f>
        <v>0.77194715580000006</v>
      </c>
      <c r="AO7" s="169">
        <f>'[1]44104411Exp'!AM$75</f>
        <v>0.92077876799999991</v>
      </c>
      <c r="AP7" s="169">
        <f>'[1]44104411Exp'!AN$75</f>
        <v>2.7890309919999998</v>
      </c>
      <c r="AQ7" s="169">
        <f>'[1]44104411Exp'!AO$75</f>
        <v>2.8155361413</v>
      </c>
      <c r="AR7" s="169">
        <f>'[1]44104411Exp'!AP$75</f>
        <v>5.0171387040000006</v>
      </c>
      <c r="AS7" s="169">
        <f>'[1]44104411Exp'!AQ$75</f>
        <v>13.536883016999999</v>
      </c>
      <c r="AT7" s="169">
        <f>'[1]44104411Exp'!AR$75</f>
        <v>10.119921802</v>
      </c>
      <c r="AU7" s="169">
        <f>'[1]44104411Exp'!AS$75</f>
        <v>10.100131427099999</v>
      </c>
      <c r="AV7" s="169">
        <f>'[1]44104411Exp'!AT$75</f>
        <v>7.6350020220000001</v>
      </c>
      <c r="AW7" s="169">
        <f>'[1]44104411Exp'!AU$75</f>
        <v>11.353894988750001</v>
      </c>
      <c r="AX7" s="169">
        <f>'[1]44104411Exp'!AV$75</f>
        <v>0</v>
      </c>
      <c r="AY7" s="169">
        <f>'[1]44104411Exp'!AW$75</f>
        <v>0</v>
      </c>
      <c r="AZ7" s="169">
        <f>'[1]44104411Exp'!AX$75</f>
        <v>0</v>
      </c>
      <c r="BA7" s="169">
        <f>'[1]44104411Exp'!AY$75</f>
        <v>0</v>
      </c>
      <c r="BB7" s="169">
        <f>'[1]44104411Exp'!AZ$75</f>
        <v>0</v>
      </c>
      <c r="BC7" s="169">
        <f>'[1]44104411Exp'!BA$75</f>
        <v>0</v>
      </c>
      <c r="BD7" s="333"/>
    </row>
    <row r="8" spans="1:56">
      <c r="B8" s="8" t="s">
        <v>15</v>
      </c>
      <c r="C8" s="253">
        <f t="shared" ref="C8:N8" si="2">SUM(C6:C6)-SUM(C7:C7)</f>
        <v>2.9194423999999997E-2</v>
      </c>
      <c r="D8" s="115">
        <f t="shared" si="2"/>
        <v>5.0025080000000006E-2</v>
      </c>
      <c r="E8" s="115">
        <f t="shared" si="2"/>
        <v>4.0236672000000001E-2</v>
      </c>
      <c r="F8" s="115">
        <f t="shared" si="2"/>
        <v>2.1139775999999999E-2</v>
      </c>
      <c r="G8" s="115">
        <f t="shared" si="2"/>
        <v>9.7506360000000035E-3</v>
      </c>
      <c r="H8" s="115">
        <f t="shared" si="2"/>
        <v>7.9062199999999985E-3</v>
      </c>
      <c r="I8" s="115">
        <f t="shared" si="2"/>
        <v>6.2096440000000003E-3</v>
      </c>
      <c r="J8" s="116">
        <f t="shared" si="2"/>
        <v>2.410128000000001E-3</v>
      </c>
      <c r="K8" s="116">
        <f t="shared" si="2"/>
        <v>2.4517080000000004E-3</v>
      </c>
      <c r="L8" s="116">
        <f t="shared" si="2"/>
        <v>1.0072692000000001E-2</v>
      </c>
      <c r="M8" s="115">
        <f t="shared" si="2"/>
        <v>1.5938999999999998E-2</v>
      </c>
      <c r="N8" s="115">
        <f t="shared" si="2"/>
        <v>2.1892275999999999E-2</v>
      </c>
      <c r="O8" s="115">
        <f t="shared" ref="O8:AB8" si="3">SUM(O6:O6)-SUM(O7:O7)</f>
        <v>3.5686640363636363E-2</v>
      </c>
      <c r="P8" s="115">
        <f t="shared" si="3"/>
        <v>6.0405535272727268E-2</v>
      </c>
      <c r="Q8" s="115">
        <f t="shared" si="3"/>
        <v>6.0937838000000001E-2</v>
      </c>
      <c r="R8" s="115">
        <f t="shared" si="3"/>
        <v>4.6043296000000011E-2</v>
      </c>
      <c r="S8" s="115">
        <f t="shared" si="3"/>
        <v>5.3537991999999993E-2</v>
      </c>
      <c r="T8" s="115">
        <f t="shared" si="3"/>
        <v>4.3401308E-2</v>
      </c>
      <c r="U8" s="115">
        <f t="shared" si="3"/>
        <v>5.0161369400000003E-2</v>
      </c>
      <c r="V8" s="115">
        <f t="shared" si="3"/>
        <v>4.1247310105263169E-2</v>
      </c>
      <c r="W8" s="115">
        <f t="shared" si="3"/>
        <v>0</v>
      </c>
      <c r="X8" s="115">
        <f t="shared" si="3"/>
        <v>0</v>
      </c>
      <c r="Y8" s="115">
        <f t="shared" si="3"/>
        <v>0</v>
      </c>
      <c r="Z8" s="115">
        <f t="shared" si="3"/>
        <v>0</v>
      </c>
      <c r="AA8" s="115">
        <f t="shared" si="3"/>
        <v>0</v>
      </c>
      <c r="AB8" s="115">
        <f t="shared" si="3"/>
        <v>0</v>
      </c>
      <c r="AC8" s="182"/>
      <c r="AD8" s="258">
        <f t="shared" ref="AD8:BC8" si="4">SUM(AD6:AD6)-SUM(AD7:AD7)</f>
        <v>1.9446034422029999</v>
      </c>
      <c r="AE8" s="168">
        <f t="shared" si="4"/>
        <v>3.2975696451999994</v>
      </c>
      <c r="AF8" s="168">
        <f t="shared" si="4"/>
        <v>2.8879200816000008</v>
      </c>
      <c r="AG8" s="168">
        <f t="shared" si="4"/>
        <v>1.5178181423999995</v>
      </c>
      <c r="AH8" s="168">
        <f t="shared" si="4"/>
        <v>0.94809062879999972</v>
      </c>
      <c r="AI8" s="168">
        <f t="shared" si="4"/>
        <v>0.97254282839999995</v>
      </c>
      <c r="AJ8" s="168">
        <f t="shared" si="4"/>
        <v>0.8300382364000003</v>
      </c>
      <c r="AK8" s="168">
        <f t="shared" si="4"/>
        <v>0.56321108649999974</v>
      </c>
      <c r="AL8" s="168">
        <f t="shared" si="4"/>
        <v>0.65916696520000029</v>
      </c>
      <c r="AM8" s="168">
        <f t="shared" si="4"/>
        <v>1.6195036747999998</v>
      </c>
      <c r="AN8" s="168">
        <f t="shared" si="4"/>
        <v>2.4558526215000001</v>
      </c>
      <c r="AO8" s="168">
        <f t="shared" si="4"/>
        <v>3.8145866880000003</v>
      </c>
      <c r="AP8" s="168">
        <f t="shared" si="4"/>
        <v>6.3246207199999995</v>
      </c>
      <c r="AQ8" s="168">
        <f t="shared" si="4"/>
        <v>11.789009803799999</v>
      </c>
      <c r="AR8" s="168">
        <f t="shared" si="4"/>
        <v>12.198855597999998</v>
      </c>
      <c r="AS8" s="168">
        <f t="shared" si="4"/>
        <v>9.4993381804999988</v>
      </c>
      <c r="AT8" s="168">
        <f t="shared" si="4"/>
        <v>12.183050573999999</v>
      </c>
      <c r="AU8" s="168">
        <f t="shared" si="4"/>
        <v>9.6473352403999968</v>
      </c>
      <c r="AV8" s="168">
        <f t="shared" si="4"/>
        <v>13.884797334</v>
      </c>
      <c r="AW8" s="168">
        <f t="shared" si="4"/>
        <v>10.593496380416665</v>
      </c>
      <c r="AX8" s="168">
        <f t="shared" si="4"/>
        <v>0</v>
      </c>
      <c r="AY8" s="168">
        <f t="shared" si="4"/>
        <v>0</v>
      </c>
      <c r="AZ8" s="168">
        <f t="shared" si="4"/>
        <v>0</v>
      </c>
      <c r="BA8" s="168">
        <f t="shared" si="4"/>
        <v>0</v>
      </c>
      <c r="BB8" s="168">
        <f t="shared" si="4"/>
        <v>0</v>
      </c>
      <c r="BC8" s="168">
        <f t="shared" si="4"/>
        <v>0</v>
      </c>
      <c r="BD8" s="333"/>
    </row>
    <row r="9" spans="1:56" ht="17.149999999999999" customHeight="1">
      <c r="B9" s="14" t="s">
        <v>107</v>
      </c>
      <c r="C9" s="224">
        <f>1/$A$1*'[1]44104411Exp'!$B$268</f>
        <v>3.2759999999999998E-5</v>
      </c>
      <c r="D9" s="119">
        <f>1/$A$1*'[1]44104411Exp'!$C$268</f>
        <v>2.4746E-5</v>
      </c>
      <c r="E9" s="119">
        <f>1/$A$1*'[1]44104411Exp'!$D$268</f>
        <v>6.185199999999999E-5</v>
      </c>
      <c r="F9" s="119">
        <f>1/$A$1*'[1]44104411Exp'!$E$268</f>
        <v>2.5234533333333328E-4</v>
      </c>
      <c r="G9" s="119">
        <f>1/$A$1*'[1]44104411Exp'!$F$268</f>
        <v>1.3367199999999999E-4</v>
      </c>
      <c r="H9" s="119">
        <f>1/$A$1*'[1]44104411Exp'!$G$268</f>
        <v>1.2739999999999998E-4</v>
      </c>
      <c r="I9" s="119">
        <f>1/$A$1*'[1]44104411Exp'!$H$268</f>
        <v>2.1069999999999997E-4</v>
      </c>
      <c r="J9" s="120">
        <f>1/$A$1*'[1]44104411Exp'!$I$268</f>
        <v>4.9159599999999996E-4</v>
      </c>
      <c r="K9" s="120">
        <f>1/$A$1*'[1]44104411Exp'!$J$268</f>
        <v>2.0999999999999999E-5</v>
      </c>
      <c r="L9" s="120">
        <f>1/$A$1*'[1]44104411Exp'!K$268</f>
        <v>5.2457142857142858E-7</v>
      </c>
      <c r="M9" s="119">
        <f>1/$A$1*'[1]44104411Exp'!L$268</f>
        <v>4.2211111111111107E-6</v>
      </c>
      <c r="N9" s="119">
        <f>1/$A$1*'[1]44104411Exp'!M$268</f>
        <v>6.7893142857142845E-5</v>
      </c>
      <c r="O9" s="119">
        <f>1/$A$1*'[1]44104411Exp'!N$268</f>
        <v>1.1759999999999999E-4</v>
      </c>
      <c r="P9" s="119">
        <f>1/$A$1*'[1]44104411Exp'!O$268</f>
        <v>1.6363352941176472E-4</v>
      </c>
      <c r="Q9" s="119">
        <f>1/$A$1*'[1]44104411Exp'!P$268</f>
        <v>2.4918885294117645E-2</v>
      </c>
      <c r="R9" s="119">
        <f>1/$A$1*'[1]44104411Exp'!Q$268</f>
        <v>5.4190094545454549E-3</v>
      </c>
      <c r="S9" s="119">
        <f>1/$A$1*'[1]44104411Exp'!R$268</f>
        <v>1.7378713128205128E-2</v>
      </c>
      <c r="T9" s="119">
        <f>1/$A$1*'[1]44104411Exp'!S$268</f>
        <v>0.10781384587272727</v>
      </c>
      <c r="U9" s="119">
        <f>1/$A$1*'[1]44104411Exp'!T$268</f>
        <v>5.9252553145454544E-2</v>
      </c>
      <c r="V9" s="119">
        <f>1/$A$1*'[1]44104411Exp'!U$268</f>
        <v>1.3350061684210527E-2</v>
      </c>
      <c r="W9" s="119">
        <f>1/$A$1*'[1]44104411Exp'!V$268</f>
        <v>0</v>
      </c>
      <c r="X9" s="119">
        <f>1/$A$1*'[1]44104411Exp'!W$268</f>
        <v>0</v>
      </c>
      <c r="Y9" s="119">
        <f>1/$A$1*'[1]44104411Exp'!X$268</f>
        <v>0</v>
      </c>
      <c r="Z9" s="119">
        <f>1/$A$1*'[1]44104411Exp'!Y$268</f>
        <v>0</v>
      </c>
      <c r="AA9" s="119">
        <f>1/$A$1*'[1]44104411Exp'!Z$268</f>
        <v>0</v>
      </c>
      <c r="AB9" s="119">
        <f>1/$A$1*'[1]44104411Exp'!AA$268</f>
        <v>0</v>
      </c>
      <c r="AC9" s="182"/>
      <c r="AD9" s="225">
        <f>'[1]44104411Exp'!AB$268</f>
        <v>1.0005499628999999E-2</v>
      </c>
      <c r="AE9" s="165">
        <f>'[1]44104411Exp'!AC$268</f>
        <v>7.2140579999999989E-3</v>
      </c>
      <c r="AF9" s="165">
        <f>'[1]44104411Exp'!AD$268</f>
        <v>2.24504352E-2</v>
      </c>
      <c r="AG9" s="165">
        <f>'[1]44104411Exp'!AE$268</f>
        <v>0.11524326239999999</v>
      </c>
      <c r="AH9" s="165">
        <f>'[1]44104411Exp'!AF$268</f>
        <v>0.1610838061</v>
      </c>
      <c r="AI9" s="165">
        <f>'[1]44104411Exp'!AG$268</f>
        <v>0.16658374590000002</v>
      </c>
      <c r="AJ9" s="165">
        <f>'[1]44104411Exp'!AH$268</f>
        <v>0.29878383160000005</v>
      </c>
      <c r="AK9" s="165">
        <f>'[1]44104411Exp'!AI$268</f>
        <v>0.78645731350000003</v>
      </c>
      <c r="AL9" s="165">
        <f>'[1]44104411Exp'!AJ$268</f>
        <v>3.5185948400000007E-2</v>
      </c>
      <c r="AM9" s="165">
        <f>'[1]44104411Exp'!AK$268</f>
        <v>7.5319199999999989E-5</v>
      </c>
      <c r="AN9" s="165">
        <f>'[1]44104411Exp'!AL$268</f>
        <v>5.0098203000000004E-3</v>
      </c>
      <c r="AO9" s="165">
        <f>'[1]44104411Exp'!AM$268</f>
        <v>3.5635199999999999E-4</v>
      </c>
      <c r="AP9" s="165">
        <f>'[1]44104411Exp'!AN$268</f>
        <v>1.2848E-6</v>
      </c>
      <c r="AQ9" s="165">
        <f>'[1]44104411Exp'!AO$268</f>
        <v>3.8958485399999999E-2</v>
      </c>
      <c r="AR9" s="165">
        <f>'[1]44104411Exp'!AP$268</f>
        <v>3.3702251524999998</v>
      </c>
      <c r="AS9" s="165">
        <f>'[1]44104411Exp'!AQ$268</f>
        <v>0.69585399099999989</v>
      </c>
      <c r="AT9" s="165">
        <f>'[1]44104411Exp'!AR$268</f>
        <v>2.3565513585</v>
      </c>
      <c r="AU9" s="165">
        <f>'[1]44104411Exp'!AS$268</f>
        <v>16.468144135300001</v>
      </c>
      <c r="AV9" s="165">
        <f>'[1]44104411Exp'!AT$268</f>
        <v>10.781311208</v>
      </c>
      <c r="AW9" s="165">
        <f>'[1]44104411Exp'!AU$268</f>
        <v>3.1561345258333331</v>
      </c>
      <c r="AX9" s="165">
        <f>'[1]44104411Exp'!AV$268</f>
        <v>0</v>
      </c>
      <c r="AY9" s="165">
        <f>'[1]44104411Exp'!AW$268</f>
        <v>0</v>
      </c>
      <c r="AZ9" s="165">
        <f>'[1]44104411Exp'!AX$268</f>
        <v>0</v>
      </c>
      <c r="BA9" s="165">
        <f>'[1]44104411Exp'!AY$268</f>
        <v>0</v>
      </c>
      <c r="BB9" s="165">
        <f>'[1]44104411Exp'!AZ$268</f>
        <v>0</v>
      </c>
      <c r="BC9" s="165">
        <f>'[1]44104411Exp'!BA$268</f>
        <v>0</v>
      </c>
      <c r="BD9" s="333"/>
    </row>
    <row r="10" spans="1:56" ht="17.149999999999999" customHeight="1">
      <c r="B10" s="14" t="s">
        <v>108</v>
      </c>
      <c r="C10" s="224">
        <f>1/$A$1*'[1]44104411Exp'!$B$269</f>
        <v>0</v>
      </c>
      <c r="D10" s="119">
        <f>1/$A$1*'[1]44104411Exp'!$C$269</f>
        <v>0</v>
      </c>
      <c r="E10" s="119">
        <f>1/$A$1*'[1]44104411Exp'!$D$269</f>
        <v>0</v>
      </c>
      <c r="F10" s="119">
        <f>1/$A$1*'[1]44104411Exp'!$E$269</f>
        <v>0</v>
      </c>
      <c r="G10" s="119">
        <f>1/$A$1*'[1]44104411Exp'!$F$269</f>
        <v>7.6101199999999993E-4</v>
      </c>
      <c r="H10" s="119">
        <f>1/$A$1*'[1]44104411Exp'!$G$269</f>
        <v>8.6631999999999993E-5</v>
      </c>
      <c r="I10" s="119">
        <f>1/$A$1*'[1]44104411Exp'!$H$269</f>
        <v>2.2932E-5</v>
      </c>
      <c r="J10" s="120">
        <f>1/$A$1*'[1]44104411Exp'!$I$269</f>
        <v>1.37816E-4</v>
      </c>
      <c r="K10" s="120">
        <f>1/$A$1*'[1]44104411Exp'!$J$269</f>
        <v>1.5010800000000001E-4</v>
      </c>
      <c r="L10" s="120">
        <f>1/$A$1*'[1]44104411Exp'!K$269</f>
        <v>6.0731999999999994E-5</v>
      </c>
      <c r="M10" s="119">
        <f>1/$A$1*'[1]44104411Exp'!L$269</f>
        <v>7.3547599999999999E-4</v>
      </c>
      <c r="N10" s="119">
        <f>1/$A$1*'[1]44104411Exp'!M$269</f>
        <v>1.5913239999999999E-3</v>
      </c>
      <c r="O10" s="119">
        <f>1/$A$1*'[1]44104411Exp'!N$269</f>
        <v>9.1660000000000005E-4</v>
      </c>
      <c r="P10" s="119">
        <f>1/$A$1*'[1]44104411Exp'!O$269</f>
        <v>2.6991999999999997E-3</v>
      </c>
      <c r="Q10" s="119">
        <f>1/$A$1*'[1]44104411Exp'!P$269</f>
        <v>1.3606822000000001E-2</v>
      </c>
      <c r="R10" s="119">
        <f>1/$A$1*'[1]44104411Exp'!Q$269</f>
        <v>2.8107800000000002E-2</v>
      </c>
      <c r="S10" s="119">
        <f>1/$A$1*'[1]44104411Exp'!R$269</f>
        <v>8.7881399999999971E-2</v>
      </c>
      <c r="T10" s="119">
        <f>1/$A$1*'[1]44104411Exp'!S$269</f>
        <v>7.6852000000000004E-2</v>
      </c>
      <c r="U10" s="119">
        <f>1/$A$1*'[1]44104411Exp'!T$269</f>
        <v>0.11773488217948716</v>
      </c>
      <c r="V10" s="119">
        <f>1/$A$1*'[1]44104411Exp'!U$269</f>
        <v>2.8397799999999997E-2</v>
      </c>
      <c r="W10" s="119">
        <f>1/$A$1*'[1]44104411Exp'!V$269</f>
        <v>0</v>
      </c>
      <c r="X10" s="119">
        <f>1/$A$1*'[1]44104411Exp'!W$269</f>
        <v>0</v>
      </c>
      <c r="Y10" s="119">
        <f>1/$A$1*'[1]44104411Exp'!X$269</f>
        <v>0</v>
      </c>
      <c r="Z10" s="119">
        <f>1/$A$1*'[1]44104411Exp'!Y$269</f>
        <v>0</v>
      </c>
      <c r="AA10" s="119">
        <f>1/$A$1*'[1]44104411Exp'!Z$269</f>
        <v>0</v>
      </c>
      <c r="AB10" s="119">
        <f>1/$A$1*'[1]44104411Exp'!AA$269</f>
        <v>0</v>
      </c>
      <c r="AC10" s="182"/>
      <c r="AD10" s="225">
        <f>'[1]44104411Exp'!AB$269</f>
        <v>0</v>
      </c>
      <c r="AE10" s="165">
        <f>'[1]44104411Exp'!AC$269</f>
        <v>0</v>
      </c>
      <c r="AF10" s="165">
        <f>'[1]44104411Exp'!AD$269</f>
        <v>0</v>
      </c>
      <c r="AG10" s="165">
        <f>'[1]44104411Exp'!AE$269</f>
        <v>0</v>
      </c>
      <c r="AH10" s="165">
        <f>'[1]44104411Exp'!AF$269</f>
        <v>0.2542618673</v>
      </c>
      <c r="AI10" s="165">
        <f>'[1]44104411Exp'!AG$269</f>
        <v>2.8025840700000002E-2</v>
      </c>
      <c r="AJ10" s="165">
        <f>'[1]44104411Exp'!AH$269</f>
        <v>7.4155736000000002E-3</v>
      </c>
      <c r="AK10" s="165">
        <f>'[1]44104411Exp'!AI$269</f>
        <v>3.9266195500000003E-2</v>
      </c>
      <c r="AL10" s="165">
        <f>'[1]44104411Exp'!AJ$269</f>
        <v>4.8434914800000006E-2</v>
      </c>
      <c r="AM10" s="165">
        <f>'[1]44104411Exp'!AK$269</f>
        <v>1.82453788E-2</v>
      </c>
      <c r="AN10" s="165">
        <f>'[1]44104411Exp'!AL$269</f>
        <v>0.15494649030000002</v>
      </c>
      <c r="AO10" s="165">
        <f>'[1]44104411Exp'!AM$269</f>
        <v>0.33952132800000001</v>
      </c>
      <c r="AP10" s="165">
        <f>'[1]44104411Exp'!AN$269</f>
        <v>0.32725140800000002</v>
      </c>
      <c r="AQ10" s="165">
        <f>'[1]44104411Exp'!AO$269</f>
        <v>0.80540366730000001</v>
      </c>
      <c r="AR10" s="165">
        <f>'[1]44104411Exp'!AP$269</f>
        <v>2.3780428985000004</v>
      </c>
      <c r="AS10" s="165">
        <f>'[1]44104411Exp'!AQ$269</f>
        <v>3.4740453194999996</v>
      </c>
      <c r="AT10" s="165">
        <f>'[1]44104411Exp'!AR$269</f>
        <v>11.787203209800003</v>
      </c>
      <c r="AU10" s="165">
        <f>'[1]44104411Exp'!AS$269</f>
        <v>13.159885467300001</v>
      </c>
      <c r="AV10" s="165">
        <f>'[1]44104411Exp'!AT$269</f>
        <v>22.306605176000001</v>
      </c>
      <c r="AW10" s="165">
        <f>'[1]44104411Exp'!AU$269</f>
        <v>5.3726441845833337</v>
      </c>
      <c r="AX10" s="165">
        <f>'[1]44104411Exp'!AV$269</f>
        <v>0</v>
      </c>
      <c r="AY10" s="165">
        <f>'[1]44104411Exp'!AW$269</f>
        <v>0</v>
      </c>
      <c r="AZ10" s="165">
        <f>'[1]44104411Exp'!AX$269</f>
        <v>0</v>
      </c>
      <c r="BA10" s="165">
        <f>'[1]44104411Exp'!AY$269</f>
        <v>0</v>
      </c>
      <c r="BB10" s="165">
        <f>'[1]44104411Exp'!AZ$269</f>
        <v>0</v>
      </c>
      <c r="BC10" s="165">
        <f>'[1]44104411Exp'!BA$269</f>
        <v>0</v>
      </c>
      <c r="BD10" s="333"/>
    </row>
    <row r="11" spans="1:56" ht="17.149999999999999" customHeight="1">
      <c r="B11" s="9" t="s">
        <v>92</v>
      </c>
      <c r="C11" s="203">
        <f>1/$A$1*'[1]44104411Exp'!$B$267</f>
        <v>0</v>
      </c>
      <c r="D11" s="128">
        <f>1/$A$1*'[1]44104411Exp'!$C$267</f>
        <v>5.8185960000000002E-2</v>
      </c>
      <c r="E11" s="128">
        <f>1/$A$1*'[1]44104411Exp'!$D$267</f>
        <v>9.3706395999999983E-2</v>
      </c>
      <c r="F11" s="128">
        <f>1/$A$1*'[1]44104411Exp'!$E$267</f>
        <v>9.2673307999999982E-2</v>
      </c>
      <c r="G11" s="128">
        <f>1/$A$1*'[1]44104411Exp'!$F$267</f>
        <v>9.7873943999999991E-2</v>
      </c>
      <c r="H11" s="128">
        <f>1/$A$1*'[1]44104411Exp'!$G$267</f>
        <v>3.7476095999999993E-2</v>
      </c>
      <c r="I11" s="128">
        <f>1/$A$1*'[1]44104411Exp'!$H$267</f>
        <v>1.27792E-4</v>
      </c>
      <c r="J11" s="106">
        <f>1/$A$1*'[1]44104411Exp'!$I$267</f>
        <v>5.7055599999999984E-4</v>
      </c>
      <c r="K11" s="106">
        <f>1/$A$1*'[1]44104411Exp'!$J$267</f>
        <v>7.8702528857142837E-2</v>
      </c>
      <c r="L11" s="106">
        <f>1/$A$1*'[1]44104411Exp'!K$267</f>
        <v>0.13184165017142857</v>
      </c>
      <c r="M11" s="128">
        <f>1/$A$1*'[1]44104411Exp'!L$267</f>
        <v>0.23406879999999997</v>
      </c>
      <c r="N11" s="128">
        <f>1/$A$1*'[1]44104411Exp'!M$267</f>
        <v>0.3320224635519568</v>
      </c>
      <c r="O11" s="128">
        <f>1/$A$1*'[1]44104411Exp'!N$267</f>
        <v>0.37859488533333341</v>
      </c>
      <c r="P11" s="128">
        <f>1/$A$1*'[1]44104411Exp'!O$267</f>
        <v>0.4311577532173913</v>
      </c>
      <c r="Q11" s="128">
        <f>1/$A$1*'[1]44104411Exp'!P$267</f>
        <v>0.37932910413793103</v>
      </c>
      <c r="R11" s="128">
        <f>1/$A$1*'[1]44104411Exp'!Q$267</f>
        <v>0.65244223895652176</v>
      </c>
      <c r="S11" s="128">
        <f>1/$A$1*'[1]44104411Exp'!R$267</f>
        <v>0.54539320166666649</v>
      </c>
      <c r="T11" s="128">
        <f>1/$A$1*'[1]44104411Exp'!S$267</f>
        <v>0.61153489559999985</v>
      </c>
      <c r="U11" s="128">
        <f>1/$A$1*'[1]44104411Exp'!T$267</f>
        <v>0.18935161723076924</v>
      </c>
      <c r="V11" s="128">
        <f>1/$A$1*'[1]44104411Exp'!U$267</f>
        <v>0.18169089599999996</v>
      </c>
      <c r="W11" s="128">
        <f>1/$A$1*'[1]44104411Exp'!V$267</f>
        <v>0</v>
      </c>
      <c r="X11" s="128">
        <f>1/$A$1*'[1]44104411Exp'!W$267</f>
        <v>0</v>
      </c>
      <c r="Y11" s="128">
        <f>1/$A$1*'[1]44104411Exp'!X$267</f>
        <v>0</v>
      </c>
      <c r="Z11" s="128">
        <f>1/$A$1*'[1]44104411Exp'!Y$267</f>
        <v>0</v>
      </c>
      <c r="AA11" s="128">
        <f>1/$A$1*'[1]44104411Exp'!Z$267</f>
        <v>0</v>
      </c>
      <c r="AB11" s="128">
        <f>1/$A$1*'[1]44104411Exp'!AA$267</f>
        <v>0</v>
      </c>
      <c r="AC11" s="182"/>
      <c r="AD11" s="260">
        <f>'[1]44104411Exp'!AB$267</f>
        <v>0</v>
      </c>
      <c r="AE11" s="100">
        <f>'[1]44104411Exp'!AC$267</f>
        <v>4.6285906619999988</v>
      </c>
      <c r="AF11" s="100">
        <f>'[1]44104411Exp'!AD$267</f>
        <v>7.5008850047999989</v>
      </c>
      <c r="AG11" s="100">
        <f>'[1]44104411Exp'!AE$267</f>
        <v>7.8827298704000004</v>
      </c>
      <c r="AH11" s="100">
        <f>'[1]44104411Exp'!AF$267</f>
        <v>10.360076149499999</v>
      </c>
      <c r="AI11" s="100">
        <f>'[1]44104411Exp'!AG$267</f>
        <v>3.5798989941000001</v>
      </c>
      <c r="AJ11" s="100">
        <f>'[1]44104411Exp'!AH$267</f>
        <v>3.9147096800000003E-2</v>
      </c>
      <c r="AK11" s="100">
        <f>'[1]44104411Exp'!AI$267</f>
        <v>9.8422457499999991E-2</v>
      </c>
      <c r="AL11" s="100">
        <f>'[1]44104411Exp'!AJ$267</f>
        <v>9.9666849959999997</v>
      </c>
      <c r="AM11" s="100">
        <f>'[1]44104411Exp'!AK$267</f>
        <v>13.531109622799999</v>
      </c>
      <c r="AN11" s="100">
        <f>'[1]44104411Exp'!AL$267</f>
        <v>25.580593189800005</v>
      </c>
      <c r="AO11" s="100">
        <f>'[1]44104411Exp'!AM$267</f>
        <v>46.617532943999997</v>
      </c>
      <c r="AP11" s="100">
        <f>'[1]44104411Exp'!AN$267</f>
        <v>58.243253815999999</v>
      </c>
      <c r="AQ11" s="100">
        <f>'[1]44104411Exp'!AO$267</f>
        <v>68.165084446500003</v>
      </c>
      <c r="AR11" s="100">
        <f>'[1]44104411Exp'!AP$267</f>
        <v>66.609704012000009</v>
      </c>
      <c r="AS11" s="100">
        <f>'[1]44104411Exp'!AQ$267</f>
        <v>90.325477871999993</v>
      </c>
      <c r="AT11" s="100">
        <f>'[1]44104411Exp'!AR$267</f>
        <v>81.010740110499981</v>
      </c>
      <c r="AU11" s="100">
        <f>'[1]44104411Exp'!AS$267</f>
        <v>101.90915587709999</v>
      </c>
      <c r="AV11" s="100">
        <f>'[1]44104411Exp'!AT$267</f>
        <v>31.719892043000005</v>
      </c>
      <c r="AW11" s="100">
        <f>'[1]44104411Exp'!AU$267</f>
        <v>26.881572013333333</v>
      </c>
      <c r="AX11" s="100">
        <f>'[1]44104411Exp'!AV$267</f>
        <v>0</v>
      </c>
      <c r="AY11" s="100">
        <f>'[1]44104411Exp'!AW$267</f>
        <v>0</v>
      </c>
      <c r="AZ11" s="100">
        <f>'[1]44104411Exp'!AX$267</f>
        <v>0</v>
      </c>
      <c r="BA11" s="100">
        <f>'[1]44104411Exp'!AY$267</f>
        <v>0</v>
      </c>
      <c r="BB11" s="100">
        <f>'[1]44104411Exp'!AZ$267</f>
        <v>0</v>
      </c>
      <c r="BC11" s="100">
        <f>'[1]44104411Exp'!BA$267</f>
        <v>0</v>
      </c>
      <c r="BD11" s="333"/>
    </row>
    <row r="12" spans="1:56">
      <c r="B12" s="29" t="s">
        <v>26</v>
      </c>
      <c r="C12" s="264">
        <f>1/$A$1*(SUM('[1]44104411Exp'!$B$47:$B$47)+SUM('[1]44104411Exp'!$B$105:$B$105))</f>
        <v>0</v>
      </c>
      <c r="D12" s="123">
        <f>1/$A$1*(SUM('[1]44104411Exp'!$C$47:$C$47)+SUM('[1]44104411Exp'!$C$105:$C$105))</f>
        <v>2.9760863999999998E-2</v>
      </c>
      <c r="E12" s="123">
        <f>1/$A$1*(SUM('[1]44104411Exp'!$D$47:$D$47)+SUM('[1]44104411Exp'!$D$105:$D$105))</f>
        <v>4.8498799999999988E-2</v>
      </c>
      <c r="F12" s="123">
        <f>1/$A$1*(SUM('[1]44104411Exp'!$E$47:$E$47)+SUM('[1]44104411Exp'!$E$105:$E$105))</f>
        <v>4.6137615999999992E-2</v>
      </c>
      <c r="G12" s="123">
        <f>1/$A$1*(SUM('[1]44104411Exp'!$F$47:$F$47)+SUM('[1]44104411Exp'!$F$105:$F$105))</f>
        <v>3.8093383999999994E-2</v>
      </c>
      <c r="H12" s="123">
        <f>1/$A$1*(SUM('[1]44104411Exp'!$G$47:$G$47)+SUM('[1]44104411Exp'!$G$105:$G$105))</f>
        <v>3.2833080000000001E-2</v>
      </c>
      <c r="I12" s="123">
        <f>1/$A$1*(SUM('[1]44104411Exp'!$H$47:$H$47)+SUM('[1]44104411Exp'!$H$105:$H$105))</f>
        <v>1.2348E-4</v>
      </c>
      <c r="J12" s="124">
        <f>1/$A$1*(SUM('[1]44104411Exp'!$I$47:$I$47)+SUM('[1]44104411Exp'!$I$105:$I$105))</f>
        <v>5.0539999999999992E-4</v>
      </c>
      <c r="K12" s="124">
        <f>1/$A$1*(SUM('[1]44104411Exp'!$J$47:$J$47)+SUM('[1]44104411Exp'!$J$105:$J$105))</f>
        <v>2.2454599999999998E-2</v>
      </c>
      <c r="L12" s="124">
        <f>1/$A$1*(SUM('[1]44104411Exp'!K$47:K$47)+SUM('[1]44104411Exp'!K$105:K$105))</f>
        <v>3.7845426171428567E-2</v>
      </c>
      <c r="M12" s="123">
        <f>1/$A$1*(SUM('[1]44104411Exp'!L$47:L$47)+SUM('[1]44104411Exp'!L$105:L$105))</f>
        <v>5.2145799999999992E-2</v>
      </c>
      <c r="N12" s="123">
        <f>1/$A$1*(SUM('[1]44104411Exp'!M$47:M$47)+SUM('[1]44104411Exp'!M$105:M$105))</f>
        <v>3.9117235551956814E-2</v>
      </c>
      <c r="O12" s="123">
        <f>1/$A$1*(SUM('[1]44104411Exp'!N$47:N$47)+SUM('[1]44104411Exp'!N$105:N$105))</f>
        <v>8.0119575999999998E-2</v>
      </c>
      <c r="P12" s="123">
        <f>1/$A$1*(SUM('[1]44104411Exp'!O$47:O$47)+SUM('[1]44104411Exp'!O$105:O$105))</f>
        <v>0.107052176</v>
      </c>
      <c r="Q12" s="123">
        <f>1/$A$1*(SUM('[1]44104411Exp'!P$47:P$47)+SUM('[1]44104411Exp'!P$105:P$105))</f>
        <v>0.12494439999999998</v>
      </c>
      <c r="R12" s="123">
        <f>1/$A$1*(SUM('[1]44104411Exp'!Q$47:Q$47)+SUM('[1]44104411Exp'!Q$105:Q$105))</f>
        <v>0.20678644295652177</v>
      </c>
      <c r="S12" s="123">
        <f>1/$A$1*(SUM('[1]44104411Exp'!R$47:R$47)+SUM('[1]44104411Exp'!R$105:R$105))</f>
        <v>0.230257984</v>
      </c>
      <c r="T12" s="123">
        <f>1/$A$1*(SUM('[1]44104411Exp'!S$47:S$47)+SUM('[1]44104411Exp'!S$105:S$105))</f>
        <v>0.27872919199999996</v>
      </c>
      <c r="U12" s="123">
        <f>1/$A$1*(SUM('[1]44104411Exp'!T$47:T$47)+SUM('[1]44104411Exp'!T$105:T$105))</f>
        <v>9.0273025230769244E-2</v>
      </c>
      <c r="V12" s="123">
        <f>1/$A$1*(SUM('[1]44104411Exp'!U$47:U$47)+SUM('[1]44104411Exp'!U$105:U$105))</f>
        <v>0.12427539999999999</v>
      </c>
      <c r="W12" s="123">
        <f>1/$A$1*(SUM('[1]44104411Exp'!V$47:V$47)+SUM('[1]44104411Exp'!V$105:V$105))</f>
        <v>0</v>
      </c>
      <c r="X12" s="123">
        <f>1/$A$1*(SUM('[1]44104411Exp'!W$47:W$47)+SUM('[1]44104411Exp'!W$105:W$105))</f>
        <v>0</v>
      </c>
      <c r="Y12" s="123">
        <f>1/$A$1*(SUM('[1]44104411Exp'!X$47:X$47)+SUM('[1]44104411Exp'!X$105:X$105))</f>
        <v>0</v>
      </c>
      <c r="Z12" s="123">
        <f>1/$A$1*(SUM('[1]44104411Exp'!Y$47:Y$47)+SUM('[1]44104411Exp'!Y$105:Y$105))</f>
        <v>0</v>
      </c>
      <c r="AA12" s="123">
        <f>1/$A$1*(SUM('[1]44104411Exp'!Z$47:Z$47)+SUM('[1]44104411Exp'!Z$105:Z$105))</f>
        <v>0</v>
      </c>
      <c r="AB12" s="123">
        <f>1/$A$1*(SUM('[1]44104411Exp'!AA$47:AA$47)+SUM('[1]44104411Exp'!AA$105:AA$105))</f>
        <v>0</v>
      </c>
      <c r="AC12" s="182"/>
      <c r="AD12" s="270">
        <f>(SUM('[1]44104411Exp'!AB$47:AB$47)+SUM('[1]44104411Exp'!AB$105:AB$105))</f>
        <v>0</v>
      </c>
      <c r="AE12" s="167">
        <f>(SUM('[1]44104411Exp'!AC$47:AC$47)+SUM('[1]44104411Exp'!AC$105:AC$105))</f>
        <v>2.3702304767999998</v>
      </c>
      <c r="AF12" s="167">
        <f>(SUM('[1]44104411Exp'!AD$47:AD$47)+SUM('[1]44104411Exp'!AD$105:AD$105))</f>
        <v>3.8369034383999998</v>
      </c>
      <c r="AG12" s="167">
        <f>(SUM('[1]44104411Exp'!AE$47:AE$47)+SUM('[1]44104411Exp'!AE$105:AE$105))</f>
        <v>3.7760168655999999</v>
      </c>
      <c r="AH12" s="167">
        <f>(SUM('[1]44104411Exp'!AF$47:AF$47)+SUM('[1]44104411Exp'!AF$105:AF$105))</f>
        <v>4.0645663961</v>
      </c>
      <c r="AI12" s="167">
        <f>(SUM('[1]44104411Exp'!AG$47:AG$47)+SUM('[1]44104411Exp'!AG$105:AG$105))</f>
        <v>3.1818305376000002</v>
      </c>
      <c r="AJ12" s="167">
        <f>(SUM('[1]44104411Exp'!AH$47:AH$47)+SUM('[1]44104411Exp'!AH$105:AH$105))</f>
        <v>2.8394138400000001E-2</v>
      </c>
      <c r="AK12" s="167">
        <f>(SUM('[1]44104411Exp'!AI$47:AI$47)+SUM('[1]44104411Exp'!AI$105:AI$105))</f>
        <v>7.03820275E-2</v>
      </c>
      <c r="AL12" s="167">
        <f>(SUM('[1]44104411Exp'!AJ$47:AJ$47)+SUM('[1]44104411Exp'!AJ$105:AJ$105))</f>
        <v>2.7543715724000002</v>
      </c>
      <c r="AM12" s="167">
        <f>(SUM('[1]44104411Exp'!AK$47:AK$47)+SUM('[1]44104411Exp'!AK$105:AK$105))</f>
        <v>4.0813912304000004</v>
      </c>
      <c r="AN12" s="167">
        <f>(SUM('[1]44104411Exp'!AL$47:AL$47)+SUM('[1]44104411Exp'!AL$105:AL$105))</f>
        <v>6.3961286526000007</v>
      </c>
      <c r="AO12" s="167">
        <f>(SUM('[1]44104411Exp'!AM$47:AM$47)+SUM('[1]44104411Exp'!AM$105:AM$105))</f>
        <v>7.8701717279999999</v>
      </c>
      <c r="AP12" s="167">
        <f>(SUM('[1]44104411Exp'!AN$47:AN$47)+SUM('[1]44104411Exp'!AN$105:AN$105))</f>
        <v>15.8239385568</v>
      </c>
      <c r="AQ12" s="167">
        <f>(SUM('[1]44104411Exp'!AO$47:AO$47)+SUM('[1]44104411Exp'!AO$105:AO$105))</f>
        <v>22.888630787700002</v>
      </c>
      <c r="AR12" s="167">
        <f>(SUM('[1]44104411Exp'!AP$47:AP$47)+SUM('[1]44104411Exp'!AP$105:AP$105))</f>
        <v>24.878738461500003</v>
      </c>
      <c r="AS12" s="167">
        <f>(SUM('[1]44104411Exp'!AQ$47:AQ$47)+SUM('[1]44104411Exp'!AQ$105:AQ$105))</f>
        <v>33.725093160499995</v>
      </c>
      <c r="AT12" s="167">
        <f>(SUM('[1]44104411Exp'!AR$47:AR$47)+SUM('[1]44104411Exp'!AR$105:AR$105))</f>
        <v>36.339926590899999</v>
      </c>
      <c r="AU12" s="167">
        <f>(SUM('[1]44104411Exp'!AS$47:AS$47)+SUM('[1]44104411Exp'!AS$105:AS$105))</f>
        <v>50.696523391799992</v>
      </c>
      <c r="AV12" s="167">
        <f>(SUM('[1]44104411Exp'!AT$47:AT$47)+SUM('[1]44104411Exp'!AT$105:AT$105))</f>
        <v>13.078247555999999</v>
      </c>
      <c r="AW12" s="167">
        <f>(SUM('[1]44104411Exp'!AU$47:AU$47)+SUM('[1]44104411Exp'!AU$105:AU$105))</f>
        <v>15.732543980833334</v>
      </c>
      <c r="AX12" s="167">
        <f>(SUM('[1]44104411Exp'!AV$47:AV$47)+SUM('[1]44104411Exp'!AV$105:AV$105))</f>
        <v>0</v>
      </c>
      <c r="AY12" s="167">
        <f>(SUM('[1]44104411Exp'!AW$47:AW$47)+SUM('[1]44104411Exp'!AW$105:AW$105))</f>
        <v>0</v>
      </c>
      <c r="AZ12" s="167">
        <f>(SUM('[1]44104411Exp'!AX$47:AX$47)+SUM('[1]44104411Exp'!AX$105:AX$105))</f>
        <v>0</v>
      </c>
      <c r="BA12" s="167">
        <f>(SUM('[1]44104411Exp'!AY$47:AY$47)+SUM('[1]44104411Exp'!AY$105:AY$105))</f>
        <v>0</v>
      </c>
      <c r="BB12" s="167">
        <f>(SUM('[1]44104411Exp'!AZ$47:AZ$47)+SUM('[1]44104411Exp'!AZ$105:AZ$105))</f>
        <v>0</v>
      </c>
      <c r="BC12" s="167">
        <f>(SUM('[1]44104411Exp'!BA$47:BA$47)+SUM('[1]44104411Exp'!BA$105:BA$105))</f>
        <v>0</v>
      </c>
      <c r="BD12" s="333"/>
    </row>
    <row r="13" spans="1:56">
      <c r="B13" s="5" t="s">
        <v>25</v>
      </c>
      <c r="C13" s="108">
        <f>1/$A$1*'[1]44104411Exp'!$B$121</f>
        <v>0</v>
      </c>
      <c r="D13" s="104">
        <f>1/$A$1*'[1]44104411Exp'!$C$121</f>
        <v>2.3633315999999998E-2</v>
      </c>
      <c r="E13" s="104">
        <f>1/$A$1*'[1]44104411Exp'!$D$121</f>
        <v>2.4890880000000001E-2</v>
      </c>
      <c r="F13" s="104">
        <f>1/$A$1*'[1]44104411Exp'!$E$121</f>
        <v>1.7214091999999997E-2</v>
      </c>
      <c r="G13" s="104">
        <f>1/$A$1*'[1]44104411Exp'!$F$121</f>
        <v>4.0652752E-2</v>
      </c>
      <c r="H13" s="104">
        <f>1/$A$1*'[1]44104411Exp'!$G$121</f>
        <v>3.7393999999999999E-3</v>
      </c>
      <c r="I13" s="104">
        <f>1/$A$1*'[1]44104411Exp'!$H$121</f>
        <v>0</v>
      </c>
      <c r="J13" s="105">
        <f>1/$A$1*'[1]44104411Exp'!$I$121</f>
        <v>6.1599999999999993E-5</v>
      </c>
      <c r="K13" s="105">
        <f>1/$A$1*'[1]44104411Exp'!$J$121</f>
        <v>4.0311599999999996E-2</v>
      </c>
      <c r="L13" s="105">
        <f>1/$A$1*'[1]44104411Exp'!K$121</f>
        <v>8.8699799999999995E-2</v>
      </c>
      <c r="M13" s="104">
        <f>1/$A$1*'[1]44104411Exp'!L$121</f>
        <v>0.17986219999999997</v>
      </c>
      <c r="N13" s="104">
        <f>1/$A$1*'[1]44104411Exp'!M$121</f>
        <v>0.28978319999999996</v>
      </c>
      <c r="O13" s="104">
        <f>1/$A$1*'[1]44104411Exp'!N$121</f>
        <v>0.26200020000000002</v>
      </c>
      <c r="P13" s="104">
        <f>1/$A$1*'[1]44104411Exp'!O$121</f>
        <v>0.26632620000000001</v>
      </c>
      <c r="Q13" s="104">
        <f>1/$A$1*'[1]44104411Exp'!P$121</f>
        <v>0.15565759999999998</v>
      </c>
      <c r="R13" s="104">
        <f>1/$A$1*'[1]44104411Exp'!Q$121</f>
        <v>0.28097499999999997</v>
      </c>
      <c r="S13" s="104">
        <f>1/$A$1*'[1]44104411Exp'!R$121</f>
        <v>0.21364699999999998</v>
      </c>
      <c r="T13" s="104">
        <f>1/$A$1*'[1]44104411Exp'!S$121</f>
        <v>0.22781560000000001</v>
      </c>
      <c r="U13" s="104">
        <f>1/$A$1*'[1]44104411Exp'!T$121</f>
        <v>4.9924399999999994E-2</v>
      </c>
      <c r="V13" s="104">
        <f>1/$A$1*'[1]44104411Exp'!U$121</f>
        <v>2.0199396000000001E-2</v>
      </c>
      <c r="W13" s="104">
        <f>1/$A$1*'[1]44104411Exp'!V$121</f>
        <v>0</v>
      </c>
      <c r="X13" s="104">
        <f>1/$A$1*'[1]44104411Exp'!W$121</f>
        <v>0</v>
      </c>
      <c r="Y13" s="104">
        <f>1/$A$1*'[1]44104411Exp'!X$121</f>
        <v>0</v>
      </c>
      <c r="Z13" s="104">
        <f>1/$A$1*'[1]44104411Exp'!Y$121</f>
        <v>0</v>
      </c>
      <c r="AA13" s="104">
        <f>1/$A$1*'[1]44104411Exp'!Z$121</f>
        <v>0</v>
      </c>
      <c r="AB13" s="104">
        <f>1/$A$1*'[1]44104411Exp'!AA$121</f>
        <v>0</v>
      </c>
      <c r="AC13" s="182"/>
      <c r="AD13" s="173">
        <f>'[1]44104411Exp'!AB$121</f>
        <v>0</v>
      </c>
      <c r="AE13" s="169">
        <f>'[1]44104411Exp'!AC$121</f>
        <v>1.8380989896</v>
      </c>
      <c r="AF13" s="169">
        <f>'[1]44104411Exp'!AD$121</f>
        <v>1.9711013087999998</v>
      </c>
      <c r="AG13" s="169">
        <f>'[1]44104411Exp'!AE$121</f>
        <v>1.7359972112000002</v>
      </c>
      <c r="AH13" s="169">
        <f>'[1]44104411Exp'!AF$121</f>
        <v>4.1947430189000006</v>
      </c>
      <c r="AI13" s="169">
        <f>'[1]44104411Exp'!AG$121</f>
        <v>0.30970003350000003</v>
      </c>
      <c r="AJ13" s="169">
        <f>'[1]44104411Exp'!AH$121</f>
        <v>0</v>
      </c>
      <c r="AK13" s="169">
        <f>'[1]44104411Exp'!AI$121</f>
        <v>2.4455202000000002E-2</v>
      </c>
      <c r="AL13" s="169">
        <f>'[1]44104411Exp'!AJ$121</f>
        <v>5.0954777608000006</v>
      </c>
      <c r="AM13" s="169">
        <f>'[1]44104411Exp'!AK$121</f>
        <v>8.8791866107999997</v>
      </c>
      <c r="AN13" s="169">
        <f>'[1]44104411Exp'!AL$121</f>
        <v>18.902690979300001</v>
      </c>
      <c r="AO13" s="169">
        <f>'[1]44104411Exp'!AM$121</f>
        <v>38.423160240000001</v>
      </c>
      <c r="AP13" s="169">
        <f>'[1]44104411Exp'!AN$121</f>
        <v>31.499245025600001</v>
      </c>
      <c r="AQ13" s="169">
        <f>'[1]44104411Exp'!AO$121</f>
        <v>27.532340406300001</v>
      </c>
      <c r="AR13" s="169">
        <f>'[1]44104411Exp'!AP$121</f>
        <v>16.573552958000001</v>
      </c>
      <c r="AS13" s="169">
        <f>'[1]44104411Exp'!AQ$121</f>
        <v>26.212867261</v>
      </c>
      <c r="AT13" s="169">
        <f>'[1]44104411Exp'!AR$121</f>
        <v>23.147381003099998</v>
      </c>
      <c r="AU13" s="169">
        <f>'[1]44104411Exp'!AS$121</f>
        <v>26.685298925999998</v>
      </c>
      <c r="AV13" s="169">
        <f>'[1]44104411Exp'!AT$121</f>
        <v>8.4733608539999992</v>
      </c>
      <c r="AW13" s="169">
        <f>'[1]44104411Exp'!AU$121</f>
        <v>2.9763283229166668</v>
      </c>
      <c r="AX13" s="169">
        <f>'[1]44104411Exp'!AV$121</f>
        <v>0</v>
      </c>
      <c r="AY13" s="169">
        <f>'[1]44104411Exp'!AW$121</f>
        <v>0</v>
      </c>
      <c r="AZ13" s="169">
        <f>'[1]44104411Exp'!AX$121</f>
        <v>0</v>
      </c>
      <c r="BA13" s="169">
        <f>'[1]44104411Exp'!AY$121</f>
        <v>0</v>
      </c>
      <c r="BB13" s="169">
        <f>'[1]44104411Exp'!AZ$121</f>
        <v>0</v>
      </c>
      <c r="BC13" s="169">
        <f>'[1]44104411Exp'!BA$121</f>
        <v>0</v>
      </c>
      <c r="BD13" s="333"/>
    </row>
    <row r="14" spans="1:56">
      <c r="B14" s="5" t="s">
        <v>207</v>
      </c>
      <c r="C14" s="108">
        <f>1/$A$1*'[1]44104411Exp'!$B$228</f>
        <v>0</v>
      </c>
      <c r="D14" s="104">
        <f>1/$A$1*'[1]44104411Exp'!$C$228</f>
        <v>3.6414000000000004E-3</v>
      </c>
      <c r="E14" s="104">
        <f>1/$A$1*'[1]44104411Exp'!$D$228</f>
        <v>3.6926120000000001E-3</v>
      </c>
      <c r="F14" s="104">
        <f>1/$A$1*'[1]44104411Exp'!$E$228</f>
        <v>1.0125751999999998E-2</v>
      </c>
      <c r="G14" s="104">
        <f>1/$A$1*'[1]44104411Exp'!$F$228</f>
        <v>5.4060719999999996E-3</v>
      </c>
      <c r="H14" s="104">
        <f>1/$A$1*'[1]44104411Exp'!$G$228</f>
        <v>5.0819999999999999E-4</v>
      </c>
      <c r="I14" s="104">
        <f>1/$A$1*'[1]44104411Exp'!$H$228</f>
        <v>0</v>
      </c>
      <c r="J14" s="105">
        <f>1/$A$1*'[1]44104411Exp'!$I$228</f>
        <v>0</v>
      </c>
      <c r="K14" s="105">
        <f>1/$A$1*'[1]44104411Exp'!$J$228</f>
        <v>8.6004239999999989E-3</v>
      </c>
      <c r="L14" s="105">
        <f>1/$A$1*'[1]44104411Exp'!K$228</f>
        <v>4.0420239999999991E-3</v>
      </c>
      <c r="M14" s="104">
        <f>1/$A$1*'[1]44104411Exp'!L$228</f>
        <v>4.1579999999999997E-4</v>
      </c>
      <c r="N14" s="104">
        <f>1/$A$1*'[1]44104411Exp'!M$228</f>
        <v>1.7388E-3</v>
      </c>
      <c r="O14" s="104">
        <f>1/$A$1*'[1]44104411Exp'!N$228</f>
        <v>3.0385599999999999E-2</v>
      </c>
      <c r="P14" s="104">
        <f>1/$A$1*'[1]44104411Exp'!O$228</f>
        <v>5.0988588000000001E-2</v>
      </c>
      <c r="Q14" s="104">
        <f>1/$A$1*'[1]44104411Exp'!P$228</f>
        <v>8.0696392000000006E-2</v>
      </c>
      <c r="R14" s="104">
        <f>1/$A$1*'[1]44104411Exp'!Q$228</f>
        <v>0.1127922</v>
      </c>
      <c r="S14" s="104">
        <f>1/$A$1*'[1]44104411Exp'!R$228</f>
        <v>5.9498599999999999E-2</v>
      </c>
      <c r="T14" s="104">
        <f>1/$A$1*'[1]44104411Exp'!S$228</f>
        <v>5.7313703600000002E-2</v>
      </c>
      <c r="U14" s="104">
        <f>1/$A$1*'[1]44104411Exp'!T$228</f>
        <v>1.5067996E-2</v>
      </c>
      <c r="V14" s="104">
        <f>1/$A$1*'[1]44104411Exp'!U$228</f>
        <v>1.13036E-2</v>
      </c>
      <c r="W14" s="104">
        <f>1/$A$1*'[1]44104411Exp'!V$228</f>
        <v>0</v>
      </c>
      <c r="X14" s="104">
        <f>1/$A$1*'[1]44104411Exp'!W$228</f>
        <v>0</v>
      </c>
      <c r="Y14" s="104">
        <f>1/$A$1*'[1]44104411Exp'!X$228</f>
        <v>0</v>
      </c>
      <c r="Z14" s="104">
        <f>1/$A$1*'[1]44104411Exp'!Y$228</f>
        <v>0</v>
      </c>
      <c r="AA14" s="104">
        <f>1/$A$1*'[1]44104411Exp'!Z$228</f>
        <v>0</v>
      </c>
      <c r="AB14" s="104">
        <f>1/$A$1*'[1]44104411Exp'!AA$228</f>
        <v>0</v>
      </c>
      <c r="AC14" s="182"/>
      <c r="AD14" s="173">
        <f>'[1]44104411Exp'!AB$228</f>
        <v>0</v>
      </c>
      <c r="AE14" s="169">
        <f>'[1]44104411Exp'!AC$228</f>
        <v>0.29610327199999997</v>
      </c>
      <c r="AF14" s="169">
        <f>'[1]44104411Exp'!AD$228</f>
        <v>0.29419128960000002</v>
      </c>
      <c r="AG14" s="169">
        <f>'[1]44104411Exp'!AE$228</f>
        <v>0.78659349440000004</v>
      </c>
      <c r="AH14" s="169">
        <f>'[1]44104411Exp'!AF$228</f>
        <v>0.55917285480000001</v>
      </c>
      <c r="AI14" s="169">
        <f>'[1]44104411Exp'!AG$228</f>
        <v>4.6108834200000004E-2</v>
      </c>
      <c r="AJ14" s="169">
        <f>'[1]44104411Exp'!AH$228</f>
        <v>0</v>
      </c>
      <c r="AK14" s="169">
        <f>'[1]44104411Exp'!AI$228</f>
        <v>0</v>
      </c>
      <c r="AL14" s="169">
        <f>'[1]44104411Exp'!AJ$228</f>
        <v>1.1632277748000002</v>
      </c>
      <c r="AM14" s="169">
        <f>'[1]44104411Exp'!AK$228</f>
        <v>0.42782421440000001</v>
      </c>
      <c r="AN14" s="169">
        <f>'[1]44104411Exp'!AL$228</f>
        <v>7.2318260699999998E-2</v>
      </c>
      <c r="AO14" s="169">
        <f>'[1]44104411Exp'!AM$228</f>
        <v>0.241253088</v>
      </c>
      <c r="AP14" s="169">
        <f>'[1]44104411Exp'!AN$228</f>
        <v>9.7572928287999989</v>
      </c>
      <c r="AQ14" s="169">
        <f>'[1]44104411Exp'!AO$228</f>
        <v>16.349722469100001</v>
      </c>
      <c r="AR14" s="169">
        <f>'[1]44104411Exp'!AP$228</f>
        <v>21.481316257</v>
      </c>
      <c r="AS14" s="169">
        <f>'[1]44104411Exp'!AQ$228</f>
        <v>23.030032406499998</v>
      </c>
      <c r="AT14" s="169">
        <f>'[1]44104411Exp'!AR$228</f>
        <v>15.019020246699998</v>
      </c>
      <c r="AU14" s="169">
        <f>'[1]44104411Exp'!AS$228</f>
        <v>16.176667978899999</v>
      </c>
      <c r="AV14" s="169">
        <f>'[1]44104411Exp'!AT$228</f>
        <v>2.6036774780000003</v>
      </c>
      <c r="AW14" s="169">
        <f>'[1]44104411Exp'!AU$228</f>
        <v>2.0733429399999999</v>
      </c>
      <c r="AX14" s="169">
        <f>'[1]44104411Exp'!AV$228</f>
        <v>0</v>
      </c>
      <c r="AY14" s="169">
        <f>'[1]44104411Exp'!AW$228</f>
        <v>0</v>
      </c>
      <c r="AZ14" s="169">
        <f>'[1]44104411Exp'!AX$228</f>
        <v>0</v>
      </c>
      <c r="BA14" s="169">
        <f>'[1]44104411Exp'!AY$228</f>
        <v>0</v>
      </c>
      <c r="BB14" s="169">
        <f>'[1]44104411Exp'!AZ$228</f>
        <v>0</v>
      </c>
      <c r="BC14" s="169">
        <f>'[1]44104411Exp'!BA$228</f>
        <v>0</v>
      </c>
      <c r="BD14" s="333"/>
    </row>
    <row r="15" spans="1:56">
      <c r="B15" s="8" t="s">
        <v>15</v>
      </c>
      <c r="C15" s="253">
        <f t="shared" ref="C15:AB15" si="5">SUM(C11:C11)-SUM(C12:C14)</f>
        <v>0</v>
      </c>
      <c r="D15" s="115">
        <f t="shared" si="5"/>
        <v>1.1503799999999995E-3</v>
      </c>
      <c r="E15" s="115">
        <f t="shared" si="5"/>
        <v>1.6624104000000001E-2</v>
      </c>
      <c r="F15" s="115">
        <f t="shared" si="5"/>
        <v>1.9195847999999988E-2</v>
      </c>
      <c r="G15" s="115">
        <f t="shared" si="5"/>
        <v>1.3721735999999998E-2</v>
      </c>
      <c r="H15" s="115">
        <f t="shared" si="5"/>
        <v>3.9541599999999566E-4</v>
      </c>
      <c r="I15" s="115">
        <f t="shared" si="5"/>
        <v>4.3119999999999953E-6</v>
      </c>
      <c r="J15" s="116">
        <f t="shared" si="5"/>
        <v>3.5559999999999368E-6</v>
      </c>
      <c r="K15" s="116">
        <f t="shared" si="5"/>
        <v>7.335904857142847E-3</v>
      </c>
      <c r="L15" s="116">
        <f t="shared" si="5"/>
        <v>1.2544000000000166E-3</v>
      </c>
      <c r="M15" s="115">
        <f t="shared" si="5"/>
        <v>1.6450000000000076E-3</v>
      </c>
      <c r="N15" s="115">
        <f t="shared" si="5"/>
        <v>1.3832280000000141E-3</v>
      </c>
      <c r="O15" s="115">
        <f t="shared" si="5"/>
        <v>6.0895093333334094E-3</v>
      </c>
      <c r="P15" s="115">
        <f t="shared" si="5"/>
        <v>6.7907892173912909E-3</v>
      </c>
      <c r="Q15" s="115">
        <f t="shared" si="5"/>
        <v>1.803071213793106E-2</v>
      </c>
      <c r="R15" s="115">
        <f t="shared" si="5"/>
        <v>5.1888596000000065E-2</v>
      </c>
      <c r="S15" s="115">
        <f t="shared" si="5"/>
        <v>4.1989617666666534E-2</v>
      </c>
      <c r="T15" s="115">
        <f t="shared" si="5"/>
        <v>4.7676399999999952E-2</v>
      </c>
      <c r="U15" s="115">
        <f t="shared" si="5"/>
        <v>3.4086196000000013E-2</v>
      </c>
      <c r="V15" s="115">
        <f t="shared" si="5"/>
        <v>2.5912499999999977E-2</v>
      </c>
      <c r="W15" s="115">
        <f t="shared" si="5"/>
        <v>0</v>
      </c>
      <c r="X15" s="115">
        <f t="shared" si="5"/>
        <v>0</v>
      </c>
      <c r="Y15" s="115">
        <f t="shared" si="5"/>
        <v>0</v>
      </c>
      <c r="Z15" s="115">
        <f t="shared" si="5"/>
        <v>0</v>
      </c>
      <c r="AA15" s="115">
        <f t="shared" si="5"/>
        <v>0</v>
      </c>
      <c r="AB15" s="115">
        <f t="shared" si="5"/>
        <v>0</v>
      </c>
      <c r="AC15" s="182"/>
      <c r="AD15" s="258">
        <f t="shared" ref="AD15:BC15" si="6">SUM(AD11:AD11)-SUM(AD12:AD14)</f>
        <v>0</v>
      </c>
      <c r="AE15" s="168">
        <f t="shared" si="6"/>
        <v>0.12415792359999944</v>
      </c>
      <c r="AF15" s="168">
        <f t="shared" si="6"/>
        <v>1.3986889679999992</v>
      </c>
      <c r="AG15" s="168">
        <f t="shared" si="6"/>
        <v>1.5841222992000006</v>
      </c>
      <c r="AH15" s="168">
        <f t="shared" si="6"/>
        <v>1.5415938796999988</v>
      </c>
      <c r="AI15" s="168">
        <f t="shared" si="6"/>
        <v>4.2259588799999914E-2</v>
      </c>
      <c r="AJ15" s="168">
        <f t="shared" si="6"/>
        <v>1.0752958400000002E-2</v>
      </c>
      <c r="AK15" s="168">
        <f t="shared" si="6"/>
        <v>3.585227999999982E-3</v>
      </c>
      <c r="AL15" s="168">
        <f t="shared" si="6"/>
        <v>0.95360788799999874</v>
      </c>
      <c r="AM15" s="168">
        <f t="shared" si="6"/>
        <v>0.14270756720000044</v>
      </c>
      <c r="AN15" s="168">
        <f t="shared" si="6"/>
        <v>0.20945529720000167</v>
      </c>
      <c r="AO15" s="168">
        <f t="shared" si="6"/>
        <v>8.2947887999992531E-2</v>
      </c>
      <c r="AP15" s="168">
        <f t="shared" si="6"/>
        <v>1.1627774048000035</v>
      </c>
      <c r="AQ15" s="168">
        <f t="shared" si="6"/>
        <v>1.3943907833999987</v>
      </c>
      <c r="AR15" s="168">
        <f t="shared" si="6"/>
        <v>3.6760963355000058</v>
      </c>
      <c r="AS15" s="168">
        <f t="shared" si="6"/>
        <v>7.3574850440000006</v>
      </c>
      <c r="AT15" s="168">
        <f t="shared" si="6"/>
        <v>6.5044122697999853</v>
      </c>
      <c r="AU15" s="168">
        <f t="shared" si="6"/>
        <v>8.3506655804000047</v>
      </c>
      <c r="AV15" s="168">
        <f t="shared" si="6"/>
        <v>7.5646061550000034</v>
      </c>
      <c r="AW15" s="168">
        <f t="shared" si="6"/>
        <v>6.0993567695833306</v>
      </c>
      <c r="AX15" s="168">
        <f t="shared" si="6"/>
        <v>0</v>
      </c>
      <c r="AY15" s="168">
        <f t="shared" si="6"/>
        <v>0</v>
      </c>
      <c r="AZ15" s="168">
        <f t="shared" si="6"/>
        <v>0</v>
      </c>
      <c r="BA15" s="168">
        <f t="shared" si="6"/>
        <v>0</v>
      </c>
      <c r="BB15" s="168">
        <f t="shared" si="6"/>
        <v>0</v>
      </c>
      <c r="BC15" s="168">
        <f t="shared" si="6"/>
        <v>0</v>
      </c>
      <c r="BD15" s="333"/>
    </row>
    <row r="16" spans="1:56" ht="17.149999999999999" customHeight="1">
      <c r="B16" s="12" t="s">
        <v>212</v>
      </c>
      <c r="C16" s="256">
        <f>1/$A$1*'[1]44104411Exp'!$B$264</f>
        <v>6.5798165199999981E-2</v>
      </c>
      <c r="D16" s="121">
        <f>1/$A$1*'[1]44104411Exp'!$C$264</f>
        <v>0.12451058440000001</v>
      </c>
      <c r="E16" s="121">
        <f>1/$A$1*'[1]44104411Exp'!$D$264</f>
        <v>7.4475333899999996E-2</v>
      </c>
      <c r="F16" s="121">
        <f>1/$A$1*'[1]44104411Exp'!$E$264</f>
        <v>0.10347313667692307</v>
      </c>
      <c r="G16" s="121">
        <f>1/$A$1*'[1]44104411Exp'!$F$264</f>
        <v>0.18286959747142856</v>
      </c>
      <c r="H16" s="121">
        <f>1/$A$1*'[1]44104411Exp'!$G$264</f>
        <v>0.38039317957142854</v>
      </c>
      <c r="I16" s="121">
        <f>1/$A$1*'[1]44104411Exp'!$H$264</f>
        <v>0.56059861498461527</v>
      </c>
      <c r="J16" s="122">
        <f>1/$A$1*'[1]44104411Exp'!$I$264</f>
        <v>0.48284232339999994</v>
      </c>
      <c r="K16" s="122">
        <f>1/$A$1*'[1]44104411Exp'!$J$264</f>
        <v>0.44771893395000006</v>
      </c>
      <c r="L16" s="122">
        <f>1/$A$1*'[1]44104411Exp'!K$264</f>
        <v>0.52180581517777791</v>
      </c>
      <c r="M16" s="121">
        <f>1/$A$1*'[1]44104411Exp'!L$264</f>
        <v>0.82445242259999985</v>
      </c>
      <c r="N16" s="121">
        <f>1/$A$1*'[1]44104411Exp'!M$264</f>
        <v>0.77935604904000011</v>
      </c>
      <c r="O16" s="121">
        <f>1/$A$1*'[1]44104411Exp'!N$264</f>
        <v>0.89714578500202025</v>
      </c>
      <c r="P16" s="121">
        <f>1/$A$1*'[1]44104411Exp'!O$264</f>
        <v>1.2658706545915919</v>
      </c>
      <c r="Q16" s="121">
        <f>1/$A$1*'[1]44104411Exp'!P$264</f>
        <v>1.4384547203841995</v>
      </c>
      <c r="R16" s="121">
        <f>1/$A$1*'[1]44104411Exp'!Q$264</f>
        <v>1.4466311915064933</v>
      </c>
      <c r="S16" s="121">
        <f>1/$A$1*'[1]44104411Exp'!R$264</f>
        <v>1.556702817450708</v>
      </c>
      <c r="T16" s="121">
        <f>1/$A$1*'[1]44104411Exp'!S$264</f>
        <v>1.3354482885999994</v>
      </c>
      <c r="U16" s="121">
        <f>1/$A$1*'[1]44104411Exp'!T$264</f>
        <v>1.6541530483643607</v>
      </c>
      <c r="V16" s="121">
        <f>1/$A$1*'[1]44104411Exp'!U$264</f>
        <v>1.7943724766322211</v>
      </c>
      <c r="W16" s="121">
        <f>1/$A$1*'[1]44104411Exp'!V$264</f>
        <v>0</v>
      </c>
      <c r="X16" s="121">
        <f>1/$A$1*'[1]44104411Exp'!W$264</f>
        <v>0</v>
      </c>
      <c r="Y16" s="121">
        <f>1/$A$1*'[1]44104411Exp'!X$264</f>
        <v>0</v>
      </c>
      <c r="Z16" s="121">
        <f>1/$A$1*'[1]44104411Exp'!Y$264</f>
        <v>0</v>
      </c>
      <c r="AA16" s="121">
        <f>1/$A$1*'[1]44104411Exp'!Z$264</f>
        <v>0</v>
      </c>
      <c r="AB16" s="121">
        <f>1/$A$1*'[1]44104411Exp'!AA$264</f>
        <v>0</v>
      </c>
      <c r="AC16" s="301"/>
      <c r="AD16" s="227">
        <f>'[1]44104411Exp'!AB$264</f>
        <v>9.6772531104780004</v>
      </c>
      <c r="AE16" s="166">
        <f>'[1]44104411Exp'!AC$264</f>
        <v>16.026501380399999</v>
      </c>
      <c r="AF16" s="166">
        <f>'[1]44104411Exp'!AD$264</f>
        <v>13.636236614399998</v>
      </c>
      <c r="AG16" s="166">
        <f>'[1]44104411Exp'!AE$264</f>
        <v>19.899788731200001</v>
      </c>
      <c r="AH16" s="166">
        <f>'[1]44104411Exp'!AF$264</f>
        <v>32.921102180400005</v>
      </c>
      <c r="AI16" s="166">
        <f>'[1]44104411Exp'!AG$264</f>
        <v>52.696811481599987</v>
      </c>
      <c r="AJ16" s="166">
        <f>'[1]44104411Exp'!AH$264</f>
        <v>90.678718819199986</v>
      </c>
      <c r="AK16" s="166">
        <f>'[1]44104411Exp'!AI$264</f>
        <v>100.8620420645</v>
      </c>
      <c r="AL16" s="166">
        <f>'[1]44104411Exp'!AJ$264</f>
        <v>89.755200829200021</v>
      </c>
      <c r="AM16" s="166">
        <f>'[1]44104411Exp'!AK$264</f>
        <v>93.428104594000004</v>
      </c>
      <c r="AN16" s="166">
        <f>'[1]44104411Exp'!AL$264</f>
        <v>135.57866687009999</v>
      </c>
      <c r="AO16" s="166">
        <f>'[1]44104411Exp'!AM$264</f>
        <v>149.66077699199997</v>
      </c>
      <c r="AP16" s="166">
        <f>'[1]44104411Exp'!AN$264</f>
        <v>161.20252366239998</v>
      </c>
      <c r="AQ16" s="166">
        <f>'[1]44104411Exp'!AO$264</f>
        <v>230.26908442590002</v>
      </c>
      <c r="AR16" s="166">
        <f>'[1]44104411Exp'!AP$264</f>
        <v>259.74304054099997</v>
      </c>
      <c r="AS16" s="166">
        <f>'[1]44104411Exp'!AQ$264</f>
        <v>223.40172822099998</v>
      </c>
      <c r="AT16" s="166">
        <f>'[1]44104411Exp'!AR$264</f>
        <v>235.19041163330002</v>
      </c>
      <c r="AU16" s="166">
        <f>'[1]44104411Exp'!AS$264</f>
        <v>245.26041860320001</v>
      </c>
      <c r="AV16" s="166">
        <f>'[1]44104411Exp'!AT$264</f>
        <v>314.60953068999987</v>
      </c>
      <c r="AW16" s="166">
        <f>'[1]44104411Exp'!AU$264</f>
        <v>295.3270884824999</v>
      </c>
      <c r="AX16" s="166">
        <f>'[1]44104411Exp'!AV$264</f>
        <v>0</v>
      </c>
      <c r="AY16" s="166">
        <f>'[1]44104411Exp'!AW$264</f>
        <v>0</v>
      </c>
      <c r="AZ16" s="166">
        <f>'[1]44104411Exp'!AX$264</f>
        <v>0</v>
      </c>
      <c r="BA16" s="166">
        <f>'[1]44104411Exp'!AY$264</f>
        <v>0</v>
      </c>
      <c r="BB16" s="166">
        <f>'[1]44104411Exp'!AZ$264</f>
        <v>0</v>
      </c>
      <c r="BC16" s="166">
        <f>'[1]44104411Exp'!BA$264</f>
        <v>0</v>
      </c>
      <c r="BD16" s="333"/>
    </row>
    <row r="17" spans="2:56">
      <c r="B17" s="5" t="s">
        <v>79</v>
      </c>
      <c r="C17" s="108">
        <f>1/$A$1*'[1]44104411Exp'!$B$34</f>
        <v>0</v>
      </c>
      <c r="D17" s="104">
        <f>1/$A$1*'[1]44104411Exp'!$C$34</f>
        <v>8.0665199999999993E-4</v>
      </c>
      <c r="E17" s="104">
        <f>1/$A$1*'[1]44104411Exp'!$D$34</f>
        <v>3.4206423999999999E-3</v>
      </c>
      <c r="F17" s="104">
        <f>1/$A$1*'[1]44104411Exp'!$E$34</f>
        <v>7.1702119999999987E-3</v>
      </c>
      <c r="G17" s="104">
        <f>1/$A$1*'[1]44104411Exp'!$F$34</f>
        <v>1.7661952000000002E-2</v>
      </c>
      <c r="H17" s="104">
        <f>1/$A$1*'[1]44104411Exp'!$G$34</f>
        <v>2.0887098399999998E-2</v>
      </c>
      <c r="I17" s="104">
        <f>1/$A$1*'[1]44104411Exp'!$H$34</f>
        <v>2.4823291999999997E-2</v>
      </c>
      <c r="J17" s="105">
        <f>1/$A$1*'[1]44104411Exp'!$I$34</f>
        <v>3.3477416000000003E-2</v>
      </c>
      <c r="K17" s="105">
        <f>1/$A$1*'[1]44104411Exp'!$J$34</f>
        <v>5.4025688000000002E-2</v>
      </c>
      <c r="L17" s="105">
        <f>1/$A$1*'[1]44104411Exp'!K$34</f>
        <v>5.4209603999999995E-2</v>
      </c>
      <c r="M17" s="104">
        <f>1/$A$1*'[1]44104411Exp'!L$34</f>
        <v>5.9661251999999998E-2</v>
      </c>
      <c r="N17" s="104">
        <f>1/$A$1*'[1]44104411Exp'!M$34</f>
        <v>4.0501351239999997E-2</v>
      </c>
      <c r="O17" s="104">
        <f>1/$A$1*'[1]44104411Exp'!N$34</f>
        <v>4.7567331999999997E-2</v>
      </c>
      <c r="P17" s="104">
        <f>1/$A$1*'[1]44104411Exp'!O$34</f>
        <v>8.2865041E-2</v>
      </c>
      <c r="Q17" s="104">
        <f>1/$A$1*'[1]44104411Exp'!P$34</f>
        <v>9.1990963999999995E-2</v>
      </c>
      <c r="R17" s="104">
        <f>1/$A$1*'[1]44104411Exp'!Q$34</f>
        <v>9.3246027142857138E-2</v>
      </c>
      <c r="S17" s="104">
        <f>1/$A$1*'[1]44104411Exp'!R$34</f>
        <v>0.11530889314285714</v>
      </c>
      <c r="T17" s="104">
        <f>1/$A$1*'[1]44104411Exp'!S$34</f>
        <v>0.113124188</v>
      </c>
      <c r="U17" s="104">
        <f>1/$A$1*'[1]44104411Exp'!T$34</f>
        <v>0.13293857476923077</v>
      </c>
      <c r="V17" s="104">
        <f>1/$A$1*'[1]44104411Exp'!U$34</f>
        <v>0.13728183008741418</v>
      </c>
      <c r="W17" s="104">
        <f>1/$A$1*'[1]44104411Exp'!V$34</f>
        <v>0</v>
      </c>
      <c r="X17" s="104">
        <f>1/$A$1*'[1]44104411Exp'!W$34</f>
        <v>0</v>
      </c>
      <c r="Y17" s="104">
        <f>1/$A$1*'[1]44104411Exp'!X$34</f>
        <v>0</v>
      </c>
      <c r="Z17" s="104">
        <f>1/$A$1*'[1]44104411Exp'!Y$34</f>
        <v>0</v>
      </c>
      <c r="AA17" s="104">
        <f>1/$A$1*'[1]44104411Exp'!Z$34</f>
        <v>0</v>
      </c>
      <c r="AB17" s="104">
        <f>1/$A$1*'[1]44104411Exp'!AA$34</f>
        <v>0</v>
      </c>
      <c r="AC17" s="182"/>
      <c r="AD17" s="173">
        <f>'[1]44104411Exp'!AB$34</f>
        <v>0</v>
      </c>
      <c r="AE17" s="169">
        <f>'[1]44104411Exp'!AC$34</f>
        <v>5.9794733999999995E-2</v>
      </c>
      <c r="AF17" s="169">
        <f>'[1]44104411Exp'!AD$34</f>
        <v>0.28425208800000001</v>
      </c>
      <c r="AG17" s="169">
        <f>'[1]44104411Exp'!AE$34</f>
        <v>0.77051461760000006</v>
      </c>
      <c r="AH17" s="169">
        <f>'[1]44104411Exp'!AF$34</f>
        <v>2.4407967507000001</v>
      </c>
      <c r="AI17" s="169">
        <f>'[1]44104411Exp'!AG$34</f>
        <v>3.0093211434000002</v>
      </c>
      <c r="AJ17" s="169">
        <f>'[1]44104411Exp'!AH$34</f>
        <v>3.8673610040000006</v>
      </c>
      <c r="AK17" s="169">
        <f>'[1]44104411Exp'!AI$34</f>
        <v>6.3663397939999999</v>
      </c>
      <c r="AL17" s="169">
        <f>'[1]44104411Exp'!AJ$34</f>
        <v>10.193373516800001</v>
      </c>
      <c r="AM17" s="169">
        <f>'[1]44104411Exp'!AK$34</f>
        <v>10.695064177599999</v>
      </c>
      <c r="AN17" s="169">
        <f>'[1]44104411Exp'!AL$34</f>
        <v>11.821016342700002</v>
      </c>
      <c r="AO17" s="169">
        <f>'[1]44104411Exp'!AM$34</f>
        <v>8.4459808800000005</v>
      </c>
      <c r="AP17" s="169">
        <f>'[1]44104411Exp'!AN$34</f>
        <v>9.3062470863999991</v>
      </c>
      <c r="AQ17" s="169">
        <f>'[1]44104411Exp'!AO$34</f>
        <v>15.482762694900002</v>
      </c>
      <c r="AR17" s="169">
        <f>'[1]44104411Exp'!AP$34</f>
        <v>18.142362666</v>
      </c>
      <c r="AS17" s="169">
        <f>'[1]44104411Exp'!AQ$34</f>
        <v>15.730964756499999</v>
      </c>
      <c r="AT17" s="169">
        <f>'[1]44104411Exp'!AR$34</f>
        <v>19.3495805375</v>
      </c>
      <c r="AU17" s="169">
        <f>'[1]44104411Exp'!AS$34</f>
        <v>21.229207170599999</v>
      </c>
      <c r="AV17" s="169">
        <f>'[1]44104411Exp'!AT$34</f>
        <v>27.364271924999997</v>
      </c>
      <c r="AW17" s="169">
        <f>'[1]44104411Exp'!AU$34</f>
        <v>25.803816313333332</v>
      </c>
      <c r="AX17" s="169">
        <f>'[1]44104411Exp'!AV$34</f>
        <v>0</v>
      </c>
      <c r="AY17" s="169">
        <f>'[1]44104411Exp'!AW$34</f>
        <v>0</v>
      </c>
      <c r="AZ17" s="169">
        <f>'[1]44104411Exp'!AX$34</f>
        <v>0</v>
      </c>
      <c r="BA17" s="169">
        <f>'[1]44104411Exp'!AY$34</f>
        <v>0</v>
      </c>
      <c r="BB17" s="169">
        <f>'[1]44104411Exp'!AZ$34</f>
        <v>0</v>
      </c>
      <c r="BC17" s="169">
        <f>'[1]44104411Exp'!BA$34</f>
        <v>0</v>
      </c>
      <c r="BD17" s="333"/>
    </row>
    <row r="18" spans="2:56">
      <c r="B18" s="5" t="s">
        <v>24</v>
      </c>
      <c r="C18" s="108">
        <f>1/$A$1*'[1]44104411Exp'!$B$91</f>
        <v>9.2928015999999974E-3</v>
      </c>
      <c r="D18" s="104">
        <f>1/$A$1*'[1]44104411Exp'!$C$91</f>
        <v>1.3155149999999997E-2</v>
      </c>
      <c r="E18" s="104">
        <f>1/$A$1*'[1]44104411Exp'!$D$91</f>
        <v>1.3547699199999999E-2</v>
      </c>
      <c r="F18" s="104">
        <f>1/$A$1*'[1]44104411Exp'!$E$91</f>
        <v>1.2137582769230765E-2</v>
      </c>
      <c r="G18" s="104">
        <f>1/$A$1*'[1]44104411Exp'!$F$91</f>
        <v>1.6132928571428565E-2</v>
      </c>
      <c r="H18" s="104">
        <f>1/$A$1*'[1]44104411Exp'!$G$91</f>
        <v>1.7965019999999998E-2</v>
      </c>
      <c r="I18" s="104">
        <f>1/$A$1*'[1]44104411Exp'!$H$91</f>
        <v>2.0136281999999998E-2</v>
      </c>
      <c r="J18" s="105">
        <f>1/$A$1*'[1]44104411Exp'!$I$91</f>
        <v>2.4566186399999999E-2</v>
      </c>
      <c r="K18" s="105">
        <f>1/$A$1*'[1]44104411Exp'!$J$91</f>
        <v>1.8490863999999999E-2</v>
      </c>
      <c r="L18" s="105">
        <f>1/$A$1*'[1]44104411Exp'!K$91</f>
        <v>2.0328700000000002E-2</v>
      </c>
      <c r="M18" s="104">
        <f>1/$A$1*'[1]44104411Exp'!L$91</f>
        <v>3.0054856999999997E-2</v>
      </c>
      <c r="N18" s="104">
        <f>1/$A$1*'[1]44104411Exp'!M$91</f>
        <v>2.6013712000000001E-2</v>
      </c>
      <c r="O18" s="104">
        <f>1/$A$1*'[1]44104411Exp'!N$91</f>
        <v>2.4561119636363638E-2</v>
      </c>
      <c r="P18" s="104">
        <f>1/$A$1*'[1]44104411Exp'!O$91</f>
        <v>3.8116728888888889E-2</v>
      </c>
      <c r="Q18" s="104">
        <f>1/$A$1*'[1]44104411Exp'!P$91</f>
        <v>3.8089953538461535E-2</v>
      </c>
      <c r="R18" s="104">
        <f>1/$A$1*'[1]44104411Exp'!Q$91</f>
        <v>2.7930983999999999E-2</v>
      </c>
      <c r="S18" s="104">
        <f>1/$A$1*'[1]44104411Exp'!R$91</f>
        <v>2.9447603148936172E-2</v>
      </c>
      <c r="T18" s="104">
        <f>1/$A$1*'[1]44104411Exp'!S$91</f>
        <v>2.6301578999999995E-2</v>
      </c>
      <c r="U18" s="104">
        <f>1/$A$1*'[1]44104411Exp'!T$91</f>
        <v>1.7141196348717948E-2</v>
      </c>
      <c r="V18" s="104">
        <f>1/$A$1*'[1]44104411Exp'!U$91</f>
        <v>2.282532940588235E-2</v>
      </c>
      <c r="W18" s="104">
        <f>1/$A$1*'[1]44104411Exp'!V$91</f>
        <v>0</v>
      </c>
      <c r="X18" s="104">
        <f>1/$A$1*'[1]44104411Exp'!W$91</f>
        <v>0</v>
      </c>
      <c r="Y18" s="104">
        <f>1/$A$1*'[1]44104411Exp'!X$91</f>
        <v>0</v>
      </c>
      <c r="Z18" s="104">
        <f>1/$A$1*'[1]44104411Exp'!Y$91</f>
        <v>0</v>
      </c>
      <c r="AA18" s="104">
        <f>1/$A$1*'[1]44104411Exp'!Z$91</f>
        <v>0</v>
      </c>
      <c r="AB18" s="104">
        <f>1/$A$1*'[1]44104411Exp'!AA$91</f>
        <v>0</v>
      </c>
      <c r="AC18" s="182"/>
      <c r="AD18" s="173">
        <f>'[1]44104411Exp'!AB$91</f>
        <v>4.5460979986529999</v>
      </c>
      <c r="AE18" s="169">
        <f>'[1]44104411Exp'!AC$91</f>
        <v>5.5850726544000002</v>
      </c>
      <c r="AF18" s="169">
        <f>'[1]44104411Exp'!AD$91</f>
        <v>6.3050149439999998</v>
      </c>
      <c r="AG18" s="169">
        <f>'[1]44104411Exp'!AE$91</f>
        <v>7.2403508016000009</v>
      </c>
      <c r="AH18" s="169">
        <f>'[1]44104411Exp'!AF$91</f>
        <v>9.6503889069</v>
      </c>
      <c r="AI18" s="169">
        <f>'[1]44104411Exp'!AG$91</f>
        <v>9.7689021143999994</v>
      </c>
      <c r="AJ18" s="169">
        <f>'[1]44104411Exp'!AH$91</f>
        <v>12.440467221600001</v>
      </c>
      <c r="AK18" s="169">
        <f>'[1]44104411Exp'!AI$91</f>
        <v>15.527178426000001</v>
      </c>
      <c r="AL18" s="169">
        <f>'[1]44104411Exp'!AJ$91</f>
        <v>15.252341609200002</v>
      </c>
      <c r="AM18" s="169">
        <f>'[1]44104411Exp'!AK$91</f>
        <v>11.2623502596</v>
      </c>
      <c r="AN18" s="169">
        <f>'[1]44104411Exp'!AL$91</f>
        <v>14.041408735800001</v>
      </c>
      <c r="AO18" s="169">
        <f>'[1]44104411Exp'!AM$91</f>
        <v>14.380628112</v>
      </c>
      <c r="AP18" s="169">
        <f>'[1]44104411Exp'!AN$91</f>
        <v>13.329986296000001</v>
      </c>
      <c r="AQ18" s="169">
        <f>'[1]44104411Exp'!AO$91</f>
        <v>17.039756745600002</v>
      </c>
      <c r="AR18" s="169">
        <f>'[1]44104411Exp'!AP$91</f>
        <v>16.732345905999999</v>
      </c>
      <c r="AS18" s="169">
        <f>'[1]44104411Exp'!AQ$91</f>
        <v>10.780579904499998</v>
      </c>
      <c r="AT18" s="169">
        <f>'[1]44104411Exp'!AR$91</f>
        <v>10.9254516735</v>
      </c>
      <c r="AU18" s="169">
        <f>'[1]44104411Exp'!AS$91</f>
        <v>12.967341658699999</v>
      </c>
      <c r="AV18" s="169">
        <f>'[1]44104411Exp'!AT$91</f>
        <v>9.8636104339999999</v>
      </c>
      <c r="AW18" s="169">
        <f>'[1]44104411Exp'!AU$91</f>
        <v>6.2331100316666666</v>
      </c>
      <c r="AX18" s="169">
        <f>'[1]44104411Exp'!AV$91</f>
        <v>0</v>
      </c>
      <c r="AY18" s="169">
        <f>'[1]44104411Exp'!AW$91</f>
        <v>0</v>
      </c>
      <c r="AZ18" s="169">
        <f>'[1]44104411Exp'!AX$91</f>
        <v>0</v>
      </c>
      <c r="BA18" s="169">
        <f>'[1]44104411Exp'!AY$91</f>
        <v>0</v>
      </c>
      <c r="BB18" s="169">
        <f>'[1]44104411Exp'!AZ$91</f>
        <v>0</v>
      </c>
      <c r="BC18" s="169">
        <f>'[1]44104411Exp'!BA$91</f>
        <v>0</v>
      </c>
      <c r="BD18" s="333"/>
    </row>
    <row r="19" spans="2:56">
      <c r="B19" s="5" t="s">
        <v>80</v>
      </c>
      <c r="C19" s="108">
        <f>1/$A$1*'[1]44104411Exp'!$B$94</f>
        <v>3.6069600000000003E-4</v>
      </c>
      <c r="D19" s="104">
        <f>1/$A$1*'[1]44104411Exp'!$C$94</f>
        <v>5.2879735999999997E-2</v>
      </c>
      <c r="E19" s="104">
        <f>1/$A$1*'[1]44104411Exp'!$D$94</f>
        <v>3.7142784000000005E-2</v>
      </c>
      <c r="F19" s="104">
        <f>1/$A$1*'[1]44104411Exp'!$E$94</f>
        <v>4.1109165999999996E-2</v>
      </c>
      <c r="G19" s="104">
        <f>1/$A$1*'[1]44104411Exp'!$F$94</f>
        <v>3.3143767999999997E-2</v>
      </c>
      <c r="H19" s="104">
        <f>1/$A$1*'[1]44104411Exp'!$G$94</f>
        <v>5.3289459999999997E-2</v>
      </c>
      <c r="I19" s="104">
        <f>1/$A$1*'[1]44104411Exp'!$H$94</f>
        <v>9.5888771999999983E-2</v>
      </c>
      <c r="J19" s="105">
        <f>1/$A$1*'[1]44104411Exp'!$I$94</f>
        <v>6.6533740000000008E-2</v>
      </c>
      <c r="K19" s="105">
        <f>1/$A$1*'[1]44104411Exp'!$J$94</f>
        <v>8.9986147999999988E-2</v>
      </c>
      <c r="L19" s="105">
        <f>1/$A$1*'[1]44104411Exp'!K$94</f>
        <v>0.12535395599999999</v>
      </c>
      <c r="M19" s="104">
        <f>1/$A$1*'[1]44104411Exp'!L$94</f>
        <v>8.8979379999999997E-2</v>
      </c>
      <c r="N19" s="104">
        <f>1/$A$1*'[1]44104411Exp'!M$94</f>
        <v>9.5083210000000001E-2</v>
      </c>
      <c r="O19" s="104">
        <f>1/$A$1*'[1]44104411Exp'!N$94</f>
        <v>8.7111588000000004E-2</v>
      </c>
      <c r="P19" s="104">
        <f>1/$A$1*'[1]44104411Exp'!O$94</f>
        <v>0.101993968</v>
      </c>
      <c r="Q19" s="104">
        <f>1/$A$1*'[1]44104411Exp'!P$94</f>
        <v>0.10364088400000002</v>
      </c>
      <c r="R19" s="104">
        <f>1/$A$1*'[1]44104411Exp'!Q$94</f>
        <v>0.1171958</v>
      </c>
      <c r="S19" s="104">
        <f>1/$A$1*'[1]44104411Exp'!R$94</f>
        <v>0.10592219999999999</v>
      </c>
      <c r="T19" s="104">
        <f>1/$A$1*'[1]44104411Exp'!S$94</f>
        <v>9.4198199999999996E-2</v>
      </c>
      <c r="U19" s="104">
        <f>1/$A$1*'[1]44104411Exp'!T$94</f>
        <v>0.10620744361538462</v>
      </c>
      <c r="V19" s="104">
        <f>1/$A$1*'[1]44104411Exp'!U$94</f>
        <v>0.11134369565454545</v>
      </c>
      <c r="W19" s="104">
        <f>1/$A$1*'[1]44104411Exp'!V$94</f>
        <v>0</v>
      </c>
      <c r="X19" s="104">
        <f>1/$A$1*'[1]44104411Exp'!W$94</f>
        <v>0</v>
      </c>
      <c r="Y19" s="104">
        <f>1/$A$1*'[1]44104411Exp'!X$94</f>
        <v>0</v>
      </c>
      <c r="Z19" s="104">
        <f>1/$A$1*'[1]44104411Exp'!Y$94</f>
        <v>0</v>
      </c>
      <c r="AA19" s="104">
        <f>1/$A$1*'[1]44104411Exp'!Z$94</f>
        <v>0</v>
      </c>
      <c r="AB19" s="104">
        <f>1/$A$1*'[1]44104411Exp'!AA$94</f>
        <v>0</v>
      </c>
      <c r="AC19" s="182"/>
      <c r="AD19" s="173">
        <f>'[1]44104411Exp'!AB$94</f>
        <v>3.9641469959999995E-2</v>
      </c>
      <c r="AE19" s="169">
        <f>'[1]44104411Exp'!AC$94</f>
        <v>4.2412633652</v>
      </c>
      <c r="AF19" s="169">
        <f>'[1]44104411Exp'!AD$94</f>
        <v>3.0713759376000001</v>
      </c>
      <c r="AG19" s="169">
        <f>'[1]44104411Exp'!AE$94</f>
        <v>4.1956943280000001</v>
      </c>
      <c r="AH19" s="169">
        <f>'[1]44104411Exp'!AF$94</f>
        <v>3.6872380384000003</v>
      </c>
      <c r="AI19" s="169">
        <f>'[1]44104411Exp'!AG$94</f>
        <v>6.6774181188000004</v>
      </c>
      <c r="AJ19" s="169">
        <f>'[1]44104411Exp'!AH$94</f>
        <v>13.67078446</v>
      </c>
      <c r="AK19" s="169">
        <f>'[1]44104411Exp'!AI$94</f>
        <v>10.185475140500001</v>
      </c>
      <c r="AL19" s="169">
        <f>'[1]44104411Exp'!AJ$94</f>
        <v>13.928561306400002</v>
      </c>
      <c r="AM19" s="169">
        <f>'[1]44104411Exp'!AK$94</f>
        <v>16.938975644799999</v>
      </c>
      <c r="AN19" s="169">
        <f>'[1]44104411Exp'!AL$94</f>
        <v>12.472367220900001</v>
      </c>
      <c r="AO19" s="169">
        <f>'[1]44104411Exp'!AM$94</f>
        <v>15.097647311999999</v>
      </c>
      <c r="AP19" s="169">
        <f>'[1]44104411Exp'!AN$94</f>
        <v>14.1323927184</v>
      </c>
      <c r="AQ19" s="169">
        <f>'[1]44104411Exp'!AO$94</f>
        <v>17.9159082999</v>
      </c>
      <c r="AR19" s="169">
        <f>'[1]44104411Exp'!AP$94</f>
        <v>19.3268917925</v>
      </c>
      <c r="AS19" s="169">
        <f>'[1]44104411Exp'!AQ$94</f>
        <v>17.999512807499997</v>
      </c>
      <c r="AT19" s="169">
        <f>'[1]44104411Exp'!AR$94</f>
        <v>17.000417736499998</v>
      </c>
      <c r="AU19" s="169">
        <f>'[1]44104411Exp'!AS$94</f>
        <v>16.171867883599997</v>
      </c>
      <c r="AV19" s="169">
        <f>'[1]44104411Exp'!AT$94</f>
        <v>20.056623026</v>
      </c>
      <c r="AW19" s="169">
        <f>'[1]44104411Exp'!AU$94</f>
        <v>20.276056097083334</v>
      </c>
      <c r="AX19" s="169">
        <f>'[1]44104411Exp'!AV$94</f>
        <v>0</v>
      </c>
      <c r="AY19" s="169">
        <f>'[1]44104411Exp'!AW$94</f>
        <v>0</v>
      </c>
      <c r="AZ19" s="169">
        <f>'[1]44104411Exp'!AX$94</f>
        <v>0</v>
      </c>
      <c r="BA19" s="169">
        <f>'[1]44104411Exp'!AY$94</f>
        <v>0</v>
      </c>
      <c r="BB19" s="169">
        <f>'[1]44104411Exp'!AZ$94</f>
        <v>0</v>
      </c>
      <c r="BC19" s="169">
        <f>'[1]44104411Exp'!BA$94</f>
        <v>0</v>
      </c>
      <c r="BD19" s="333"/>
    </row>
    <row r="20" spans="2:56">
      <c r="B20" s="5" t="s">
        <v>61</v>
      </c>
      <c r="C20" s="108">
        <f>1/$A$1*'[1]44104411Exp'!$B$106</f>
        <v>1.8437999999999999E-4</v>
      </c>
      <c r="D20" s="104">
        <f>1/$A$1*'[1]44104411Exp'!$C$106</f>
        <v>3.4250439999999999E-3</v>
      </c>
      <c r="E20" s="104">
        <f>1/$A$1*'[1]44104411Exp'!$D$106</f>
        <v>6.5457568000000001E-3</v>
      </c>
      <c r="F20" s="104">
        <f>1/$A$1*'[1]44104411Exp'!$E$106</f>
        <v>8.0467239999999982E-3</v>
      </c>
      <c r="G20" s="104">
        <f>1/$A$1*'[1]44104411Exp'!$F$106</f>
        <v>1.2152966728571425E-2</v>
      </c>
      <c r="H20" s="104">
        <f>1/$A$1*'[1]44104411Exp'!$G$106</f>
        <v>1.11812952E-2</v>
      </c>
      <c r="I20" s="104">
        <f>1/$A$1*'[1]44104411Exp'!$H$106</f>
        <v>1.7469174799999997E-2</v>
      </c>
      <c r="J20" s="105">
        <f>1/$A$1*'[1]44104411Exp'!$I$106</f>
        <v>3.8342241599999993E-2</v>
      </c>
      <c r="K20" s="105">
        <f>1/$A$1*'[1]44104411Exp'!$J$106</f>
        <v>4.7741259999999994E-2</v>
      </c>
      <c r="L20" s="105">
        <f>1/$A$1*'[1]44104411Exp'!K$106</f>
        <v>6.5285105644444438E-2</v>
      </c>
      <c r="M20" s="104">
        <f>1/$A$1*'[1]44104411Exp'!L$106</f>
        <v>9.156265999999999E-2</v>
      </c>
      <c r="N20" s="104">
        <f>1/$A$1*'[1]44104411Exp'!M$106</f>
        <v>9.892227599999999E-2</v>
      </c>
      <c r="O20" s="104">
        <f>1/$A$1*'[1]44104411Exp'!N$106</f>
        <v>7.9733303777777778E-2</v>
      </c>
      <c r="P20" s="104">
        <f>1/$A$1*'[1]44104411Exp'!O$106</f>
        <v>0.16040570809411764</v>
      </c>
      <c r="Q20" s="104">
        <f>1/$A$1*'[1]44104411Exp'!P$106</f>
        <v>0.19756372658823526</v>
      </c>
      <c r="R20" s="104">
        <f>1/$A$1*'[1]44104411Exp'!Q$106</f>
        <v>0.21027083599999996</v>
      </c>
      <c r="S20" s="104">
        <f>1/$A$1*'[1]44104411Exp'!R$106</f>
        <v>0.23477939599999995</v>
      </c>
      <c r="T20" s="104">
        <f>1/$A$1*'[1]44104411Exp'!S$106</f>
        <v>0.22888039199999999</v>
      </c>
      <c r="U20" s="104">
        <f>1/$A$1*'[1]44104411Exp'!T$106</f>
        <v>0.28365321970869567</v>
      </c>
      <c r="V20" s="104">
        <f>1/$A$1*'[1]44104411Exp'!U$106</f>
        <v>0.19852046986005897</v>
      </c>
      <c r="W20" s="104">
        <f>1/$A$1*'[1]44104411Exp'!V$106</f>
        <v>0</v>
      </c>
      <c r="X20" s="104">
        <f>1/$A$1*'[1]44104411Exp'!W$106</f>
        <v>0</v>
      </c>
      <c r="Y20" s="104">
        <f>1/$A$1*'[1]44104411Exp'!X$106</f>
        <v>0</v>
      </c>
      <c r="Z20" s="104">
        <f>1/$A$1*'[1]44104411Exp'!Y$106</f>
        <v>0</v>
      </c>
      <c r="AA20" s="104">
        <f>1/$A$1*'[1]44104411Exp'!Z$106</f>
        <v>0</v>
      </c>
      <c r="AB20" s="104">
        <f>1/$A$1*'[1]44104411Exp'!AA$106</f>
        <v>0</v>
      </c>
      <c r="AC20" s="182"/>
      <c r="AD20" s="173">
        <f>'[1]44104411Exp'!AB$106</f>
        <v>4.4767522109999992E-2</v>
      </c>
      <c r="AE20" s="169">
        <f>'[1]44104411Exp'!AC$106</f>
        <v>0.30172405759999998</v>
      </c>
      <c r="AF20" s="169">
        <f>'[1]44104411Exp'!AD$106</f>
        <v>0.46617418079999995</v>
      </c>
      <c r="AG20" s="169">
        <f>'[1]44104411Exp'!AE$106</f>
        <v>1.042248088</v>
      </c>
      <c r="AH20" s="169">
        <f>'[1]44104411Exp'!AF$106</f>
        <v>1.6647101261000001</v>
      </c>
      <c r="AI20" s="169">
        <f>'[1]44104411Exp'!AG$106</f>
        <v>1.8657755259000002</v>
      </c>
      <c r="AJ20" s="169">
        <f>'[1]44104411Exp'!AH$106</f>
        <v>2.5818953024000004</v>
      </c>
      <c r="AK20" s="169">
        <f>'[1]44104411Exp'!AI$106</f>
        <v>7.9916527474999999</v>
      </c>
      <c r="AL20" s="169">
        <f>'[1]44104411Exp'!AJ$106</f>
        <v>7.9859233368000009</v>
      </c>
      <c r="AM20" s="169">
        <f>'[1]44104411Exp'!AK$106</f>
        <v>14.054923973199999</v>
      </c>
      <c r="AN20" s="169">
        <f>'[1]44104411Exp'!AL$106</f>
        <v>19.479660807600002</v>
      </c>
      <c r="AO20" s="169">
        <f>'[1]44104411Exp'!AM$106</f>
        <v>23.173347839999998</v>
      </c>
      <c r="AP20" s="169">
        <f>'[1]44104411Exp'!AN$106</f>
        <v>15.921163227200001</v>
      </c>
      <c r="AQ20" s="169">
        <f>'[1]44104411Exp'!AO$106</f>
        <v>28.198042562700003</v>
      </c>
      <c r="AR20" s="169">
        <f>'[1]44104411Exp'!AP$106</f>
        <v>34.640788949000004</v>
      </c>
      <c r="AS20" s="169">
        <f>'[1]44104411Exp'!AQ$106</f>
        <v>31.5525146405</v>
      </c>
      <c r="AT20" s="169">
        <f>'[1]44104411Exp'!AR$106</f>
        <v>35.827656591599997</v>
      </c>
      <c r="AU20" s="169">
        <f>'[1]44104411Exp'!AS$106</f>
        <v>38.596511167499997</v>
      </c>
      <c r="AV20" s="169">
        <f>'[1]44104411Exp'!AT$106</f>
        <v>45.282334245999998</v>
      </c>
      <c r="AW20" s="169">
        <f>'[1]44104411Exp'!AU$106</f>
        <v>34.517368817916662</v>
      </c>
      <c r="AX20" s="169">
        <f>'[1]44104411Exp'!AV$106</f>
        <v>0</v>
      </c>
      <c r="AY20" s="169">
        <f>'[1]44104411Exp'!AW$106</f>
        <v>0</v>
      </c>
      <c r="AZ20" s="169">
        <f>'[1]44104411Exp'!AX$106</f>
        <v>0</v>
      </c>
      <c r="BA20" s="169">
        <f>'[1]44104411Exp'!AY$106</f>
        <v>0</v>
      </c>
      <c r="BB20" s="169">
        <f>'[1]44104411Exp'!AZ$106</f>
        <v>0</v>
      </c>
      <c r="BC20" s="169">
        <f>'[1]44104411Exp'!BA$106</f>
        <v>0</v>
      </c>
      <c r="BD20" s="333"/>
    </row>
    <row r="21" spans="2:56">
      <c r="B21" s="5" t="s">
        <v>30</v>
      </c>
      <c r="C21" s="108">
        <f>1/$A$1*'[1]44104411Exp'!$B$114</f>
        <v>5.1604943600000001E-2</v>
      </c>
      <c r="D21" s="104">
        <f>1/$A$1*'[1]44104411Exp'!$C$114</f>
        <v>4.0446050400000003E-2</v>
      </c>
      <c r="E21" s="104">
        <f>1/$A$1*'[1]44104411Exp'!$D$114</f>
        <v>4.3670794999999991E-3</v>
      </c>
      <c r="F21" s="104">
        <f>1/$A$1*'[1]44104411Exp'!$E$114</f>
        <v>1.6877209907692307E-2</v>
      </c>
      <c r="G21" s="104">
        <f>1/$A$1*'[1]44104411Exp'!$F$114</f>
        <v>2.1842295999999997E-2</v>
      </c>
      <c r="H21" s="104">
        <f>1/$A$1*'[1]44104411Exp'!$G$114</f>
        <v>5.4952809999999994E-3</v>
      </c>
      <c r="I21" s="104">
        <f>1/$A$1*'[1]44104411Exp'!$H$114</f>
        <v>1.2783546E-2</v>
      </c>
      <c r="J21" s="105">
        <f>1/$A$1*'[1]44104411Exp'!$I$114</f>
        <v>7.8631980599999998E-2</v>
      </c>
      <c r="K21" s="105">
        <f>1/$A$1*'[1]44104411Exp'!$J$114</f>
        <v>5.6102503999999991E-2</v>
      </c>
      <c r="L21" s="105">
        <f>1/$A$1*'[1]44104411Exp'!K$114</f>
        <v>6.9529179999999996E-2</v>
      </c>
      <c r="M21" s="104">
        <f>1/$A$1*'[1]44104411Exp'!L$114</f>
        <v>0.27356796959999996</v>
      </c>
      <c r="N21" s="104">
        <f>1/$A$1*'[1]44104411Exp'!M$114</f>
        <v>0.21709724800000002</v>
      </c>
      <c r="O21" s="104">
        <f>1/$A$1*'[1]44104411Exp'!N$114</f>
        <v>0.32776276199999999</v>
      </c>
      <c r="P21" s="104">
        <f>1/$A$1*'[1]44104411Exp'!O$114</f>
        <v>0.40169335774999998</v>
      </c>
      <c r="Q21" s="104">
        <f>1/$A$1*'[1]44104411Exp'!P$114</f>
        <v>0.46347910399999998</v>
      </c>
      <c r="R21" s="104">
        <f>1/$A$1*'[1]44104411Exp'!Q$114</f>
        <v>0.41768444799999999</v>
      </c>
      <c r="S21" s="104">
        <f>1/$A$1*'[1]44104411Exp'!R$114</f>
        <v>0.48709580000000008</v>
      </c>
      <c r="T21" s="104">
        <f>1/$A$1*'[1]44104411Exp'!S$114</f>
        <v>0.40732679999999999</v>
      </c>
      <c r="U21" s="104">
        <f>1/$A$1*'[1]44104411Exp'!T$114</f>
        <v>0.51280516240217389</v>
      </c>
      <c r="V21" s="104">
        <f>1/$A$1*'[1]44104411Exp'!U$114</f>
        <v>0.52616740475193269</v>
      </c>
      <c r="W21" s="104">
        <f>1/$A$1*'[1]44104411Exp'!V$114</f>
        <v>0</v>
      </c>
      <c r="X21" s="104">
        <f>1/$A$1*'[1]44104411Exp'!W$114</f>
        <v>0</v>
      </c>
      <c r="Y21" s="104">
        <f>1/$A$1*'[1]44104411Exp'!X$114</f>
        <v>0</v>
      </c>
      <c r="Z21" s="104">
        <f>1/$A$1*'[1]44104411Exp'!Y$114</f>
        <v>0</v>
      </c>
      <c r="AA21" s="104">
        <f>1/$A$1*'[1]44104411Exp'!Z$114</f>
        <v>0</v>
      </c>
      <c r="AB21" s="104">
        <f>1/$A$1*'[1]44104411Exp'!AA$114</f>
        <v>0</v>
      </c>
      <c r="AC21" s="182"/>
      <c r="AD21" s="173">
        <f>'[1]44104411Exp'!AB$114</f>
        <v>4.2100875892529999</v>
      </c>
      <c r="AE21" s="169">
        <f>'[1]44104411Exp'!AC$114</f>
        <v>3.9809724503999995</v>
      </c>
      <c r="AF21" s="169">
        <f>'[1]44104411Exp'!AD$114</f>
        <v>1.3902031536000001</v>
      </c>
      <c r="AG21" s="169">
        <f>'[1]44104411Exp'!AE$114</f>
        <v>2.9480338944</v>
      </c>
      <c r="AH21" s="169">
        <f>'[1]44104411Exp'!AF$114</f>
        <v>3.2347072184000005</v>
      </c>
      <c r="AI21" s="169">
        <f>'[1]44104411Exp'!AG$114</f>
        <v>2.0462583570000001</v>
      </c>
      <c r="AJ21" s="169">
        <f>'[1]44104411Exp'!AH$114</f>
        <v>4.1108959244000003</v>
      </c>
      <c r="AK21" s="169">
        <f>'[1]44104411Exp'!AI$114</f>
        <v>19.552702849500001</v>
      </c>
      <c r="AL21" s="169">
        <f>'[1]44104411Exp'!AJ$114</f>
        <v>8.3216407908000001</v>
      </c>
      <c r="AM21" s="169">
        <f>'[1]44104411Exp'!AK$114</f>
        <v>8.7954093435999994</v>
      </c>
      <c r="AN21" s="169">
        <f>'[1]44104411Exp'!AL$114</f>
        <v>30.362851782</v>
      </c>
      <c r="AO21" s="169">
        <f>'[1]44104411Exp'!AM$114</f>
        <v>27.361721328000002</v>
      </c>
      <c r="AP21" s="169">
        <f>'[1]44104411Exp'!AN$114</f>
        <v>40.984178241599999</v>
      </c>
      <c r="AQ21" s="169">
        <f>'[1]44104411Exp'!AO$114</f>
        <v>54.948178552500003</v>
      </c>
      <c r="AR21" s="169">
        <f>'[1]44104411Exp'!AP$114</f>
        <v>63.663652967499999</v>
      </c>
      <c r="AS21" s="169">
        <f>'[1]44104411Exp'!AQ$114</f>
        <v>51.902020565499996</v>
      </c>
      <c r="AT21" s="169">
        <f>'[1]44104411Exp'!AR$114</f>
        <v>62.138989485699994</v>
      </c>
      <c r="AU21" s="169">
        <f>'[1]44104411Exp'!AS$114</f>
        <v>61.502143431299999</v>
      </c>
      <c r="AV21" s="169">
        <f>'[1]44104411Exp'!AT$114</f>
        <v>85.882060179999996</v>
      </c>
      <c r="AW21" s="169">
        <f>'[1]44104411Exp'!AU$114</f>
        <v>72.901584781250008</v>
      </c>
      <c r="AX21" s="169">
        <f>'[1]44104411Exp'!AV$114</f>
        <v>0</v>
      </c>
      <c r="AY21" s="169">
        <f>'[1]44104411Exp'!AW$114</f>
        <v>0</v>
      </c>
      <c r="AZ21" s="169">
        <f>'[1]44104411Exp'!AX$114</f>
        <v>0</v>
      </c>
      <c r="BA21" s="169">
        <f>'[1]44104411Exp'!AY$114</f>
        <v>0</v>
      </c>
      <c r="BB21" s="169">
        <f>'[1]44104411Exp'!AZ$114</f>
        <v>0</v>
      </c>
      <c r="BC21" s="169">
        <f>'[1]44104411Exp'!BA$114</f>
        <v>0</v>
      </c>
      <c r="BD21" s="333"/>
    </row>
    <row r="22" spans="2:56">
      <c r="B22" s="5" t="s">
        <v>29</v>
      </c>
      <c r="C22" s="108">
        <f>1/$A$1*'[1]44104411Exp'!$B$188</f>
        <v>0</v>
      </c>
      <c r="D22" s="104">
        <f>1/$A$1*'[1]44104411Exp'!$C$188</f>
        <v>9.7255200000000001E-4</v>
      </c>
      <c r="E22" s="104">
        <f>1/$A$1*'[1]44104411Exp'!$D$188</f>
        <v>4.3865639999999999E-3</v>
      </c>
      <c r="F22" s="104">
        <f>1/$A$1*'[1]44104411Exp'!$E$188</f>
        <v>1.2848527999999998E-2</v>
      </c>
      <c r="G22" s="104">
        <f>1/$A$1*'[1]44104411Exp'!$F$188</f>
        <v>2.6711159999999998E-2</v>
      </c>
      <c r="H22" s="104">
        <f>1/$A$1*'[1]44104411Exp'!$G$188</f>
        <v>5.2977735999999997E-2</v>
      </c>
      <c r="I22" s="104">
        <f>1/$A$1*'[1]44104411Exp'!$H$188</f>
        <v>0.25610199999999994</v>
      </c>
      <c r="J22" s="105">
        <f>1/$A$1*'[1]44104411Exp'!$I$188</f>
        <v>6.7582115999999998E-2</v>
      </c>
      <c r="K22" s="105">
        <f>1/$A$1*'[1]44104411Exp'!$J$188</f>
        <v>6.3993103999999995E-2</v>
      </c>
      <c r="L22" s="105">
        <f>1/$A$1*'[1]44104411Exp'!K$188</f>
        <v>6.6131912000000001E-2</v>
      </c>
      <c r="M22" s="104">
        <f>1/$A$1*'[1]44104411Exp'!L$188</f>
        <v>0.11555361999999998</v>
      </c>
      <c r="N22" s="104">
        <f>1/$A$1*'[1]44104411Exp'!M$188</f>
        <v>0.12534619999999999</v>
      </c>
      <c r="O22" s="104">
        <f>1/$A$1*'[1]44104411Exp'!N$188</f>
        <v>0.19529101599999998</v>
      </c>
      <c r="P22" s="104">
        <f>1/$A$1*'[1]44104411Exp'!O$188</f>
        <v>0.28071790799999996</v>
      </c>
      <c r="Q22" s="104">
        <f>1/$A$1*'[1]44104411Exp'!P$188</f>
        <v>0.27190925200000005</v>
      </c>
      <c r="R22" s="104">
        <f>1/$A$1*'[1]44104411Exp'!Q$188</f>
        <v>0.237893304</v>
      </c>
      <c r="S22" s="104">
        <f>1/$A$1*'[1]44104411Exp'!R$188</f>
        <v>0.15467339999999999</v>
      </c>
      <c r="T22" s="104">
        <f>1/$A$1*'[1]44104411Exp'!S$188</f>
        <v>0.14929899599999999</v>
      </c>
      <c r="U22" s="104">
        <f>1/$A$1*'[1]44104411Exp'!T$188</f>
        <v>0.18469307339999999</v>
      </c>
      <c r="V22" s="104">
        <f>1/$A$1*'[1]44104411Exp'!U$188</f>
        <v>0.31550060818604653</v>
      </c>
      <c r="W22" s="104">
        <f>1/$A$1*'[1]44104411Exp'!V$188</f>
        <v>0</v>
      </c>
      <c r="X22" s="104">
        <f>1/$A$1*'[1]44104411Exp'!W$188</f>
        <v>0</v>
      </c>
      <c r="Y22" s="104">
        <f>1/$A$1*'[1]44104411Exp'!X$188</f>
        <v>0</v>
      </c>
      <c r="Z22" s="104">
        <f>1/$A$1*'[1]44104411Exp'!Y$188</f>
        <v>0</v>
      </c>
      <c r="AA22" s="104">
        <f>1/$A$1*'[1]44104411Exp'!Z$188</f>
        <v>0</v>
      </c>
      <c r="AB22" s="104">
        <f>1/$A$1*'[1]44104411Exp'!AA$188</f>
        <v>0</v>
      </c>
      <c r="AC22" s="182"/>
      <c r="AD22" s="173">
        <f>'[1]44104411Exp'!AB$188</f>
        <v>0</v>
      </c>
      <c r="AE22" s="169">
        <f>'[1]44104411Exp'!AC$188</f>
        <v>0.1312976468</v>
      </c>
      <c r="AF22" s="169">
        <f>'[1]44104411Exp'!AD$188</f>
        <v>0.64034235360000002</v>
      </c>
      <c r="AG22" s="169">
        <f>'[1]44104411Exp'!AE$188</f>
        <v>1.4494235280000001</v>
      </c>
      <c r="AH22" s="169">
        <f>'[1]44104411Exp'!AF$188</f>
        <v>3.1155428423</v>
      </c>
      <c r="AI22" s="169">
        <f>'[1]44104411Exp'!AG$188</f>
        <v>6.2467965417000002</v>
      </c>
      <c r="AJ22" s="169">
        <f>'[1]44104411Exp'!AH$188</f>
        <v>32.044126165199998</v>
      </c>
      <c r="AK22" s="169">
        <f>'[1]44104411Exp'!AI$188</f>
        <v>9.1048029985000003</v>
      </c>
      <c r="AL22" s="169">
        <f>'[1]44104411Exp'!AJ$188</f>
        <v>9.2083346327999998</v>
      </c>
      <c r="AM22" s="169">
        <f>'[1]44104411Exp'!AK$188</f>
        <v>9.1871403184000009</v>
      </c>
      <c r="AN22" s="169">
        <f>'[1]44104411Exp'!AL$188</f>
        <v>18.699571202400001</v>
      </c>
      <c r="AO22" s="169">
        <f>'[1]44104411Exp'!AM$188</f>
        <v>24.795197664</v>
      </c>
      <c r="AP22" s="169">
        <f>'[1]44104411Exp'!AN$188</f>
        <v>35.047279326399995</v>
      </c>
      <c r="AQ22" s="169">
        <f>'[1]44104411Exp'!AO$188</f>
        <v>49.0495246662</v>
      </c>
      <c r="AR22" s="169">
        <f>'[1]44104411Exp'!AP$188</f>
        <v>47.306163263999998</v>
      </c>
      <c r="AS22" s="169">
        <f>'[1]44104411Exp'!AQ$188</f>
        <v>35.980835362499995</v>
      </c>
      <c r="AT22" s="169">
        <f>'[1]44104411Exp'!AR$188</f>
        <v>23.933751542500001</v>
      </c>
      <c r="AU22" s="169">
        <f>'[1]44104411Exp'!AS$188</f>
        <v>28.6911501877</v>
      </c>
      <c r="AV22" s="169">
        <f>'[1]44104411Exp'!AT$188</f>
        <v>39.244074930000004</v>
      </c>
      <c r="AW22" s="169">
        <f>'[1]44104411Exp'!AU$188</f>
        <v>48.244849887500003</v>
      </c>
      <c r="AX22" s="169">
        <f>'[1]44104411Exp'!AV$188</f>
        <v>0</v>
      </c>
      <c r="AY22" s="169">
        <f>'[1]44104411Exp'!AW$188</f>
        <v>0</v>
      </c>
      <c r="AZ22" s="169">
        <f>'[1]44104411Exp'!AX$188</f>
        <v>0</v>
      </c>
      <c r="BA22" s="169">
        <f>'[1]44104411Exp'!AY$188</f>
        <v>0</v>
      </c>
      <c r="BB22" s="169">
        <f>'[1]44104411Exp'!AZ$188</f>
        <v>0</v>
      </c>
      <c r="BC22" s="169">
        <f>'[1]44104411Exp'!BA$188</f>
        <v>0</v>
      </c>
      <c r="BD22" s="333"/>
    </row>
    <row r="23" spans="2:56">
      <c r="B23" s="5" t="s">
        <v>166</v>
      </c>
      <c r="C23" s="108">
        <f>1/$A$1*'[1]44104411Exp'!$B$207</f>
        <v>1.2896799999999998E-4</v>
      </c>
      <c r="D23" s="104">
        <f>1/$A$1*'[1]44104411Exp'!$C$207</f>
        <v>3.0576000000000003E-4</v>
      </c>
      <c r="E23" s="104">
        <f>1/$A$1*'[1]44104411Exp'!$D$207</f>
        <v>7.524439999999999E-4</v>
      </c>
      <c r="F23" s="104">
        <f>1/$A$1*'[1]44104411Exp'!$E$207</f>
        <v>0</v>
      </c>
      <c r="G23" s="104">
        <f>1/$A$1*'[1]44104411Exp'!$F$207</f>
        <v>5.1602039999999998E-3</v>
      </c>
      <c r="H23" s="104">
        <f>1/$A$1*'[1]44104411Exp'!$G$207</f>
        <v>1.8756863999999998E-2</v>
      </c>
      <c r="I23" s="104">
        <f>1/$A$1*'[1]44104411Exp'!$H$207</f>
        <v>1.7546479999999996E-2</v>
      </c>
      <c r="J23" s="105">
        <f>1/$A$1*'[1]44104411Exp'!$I$207</f>
        <v>1.5744978200000002E-2</v>
      </c>
      <c r="K23" s="105">
        <f>1/$A$1*'[1]44104411Exp'!$J$207</f>
        <v>2.5012093749999999E-2</v>
      </c>
      <c r="L23" s="105">
        <f>1/$A$1*'[1]44104411Exp'!K$207</f>
        <v>3.0160813199999997E-2</v>
      </c>
      <c r="M23" s="104">
        <f>1/$A$1*'[1]44104411Exp'!L$207</f>
        <v>4.2987699999999997E-2</v>
      </c>
      <c r="N23" s="104">
        <f>1/$A$1*'[1]44104411Exp'!M$207</f>
        <v>5.9005799999999997E-2</v>
      </c>
      <c r="O23" s="104">
        <f>1/$A$1*'[1]44104411Exp'!N$207</f>
        <v>2.8240135999999996E-2</v>
      </c>
      <c r="P23" s="104">
        <f>1/$A$1*'[1]44104411Exp'!O$207</f>
        <v>2.3747235999999998E-2</v>
      </c>
      <c r="Q23" s="104">
        <f>1/$A$1*'[1]44104411Exp'!P$207</f>
        <v>4.7359243999999995E-2</v>
      </c>
      <c r="R23" s="104">
        <f>1/$A$1*'[1]44104411Exp'!Q$207</f>
        <v>6.2241487999999998E-2</v>
      </c>
      <c r="S23" s="104">
        <f>1/$A$1*'[1]44104411Exp'!R$207</f>
        <v>6.3659263999999993E-2</v>
      </c>
      <c r="T23" s="104">
        <f>1/$A$1*'[1]44104411Exp'!S$207</f>
        <v>6.5156396000000005E-2</v>
      </c>
      <c r="U23" s="104">
        <f>1/$A$1*'[1]44104411Exp'!T$207</f>
        <v>6.995599999999999E-2</v>
      </c>
      <c r="V23" s="104">
        <f>1/$A$1*'[1]44104411Exp'!U$207</f>
        <v>6.5153273941354894E-2</v>
      </c>
      <c r="W23" s="104">
        <f>1/$A$1*'[1]44104411Exp'!V$207</f>
        <v>0</v>
      </c>
      <c r="X23" s="104">
        <f>1/$A$1*'[1]44104411Exp'!W$207</f>
        <v>0</v>
      </c>
      <c r="Y23" s="104">
        <f>1/$A$1*'[1]44104411Exp'!X$207</f>
        <v>0</v>
      </c>
      <c r="Z23" s="104">
        <f>1/$A$1*'[1]44104411Exp'!Y$207</f>
        <v>0</v>
      </c>
      <c r="AA23" s="104">
        <f>1/$A$1*'[1]44104411Exp'!Z$207</f>
        <v>0</v>
      </c>
      <c r="AB23" s="104">
        <f>1/$A$1*'[1]44104411Exp'!AA$207</f>
        <v>0</v>
      </c>
      <c r="AC23" s="182"/>
      <c r="AD23" s="173">
        <f>'[1]44104411Exp'!AB$207</f>
        <v>6.2919288399000003E-2</v>
      </c>
      <c r="AE23" s="169">
        <f>'[1]44104411Exp'!AC$207</f>
        <v>3.2196820000000001E-2</v>
      </c>
      <c r="AF23" s="169">
        <f>'[1]44104411Exp'!AD$207</f>
        <v>6.2888073599999997E-2</v>
      </c>
      <c r="AG23" s="169">
        <f>'[1]44104411Exp'!AE$207</f>
        <v>6.5213680000000005E-3</v>
      </c>
      <c r="AH23" s="169">
        <f>'[1]44104411Exp'!AF$207</f>
        <v>0.6612709229</v>
      </c>
      <c r="AI23" s="169">
        <f>'[1]44104411Exp'!AG$207</f>
        <v>1.9154138718000002</v>
      </c>
      <c r="AJ23" s="169">
        <f>'[1]44104411Exp'!AH$207</f>
        <v>2.2223178300000002</v>
      </c>
      <c r="AK23" s="169">
        <f>'[1]44104411Exp'!AI$207</f>
        <v>2.7460406990000004</v>
      </c>
      <c r="AL23" s="169">
        <f>'[1]44104411Exp'!AJ$207</f>
        <v>4.2424093484000007</v>
      </c>
      <c r="AM23" s="169">
        <f>'[1]44104411Exp'!AK$207</f>
        <v>4.8464711108000005</v>
      </c>
      <c r="AN23" s="169">
        <f>'[1]44104411Exp'!AL$207</f>
        <v>6.7290278310000007</v>
      </c>
      <c r="AO23" s="169">
        <f>'[1]44104411Exp'!AM$207</f>
        <v>11.709206112</v>
      </c>
      <c r="AP23" s="169">
        <f>'[1]44104411Exp'!AN$207</f>
        <v>5.9533199439999995</v>
      </c>
      <c r="AQ23" s="169">
        <f>'[1]44104411Exp'!AO$207</f>
        <v>4.7090441700000003</v>
      </c>
      <c r="AR23" s="169">
        <f>'[1]44104411Exp'!AP$207</f>
        <v>9.3296635924999993</v>
      </c>
      <c r="AS23" s="169">
        <f>'[1]44104411Exp'!AQ$207</f>
        <v>10.315940165999999</v>
      </c>
      <c r="AT23" s="169">
        <f>'[1]44104411Exp'!AR$207</f>
        <v>10.4860920703</v>
      </c>
      <c r="AU23" s="169">
        <f>'[1]44104411Exp'!AS$207</f>
        <v>11.762587779799999</v>
      </c>
      <c r="AV23" s="169">
        <f>'[1]44104411Exp'!AT$207</f>
        <v>14.859795504000001</v>
      </c>
      <c r="AW23" s="169">
        <f>'[1]44104411Exp'!AU$207</f>
        <v>12.361265843333333</v>
      </c>
      <c r="AX23" s="169">
        <f>'[1]44104411Exp'!AV$207</f>
        <v>0</v>
      </c>
      <c r="AY23" s="169">
        <f>'[1]44104411Exp'!AW$207</f>
        <v>0</v>
      </c>
      <c r="AZ23" s="169">
        <f>'[1]44104411Exp'!AX$207</f>
        <v>0</v>
      </c>
      <c r="BA23" s="169">
        <f>'[1]44104411Exp'!AY$207</f>
        <v>0</v>
      </c>
      <c r="BB23" s="169">
        <f>'[1]44104411Exp'!AZ$207</f>
        <v>0</v>
      </c>
      <c r="BC23" s="169">
        <f>'[1]44104411Exp'!BA$207</f>
        <v>0</v>
      </c>
      <c r="BD23" s="333"/>
    </row>
    <row r="24" spans="2:56">
      <c r="B24" s="5" t="s">
        <v>52</v>
      </c>
      <c r="C24" s="108">
        <f>1/$A$1*'[1]44104411Exp'!$B$212</f>
        <v>8.388799999999998E-5</v>
      </c>
      <c r="D24" s="104">
        <f>1/$A$1*'[1]44104411Exp'!$C$212</f>
        <v>4.6172839999999993E-3</v>
      </c>
      <c r="E24" s="104">
        <f>1/$A$1*'[1]44104411Exp'!$D$212</f>
        <v>1.0469199999999998E-4</v>
      </c>
      <c r="F24" s="104">
        <f>1/$A$1*'[1]44104411Exp'!$E$212</f>
        <v>2.5804799999999998E-4</v>
      </c>
      <c r="G24" s="104">
        <f>1/$A$1*'[1]44104411Exp'!$F$212</f>
        <v>3.0094289999999996E-2</v>
      </c>
      <c r="H24" s="104">
        <f>1/$A$1*'[1]44104411Exp'!$G$212</f>
        <v>0.17002207599999999</v>
      </c>
      <c r="I24" s="104">
        <f>1/$A$1*'[1]44104411Exp'!$H$212</f>
        <v>6.7047932000000005E-2</v>
      </c>
      <c r="J24" s="105">
        <f>1/$A$1*'[1]44104411Exp'!$I$212</f>
        <v>7.551179999999999E-2</v>
      </c>
      <c r="K24" s="105">
        <f>1/$A$1*'[1]44104411Exp'!$J$212</f>
        <v>2.3031735999999997E-2</v>
      </c>
      <c r="L24" s="105">
        <f>1/$A$1*'[1]44104411Exp'!K$212</f>
        <v>3.4042166666666668E-4</v>
      </c>
      <c r="M24" s="104">
        <f>1/$A$1*'[1]44104411Exp'!L$212</f>
        <v>2.1727999999999998E-4</v>
      </c>
      <c r="N24" s="104">
        <f>1/$A$1*'[1]44104411Exp'!M$212</f>
        <v>1.5747919999999998E-3</v>
      </c>
      <c r="O24" s="104">
        <f>1/$A$1*'[1]44104411Exp'!N$212</f>
        <v>4.2885679999999995E-3</v>
      </c>
      <c r="P24" s="104">
        <f>1/$A$1*'[1]44104411Exp'!O$212</f>
        <v>3.4813023999999998E-2</v>
      </c>
      <c r="Q24" s="104">
        <f>1/$A$1*'[1]44104411Exp'!P$212</f>
        <v>1.2920568E-2</v>
      </c>
      <c r="R24" s="104">
        <f>1/$A$1*'[1]44104411Exp'!Q$212</f>
        <v>5.7051399999999995E-2</v>
      </c>
      <c r="S24" s="104">
        <f>1/$A$1*'[1]44104411Exp'!R$212</f>
        <v>2.1211199999999999E-2</v>
      </c>
      <c r="T24" s="104">
        <f>1/$A$1*'[1]44104411Exp'!S$212</f>
        <v>2.0073200000000003E-2</v>
      </c>
      <c r="U24" s="104">
        <f>1/$A$1*'[1]44104411Exp'!T$212</f>
        <v>2.5437145316666666E-2</v>
      </c>
      <c r="V24" s="104">
        <f>1/$A$1*'[1]44104411Exp'!U$212</f>
        <v>2.3210802676470587E-2</v>
      </c>
      <c r="W24" s="104">
        <f>1/$A$1*'[1]44104411Exp'!V$212</f>
        <v>0</v>
      </c>
      <c r="X24" s="104">
        <f>1/$A$1*'[1]44104411Exp'!W$212</f>
        <v>0</v>
      </c>
      <c r="Y24" s="104">
        <f>1/$A$1*'[1]44104411Exp'!X$212</f>
        <v>0</v>
      </c>
      <c r="Z24" s="104">
        <f>1/$A$1*'[1]44104411Exp'!Y$212</f>
        <v>0</v>
      </c>
      <c r="AA24" s="104">
        <f>1/$A$1*'[1]44104411Exp'!Z$212</f>
        <v>0</v>
      </c>
      <c r="AB24" s="104">
        <f>1/$A$1*'[1]44104411Exp'!AA$212</f>
        <v>0</v>
      </c>
      <c r="AC24" s="182"/>
      <c r="AD24" s="173">
        <f>'[1]44104411Exp'!AB$212</f>
        <v>2.1424127147999999E-2</v>
      </c>
      <c r="AE24" s="169">
        <f>'[1]44104411Exp'!AC$212</f>
        <v>0.3701281944</v>
      </c>
      <c r="AF24" s="169">
        <f>'[1]44104411Exp'!AD$212</f>
        <v>1.9345084800000002E-2</v>
      </c>
      <c r="AG24" s="169">
        <f>'[1]44104411Exp'!AE$212</f>
        <v>4.7897270400000004E-2</v>
      </c>
      <c r="AH24" s="169">
        <f>'[1]44104411Exp'!AF$212</f>
        <v>2.9005110932000004</v>
      </c>
      <c r="AI24" s="169">
        <f>'[1]44104411Exp'!AG$212</f>
        <v>14.8533733491</v>
      </c>
      <c r="AJ24" s="169">
        <f>'[1]44104411Exp'!AH$212</f>
        <v>8.6840158768000002</v>
      </c>
      <c r="AK24" s="169">
        <f>'[1]44104411Exp'!AI$212</f>
        <v>11.676764157999999</v>
      </c>
      <c r="AL24" s="169">
        <f>'[1]44104411Exp'!AJ$212</f>
        <v>3.4832147460000007</v>
      </c>
      <c r="AM24" s="169">
        <f>'[1]44104411Exp'!AK$212</f>
        <v>0.25615362520000001</v>
      </c>
      <c r="AN24" s="169">
        <f>'[1]44104411Exp'!AL$212</f>
        <v>5.2659455399999999E-2</v>
      </c>
      <c r="AO24" s="169">
        <f>'[1]44104411Exp'!AM$212</f>
        <v>0.19827508799999999</v>
      </c>
      <c r="AP24" s="169">
        <f>'[1]44104411Exp'!AN$212</f>
        <v>1.1410771328</v>
      </c>
      <c r="AQ24" s="169">
        <f>'[1]44104411Exp'!AO$212</f>
        <v>6.1243126854000005</v>
      </c>
      <c r="AR24" s="169">
        <f>'[1]44104411Exp'!AP$212</f>
        <v>3.0721416365000005</v>
      </c>
      <c r="AS24" s="169">
        <f>'[1]44104411Exp'!AQ$212</f>
        <v>7.3441421969999992</v>
      </c>
      <c r="AT24" s="169">
        <f>'[1]44104411Exp'!AR$212</f>
        <v>2.9344848795999998</v>
      </c>
      <c r="AU24" s="169">
        <f>'[1]44104411Exp'!AS$212</f>
        <v>3.9669618845999999</v>
      </c>
      <c r="AV24" s="169">
        <f>'[1]44104411Exp'!AT$212</f>
        <v>4.0230115450000001</v>
      </c>
      <c r="AW24" s="169">
        <f>'[1]44104411Exp'!AU$212</f>
        <v>3.3260201008333334</v>
      </c>
      <c r="AX24" s="169">
        <f>'[1]44104411Exp'!AV$212</f>
        <v>0</v>
      </c>
      <c r="AY24" s="169">
        <f>'[1]44104411Exp'!AW$212</f>
        <v>0</v>
      </c>
      <c r="AZ24" s="169">
        <f>'[1]44104411Exp'!AX$212</f>
        <v>0</v>
      </c>
      <c r="BA24" s="169">
        <f>'[1]44104411Exp'!AY$212</f>
        <v>0</v>
      </c>
      <c r="BB24" s="169">
        <f>'[1]44104411Exp'!AZ$212</f>
        <v>0</v>
      </c>
      <c r="BC24" s="169">
        <f>'[1]44104411Exp'!BA$212</f>
        <v>0</v>
      </c>
      <c r="BD24" s="333"/>
    </row>
    <row r="25" spans="2:56">
      <c r="B25" s="5" t="s">
        <v>15</v>
      </c>
      <c r="C25" s="205">
        <f t="shared" ref="C25:N25" si="7">SUM(C16:C16)-SUM(C17:C24)</f>
        <v>4.1424879999999858E-3</v>
      </c>
      <c r="D25" s="125">
        <f t="shared" si="7"/>
        <v>7.9023560000000131E-3</v>
      </c>
      <c r="E25" s="125">
        <f t="shared" si="7"/>
        <v>4.2076719999999956E-3</v>
      </c>
      <c r="F25" s="125">
        <f t="shared" si="7"/>
        <v>5.0256659999999981E-3</v>
      </c>
      <c r="G25" s="125">
        <f t="shared" si="7"/>
        <v>1.9970032171428592E-2</v>
      </c>
      <c r="H25" s="125">
        <f t="shared" si="7"/>
        <v>2.9818348971428599E-2</v>
      </c>
      <c r="I25" s="125">
        <f t="shared" si="7"/>
        <v>4.8801136184615346E-2</v>
      </c>
      <c r="J25" s="107">
        <f t="shared" si="7"/>
        <v>8.2451864599999924E-2</v>
      </c>
      <c r="K25" s="107">
        <f t="shared" si="7"/>
        <v>6.9335536200000103E-2</v>
      </c>
      <c r="L25" s="107">
        <f t="shared" si="7"/>
        <v>9.0466122666666815E-2</v>
      </c>
      <c r="M25" s="125">
        <f t="shared" si="7"/>
        <v>0.12186770399999991</v>
      </c>
      <c r="N25" s="125">
        <f t="shared" si="7"/>
        <v>0.11581145980000007</v>
      </c>
      <c r="O25" s="125">
        <f t="shared" ref="O25:AB25" si="8">SUM(O16:O16)-SUM(O17:O24)</f>
        <v>0.10258995958787898</v>
      </c>
      <c r="P25" s="125">
        <f t="shared" si="8"/>
        <v>0.14151768285858557</v>
      </c>
      <c r="Q25" s="125">
        <f t="shared" si="8"/>
        <v>0.21150102425750283</v>
      </c>
      <c r="R25" s="125">
        <f t="shared" si="8"/>
        <v>0.22311690436363629</v>
      </c>
      <c r="S25" s="125">
        <f t="shared" si="8"/>
        <v>0.34460506115891465</v>
      </c>
      <c r="T25" s="125">
        <f t="shared" si="8"/>
        <v>0.23108853759999959</v>
      </c>
      <c r="U25" s="125">
        <f t="shared" si="8"/>
        <v>0.32132123280349134</v>
      </c>
      <c r="V25" s="125">
        <f t="shared" si="8"/>
        <v>0.39436906206851541</v>
      </c>
      <c r="W25" s="125">
        <f t="shared" si="8"/>
        <v>0</v>
      </c>
      <c r="X25" s="125">
        <f t="shared" si="8"/>
        <v>0</v>
      </c>
      <c r="Y25" s="125">
        <f t="shared" si="8"/>
        <v>0</v>
      </c>
      <c r="Z25" s="125">
        <f t="shared" si="8"/>
        <v>0</v>
      </c>
      <c r="AA25" s="125">
        <f t="shared" si="8"/>
        <v>0</v>
      </c>
      <c r="AB25" s="125">
        <f t="shared" si="8"/>
        <v>0</v>
      </c>
      <c r="AC25" s="182"/>
      <c r="AD25" s="173">
        <f t="shared" ref="AD25:BC25" si="9">SUM(AD16:AD16)-SUM(AD17:AD24)</f>
        <v>0.75231511495500136</v>
      </c>
      <c r="AE25" s="169">
        <f t="shared" si="9"/>
        <v>1.3240514576000013</v>
      </c>
      <c r="AF25" s="169">
        <f t="shared" si="9"/>
        <v>1.3966407984</v>
      </c>
      <c r="AG25" s="169">
        <f t="shared" si="9"/>
        <v>2.1991048351999964</v>
      </c>
      <c r="AH25" s="169">
        <f t="shared" si="9"/>
        <v>5.5659362815000009</v>
      </c>
      <c r="AI25" s="169">
        <f t="shared" si="9"/>
        <v>6.313552459499995</v>
      </c>
      <c r="AJ25" s="169">
        <f t="shared" si="9"/>
        <v>11.056855034799995</v>
      </c>
      <c r="AK25" s="169">
        <f t="shared" si="9"/>
        <v>17.711085251499995</v>
      </c>
      <c r="AL25" s="169">
        <f t="shared" si="9"/>
        <v>17.139401542000002</v>
      </c>
      <c r="AM25" s="169">
        <f t="shared" si="9"/>
        <v>17.391616140800011</v>
      </c>
      <c r="AN25" s="169">
        <f t="shared" si="9"/>
        <v>21.920103492300001</v>
      </c>
      <c r="AO25" s="169">
        <f t="shared" si="9"/>
        <v>24.498772655999971</v>
      </c>
      <c r="AP25" s="169">
        <f t="shared" si="9"/>
        <v>25.386879689599994</v>
      </c>
      <c r="AQ25" s="169">
        <f t="shared" si="9"/>
        <v>36.801554048700012</v>
      </c>
      <c r="AR25" s="169">
        <f t="shared" si="9"/>
        <v>47.529029766999969</v>
      </c>
      <c r="AS25" s="169">
        <f t="shared" si="9"/>
        <v>41.795217821000023</v>
      </c>
      <c r="AT25" s="169">
        <f t="shared" si="9"/>
        <v>52.59398711610001</v>
      </c>
      <c r="AU25" s="169">
        <f t="shared" si="9"/>
        <v>50.372647439399998</v>
      </c>
      <c r="AV25" s="169">
        <f t="shared" si="9"/>
        <v>68.033748899999864</v>
      </c>
      <c r="AW25" s="169">
        <f t="shared" si="9"/>
        <v>71.663016609583224</v>
      </c>
      <c r="AX25" s="169">
        <f t="shared" si="9"/>
        <v>0</v>
      </c>
      <c r="AY25" s="169">
        <f t="shared" si="9"/>
        <v>0</v>
      </c>
      <c r="AZ25" s="169">
        <f t="shared" si="9"/>
        <v>0</v>
      </c>
      <c r="BA25" s="169">
        <f t="shared" si="9"/>
        <v>0</v>
      </c>
      <c r="BB25" s="169">
        <f t="shared" si="9"/>
        <v>0</v>
      </c>
      <c r="BC25" s="169">
        <f t="shared" si="9"/>
        <v>0</v>
      </c>
      <c r="BD25" s="333"/>
    </row>
    <row r="26" spans="2:56" ht="17.149999999999999" customHeight="1">
      <c r="B26" s="9" t="s">
        <v>93</v>
      </c>
      <c r="C26" s="203">
        <f>1/$A$1*'[1]44104411Exp'!$B$265</f>
        <v>5.1724399999999995E-3</v>
      </c>
      <c r="D26" s="128">
        <f>1/$A$1*'[1]44104411Exp'!$C$265</f>
        <v>8.5922956000000009E-2</v>
      </c>
      <c r="E26" s="128">
        <f>1/$A$1*'[1]44104411Exp'!$D$265</f>
        <v>0.23744282799999999</v>
      </c>
      <c r="F26" s="128">
        <f>1/$A$1*'[1]44104411Exp'!$E$265</f>
        <v>0.18673964400000001</v>
      </c>
      <c r="G26" s="128">
        <f>1/$A$1*'[1]44104411Exp'!$F$265</f>
        <v>0.24929410799999999</v>
      </c>
      <c r="H26" s="128">
        <f>1/$A$1*'[1]44104411Exp'!$G$265</f>
        <v>9.8674323999999994E-2</v>
      </c>
      <c r="I26" s="128">
        <f>1/$A$1*'[1]44104411Exp'!$H$265</f>
        <v>6.425913200000001E-2</v>
      </c>
      <c r="J26" s="106">
        <f>1/$A$1*'[1]44104411Exp'!$I$265</f>
        <v>9.6823496000000009E-2</v>
      </c>
      <c r="K26" s="106">
        <f>1/$A$1*'[1]44104411Exp'!$J$265</f>
        <v>8.8619104000000018E-2</v>
      </c>
      <c r="L26" s="106">
        <f>1/$A$1*'[1]44104411Exp'!K$265</f>
        <v>0.16466399600000001</v>
      </c>
      <c r="M26" s="128">
        <f>1/$A$1*'[1]44104411Exp'!L$265</f>
        <v>0.185581778</v>
      </c>
      <c r="N26" s="128">
        <f>1/$A$1*'[1]44104411Exp'!M$265</f>
        <v>0.16134684300000002</v>
      </c>
      <c r="O26" s="128">
        <f>1/$A$1*'[1]44104411Exp'!N$265</f>
        <v>0.19147553600000003</v>
      </c>
      <c r="P26" s="128">
        <f>1/$A$1*'[1]44104411Exp'!O$265</f>
        <v>0.1625096</v>
      </c>
      <c r="Q26" s="128">
        <f>1/$A$1*'[1]44104411Exp'!P$265</f>
        <v>0.19262053163736262</v>
      </c>
      <c r="R26" s="128">
        <f>1/$A$1*'[1]44104411Exp'!Q$265</f>
        <v>0.19331750309090909</v>
      </c>
      <c r="S26" s="128">
        <f>1/$A$1*'[1]44104411Exp'!R$265</f>
        <v>0.17438832315572203</v>
      </c>
      <c r="T26" s="128">
        <f>1/$A$1*'[1]44104411Exp'!S$265</f>
        <v>0.18741290300000005</v>
      </c>
      <c r="U26" s="128">
        <f>1/$A$1*'[1]44104411Exp'!T$265</f>
        <v>6.3986438666666673E-2</v>
      </c>
      <c r="V26" s="128">
        <f>1/$A$1*'[1]44104411Exp'!U$265</f>
        <v>0.13710682761764709</v>
      </c>
      <c r="W26" s="128">
        <f>1/$A$1*'[1]44104411Exp'!V$265</f>
        <v>0</v>
      </c>
      <c r="X26" s="128">
        <f>1/$A$1*'[1]44104411Exp'!W$265</f>
        <v>0</v>
      </c>
      <c r="Y26" s="128">
        <f>1/$A$1*'[1]44104411Exp'!X$265</f>
        <v>0</v>
      </c>
      <c r="Z26" s="128">
        <f>1/$A$1*'[1]44104411Exp'!Y$265</f>
        <v>0</v>
      </c>
      <c r="AA26" s="128">
        <f>1/$A$1*'[1]44104411Exp'!Z$265</f>
        <v>0</v>
      </c>
      <c r="AB26" s="128">
        <f>1/$A$1*'[1]44104411Exp'!AA$265</f>
        <v>0</v>
      </c>
      <c r="AC26" s="182"/>
      <c r="AD26" s="260">
        <f>'[1]44104411Exp'!AB$265</f>
        <v>0.37451491175700002</v>
      </c>
      <c r="AE26" s="100">
        <f>'[1]44104411Exp'!AC$265</f>
        <v>6.1683581268000003</v>
      </c>
      <c r="AF26" s="100">
        <f>'[1]44104411Exp'!AD$265</f>
        <v>17.930373585600002</v>
      </c>
      <c r="AG26" s="100">
        <f>'[1]44104411Exp'!AE$265</f>
        <v>15.710513963200002</v>
      </c>
      <c r="AH26" s="100">
        <f>'[1]44104411Exp'!AF$265</f>
        <v>24.508485822099999</v>
      </c>
      <c r="AI26" s="100">
        <f>'[1]44104411Exp'!AG$265</f>
        <v>9.7410852825000021</v>
      </c>
      <c r="AJ26" s="100">
        <f>'[1]44104411Exp'!AH$265</f>
        <v>7.2652054552000012</v>
      </c>
      <c r="AK26" s="100">
        <f>'[1]44104411Exp'!AI$265</f>
        <v>14.2645463695</v>
      </c>
      <c r="AL26" s="100">
        <f>'[1]44104411Exp'!AJ$265</f>
        <v>13.100687698000002</v>
      </c>
      <c r="AM26" s="100">
        <f>'[1]44104411Exp'!AK$265</f>
        <v>18.977901258799999</v>
      </c>
      <c r="AN26" s="100">
        <f>'[1]44104411Exp'!AL$265</f>
        <v>22.058316997200002</v>
      </c>
      <c r="AO26" s="100">
        <f>'[1]44104411Exp'!AM$265</f>
        <v>22.584400991999999</v>
      </c>
      <c r="AP26" s="100">
        <f>'[1]44104411Exp'!AN$265</f>
        <v>25.203683911999999</v>
      </c>
      <c r="AQ26" s="100">
        <f>'[1]44104411Exp'!AO$265</f>
        <v>20.660845301400002</v>
      </c>
      <c r="AR26" s="100">
        <f>'[1]44104411Exp'!AP$265</f>
        <v>28.015785294000004</v>
      </c>
      <c r="AS26" s="100">
        <f>'[1]44104411Exp'!AQ$265</f>
        <v>26.915673378999998</v>
      </c>
      <c r="AT26" s="100">
        <f>'[1]44104411Exp'!AR$265</f>
        <v>26.4982794489</v>
      </c>
      <c r="AU26" s="100">
        <f>'[1]44104411Exp'!AS$265</f>
        <v>30.065594044199997</v>
      </c>
      <c r="AV26" s="100">
        <f>'[1]44104411Exp'!AT$265</f>
        <v>11.717351730999997</v>
      </c>
      <c r="AW26" s="100">
        <f>'[1]44104411Exp'!AU$265</f>
        <v>17.245252207916668</v>
      </c>
      <c r="AX26" s="100">
        <f>'[1]44104411Exp'!AV$265</f>
        <v>0</v>
      </c>
      <c r="AY26" s="100">
        <f>'[1]44104411Exp'!AW$265</f>
        <v>0</v>
      </c>
      <c r="AZ26" s="100">
        <f>'[1]44104411Exp'!AX$265</f>
        <v>0</v>
      </c>
      <c r="BA26" s="100">
        <f>'[1]44104411Exp'!AY$265</f>
        <v>0</v>
      </c>
      <c r="BB26" s="100">
        <f>'[1]44104411Exp'!AZ$265</f>
        <v>0</v>
      </c>
      <c r="BC26" s="100">
        <f>'[1]44104411Exp'!BA$265</f>
        <v>0</v>
      </c>
      <c r="BD26" s="333"/>
    </row>
    <row r="27" spans="2:56">
      <c r="B27" s="5" t="s">
        <v>164</v>
      </c>
      <c r="C27" s="108">
        <f>1/$A$1*'[1]44104411Exp'!$B$113</f>
        <v>0</v>
      </c>
      <c r="D27" s="104">
        <f>1/$A$1*'[1]44104411Exp'!$C$113</f>
        <v>2.9777720000000005E-3</v>
      </c>
      <c r="E27" s="104">
        <f>1/$A$1*'[1]44104411Exp'!$D$113</f>
        <v>8.0114719999999986E-3</v>
      </c>
      <c r="F27" s="104">
        <f>1/$A$1*'[1]44104411Exp'!$E$113</f>
        <v>1.6397191999999998E-2</v>
      </c>
      <c r="G27" s="104">
        <f>1/$A$1*'[1]44104411Exp'!$F$113</f>
        <v>2.0900683999999999E-2</v>
      </c>
      <c r="H27" s="104">
        <f>1/$A$1*'[1]44104411Exp'!$G$113</f>
        <v>1.2378632000000001E-2</v>
      </c>
      <c r="I27" s="104">
        <f>1/$A$1*'[1]44104411Exp'!$H$113</f>
        <v>6.4511999999999995E-5</v>
      </c>
      <c r="J27" s="105">
        <f>1/$A$1*'[1]44104411Exp'!$I$113</f>
        <v>1.1811519999999999E-2</v>
      </c>
      <c r="K27" s="105">
        <f>1/$A$1*'[1]44104411Exp'!$J$113</f>
        <v>1.894494E-2</v>
      </c>
      <c r="L27" s="105">
        <f>1/$A$1*'[1]44104411Exp'!K$113</f>
        <v>1.3507228E-2</v>
      </c>
      <c r="M27" s="104">
        <f>1/$A$1*'[1]44104411Exp'!L$113</f>
        <v>7.8519913999999996E-2</v>
      </c>
      <c r="N27" s="104">
        <f>1/$A$1*'[1]44104411Exp'!M$113</f>
        <v>7.5073796000000012E-2</v>
      </c>
      <c r="O27" s="104">
        <f>1/$A$1*'[1]44104411Exp'!N$113</f>
        <v>5.8979983999999992E-2</v>
      </c>
      <c r="P27" s="104">
        <f>1/$A$1*'[1]44104411Exp'!O$113</f>
        <v>9.4511600000000001E-2</v>
      </c>
      <c r="Q27" s="104">
        <f>1/$A$1*'[1]44104411Exp'!P$113</f>
        <v>8.6574627999999987E-2</v>
      </c>
      <c r="R27" s="104">
        <f>1/$A$1*'[1]44104411Exp'!Q$113</f>
        <v>0.10412371999999999</v>
      </c>
      <c r="S27" s="104">
        <f>1/$A$1*'[1]44104411Exp'!R$113</f>
        <v>8.2650229787234034E-2</v>
      </c>
      <c r="T27" s="104">
        <f>1/$A$1*'[1]44104411Exp'!S$113</f>
        <v>8.7798987999999994E-2</v>
      </c>
      <c r="U27" s="104">
        <f>1/$A$1*'[1]44104411Exp'!T$113</f>
        <v>1.6867246666666665E-2</v>
      </c>
      <c r="V27" s="104">
        <f>1/$A$1*'[1]44104411Exp'!U$113</f>
        <v>8.7254799999999993E-2</v>
      </c>
      <c r="W27" s="104">
        <f>1/$A$1*'[1]44104411Exp'!V$113</f>
        <v>0</v>
      </c>
      <c r="X27" s="104">
        <f>1/$A$1*'[1]44104411Exp'!W$113</f>
        <v>0</v>
      </c>
      <c r="Y27" s="104">
        <f>1/$A$1*'[1]44104411Exp'!X$113</f>
        <v>0</v>
      </c>
      <c r="Z27" s="104">
        <f>1/$A$1*'[1]44104411Exp'!Y$113</f>
        <v>0</v>
      </c>
      <c r="AA27" s="104">
        <f>1/$A$1*'[1]44104411Exp'!Z$113</f>
        <v>0</v>
      </c>
      <c r="AB27" s="104">
        <f>1/$A$1*'[1]44104411Exp'!AA$113</f>
        <v>0</v>
      </c>
      <c r="AC27" s="182"/>
      <c r="AD27" s="173">
        <f>'[1]44104411Exp'!AB$113</f>
        <v>0</v>
      </c>
      <c r="AE27" s="169">
        <f>'[1]44104411Exp'!AC$113</f>
        <v>0.17908865399999999</v>
      </c>
      <c r="AF27" s="169">
        <f>'[1]44104411Exp'!AD$113</f>
        <v>0.54162549599999998</v>
      </c>
      <c r="AG27" s="169">
        <f>'[1]44104411Exp'!AE$113</f>
        <v>1.7530681504000003</v>
      </c>
      <c r="AH27" s="169">
        <f>'[1]44104411Exp'!AF$113</f>
        <v>2.1256123930999999</v>
      </c>
      <c r="AI27" s="169">
        <f>'[1]44104411Exp'!AG$113</f>
        <v>1.1754816645000001</v>
      </c>
      <c r="AJ27" s="169">
        <f>'[1]44104411Exp'!AH$113</f>
        <v>1.3456265200000001E-2</v>
      </c>
      <c r="AK27" s="169">
        <f>'[1]44104411Exp'!AI$113</f>
        <v>1.4818668300000002</v>
      </c>
      <c r="AL27" s="169">
        <f>'[1]44104411Exp'!AJ$113</f>
        <v>2.1560927856000003</v>
      </c>
      <c r="AM27" s="169">
        <f>'[1]44104411Exp'!AK$113</f>
        <v>1.3014181399999998</v>
      </c>
      <c r="AN27" s="169">
        <f>'[1]44104411Exp'!AL$113</f>
        <v>8.2542125384999991</v>
      </c>
      <c r="AO27" s="169">
        <f>'[1]44104411Exp'!AM$113</f>
        <v>10.75505832</v>
      </c>
      <c r="AP27" s="169">
        <f>'[1]44104411Exp'!AN$113</f>
        <v>6.9647324911999995</v>
      </c>
      <c r="AQ27" s="169">
        <f>'[1]44104411Exp'!AO$113</f>
        <v>10.384630380300001</v>
      </c>
      <c r="AR27" s="169">
        <f>'[1]44104411Exp'!AP$113</f>
        <v>10.536401253500001</v>
      </c>
      <c r="AS27" s="169">
        <f>'[1]44104411Exp'!AQ$113</f>
        <v>11.810934831499999</v>
      </c>
      <c r="AT27" s="169">
        <f>'[1]44104411Exp'!AR$113</f>
        <v>8.9686262567999986</v>
      </c>
      <c r="AU27" s="169">
        <f>'[1]44104411Exp'!AS$113</f>
        <v>11.7904224581</v>
      </c>
      <c r="AV27" s="169">
        <f>'[1]44104411Exp'!AT$113</f>
        <v>2.5546258239999999</v>
      </c>
      <c r="AW27" s="169">
        <f>'[1]44104411Exp'!AU$113</f>
        <v>9.3612863224999998</v>
      </c>
      <c r="AX27" s="169">
        <f>'[1]44104411Exp'!AV$113</f>
        <v>0</v>
      </c>
      <c r="AY27" s="169">
        <f>'[1]44104411Exp'!AW$113</f>
        <v>0</v>
      </c>
      <c r="AZ27" s="169">
        <f>'[1]44104411Exp'!AX$113</f>
        <v>0</v>
      </c>
      <c r="BA27" s="169">
        <f>'[1]44104411Exp'!AY$113</f>
        <v>0</v>
      </c>
      <c r="BB27" s="169">
        <f>'[1]44104411Exp'!AZ$113</f>
        <v>0</v>
      </c>
      <c r="BC27" s="169">
        <f>'[1]44104411Exp'!BA$113</f>
        <v>0</v>
      </c>
      <c r="BD27" s="333"/>
    </row>
    <row r="28" spans="2:56">
      <c r="B28" s="5" t="s">
        <v>57</v>
      </c>
      <c r="C28" s="108">
        <f>1/$A$1*'[1]44104411Exp'!$B$127</f>
        <v>2.3043439999999998E-3</v>
      </c>
      <c r="D28" s="104">
        <f>1/$A$1*'[1]44104411Exp'!$C$127</f>
        <v>1.6314676E-2</v>
      </c>
      <c r="E28" s="104">
        <f>1/$A$1*'[1]44104411Exp'!$D$127</f>
        <v>3.1456683999999999E-2</v>
      </c>
      <c r="F28" s="104">
        <f>1/$A$1*'[1]44104411Exp'!$E$127</f>
        <v>3.6408287999999997E-2</v>
      </c>
      <c r="G28" s="104">
        <f>1/$A$1*'[1]44104411Exp'!$F$127</f>
        <v>4.8722071999999998E-2</v>
      </c>
      <c r="H28" s="104">
        <f>1/$A$1*'[1]44104411Exp'!$G$127</f>
        <v>2.6659191999999995E-2</v>
      </c>
      <c r="I28" s="104">
        <f>1/$A$1*'[1]44104411Exp'!$H$127</f>
        <v>3.8269560000000008E-2</v>
      </c>
      <c r="J28" s="105">
        <f>1/$A$1*'[1]44104411Exp'!$I$127</f>
        <v>5.8507372000000002E-2</v>
      </c>
      <c r="K28" s="105">
        <f>1/$A$1*'[1]44104411Exp'!$J$127</f>
        <v>5.0046276000000001E-2</v>
      </c>
      <c r="L28" s="105">
        <f>1/$A$1*'[1]44104411Exp'!K$127</f>
        <v>6.3131123999999983E-2</v>
      </c>
      <c r="M28" s="104">
        <f>1/$A$1*'[1]44104411Exp'!L$127</f>
        <v>6.9407743999999993E-2</v>
      </c>
      <c r="N28" s="104">
        <f>1/$A$1*'[1]44104411Exp'!M$127</f>
        <v>2.2149932000000001E-2</v>
      </c>
      <c r="O28" s="104">
        <f>1/$A$1*'[1]44104411Exp'!N$127</f>
        <v>6.3479567999999986E-2</v>
      </c>
      <c r="P28" s="104">
        <f>1/$A$1*'[1]44104411Exp'!O$127</f>
        <v>3.5039599999999997E-2</v>
      </c>
      <c r="Q28" s="104">
        <f>1/$A$1*'[1]44104411Exp'!P$127</f>
        <v>6.037929592307692E-2</v>
      </c>
      <c r="R28" s="104">
        <f>1/$A$1*'[1]44104411Exp'!Q$127</f>
        <v>5.6565400000000002E-2</v>
      </c>
      <c r="S28" s="104">
        <f>1/$A$1*'[1]44104411Exp'!R$127</f>
        <v>5.2905999999999995E-2</v>
      </c>
      <c r="T28" s="104">
        <f>1/$A$1*'[1]44104411Exp'!S$127</f>
        <v>4.15716E-2</v>
      </c>
      <c r="U28" s="104">
        <f>1/$A$1*'[1]44104411Exp'!T$127</f>
        <v>3.9897200000000001E-2</v>
      </c>
      <c r="V28" s="104">
        <f>1/$A$1*'[1]44104411Exp'!U$127</f>
        <v>3.1499442117647061E-2</v>
      </c>
      <c r="W28" s="104">
        <f>1/$A$1*'[1]44104411Exp'!V$127</f>
        <v>0</v>
      </c>
      <c r="X28" s="104">
        <f>1/$A$1*'[1]44104411Exp'!W$127</f>
        <v>0</v>
      </c>
      <c r="Y28" s="104">
        <f>1/$A$1*'[1]44104411Exp'!X$127</f>
        <v>0</v>
      </c>
      <c r="Z28" s="104">
        <f>1/$A$1*'[1]44104411Exp'!Y$127</f>
        <v>0</v>
      </c>
      <c r="AA28" s="104">
        <f>1/$A$1*'[1]44104411Exp'!Z$127</f>
        <v>0</v>
      </c>
      <c r="AB28" s="104">
        <f>1/$A$1*'[1]44104411Exp'!AA$127</f>
        <v>0</v>
      </c>
      <c r="AC28" s="182"/>
      <c r="AD28" s="173">
        <f>'[1]44104411Exp'!AB$127</f>
        <v>0.16331509788599999</v>
      </c>
      <c r="AE28" s="169">
        <f>'[1]44104411Exp'!AC$127</f>
        <v>1.1706226391999999</v>
      </c>
      <c r="AF28" s="169">
        <f>'[1]44104411Exp'!AD$127</f>
        <v>2.5666515359999997</v>
      </c>
      <c r="AG28" s="169">
        <f>'[1]44104411Exp'!AE$127</f>
        <v>2.668382024</v>
      </c>
      <c r="AH28" s="169">
        <f>'[1]44104411Exp'!AF$127</f>
        <v>4.9193110372</v>
      </c>
      <c r="AI28" s="169">
        <f>'[1]44104411Exp'!AG$127</f>
        <v>2.6446007874000004</v>
      </c>
      <c r="AJ28" s="169">
        <f>'[1]44104411Exp'!AH$127</f>
        <v>4.2774148520000006</v>
      </c>
      <c r="AK28" s="169">
        <f>'[1]44104411Exp'!AI$127</f>
        <v>8.6918357154999999</v>
      </c>
      <c r="AL28" s="169">
        <f>'[1]44104411Exp'!AJ$127</f>
        <v>7.3843455456000004</v>
      </c>
      <c r="AM28" s="169">
        <f>'[1]44104411Exp'!AK$127</f>
        <v>7.3250837131999997</v>
      </c>
      <c r="AN28" s="169">
        <f>'[1]44104411Exp'!AL$127</f>
        <v>9.3627933696000003</v>
      </c>
      <c r="AO28" s="169">
        <f>'[1]44104411Exp'!AM$127</f>
        <v>3.473762448</v>
      </c>
      <c r="AP28" s="169">
        <f>'[1]44104411Exp'!AN$127</f>
        <v>9.607062449599999</v>
      </c>
      <c r="AQ28" s="169">
        <f>'[1]44104411Exp'!AO$127</f>
        <v>6.3149933148000006</v>
      </c>
      <c r="AR28" s="169">
        <f>'[1]44104411Exp'!AP$127</f>
        <v>9.6967347850000003</v>
      </c>
      <c r="AS28" s="169">
        <f>'[1]44104411Exp'!AQ$127</f>
        <v>8.9683936124999981</v>
      </c>
      <c r="AT28" s="169">
        <f>'[1]44104411Exp'!AR$127</f>
        <v>10.310171346400001</v>
      </c>
      <c r="AU28" s="169">
        <f>'[1]44104411Exp'!AS$127</f>
        <v>7.0619523974999998</v>
      </c>
      <c r="AV28" s="169">
        <f>'[1]44104411Exp'!AT$127</f>
        <v>7.8546255059999996</v>
      </c>
      <c r="AW28" s="169">
        <f>'[1]44104411Exp'!AU$127</f>
        <v>5.4364066945833329</v>
      </c>
      <c r="AX28" s="169">
        <f>'[1]44104411Exp'!AV$127</f>
        <v>0</v>
      </c>
      <c r="AY28" s="169">
        <f>'[1]44104411Exp'!AW$127</f>
        <v>0</v>
      </c>
      <c r="AZ28" s="169">
        <f>'[1]44104411Exp'!AX$127</f>
        <v>0</v>
      </c>
      <c r="BA28" s="169">
        <f>'[1]44104411Exp'!AY$127</f>
        <v>0</v>
      </c>
      <c r="BB28" s="169">
        <f>'[1]44104411Exp'!AZ$127</f>
        <v>0</v>
      </c>
      <c r="BC28" s="169">
        <f>'[1]44104411Exp'!BA$127</f>
        <v>0</v>
      </c>
      <c r="BD28" s="333"/>
    </row>
    <row r="29" spans="2:56">
      <c r="B29" s="5" t="s">
        <v>168</v>
      </c>
      <c r="C29" s="108">
        <f>1/$A$1*'[1]44104411Exp'!$B$200</f>
        <v>2.9399999999999994E-4</v>
      </c>
      <c r="D29" s="104">
        <f>1/$A$1*'[1]44104411Exp'!$C$200</f>
        <v>3.6149399999999998E-2</v>
      </c>
      <c r="E29" s="104">
        <f>1/$A$1*'[1]44104411Exp'!$D$200</f>
        <v>0.12590981199999998</v>
      </c>
      <c r="F29" s="104">
        <f>1/$A$1*'[1]44104411Exp'!$E$200</f>
        <v>3.6486436000000004E-2</v>
      </c>
      <c r="G29" s="104">
        <f>1/$A$1*'[1]44104411Exp'!$F$200</f>
        <v>6.2249264000000006E-2</v>
      </c>
      <c r="H29" s="104">
        <f>1/$A$1*'[1]44104411Exp'!$G$200</f>
        <v>6.826932E-3</v>
      </c>
      <c r="I29" s="104">
        <f>1/$A$1*'[1]44104411Exp'!$H$200</f>
        <v>6.6423559999999994E-3</v>
      </c>
      <c r="J29" s="105">
        <f>1/$A$1*'[1]44104411Exp'!$I$200</f>
        <v>1.362816E-3</v>
      </c>
      <c r="K29" s="105">
        <f>1/$A$1*'[1]44104411Exp'!$J$200</f>
        <v>1.5945999999999998E-3</v>
      </c>
      <c r="L29" s="105">
        <f>1/$A$1*'[1]44104411Exp'!K$200</f>
        <v>1.0063479999999998E-3</v>
      </c>
      <c r="M29" s="104">
        <f>1/$A$1*'[1]44104411Exp'!L$200</f>
        <v>1.4826000000000002E-3</v>
      </c>
      <c r="N29" s="104">
        <f>1/$A$1*'[1]44104411Exp'!M$200</f>
        <v>0</v>
      </c>
      <c r="O29" s="104">
        <f>1/$A$1*'[1]44104411Exp'!N$200</f>
        <v>1.00592E-4</v>
      </c>
      <c r="P29" s="104">
        <f>1/$A$1*'[1]44104411Exp'!O$200</f>
        <v>6.4639999999999999E-4</v>
      </c>
      <c r="Q29" s="104">
        <f>1/$A$1*'[1]44104411Exp'!P$200</f>
        <v>3.8066000000000003E-3</v>
      </c>
      <c r="R29" s="104">
        <f>1/$A$1*'[1]44104411Exp'!Q$200</f>
        <v>7.1389559999999993E-3</v>
      </c>
      <c r="S29" s="104">
        <f>1/$A$1*'[1]44104411Exp'!R$200</f>
        <v>9.3054358238495796E-3</v>
      </c>
      <c r="T29" s="104">
        <f>1/$A$1*'[1]44104411Exp'!S$200</f>
        <v>2.3436800000000001E-2</v>
      </c>
      <c r="U29" s="104">
        <f>1/$A$1*'[1]44104411Exp'!T$200</f>
        <v>9.0019999999999998E-4</v>
      </c>
      <c r="V29" s="104">
        <f>1/$A$1*'[1]44104411Exp'!U$200</f>
        <v>4.0319999999999999E-4</v>
      </c>
      <c r="W29" s="104">
        <f>1/$A$1*'[1]44104411Exp'!V$200</f>
        <v>0</v>
      </c>
      <c r="X29" s="104">
        <f>1/$A$1*'[1]44104411Exp'!W$200</f>
        <v>0</v>
      </c>
      <c r="Y29" s="104">
        <f>1/$A$1*'[1]44104411Exp'!X$200</f>
        <v>0</v>
      </c>
      <c r="Z29" s="104">
        <f>1/$A$1*'[1]44104411Exp'!Y$200</f>
        <v>0</v>
      </c>
      <c r="AA29" s="104">
        <f>1/$A$1*'[1]44104411Exp'!Z$200</f>
        <v>0</v>
      </c>
      <c r="AB29" s="104">
        <f>1/$A$1*'[1]44104411Exp'!AA$200</f>
        <v>0</v>
      </c>
      <c r="AC29" s="182"/>
      <c r="AD29" s="173">
        <f>'[1]44104411Exp'!AB$200</f>
        <v>2.3060769384E-2</v>
      </c>
      <c r="AE29" s="169">
        <f>'[1]44104411Exp'!AC$200</f>
        <v>2.4543550804000001</v>
      </c>
      <c r="AF29" s="169">
        <f>'[1]44104411Exp'!AD$200</f>
        <v>9.0189020735999996</v>
      </c>
      <c r="AG29" s="169">
        <f>'[1]44104411Exp'!AE$200</f>
        <v>2.9000744080000005</v>
      </c>
      <c r="AH29" s="169">
        <f>'[1]44104411Exp'!AF$200</f>
        <v>5.5103451466000006</v>
      </c>
      <c r="AI29" s="169">
        <f>'[1]44104411Exp'!AG$200</f>
        <v>0.65305172789999999</v>
      </c>
      <c r="AJ29" s="169">
        <f>'[1]44104411Exp'!AH$200</f>
        <v>0.78933796240000009</v>
      </c>
      <c r="AK29" s="169">
        <f>'[1]44104411Exp'!AI$200</f>
        <v>0.179886348</v>
      </c>
      <c r="AL29" s="169">
        <f>'[1]44104411Exp'!AJ$200</f>
        <v>0.22293356840000003</v>
      </c>
      <c r="AM29" s="169">
        <f>'[1]44104411Exp'!AK$200</f>
        <v>0.12815561880000001</v>
      </c>
      <c r="AN29" s="169">
        <f>'[1]44104411Exp'!AL$200</f>
        <v>0.23693573250000002</v>
      </c>
      <c r="AO29" s="169">
        <f>'[1]44104411Exp'!AM$200</f>
        <v>0</v>
      </c>
      <c r="AP29" s="169">
        <f>'[1]44104411Exp'!AN$200</f>
        <v>2.65336896E-2</v>
      </c>
      <c r="AQ29" s="169">
        <f>'[1]44104411Exp'!AO$200</f>
        <v>0.13277945369999999</v>
      </c>
      <c r="AR29" s="169">
        <f>'[1]44104411Exp'!AP$200</f>
        <v>1.1036115200000001</v>
      </c>
      <c r="AS29" s="169">
        <f>'[1]44104411Exp'!AQ$200</f>
        <v>1.5328275059999998</v>
      </c>
      <c r="AT29" s="169">
        <f>'[1]44104411Exp'!AR$200</f>
        <v>1.9653695777999998</v>
      </c>
      <c r="AU29" s="169">
        <f>'[1]44104411Exp'!AS$200</f>
        <v>4.3776518928999995</v>
      </c>
      <c r="AV29" s="169">
        <f>'[1]44104411Exp'!AT$200</f>
        <v>0.16358857700000001</v>
      </c>
      <c r="AW29" s="169">
        <f>'[1]44104411Exp'!AU$200</f>
        <v>7.1357763333333338E-2</v>
      </c>
      <c r="AX29" s="169">
        <f>'[1]44104411Exp'!AV$200</f>
        <v>0</v>
      </c>
      <c r="AY29" s="169">
        <f>'[1]44104411Exp'!AW$200</f>
        <v>0</v>
      </c>
      <c r="AZ29" s="169">
        <f>'[1]44104411Exp'!AX$200</f>
        <v>0</v>
      </c>
      <c r="BA29" s="169">
        <f>'[1]44104411Exp'!AY$200</f>
        <v>0</v>
      </c>
      <c r="BB29" s="169">
        <f>'[1]44104411Exp'!AZ$200</f>
        <v>0</v>
      </c>
      <c r="BC29" s="169">
        <f>'[1]44104411Exp'!BA$200</f>
        <v>0</v>
      </c>
      <c r="BD29" s="333"/>
    </row>
    <row r="30" spans="2:56">
      <c r="B30" s="5" t="s">
        <v>71</v>
      </c>
      <c r="C30" s="108">
        <f>1/$A$1*'[1]44104411Exp'!$B$227</f>
        <v>7.1290799999999994E-4</v>
      </c>
      <c r="D30" s="104">
        <f>1/$A$1*'[1]44104411Exp'!$C$227</f>
        <v>2.1672952000000002E-2</v>
      </c>
      <c r="E30" s="104">
        <f>1/$A$1*'[1]44104411Exp'!$D$227</f>
        <v>6.1591740000000013E-2</v>
      </c>
      <c r="F30" s="104">
        <f>1/$A$1*'[1]44104411Exp'!$E$227</f>
        <v>6.966638E-2</v>
      </c>
      <c r="G30" s="104">
        <f>1/$A$1*'[1]44104411Exp'!$F$227</f>
        <v>7.3726128000000002E-2</v>
      </c>
      <c r="H30" s="104">
        <f>1/$A$1*'[1]44104411Exp'!$G$227</f>
        <v>5.1405592E-2</v>
      </c>
      <c r="I30" s="104">
        <f>1/$A$1*'[1]44104411Exp'!$H$227</f>
        <v>1.6304904000000002E-2</v>
      </c>
      <c r="J30" s="105">
        <f>1/$A$1*'[1]44104411Exp'!$I$227</f>
        <v>2.4830568000000004E-2</v>
      </c>
      <c r="K30" s="105">
        <f>1/$A$1*'[1]44104411Exp'!$J$227</f>
        <v>8.446004E-3</v>
      </c>
      <c r="L30" s="105">
        <f>1/$A$1*'[1]44104411Exp'!K$227</f>
        <v>5.6375172000000001E-2</v>
      </c>
      <c r="M30" s="104">
        <f>1/$A$1*'[1]44104411Exp'!L$227</f>
        <v>2.8514584000000003E-2</v>
      </c>
      <c r="N30" s="104">
        <f>1/$A$1*'[1]44104411Exp'!M$227</f>
        <v>5.7362339999999998E-2</v>
      </c>
      <c r="O30" s="104">
        <f>1/$A$1*'[1]44104411Exp'!N$227</f>
        <v>3.7059400000000006E-2</v>
      </c>
      <c r="P30" s="104">
        <f>1/$A$1*'[1]44104411Exp'!O$227</f>
        <v>0</v>
      </c>
      <c r="Q30" s="104">
        <f>1/$A$1*'[1]44104411Exp'!P$227</f>
        <v>3.6917999999999999E-3</v>
      </c>
      <c r="R30" s="104">
        <f>1/$A$1*'[1]44104411Exp'!Q$227</f>
        <v>0</v>
      </c>
      <c r="S30" s="104">
        <f>1/$A$1*'[1]44104411Exp'!R$227</f>
        <v>0</v>
      </c>
      <c r="T30" s="104">
        <f>1/$A$1*'[1]44104411Exp'!S$227</f>
        <v>0</v>
      </c>
      <c r="U30" s="104">
        <f>1/$A$1*'[1]44104411Exp'!T$227</f>
        <v>2.0759199999999999E-4</v>
      </c>
      <c r="V30" s="104">
        <f>1/$A$1*'[1]44104411Exp'!U$227</f>
        <v>0</v>
      </c>
      <c r="W30" s="104">
        <f>1/$A$1*'[1]44104411Exp'!V$227</f>
        <v>0</v>
      </c>
      <c r="X30" s="104">
        <f>1/$A$1*'[1]44104411Exp'!W$227</f>
        <v>0</v>
      </c>
      <c r="Y30" s="104">
        <f>1/$A$1*'[1]44104411Exp'!X$227</f>
        <v>0</v>
      </c>
      <c r="Z30" s="104">
        <f>1/$A$1*'[1]44104411Exp'!Y$227</f>
        <v>0</v>
      </c>
      <c r="AA30" s="104">
        <f>1/$A$1*'[1]44104411Exp'!Z$227</f>
        <v>0</v>
      </c>
      <c r="AB30" s="104">
        <f>1/$A$1*'[1]44104411Exp'!AA$227</f>
        <v>0</v>
      </c>
      <c r="AC30" s="182"/>
      <c r="AD30" s="173">
        <f>'[1]44104411Exp'!AB$227</f>
        <v>4.6950019629E-2</v>
      </c>
      <c r="AE30" s="169">
        <f>'[1]44104411Exp'!AC$227</f>
        <v>1.6193397335999999</v>
      </c>
      <c r="AF30" s="169">
        <f>'[1]44104411Exp'!AD$227</f>
        <v>4.7125649712</v>
      </c>
      <c r="AG30" s="169">
        <f>'[1]44104411Exp'!AE$227</f>
        <v>5.4928719104000008</v>
      </c>
      <c r="AH30" s="169">
        <f>'[1]44104411Exp'!AF$227</f>
        <v>7.238701904</v>
      </c>
      <c r="AI30" s="169">
        <f>'[1]44104411Exp'!AG$227</f>
        <v>4.9554282063000006</v>
      </c>
      <c r="AJ30" s="169">
        <f>'[1]44104411Exp'!AH$227</f>
        <v>1.8115395008000001</v>
      </c>
      <c r="AK30" s="169">
        <f>'[1]44104411Exp'!AI$227</f>
        <v>3.8491520375000001</v>
      </c>
      <c r="AL30" s="169">
        <f>'[1]44104411Exp'!AJ$227</f>
        <v>1.3798324908000001</v>
      </c>
      <c r="AM30" s="169">
        <f>'[1]44104411Exp'!AK$227</f>
        <v>6.0840590183999996</v>
      </c>
      <c r="AN30" s="169">
        <f>'[1]44104411Exp'!AL$227</f>
        <v>3.2377716927</v>
      </c>
      <c r="AO30" s="169">
        <f>'[1]44104411Exp'!AM$227</f>
        <v>7.526194608</v>
      </c>
      <c r="AP30" s="169">
        <f>'[1]44104411Exp'!AN$227</f>
        <v>4.8311704847999994</v>
      </c>
      <c r="AQ30" s="169">
        <f>'[1]44104411Exp'!AO$227</f>
        <v>0</v>
      </c>
      <c r="AR30" s="169">
        <f>'[1]44104411Exp'!AP$227</f>
        <v>0.4058501075</v>
      </c>
      <c r="AS30" s="169">
        <f>'[1]44104411Exp'!AQ$227</f>
        <v>0</v>
      </c>
      <c r="AT30" s="169">
        <f>'[1]44104411Exp'!AR$227</f>
        <v>0</v>
      </c>
      <c r="AU30" s="169">
        <f>'[1]44104411Exp'!AS$227</f>
        <v>0</v>
      </c>
      <c r="AV30" s="169">
        <f>'[1]44104411Exp'!AT$227</f>
        <v>2.4062875000000001E-2</v>
      </c>
      <c r="AW30" s="169">
        <f>'[1]44104411Exp'!AU$227</f>
        <v>0</v>
      </c>
      <c r="AX30" s="169">
        <f>'[1]44104411Exp'!AV$227</f>
        <v>0</v>
      </c>
      <c r="AY30" s="169">
        <f>'[1]44104411Exp'!AW$227</f>
        <v>0</v>
      </c>
      <c r="AZ30" s="169">
        <f>'[1]44104411Exp'!AX$227</f>
        <v>0</v>
      </c>
      <c r="BA30" s="169">
        <f>'[1]44104411Exp'!AY$227</f>
        <v>0</v>
      </c>
      <c r="BB30" s="169">
        <f>'[1]44104411Exp'!AZ$227</f>
        <v>0</v>
      </c>
      <c r="BC30" s="169">
        <f>'[1]44104411Exp'!BA$227</f>
        <v>0</v>
      </c>
      <c r="BD30" s="333"/>
    </row>
    <row r="31" spans="2:56">
      <c r="B31" s="8" t="s">
        <v>15</v>
      </c>
      <c r="C31" s="254">
        <f t="shared" ref="C31:L31" si="10">SUM(C26:C26)-SUM(C27:C30)</f>
        <v>1.8611879999999997E-3</v>
      </c>
      <c r="D31" s="126">
        <f t="shared" si="10"/>
        <v>8.8081559999999975E-3</v>
      </c>
      <c r="E31" s="126">
        <f t="shared" si="10"/>
        <v>1.0473120000000002E-2</v>
      </c>
      <c r="F31" s="126">
        <f t="shared" si="10"/>
        <v>2.7781348000000011E-2</v>
      </c>
      <c r="G31" s="126">
        <f t="shared" si="10"/>
        <v>4.3695959999999978E-2</v>
      </c>
      <c r="H31" s="126">
        <f t="shared" si="10"/>
        <v>1.4039759999999873E-3</v>
      </c>
      <c r="I31" s="126">
        <f t="shared" si="10"/>
        <v>2.9777999999999957E-3</v>
      </c>
      <c r="J31" s="127">
        <f t="shared" si="10"/>
        <v>3.1122000000000094E-4</v>
      </c>
      <c r="K31" s="127">
        <f t="shared" si="10"/>
        <v>9.5872840000000153E-3</v>
      </c>
      <c r="L31" s="127">
        <f t="shared" si="10"/>
        <v>3.0644124000000023E-2</v>
      </c>
      <c r="M31" s="126">
        <f>SUM(M26:M26)-SUM(M27:M30)</f>
        <v>7.6569360000000031E-3</v>
      </c>
      <c r="N31" s="126">
        <f>SUM(N26:N26)-SUM(N27:N30)</f>
        <v>6.7607749999999966E-3</v>
      </c>
      <c r="O31" s="126">
        <f t="shared" ref="O31:AB31" si="11">SUM(O26:O26)-SUM(O27:O30)</f>
        <v>3.1855992000000055E-2</v>
      </c>
      <c r="P31" s="126">
        <f t="shared" si="11"/>
        <v>3.2312000000000007E-2</v>
      </c>
      <c r="Q31" s="126">
        <f t="shared" si="11"/>
        <v>3.8168207714285723E-2</v>
      </c>
      <c r="R31" s="126">
        <f t="shared" si="11"/>
        <v>2.5489427090909095E-2</v>
      </c>
      <c r="S31" s="126">
        <f t="shared" si="11"/>
        <v>2.9526657544638429E-2</v>
      </c>
      <c r="T31" s="126">
        <f t="shared" si="11"/>
        <v>3.4605515000000031E-2</v>
      </c>
      <c r="U31" s="126">
        <f t="shared" si="11"/>
        <v>6.1142000000000141E-3</v>
      </c>
      <c r="V31" s="126">
        <f t="shared" si="11"/>
        <v>1.7949385500000026E-2</v>
      </c>
      <c r="W31" s="126">
        <f t="shared" si="11"/>
        <v>0</v>
      </c>
      <c r="X31" s="126">
        <f t="shared" si="11"/>
        <v>0</v>
      </c>
      <c r="Y31" s="126">
        <f t="shared" si="11"/>
        <v>0</v>
      </c>
      <c r="Z31" s="126">
        <f t="shared" si="11"/>
        <v>0</v>
      </c>
      <c r="AA31" s="126">
        <f t="shared" si="11"/>
        <v>0</v>
      </c>
      <c r="AB31" s="126">
        <f t="shared" si="11"/>
        <v>0</v>
      </c>
      <c r="AC31" s="182"/>
      <c r="AD31" s="258">
        <f t="shared" ref="AD31:BC31" si="12">SUM(AD26:AD26)-SUM(AD27:AD30)</f>
        <v>0.14118902485800003</v>
      </c>
      <c r="AE31" s="168">
        <f t="shared" si="12"/>
        <v>0.74495201960000035</v>
      </c>
      <c r="AF31" s="168">
        <f t="shared" si="12"/>
        <v>1.0906295088000029</v>
      </c>
      <c r="AG31" s="168">
        <f t="shared" si="12"/>
        <v>2.8961174704000019</v>
      </c>
      <c r="AH31" s="168">
        <f t="shared" si="12"/>
        <v>4.7145153411999985</v>
      </c>
      <c r="AI31" s="168">
        <f t="shared" si="12"/>
        <v>0.31252289640000086</v>
      </c>
      <c r="AJ31" s="168">
        <f t="shared" si="12"/>
        <v>0.37345687479999956</v>
      </c>
      <c r="AK31" s="168">
        <f t="shared" si="12"/>
        <v>6.180543850000042E-2</v>
      </c>
      <c r="AL31" s="168">
        <f t="shared" si="12"/>
        <v>1.9574833076000004</v>
      </c>
      <c r="AM31" s="168">
        <f t="shared" si="12"/>
        <v>4.1391847684000016</v>
      </c>
      <c r="AN31" s="168">
        <f t="shared" si="12"/>
        <v>0.96660366390000263</v>
      </c>
      <c r="AO31" s="168">
        <f t="shared" si="12"/>
        <v>0.82938561599999971</v>
      </c>
      <c r="AP31" s="168">
        <f t="shared" si="12"/>
        <v>3.7741847968000037</v>
      </c>
      <c r="AQ31" s="168">
        <f t="shared" si="12"/>
        <v>3.828442152600001</v>
      </c>
      <c r="AR31" s="168">
        <f t="shared" si="12"/>
        <v>6.2731876280000023</v>
      </c>
      <c r="AS31" s="168">
        <f t="shared" si="12"/>
        <v>4.603517429</v>
      </c>
      <c r="AT31" s="168">
        <f t="shared" si="12"/>
        <v>5.2541122679000019</v>
      </c>
      <c r="AU31" s="168">
        <f t="shared" si="12"/>
        <v>6.8355672956999953</v>
      </c>
      <c r="AV31" s="168">
        <f t="shared" si="12"/>
        <v>1.1204489489999965</v>
      </c>
      <c r="AW31" s="168">
        <f t="shared" si="12"/>
        <v>2.3762014275000016</v>
      </c>
      <c r="AX31" s="168">
        <f t="shared" si="12"/>
        <v>0</v>
      </c>
      <c r="AY31" s="168">
        <f t="shared" si="12"/>
        <v>0</v>
      </c>
      <c r="AZ31" s="168">
        <f t="shared" si="12"/>
        <v>0</v>
      </c>
      <c r="BA31" s="168">
        <f t="shared" si="12"/>
        <v>0</v>
      </c>
      <c r="BB31" s="168">
        <f t="shared" si="12"/>
        <v>0</v>
      </c>
      <c r="BC31" s="168">
        <f t="shared" si="12"/>
        <v>0</v>
      </c>
      <c r="BD31" s="333"/>
    </row>
    <row r="32" spans="2:56" ht="17.149999999999999" customHeight="1">
      <c r="B32" s="9" t="s">
        <v>94</v>
      </c>
      <c r="C32" s="203">
        <f>1/$A$1*'[1]44104411Exp'!$B$273</f>
        <v>0</v>
      </c>
      <c r="D32" s="128">
        <f>1/$A$1*'[1]44104411Exp'!$C$273</f>
        <v>0</v>
      </c>
      <c r="E32" s="128">
        <f>1/$A$1*'[1]44104411Exp'!$D$273</f>
        <v>7.7167999999999985E-4</v>
      </c>
      <c r="F32" s="128">
        <f>1/$A$1*'[1]44104411Exp'!$E$273</f>
        <v>1.2225359999999998E-2</v>
      </c>
      <c r="G32" s="128">
        <f>1/$A$1*'[1]44104411Exp'!$F$273</f>
        <v>4.0859167999999987E-2</v>
      </c>
      <c r="H32" s="128">
        <f>1/$A$1*'[1]44104411Exp'!$G$273</f>
        <v>3.8211213599999995E-2</v>
      </c>
      <c r="I32" s="128">
        <f>1/$A$1*'[1]44104411Exp'!$H$273</f>
        <v>6.5307513599999992E-2</v>
      </c>
      <c r="J32" s="106">
        <f>1/$A$1*'[1]44104411Exp'!$I$273</f>
        <v>0.16199065540000002</v>
      </c>
      <c r="K32" s="106">
        <f>1/$A$1*'[1]44104411Exp'!$J$273</f>
        <v>0.18653588799999998</v>
      </c>
      <c r="L32" s="106">
        <f>1/$A$1*'[1]44104411Exp'!K$273</f>
        <v>0.19383467599999998</v>
      </c>
      <c r="M32" s="128">
        <f>1/$A$1*'[1]44104411Exp'!L$273</f>
        <v>0.28633677800000001</v>
      </c>
      <c r="N32" s="128">
        <f>1/$A$1*'[1]44104411Exp'!M$273</f>
        <v>0.32964269199999996</v>
      </c>
      <c r="O32" s="128">
        <f>1/$A$1*'[1]44104411Exp'!N$273</f>
        <v>0.40914705019354836</v>
      </c>
      <c r="P32" s="128">
        <f>1/$A$1*'[1]44104411Exp'!O$273</f>
        <v>0.61093406400000005</v>
      </c>
      <c r="Q32" s="128">
        <f>1/$A$1*'[1]44104411Exp'!P$273</f>
        <v>0.5910283797647059</v>
      </c>
      <c r="R32" s="128">
        <f>1/$A$1*'[1]44104411Exp'!Q$273</f>
        <v>0.42800100527272728</v>
      </c>
      <c r="S32" s="128">
        <f>1/$A$1*'[1]44104411Exp'!R$273</f>
        <v>0.45310872563810684</v>
      </c>
      <c r="T32" s="128">
        <f>1/$A$1*'[1]44104411Exp'!S$273</f>
        <v>0.36930641079999998</v>
      </c>
      <c r="U32" s="128">
        <f>1/$A$1*'[1]44104411Exp'!T$273</f>
        <v>0.23815897419999998</v>
      </c>
      <c r="V32" s="128">
        <f>1/$A$1*'[1]44104411Exp'!U$273</f>
        <v>0.27665871946666665</v>
      </c>
      <c r="W32" s="128">
        <f>1/$A$1*'[1]44104411Exp'!V$273</f>
        <v>0</v>
      </c>
      <c r="X32" s="128">
        <f>1/$A$1*'[1]44104411Exp'!W$273</f>
        <v>0</v>
      </c>
      <c r="Y32" s="128">
        <f>1/$A$1*'[1]44104411Exp'!X$273</f>
        <v>0</v>
      </c>
      <c r="Z32" s="128">
        <f>1/$A$1*'[1]44104411Exp'!Y$273</f>
        <v>0</v>
      </c>
      <c r="AA32" s="128">
        <f>1/$A$1*'[1]44104411Exp'!Z$273</f>
        <v>0</v>
      </c>
      <c r="AB32" s="128">
        <f>1/$A$1*'[1]44104411Exp'!AA$273</f>
        <v>0</v>
      </c>
      <c r="AC32" s="182"/>
      <c r="AD32" s="260">
        <f>'[1]44104411Exp'!AB$273</f>
        <v>0</v>
      </c>
      <c r="AE32" s="100">
        <f>'[1]44104411Exp'!AC$273</f>
        <v>0</v>
      </c>
      <c r="AF32" s="100">
        <f>'[1]44104411Exp'!AD$273</f>
        <v>5.8886294399999997E-2</v>
      </c>
      <c r="AG32" s="100">
        <f>'[1]44104411Exp'!AE$273</f>
        <v>1.9030053168000001</v>
      </c>
      <c r="AH32" s="100">
        <f>'[1]44104411Exp'!AF$273</f>
        <v>6.616096368700001</v>
      </c>
      <c r="AI32" s="100">
        <f>'[1]44104411Exp'!AG$273</f>
        <v>6.4308673572000004</v>
      </c>
      <c r="AJ32" s="100">
        <f>'[1]44104411Exp'!AH$273</f>
        <v>9.7433429960000026</v>
      </c>
      <c r="AK32" s="100">
        <f>'[1]44104411Exp'!AI$273</f>
        <v>26.663653109999998</v>
      </c>
      <c r="AL32" s="100">
        <f>'[1]44104411Exp'!AJ$273</f>
        <v>35.429618777600005</v>
      </c>
      <c r="AM32" s="100">
        <f>'[1]44104411Exp'!AK$273</f>
        <v>35.218115578799996</v>
      </c>
      <c r="AN32" s="100">
        <f>'[1]44104411Exp'!AL$273</f>
        <v>54.464792334300007</v>
      </c>
      <c r="AO32" s="100">
        <f>'[1]44104411Exp'!AM$273</f>
        <v>68.851578671999988</v>
      </c>
      <c r="AP32" s="100">
        <f>'[1]44104411Exp'!AN$273</f>
        <v>83.144047412799992</v>
      </c>
      <c r="AQ32" s="100">
        <f>'[1]44104411Exp'!AO$273</f>
        <v>128.06167328819998</v>
      </c>
      <c r="AR32" s="100">
        <f>'[1]44104411Exp'!AP$273</f>
        <v>116.7788684715</v>
      </c>
      <c r="AS32" s="100">
        <f>'[1]44104411Exp'!AQ$273</f>
        <v>68.811474031999992</v>
      </c>
      <c r="AT32" s="100">
        <f>'[1]44104411Exp'!AR$273</f>
        <v>70.716231399099996</v>
      </c>
      <c r="AU32" s="100">
        <f>'[1]44104411Exp'!AS$273</f>
        <v>63.367810219999996</v>
      </c>
      <c r="AV32" s="100">
        <f>'[1]44104411Exp'!AT$273</f>
        <v>44.207038470000001</v>
      </c>
      <c r="AW32" s="100">
        <f>'[1]44104411Exp'!AU$273</f>
        <v>47.093749163750005</v>
      </c>
      <c r="AX32" s="100">
        <f>'[1]44104411Exp'!AV$273</f>
        <v>0</v>
      </c>
      <c r="AY32" s="100">
        <f>'[1]44104411Exp'!AW$273</f>
        <v>0</v>
      </c>
      <c r="AZ32" s="100">
        <f>'[1]44104411Exp'!AX$273</f>
        <v>0</v>
      </c>
      <c r="BA32" s="100">
        <f>'[1]44104411Exp'!AY$273</f>
        <v>0</v>
      </c>
      <c r="BB32" s="100">
        <f>'[1]44104411Exp'!AZ$273</f>
        <v>0</v>
      </c>
      <c r="BC32" s="100">
        <f>'[1]44104411Exp'!BA$273</f>
        <v>0</v>
      </c>
      <c r="BD32" s="333"/>
    </row>
    <row r="33" spans="2:56">
      <c r="B33" s="5" t="s">
        <v>85</v>
      </c>
      <c r="C33" s="108">
        <f>1/$A$1*'[1]44104411Exp'!$B$149</f>
        <v>0</v>
      </c>
      <c r="D33" s="104">
        <f>1/$A$1*'[1]44104411Exp'!$C$149</f>
        <v>0</v>
      </c>
      <c r="E33" s="104">
        <f>1/$A$1*'[1]44104411Exp'!$D$149</f>
        <v>0</v>
      </c>
      <c r="F33" s="104">
        <f>1/$A$1*'[1]44104411Exp'!$E$149</f>
        <v>0</v>
      </c>
      <c r="G33" s="104">
        <f>1/$A$1*'[1]44104411Exp'!$F$149</f>
        <v>0</v>
      </c>
      <c r="H33" s="104">
        <f>1/$A$1*'[1]44104411Exp'!$G$149</f>
        <v>0</v>
      </c>
      <c r="I33" s="104">
        <f>1/$A$1*'[1]44104411Exp'!$H$149</f>
        <v>0</v>
      </c>
      <c r="J33" s="105">
        <f>1/$A$1*'[1]44104411Exp'!$I$149</f>
        <v>3.4194231399999997E-2</v>
      </c>
      <c r="K33" s="105">
        <f>1/$A$1*'[1]44104411Exp'!$J$149</f>
        <v>0</v>
      </c>
      <c r="L33" s="105">
        <f>1/$A$1*'[1]44104411Exp'!K$149</f>
        <v>1.5497999999999998E-4</v>
      </c>
      <c r="M33" s="104">
        <f>1/$A$1*'[1]44104411Exp'!L$149</f>
        <v>1.173508E-3</v>
      </c>
      <c r="N33" s="104">
        <f>1/$A$1*'[1]44104411Exp'!M$149</f>
        <v>2.0975079999999997E-3</v>
      </c>
      <c r="O33" s="104">
        <f>1/$A$1*'[1]44104411Exp'!N$149</f>
        <v>2.9646470967741936E-3</v>
      </c>
      <c r="P33" s="104">
        <f>1/$A$1*'[1]44104411Exp'!O$149</f>
        <v>6.9284000000000004E-3</v>
      </c>
      <c r="Q33" s="104">
        <f>1/$A$1*'[1]44104411Exp'!P$149</f>
        <v>6.2462000000000004E-3</v>
      </c>
      <c r="R33" s="104">
        <f>1/$A$1*'[1]44104411Exp'!Q$149</f>
        <v>5.9383999999999991E-3</v>
      </c>
      <c r="S33" s="104">
        <f>1/$A$1*'[1]44104411Exp'!R$149</f>
        <v>5.6806000000000001E-3</v>
      </c>
      <c r="T33" s="104">
        <f>1/$A$1*'[1]44104411Exp'!S$149</f>
        <v>5.0279999999999995E-3</v>
      </c>
      <c r="U33" s="104">
        <f>1/$A$1*'[1]44104411Exp'!T$149</f>
        <v>4.3703960000000003E-3</v>
      </c>
      <c r="V33" s="104">
        <f>1/$A$1*'[1]44104411Exp'!U$149</f>
        <v>4.2076000000000006E-3</v>
      </c>
      <c r="W33" s="104">
        <f>1/$A$1*'[1]44104411Exp'!V$149</f>
        <v>0</v>
      </c>
      <c r="X33" s="104">
        <f>1/$A$1*'[1]44104411Exp'!W$149</f>
        <v>0</v>
      </c>
      <c r="Y33" s="104">
        <f>1/$A$1*'[1]44104411Exp'!X$149</f>
        <v>0</v>
      </c>
      <c r="Z33" s="104">
        <f>1/$A$1*'[1]44104411Exp'!Y$149</f>
        <v>0</v>
      </c>
      <c r="AA33" s="104">
        <f>1/$A$1*'[1]44104411Exp'!Z$149</f>
        <v>0</v>
      </c>
      <c r="AB33" s="104">
        <f>1/$A$1*'[1]44104411Exp'!AA$149</f>
        <v>0</v>
      </c>
      <c r="AC33" s="182"/>
      <c r="AD33" s="173">
        <f>'[1]44104411Exp'!AB$149</f>
        <v>0</v>
      </c>
      <c r="AE33" s="169">
        <f>'[1]44104411Exp'!AC$149</f>
        <v>0</v>
      </c>
      <c r="AF33" s="169">
        <f>'[1]44104411Exp'!AD$149</f>
        <v>0</v>
      </c>
      <c r="AG33" s="169">
        <f>'[1]44104411Exp'!AE$149</f>
        <v>0</v>
      </c>
      <c r="AH33" s="169">
        <f>'[1]44104411Exp'!AF$149</f>
        <v>0</v>
      </c>
      <c r="AI33" s="169">
        <f>'[1]44104411Exp'!AG$149</f>
        <v>0</v>
      </c>
      <c r="AJ33" s="169">
        <f>'[1]44104411Exp'!AH$149</f>
        <v>0</v>
      </c>
      <c r="AK33" s="169">
        <f>'[1]44104411Exp'!AI$149</f>
        <v>6.2654093215000008</v>
      </c>
      <c r="AL33" s="169">
        <f>'[1]44104411Exp'!AJ$149</f>
        <v>0</v>
      </c>
      <c r="AM33" s="169">
        <f>'[1]44104411Exp'!AK$149</f>
        <v>2.1450629199999998E-2</v>
      </c>
      <c r="AN33" s="169">
        <f>'[1]44104411Exp'!AL$149</f>
        <v>0.26374138650000001</v>
      </c>
      <c r="AO33" s="169">
        <f>'[1]44104411Exp'!AM$149</f>
        <v>0.48954830399999993</v>
      </c>
      <c r="AP33" s="169">
        <f>'[1]44104411Exp'!AN$149</f>
        <v>0.71653039039999999</v>
      </c>
      <c r="AQ33" s="169">
        <f>'[1]44104411Exp'!AO$149</f>
        <v>1.5248195001</v>
      </c>
      <c r="AR33" s="169">
        <f>'[1]44104411Exp'!AP$149</f>
        <v>1.4045871805000001</v>
      </c>
      <c r="AS33" s="169">
        <f>'[1]44104411Exp'!AQ$149</f>
        <v>1.1037217239999999</v>
      </c>
      <c r="AT33" s="169">
        <f>'[1]44104411Exp'!AR$149</f>
        <v>1.0434923403999998</v>
      </c>
      <c r="AU33" s="169">
        <f>'[1]44104411Exp'!AS$149</f>
        <v>0.88454267330000003</v>
      </c>
      <c r="AV33" s="169">
        <f>'[1]44104411Exp'!AT$149</f>
        <v>0.74936339600000001</v>
      </c>
      <c r="AW33" s="169">
        <f>'[1]44104411Exp'!AU$149</f>
        <v>0.81090861041666673</v>
      </c>
      <c r="AX33" s="169">
        <f>'[1]44104411Exp'!AV$149</f>
        <v>0</v>
      </c>
      <c r="AY33" s="169">
        <f>'[1]44104411Exp'!AW$149</f>
        <v>0</v>
      </c>
      <c r="AZ33" s="169">
        <f>'[1]44104411Exp'!AX$149</f>
        <v>0</v>
      </c>
      <c r="BA33" s="169">
        <f>'[1]44104411Exp'!AY$149</f>
        <v>0</v>
      </c>
      <c r="BB33" s="169">
        <f>'[1]44104411Exp'!AZ$149</f>
        <v>0</v>
      </c>
      <c r="BC33" s="169">
        <f>'[1]44104411Exp'!BA$149</f>
        <v>0</v>
      </c>
      <c r="BD33" s="333"/>
    </row>
    <row r="34" spans="2:56">
      <c r="B34" s="5" t="s">
        <v>88</v>
      </c>
      <c r="C34" s="108">
        <f t="shared" ref="C34:K34" si="13">SUM(C42:C45)</f>
        <v>0</v>
      </c>
      <c r="D34" s="108">
        <f t="shared" si="13"/>
        <v>0</v>
      </c>
      <c r="E34" s="108">
        <f t="shared" si="13"/>
        <v>0</v>
      </c>
      <c r="F34" s="108">
        <f t="shared" si="13"/>
        <v>0</v>
      </c>
      <c r="G34" s="108">
        <f t="shared" si="13"/>
        <v>1.6733387999999995E-2</v>
      </c>
      <c r="H34" s="108">
        <f t="shared" si="13"/>
        <v>5.2108699999999994E-3</v>
      </c>
      <c r="I34" s="108">
        <f t="shared" si="13"/>
        <v>0</v>
      </c>
      <c r="J34" s="108">
        <f t="shared" si="13"/>
        <v>3.7825872000000003E-2</v>
      </c>
      <c r="K34" s="109">
        <f t="shared" si="13"/>
        <v>5.6059947999999998E-2</v>
      </c>
      <c r="L34" s="105">
        <f>SUM(L42:L45)</f>
        <v>7.4366712000000001E-2</v>
      </c>
      <c r="M34" s="104">
        <f>SUM(M42:M45)</f>
        <v>8.4143185999999995E-2</v>
      </c>
      <c r="N34" s="104">
        <f>SUM(N42:N45)</f>
        <v>9.1778408000000006E-2</v>
      </c>
      <c r="O34" s="104">
        <f t="shared" ref="O34:AB34" si="14">SUM(O42:O45)</f>
        <v>9.2496627096774198E-2</v>
      </c>
      <c r="P34" s="104">
        <f t="shared" si="14"/>
        <v>0.13507477200000001</v>
      </c>
      <c r="Q34" s="104">
        <f t="shared" si="14"/>
        <v>0.17672797176470589</v>
      </c>
      <c r="R34" s="104">
        <f t="shared" si="14"/>
        <v>0.16746374600000002</v>
      </c>
      <c r="S34" s="104">
        <f t="shared" si="14"/>
        <v>0.23597064675438595</v>
      </c>
      <c r="T34" s="104">
        <f t="shared" si="14"/>
        <v>0.20117677480000001</v>
      </c>
      <c r="U34" s="104">
        <f t="shared" si="14"/>
        <v>0.16205519019999998</v>
      </c>
      <c r="V34" s="104">
        <f t="shared" si="14"/>
        <v>0.18452272</v>
      </c>
      <c r="W34" s="104">
        <f t="shared" si="14"/>
        <v>0</v>
      </c>
      <c r="X34" s="104">
        <f t="shared" si="14"/>
        <v>0</v>
      </c>
      <c r="Y34" s="104">
        <f t="shared" si="14"/>
        <v>0</v>
      </c>
      <c r="Z34" s="104">
        <f t="shared" si="14"/>
        <v>0</v>
      </c>
      <c r="AA34" s="104">
        <f t="shared" si="14"/>
        <v>0</v>
      </c>
      <c r="AB34" s="104">
        <f t="shared" si="14"/>
        <v>0</v>
      </c>
      <c r="AC34" s="182"/>
      <c r="AD34" s="173">
        <f>SUM(AD42:AD45)</f>
        <v>0</v>
      </c>
      <c r="AE34" s="173">
        <f>SUM(AE42:AE45)</f>
        <v>0</v>
      </c>
      <c r="AF34" s="173">
        <f>SUM(AF42:AF45)</f>
        <v>0</v>
      </c>
      <c r="AG34" s="173">
        <f t="shared" ref="AG34:BC34" si="15">SUM(AG42:AG45)</f>
        <v>0</v>
      </c>
      <c r="AH34" s="173">
        <f t="shared" si="15"/>
        <v>2.2039022152000003</v>
      </c>
      <c r="AI34" s="173">
        <f t="shared" si="15"/>
        <v>0.65827943610000006</v>
      </c>
      <c r="AJ34" s="173">
        <f t="shared" si="15"/>
        <v>0</v>
      </c>
      <c r="AK34" s="173">
        <f t="shared" si="15"/>
        <v>7.2254623880000004</v>
      </c>
      <c r="AL34" s="173">
        <f t="shared" si="15"/>
        <v>13.143879210800002</v>
      </c>
      <c r="AM34" s="173">
        <f t="shared" si="15"/>
        <v>15.8486465368</v>
      </c>
      <c r="AN34" s="173">
        <f t="shared" si="15"/>
        <v>16.390557090000001</v>
      </c>
      <c r="AO34" s="173">
        <f t="shared" si="15"/>
        <v>20.695068623999997</v>
      </c>
      <c r="AP34" s="173">
        <f t="shared" si="15"/>
        <v>18.783242808000001</v>
      </c>
      <c r="AQ34" s="173">
        <f t="shared" si="15"/>
        <v>27.210560369700005</v>
      </c>
      <c r="AR34" s="173">
        <f t="shared" si="15"/>
        <v>34.389945564500003</v>
      </c>
      <c r="AS34" s="173">
        <f t="shared" si="15"/>
        <v>27.235902816499998</v>
      </c>
      <c r="AT34" s="173">
        <f t="shared" si="15"/>
        <v>36.5789439355</v>
      </c>
      <c r="AU34" s="173">
        <f t="shared" si="15"/>
        <v>34.382962885699996</v>
      </c>
      <c r="AV34" s="173">
        <f t="shared" si="15"/>
        <v>28.980165726999999</v>
      </c>
      <c r="AW34" s="173">
        <f t="shared" si="15"/>
        <v>30.067994627083337</v>
      </c>
      <c r="AX34" s="173">
        <f t="shared" si="15"/>
        <v>0</v>
      </c>
      <c r="AY34" s="173">
        <f t="shared" si="15"/>
        <v>0</v>
      </c>
      <c r="AZ34" s="173">
        <f t="shared" si="15"/>
        <v>0</v>
      </c>
      <c r="BA34" s="173">
        <f t="shared" si="15"/>
        <v>0</v>
      </c>
      <c r="BB34" s="173">
        <f t="shared" si="15"/>
        <v>0</v>
      </c>
      <c r="BC34" s="173">
        <f t="shared" si="15"/>
        <v>0</v>
      </c>
      <c r="BD34" s="333"/>
    </row>
    <row r="35" spans="2:56">
      <c r="B35" s="5" t="s">
        <v>59</v>
      </c>
      <c r="C35" s="108">
        <f>1/$A$1*'[1]44104411Exp'!$B$244</f>
        <v>0</v>
      </c>
      <c r="D35" s="104">
        <f>1/$A$1*'[1]44104411Exp'!$C$244</f>
        <v>0</v>
      </c>
      <c r="E35" s="104">
        <f>1/$A$1*'[1]44104411Exp'!$D$244</f>
        <v>7.7167999999999985E-4</v>
      </c>
      <c r="F35" s="104">
        <f>1/$A$1*'[1]44104411Exp'!$E$244</f>
        <v>1.0793551999999998E-2</v>
      </c>
      <c r="G35" s="104">
        <f>1/$A$1*'[1]44104411Exp'!$F$244</f>
        <v>2.1606647999999996E-2</v>
      </c>
      <c r="H35" s="104">
        <f>1/$A$1*'[1]44104411Exp'!$G$244</f>
        <v>3.0683875599999993E-2</v>
      </c>
      <c r="I35" s="104">
        <f>1/$A$1*'[1]44104411Exp'!$H$244</f>
        <v>5.893191359999999E-2</v>
      </c>
      <c r="J35" s="105">
        <f>1/$A$1*'[1]44104411Exp'!$I$244</f>
        <v>8.2554136E-2</v>
      </c>
      <c r="K35" s="105">
        <f>1/$A$1*'[1]44104411Exp'!$J$244</f>
        <v>0.11836929999999998</v>
      </c>
      <c r="L35" s="105">
        <f>1/$A$1*'[1]44104411Exp'!K$244</f>
        <v>0.10921503599999999</v>
      </c>
      <c r="M35" s="104">
        <f>1/$A$1*'[1]44104411Exp'!L$244</f>
        <v>0.17979329199999999</v>
      </c>
      <c r="N35" s="104">
        <f>1/$A$1*'[1]44104411Exp'!M$244</f>
        <v>0.21084562799999998</v>
      </c>
      <c r="O35" s="104">
        <f>1/$A$1*'[1]44104411Exp'!N$244</f>
        <v>0.253941376</v>
      </c>
      <c r="P35" s="104">
        <f>1/$A$1*'[1]44104411Exp'!O$244</f>
        <v>0.33480119999999997</v>
      </c>
      <c r="Q35" s="104">
        <f>1/$A$1*'[1]44104411Exp'!P$244</f>
        <v>0.25343958799999999</v>
      </c>
      <c r="R35" s="104">
        <f>1/$A$1*'[1]44104411Exp'!Q$244</f>
        <v>9.8067247999999982E-2</v>
      </c>
      <c r="S35" s="104">
        <f>1/$A$1*'[1]44104411Exp'!R$244</f>
        <v>9.3420859999999994E-2</v>
      </c>
      <c r="T35" s="104">
        <f>1/$A$1*'[1]44104411Exp'!S$244</f>
        <v>8.0339399999999991E-2</v>
      </c>
      <c r="U35" s="104">
        <f>1/$A$1*'[1]44104411Exp'!T$244</f>
        <v>7.7581960000000002E-3</v>
      </c>
      <c r="V35" s="104">
        <f>1/$A$1*'[1]44104411Exp'!U$244</f>
        <v>6.900394666666667E-3</v>
      </c>
      <c r="W35" s="104">
        <f>1/$A$1*'[1]44104411Exp'!V$244</f>
        <v>0</v>
      </c>
      <c r="X35" s="104">
        <f>1/$A$1*'[1]44104411Exp'!W$244</f>
        <v>0</v>
      </c>
      <c r="Y35" s="104">
        <f>1/$A$1*'[1]44104411Exp'!X$244</f>
        <v>0</v>
      </c>
      <c r="Z35" s="104">
        <f>1/$A$1*'[1]44104411Exp'!Y$244</f>
        <v>0</v>
      </c>
      <c r="AA35" s="104">
        <f>1/$A$1*'[1]44104411Exp'!Z$244</f>
        <v>0</v>
      </c>
      <c r="AB35" s="104">
        <f>1/$A$1*'[1]44104411Exp'!AA$244</f>
        <v>0</v>
      </c>
      <c r="AC35" s="182"/>
      <c r="AD35" s="173">
        <f>'[1]44104411Exp'!AB$244</f>
        <v>0</v>
      </c>
      <c r="AE35" s="169">
        <f>'[1]44104411Exp'!AC$244</f>
        <v>0</v>
      </c>
      <c r="AF35" s="169">
        <f>'[1]44104411Exp'!AD$244</f>
        <v>5.8886294399999997E-2</v>
      </c>
      <c r="AG35" s="169">
        <f>'[1]44104411Exp'!AE$244</f>
        <v>1.5862444304000001</v>
      </c>
      <c r="AH35" s="169">
        <f>'[1]44104411Exp'!AF$244</f>
        <v>3.6614072110000002</v>
      </c>
      <c r="AI35" s="169">
        <f>'[1]44104411Exp'!AG$244</f>
        <v>5.2009637823000006</v>
      </c>
      <c r="AJ35" s="169">
        <f>'[1]44104411Exp'!AH$244</f>
        <v>8.3296190100000018</v>
      </c>
      <c r="AK35" s="169">
        <f>'[1]44104411Exp'!AI$244</f>
        <v>11.311331296999999</v>
      </c>
      <c r="AL35" s="169">
        <f>'[1]44104411Exp'!AJ$244</f>
        <v>19.250786420000004</v>
      </c>
      <c r="AM35" s="169">
        <f>'[1]44104411Exp'!AK$244</f>
        <v>17.046186946799999</v>
      </c>
      <c r="AN35" s="169">
        <f>'[1]44104411Exp'!AL$244</f>
        <v>33.797131985700005</v>
      </c>
      <c r="AO35" s="169">
        <f>'[1]44104411Exp'!AM$244</f>
        <v>42.556507967999998</v>
      </c>
      <c r="AP35" s="169">
        <f>'[1]44104411Exp'!AN$244</f>
        <v>52.445674758399996</v>
      </c>
      <c r="AQ35" s="169">
        <f>'[1]44104411Exp'!AO$244</f>
        <v>75.097016069999995</v>
      </c>
      <c r="AR35" s="169">
        <f>'[1]44104411Exp'!AP$244</f>
        <v>52.230318924499997</v>
      </c>
      <c r="AS35" s="169">
        <f>'[1]44104411Exp'!AQ$244</f>
        <v>15.370365051999999</v>
      </c>
      <c r="AT35" s="169">
        <f>'[1]44104411Exp'!AR$244</f>
        <v>14.070670388899998</v>
      </c>
      <c r="AU35" s="169">
        <f>'[1]44104411Exp'!AS$244</f>
        <v>14.137671319199999</v>
      </c>
      <c r="AV35" s="169">
        <f>'[1]44104411Exp'!AT$244</f>
        <v>1.7517595849999998</v>
      </c>
      <c r="AW35" s="169">
        <f>'[1]44104411Exp'!AU$244</f>
        <v>1.4858975649999999</v>
      </c>
      <c r="AX35" s="169">
        <f>'[1]44104411Exp'!AV$244</f>
        <v>0</v>
      </c>
      <c r="AY35" s="169">
        <f>'[1]44104411Exp'!AW$244</f>
        <v>0</v>
      </c>
      <c r="AZ35" s="169">
        <f>'[1]44104411Exp'!AX$244</f>
        <v>0</v>
      </c>
      <c r="BA35" s="169">
        <f>'[1]44104411Exp'!AY$244</f>
        <v>0</v>
      </c>
      <c r="BB35" s="169">
        <f>'[1]44104411Exp'!AZ$244</f>
        <v>0</v>
      </c>
      <c r="BC35" s="169">
        <f>'[1]44104411Exp'!BA$244</f>
        <v>0</v>
      </c>
      <c r="BD35" s="333"/>
    </row>
    <row r="36" spans="2:56">
      <c r="B36" s="8" t="s">
        <v>15</v>
      </c>
      <c r="C36" s="253">
        <f t="shared" ref="C36:L36" si="16">SUM(C32:C32)-SUM(C33:C35)</f>
        <v>0</v>
      </c>
      <c r="D36" s="115">
        <f t="shared" si="16"/>
        <v>0</v>
      </c>
      <c r="E36" s="115">
        <f t="shared" si="16"/>
        <v>0</v>
      </c>
      <c r="F36" s="115">
        <f t="shared" si="16"/>
        <v>1.4318079999999997E-3</v>
      </c>
      <c r="G36" s="115">
        <f t="shared" si="16"/>
        <v>2.5191319999999934E-3</v>
      </c>
      <c r="H36" s="115">
        <f t="shared" si="16"/>
        <v>2.3164680000000021E-3</v>
      </c>
      <c r="I36" s="115">
        <f t="shared" si="16"/>
        <v>6.3756000000000021E-3</v>
      </c>
      <c r="J36" s="116">
        <f t="shared" si="16"/>
        <v>7.416416000000009E-3</v>
      </c>
      <c r="K36" s="116">
        <f t="shared" si="16"/>
        <v>1.2106640000000002E-2</v>
      </c>
      <c r="L36" s="116">
        <f t="shared" si="16"/>
        <v>1.0097947999999995E-2</v>
      </c>
      <c r="M36" s="115">
        <f>SUM(M32:M32)-SUM(M33:M35)</f>
        <v>2.1226791999999994E-2</v>
      </c>
      <c r="N36" s="115">
        <f>SUM(N32:N32)-SUM(N33:N35)</f>
        <v>2.4921148000000004E-2</v>
      </c>
      <c r="O36" s="115">
        <f t="shared" ref="O36:AB36" si="17">SUM(O32:O32)-SUM(O33:O35)</f>
        <v>5.9744399999999975E-2</v>
      </c>
      <c r="P36" s="115">
        <f t="shared" si="17"/>
        <v>0.13412969200000008</v>
      </c>
      <c r="Q36" s="115">
        <f t="shared" si="17"/>
        <v>0.15461462000000004</v>
      </c>
      <c r="R36" s="115">
        <f t="shared" si="17"/>
        <v>0.15653161127272724</v>
      </c>
      <c r="S36" s="115">
        <f t="shared" si="17"/>
        <v>0.11803661888372091</v>
      </c>
      <c r="T36" s="115">
        <f t="shared" si="17"/>
        <v>8.2762235999999989E-2</v>
      </c>
      <c r="U36" s="115">
        <f t="shared" si="17"/>
        <v>6.3975192000000014E-2</v>
      </c>
      <c r="V36" s="115">
        <f t="shared" si="17"/>
        <v>8.102800479999997E-2</v>
      </c>
      <c r="W36" s="115">
        <f t="shared" si="17"/>
        <v>0</v>
      </c>
      <c r="X36" s="115">
        <f t="shared" si="17"/>
        <v>0</v>
      </c>
      <c r="Y36" s="115">
        <f t="shared" si="17"/>
        <v>0</v>
      </c>
      <c r="Z36" s="115">
        <f t="shared" si="17"/>
        <v>0</v>
      </c>
      <c r="AA36" s="115">
        <f t="shared" si="17"/>
        <v>0</v>
      </c>
      <c r="AB36" s="115">
        <f t="shared" si="17"/>
        <v>0</v>
      </c>
      <c r="AC36" s="182"/>
      <c r="AD36" s="258">
        <f t="shared" ref="AD36:BC36" si="18">SUM(AD32:AD32)-SUM(AD33:AD35)</f>
        <v>0</v>
      </c>
      <c r="AE36" s="168">
        <f t="shared" si="18"/>
        <v>0</v>
      </c>
      <c r="AF36" s="168">
        <f t="shared" si="18"/>
        <v>0</v>
      </c>
      <c r="AG36" s="168">
        <f t="shared" si="18"/>
        <v>0.3167608864</v>
      </c>
      <c r="AH36" s="168">
        <f t="shared" si="18"/>
        <v>0.75078694250000044</v>
      </c>
      <c r="AI36" s="168">
        <f t="shared" si="18"/>
        <v>0.57162413879999985</v>
      </c>
      <c r="AJ36" s="168">
        <f t="shared" si="18"/>
        <v>1.4137239860000008</v>
      </c>
      <c r="AK36" s="168">
        <f t="shared" si="18"/>
        <v>1.8614501034999975</v>
      </c>
      <c r="AL36" s="168">
        <f t="shared" si="18"/>
        <v>3.0349531467999995</v>
      </c>
      <c r="AM36" s="168">
        <f t="shared" si="18"/>
        <v>2.3018314659999959</v>
      </c>
      <c r="AN36" s="168">
        <f t="shared" si="18"/>
        <v>4.0133618720999991</v>
      </c>
      <c r="AO36" s="168">
        <f t="shared" si="18"/>
        <v>5.1104537759999928</v>
      </c>
      <c r="AP36" s="168">
        <f t="shared" si="18"/>
        <v>11.198599455999997</v>
      </c>
      <c r="AQ36" s="168">
        <f t="shared" si="18"/>
        <v>24.229277348399989</v>
      </c>
      <c r="AR36" s="168">
        <f t="shared" si="18"/>
        <v>28.754016801999995</v>
      </c>
      <c r="AS36" s="168">
        <f t="shared" si="18"/>
        <v>25.101484439499998</v>
      </c>
      <c r="AT36" s="168">
        <f t="shared" si="18"/>
        <v>19.023124734299998</v>
      </c>
      <c r="AU36" s="168">
        <f t="shared" si="18"/>
        <v>13.9626333418</v>
      </c>
      <c r="AV36" s="168">
        <f t="shared" si="18"/>
        <v>12.725749762000003</v>
      </c>
      <c r="AW36" s="168">
        <f t="shared" si="18"/>
        <v>14.728948361249998</v>
      </c>
      <c r="AX36" s="168">
        <f t="shared" si="18"/>
        <v>0</v>
      </c>
      <c r="AY36" s="168">
        <f t="shared" si="18"/>
        <v>0</v>
      </c>
      <c r="AZ36" s="168">
        <f t="shared" si="18"/>
        <v>0</v>
      </c>
      <c r="BA36" s="168">
        <f t="shared" si="18"/>
        <v>0</v>
      </c>
      <c r="BB36" s="168">
        <f t="shared" si="18"/>
        <v>0</v>
      </c>
      <c r="BC36" s="168">
        <f t="shared" si="18"/>
        <v>0</v>
      </c>
      <c r="BD36" s="333"/>
    </row>
    <row r="37" spans="2:56" ht="17.149999999999999" customHeight="1">
      <c r="B37" s="9" t="s">
        <v>95</v>
      </c>
      <c r="C37" s="185">
        <f t="shared" ref="C37:N37" si="19">C5-SUM(C6,C9,C10,C11,C16,C26,C32)</f>
        <v>3.5377999999999798E-4</v>
      </c>
      <c r="D37" s="102">
        <f t="shared" si="19"/>
        <v>3.5731708000000029E-2</v>
      </c>
      <c r="E37" s="102">
        <f t="shared" si="19"/>
        <v>6.2980369200000164E-2</v>
      </c>
      <c r="F37" s="102">
        <f t="shared" si="19"/>
        <v>0.18120104799999998</v>
      </c>
      <c r="G37" s="102">
        <f t="shared" si="19"/>
        <v>0.2462552400000001</v>
      </c>
      <c r="H37" s="102">
        <f t="shared" si="19"/>
        <v>0.32168302439999985</v>
      </c>
      <c r="I37" s="102">
        <f t="shared" si="19"/>
        <v>0.27898558799999984</v>
      </c>
      <c r="J37" s="103">
        <f t="shared" si="19"/>
        <v>0.31615107499999995</v>
      </c>
      <c r="K37" s="103">
        <f t="shared" si="19"/>
        <v>0.52527742399999999</v>
      </c>
      <c r="L37" s="103">
        <f t="shared" si="19"/>
        <v>0.40789575507142817</v>
      </c>
      <c r="M37" s="102">
        <f t="shared" si="19"/>
        <v>0.59865663199999997</v>
      </c>
      <c r="N37" s="102">
        <f t="shared" si="19"/>
        <v>0.60594935641666692</v>
      </c>
      <c r="O37" s="102">
        <f t="shared" ref="O37:AB37" si="20">O5-SUM(O6,O9,O10,O11,O16,O26,O32)</f>
        <v>0.95427505055370321</v>
      </c>
      <c r="P37" s="102">
        <f t="shared" si="20"/>
        <v>1.1329773997179475</v>
      </c>
      <c r="Q37" s="102">
        <f t="shared" si="20"/>
        <v>0.8838379733598587</v>
      </c>
      <c r="R37" s="102">
        <f t="shared" si="20"/>
        <v>0.677710770227272</v>
      </c>
      <c r="S37" s="102">
        <f t="shared" si="20"/>
        <v>0.49803378818624999</v>
      </c>
      <c r="T37" s="102">
        <f t="shared" si="20"/>
        <v>0.40947353387805041</v>
      </c>
      <c r="U37" s="102">
        <f t="shared" si="20"/>
        <v>8.6263409833332805E-2</v>
      </c>
      <c r="V37" s="102">
        <f t="shared" si="20"/>
        <v>7.9831372705882586E-2</v>
      </c>
      <c r="W37" s="102">
        <f t="shared" si="20"/>
        <v>0</v>
      </c>
      <c r="X37" s="102">
        <f t="shared" si="20"/>
        <v>0</v>
      </c>
      <c r="Y37" s="102">
        <f t="shared" si="20"/>
        <v>0</v>
      </c>
      <c r="Z37" s="102">
        <f t="shared" si="20"/>
        <v>0</v>
      </c>
      <c r="AA37" s="102">
        <f t="shared" si="20"/>
        <v>0</v>
      </c>
      <c r="AB37" s="102">
        <f t="shared" si="20"/>
        <v>0</v>
      </c>
      <c r="AC37" s="301"/>
      <c r="AD37" s="183">
        <f>AD5-SUM(AD6,AD9,AD10,AD11,AD16,AD26,AD32)</f>
        <v>5.8472091803995596E-2</v>
      </c>
      <c r="AE37" s="100">
        <f>AE5-SUM(AE6,AE9,AE10,AE11,AE16,AE26,AE32)</f>
        <v>2.4473846256000016</v>
      </c>
      <c r="AF37" s="100">
        <f>AF5-SUM(AF6,AF9,AF10,AF11,AF16,AF26,AF32)</f>
        <v>5.0571747072000051</v>
      </c>
      <c r="AG37" s="100">
        <f t="shared" ref="AG37:BC37" si="21">AG5-SUM(AG6,AG9,AG10,AG11,AG16,AG26,AG32)</f>
        <v>20.664724270399986</v>
      </c>
      <c r="AH37" s="100">
        <f t="shared" si="21"/>
        <v>34.387042062099994</v>
      </c>
      <c r="AI37" s="100">
        <f t="shared" si="21"/>
        <v>42.400163391300012</v>
      </c>
      <c r="AJ37" s="100">
        <f t="shared" si="21"/>
        <v>42.43705256559997</v>
      </c>
      <c r="AK37" s="100">
        <f t="shared" si="21"/>
        <v>56.815907117500018</v>
      </c>
      <c r="AL37" s="100">
        <f t="shared" si="21"/>
        <v>93.593282845199951</v>
      </c>
      <c r="AM37" s="100">
        <f t="shared" si="21"/>
        <v>63.826317196400055</v>
      </c>
      <c r="AN37" s="100">
        <f t="shared" si="21"/>
        <v>86.586222285899993</v>
      </c>
      <c r="AO37" s="100">
        <f t="shared" si="21"/>
        <v>100.30858627200001</v>
      </c>
      <c r="AP37" s="100">
        <f t="shared" si="21"/>
        <v>170.39206851040001</v>
      </c>
      <c r="AQ37" s="100">
        <f t="shared" si="21"/>
        <v>210.43848888660023</v>
      </c>
      <c r="AR37" s="100">
        <f t="shared" si="21"/>
        <v>161.41998368249995</v>
      </c>
      <c r="AS37" s="100">
        <f t="shared" si="21"/>
        <v>109.77579174100021</v>
      </c>
      <c r="AT37" s="100">
        <f t="shared" si="21"/>
        <v>73.756137434699895</v>
      </c>
      <c r="AU37" s="100">
        <f t="shared" si="21"/>
        <v>76.162715600399792</v>
      </c>
      <c r="AV37" s="100">
        <f t="shared" si="21"/>
        <v>18.84984415800011</v>
      </c>
      <c r="AW37" s="100">
        <f t="shared" si="21"/>
        <v>16.529677237916644</v>
      </c>
      <c r="AX37" s="100">
        <f t="shared" si="21"/>
        <v>0</v>
      </c>
      <c r="AY37" s="100">
        <f t="shared" si="21"/>
        <v>0</v>
      </c>
      <c r="AZ37" s="100">
        <f t="shared" si="21"/>
        <v>0</v>
      </c>
      <c r="BA37" s="100">
        <f t="shared" si="21"/>
        <v>0</v>
      </c>
      <c r="BB37" s="100">
        <f t="shared" si="21"/>
        <v>0</v>
      </c>
      <c r="BC37" s="100">
        <f t="shared" si="21"/>
        <v>0</v>
      </c>
      <c r="BD37" s="333"/>
    </row>
    <row r="38" spans="2:56" s="72" customFormat="1">
      <c r="B38" s="176" t="s">
        <v>58</v>
      </c>
      <c r="C38" s="412">
        <f>1/$A$1*'[1]44104411Exp'!$B$238</f>
        <v>2.9786400000000001E-4</v>
      </c>
      <c r="D38" s="415">
        <f>1/$A$1*'[1]44104411Exp'!$C$238</f>
        <v>2.9448759999999997E-2</v>
      </c>
      <c r="E38" s="415">
        <f>1/$A$1*'[1]44104411Exp'!$D$238</f>
        <v>5.4219141200000001E-2</v>
      </c>
      <c r="F38" s="415">
        <f>1/$A$1*'[1]44104411Exp'!$E$238</f>
        <v>0.14866378800000002</v>
      </c>
      <c r="G38" s="415">
        <f>1/$A$1*'[1]44104411Exp'!$F$238</f>
        <v>0.21476809199999997</v>
      </c>
      <c r="H38" s="415">
        <f>1/$A$1*'[1]44104411Exp'!$G$238</f>
        <v>0.29073204839999994</v>
      </c>
      <c r="I38" s="415">
        <f>1/$A$1*'[1]44104411Exp'!$H$238</f>
        <v>0.24336535999999998</v>
      </c>
      <c r="J38" s="414">
        <f>1/$A$1*'[1]44104411Exp'!$I$238</f>
        <v>0.30841806159999996</v>
      </c>
      <c r="K38" s="414">
        <f>1/$A$1*'[1]44104411Exp'!$J$238</f>
        <v>0.46212081999999999</v>
      </c>
      <c r="L38" s="414">
        <f>1/$A$1*'[1]44104411Exp'!K$238</f>
        <v>0.33133931599999999</v>
      </c>
      <c r="M38" s="415">
        <f>1/$A$1*'[1]44104411Exp'!L$238</f>
        <v>0.55956681199999991</v>
      </c>
      <c r="N38" s="415">
        <f>1/$A$1*'[1]44104411Exp'!M$238</f>
        <v>0.54991433641666665</v>
      </c>
      <c r="O38" s="415">
        <f>1/$A$1*'[1]44104411Exp'!N$238</f>
        <v>0.71875751200000004</v>
      </c>
      <c r="P38" s="415">
        <f>1/$A$1*'[1]44104411Exp'!O$238</f>
        <v>0.72600491833333336</v>
      </c>
      <c r="Q38" s="415">
        <f>1/$A$1*'[1]44104411Exp'!P$238</f>
        <v>0.58838750643678162</v>
      </c>
      <c r="R38" s="415">
        <f>1/$A$1*'[1]44104411Exp'!Q$238</f>
        <v>0.58478184350000006</v>
      </c>
      <c r="S38" s="415">
        <f>1/$A$1*'[1]44104411Exp'!R$238</f>
        <v>0.40078342668625055</v>
      </c>
      <c r="T38" s="415">
        <f>1/$A$1*'[1]44104411Exp'!S$238</f>
        <v>0.32546860499999997</v>
      </c>
      <c r="U38" s="415">
        <f>1/$A$1*'[1]44104411Exp'!T$238</f>
        <v>6.5745892E-2</v>
      </c>
      <c r="V38" s="415">
        <f>1/$A$1*'[1]44104411Exp'!U$238</f>
        <v>6.4219196000000006E-2</v>
      </c>
      <c r="W38" s="415">
        <f>1/$A$1*'[1]44104411Exp'!V$238</f>
        <v>0</v>
      </c>
      <c r="X38" s="415">
        <f>1/$A$1*'[1]44104411Exp'!W$238</f>
        <v>0</v>
      </c>
      <c r="Y38" s="415">
        <f>1/$A$1*'[1]44104411Exp'!X$238</f>
        <v>0</v>
      </c>
      <c r="Z38" s="415">
        <f>1/$A$1*'[1]44104411Exp'!Y$238</f>
        <v>0</v>
      </c>
      <c r="AA38" s="415">
        <f>1/$A$1*'[1]44104411Exp'!Z$238</f>
        <v>0</v>
      </c>
      <c r="AB38" s="415">
        <f>1/$A$1*'[1]44104411Exp'!AA$238</f>
        <v>0</v>
      </c>
      <c r="AC38" s="301"/>
      <c r="AD38" s="173">
        <f>'[1]44104411Exp'!AB$238</f>
        <v>2.4880286993999998E-2</v>
      </c>
      <c r="AE38" s="169">
        <f>'[1]44104411Exp'!AC$238</f>
        <v>1.7542430659999999</v>
      </c>
      <c r="AF38" s="169">
        <f>'[1]44104411Exp'!AD$238</f>
        <v>4.0742783519999994</v>
      </c>
      <c r="AG38" s="169">
        <f>'[1]44104411Exp'!AE$238</f>
        <v>16.803362889600002</v>
      </c>
      <c r="AH38" s="169">
        <f>'[1]44104411Exp'!AF$238</f>
        <v>29.654845926299998</v>
      </c>
      <c r="AI38" s="169">
        <f>'[1]44104411Exp'!AG$238</f>
        <v>37.767368882100001</v>
      </c>
      <c r="AJ38" s="169">
        <f>'[1]44104411Exp'!AH$238</f>
        <v>36.279228552799999</v>
      </c>
      <c r="AK38" s="169">
        <f>'[1]44104411Exp'!AI$238</f>
        <v>54.163205691499996</v>
      </c>
      <c r="AL38" s="169">
        <f>'[1]44104411Exp'!AJ$238</f>
        <v>82.837848991600012</v>
      </c>
      <c r="AM38" s="169">
        <f>'[1]44104411Exp'!AK$238</f>
        <v>53.647796276800001</v>
      </c>
      <c r="AN38" s="169">
        <f>'[1]44104411Exp'!AL$238</f>
        <v>78.844949591399995</v>
      </c>
      <c r="AO38" s="169">
        <f>'[1]44104411Exp'!AM$238</f>
        <v>88.471892448000006</v>
      </c>
      <c r="AP38" s="169">
        <f>'[1]44104411Exp'!AN$238</f>
        <v>123.030764912</v>
      </c>
      <c r="AQ38" s="169">
        <f>'[1]44104411Exp'!AO$238</f>
        <v>119.86217513459999</v>
      </c>
      <c r="AR38" s="169">
        <f>'[1]44104411Exp'!AP$238</f>
        <v>104.760504212</v>
      </c>
      <c r="AS38" s="169">
        <f>'[1]44104411Exp'!AQ$238</f>
        <v>91.613481998499992</v>
      </c>
      <c r="AT38" s="169">
        <f>'[1]44104411Exp'!AR$238</f>
        <v>56.859676425499998</v>
      </c>
      <c r="AU38" s="169">
        <f>'[1]44104411Exp'!AS$238</f>
        <v>58.537102309399998</v>
      </c>
      <c r="AV38" s="169">
        <f>'[1]44104411Exp'!AT$238</f>
        <v>14.768701431</v>
      </c>
      <c r="AW38" s="169">
        <f>'[1]44104411Exp'!AU$238</f>
        <v>13.986890767083334</v>
      </c>
      <c r="AX38" s="169">
        <f>'[1]44104411Exp'!AV$238</f>
        <v>0</v>
      </c>
      <c r="AY38" s="169">
        <f>'[1]44104411Exp'!AW$238</f>
        <v>0</v>
      </c>
      <c r="AZ38" s="169">
        <f>'[1]44104411Exp'!AX$238</f>
        <v>0</v>
      </c>
      <c r="BA38" s="169">
        <f>'[1]44104411Exp'!AY$238</f>
        <v>0</v>
      </c>
      <c r="BB38" s="169">
        <f>'[1]44104411Exp'!AZ$238</f>
        <v>0</v>
      </c>
      <c r="BC38" s="169">
        <f>'[1]44104411Exp'!BA$238</f>
        <v>0</v>
      </c>
      <c r="BD38" s="333"/>
    </row>
    <row r="39" spans="2:56" s="72" customFormat="1">
      <c r="B39" s="176" t="s">
        <v>105</v>
      </c>
      <c r="C39" s="108">
        <f>1/$A$1*'[1]44104411Exp'!$B$194</f>
        <v>0</v>
      </c>
      <c r="D39" s="104">
        <f>1/$A$1*'[1]44104411Exp'!$C$194</f>
        <v>1.03824E-4</v>
      </c>
      <c r="E39" s="104">
        <f>1/$A$1*'[1]44104411Exp'!$D$194</f>
        <v>2.0006000000000001E-4</v>
      </c>
      <c r="F39" s="104">
        <f>1/$A$1*'[1]44104411Exp'!$E$194</f>
        <v>8.49338E-3</v>
      </c>
      <c r="G39" s="104">
        <f>1/$A$1*'[1]44104411Exp'!$F$194</f>
        <v>1.3450864E-2</v>
      </c>
      <c r="H39" s="104">
        <f>1/$A$1*'[1]44104411Exp'!$G$194</f>
        <v>5.0715560000000005E-3</v>
      </c>
      <c r="I39" s="104">
        <f>1/$A$1*'[1]44104411Exp'!$H$194</f>
        <v>2.8513799999999997E-3</v>
      </c>
      <c r="J39" s="105">
        <f>1/$A$1*'[1]44104411Exp'!$I$194</f>
        <v>2.898252E-3</v>
      </c>
      <c r="K39" s="105">
        <f>1/$A$1*'[1]44104411Exp'!$J$194</f>
        <v>9.8535080000000004E-3</v>
      </c>
      <c r="L39" s="105">
        <f>1/$A$1*'[1]44104411Exp'!K$194</f>
        <v>7.7452025714285708E-3</v>
      </c>
      <c r="M39" s="104">
        <f>1/$A$1*'[1]44104411Exp'!L$194</f>
        <v>1.9097623999999997E-2</v>
      </c>
      <c r="N39" s="104">
        <f>1/$A$1*'[1]44104411Exp'!M$194</f>
        <v>2.4166968E-2</v>
      </c>
      <c r="O39" s="104">
        <f>1/$A$1*'[1]44104411Exp'!N$194</f>
        <v>0.17087579999999997</v>
      </c>
      <c r="P39" s="104">
        <f>1/$A$1*'[1]44104411Exp'!O$194</f>
        <v>0.31025509138461532</v>
      </c>
      <c r="Q39" s="104">
        <f>1/$A$1*'[1]44104411Exp'!P$194</f>
        <v>0.21122371600000001</v>
      </c>
      <c r="R39" s="104">
        <f>1/$A$1*'[1]44104411Exp'!Q$194</f>
        <v>2.9950143999999998E-2</v>
      </c>
      <c r="S39" s="104">
        <f>1/$A$1*'[1]44104411Exp'!R$194</f>
        <v>1.8258451999999998E-2</v>
      </c>
      <c r="T39" s="104">
        <f>1/$A$1*'[1]44104411Exp'!S$194</f>
        <v>1.8198800000000001E-2</v>
      </c>
      <c r="U39" s="104">
        <f>1/$A$1*'[1]44104411Exp'!T$194</f>
        <v>8.9619599999999993E-4</v>
      </c>
      <c r="V39" s="104">
        <f>1/$A$1*'[1]44104411Exp'!U$194</f>
        <v>6.4410399999999994E-4</v>
      </c>
      <c r="W39" s="104">
        <f>1/$A$1*'[1]44104411Exp'!V$194</f>
        <v>0</v>
      </c>
      <c r="X39" s="104">
        <f>1/$A$1*'[1]44104411Exp'!W$194</f>
        <v>0</v>
      </c>
      <c r="Y39" s="104">
        <f>1/$A$1*'[1]44104411Exp'!X$194</f>
        <v>0</v>
      </c>
      <c r="Z39" s="104">
        <f>1/$A$1*'[1]44104411Exp'!Y$194</f>
        <v>0</v>
      </c>
      <c r="AA39" s="104">
        <f>1/$A$1*'[1]44104411Exp'!Z$194</f>
        <v>0</v>
      </c>
      <c r="AB39" s="104">
        <f>1/$A$1*'[1]44104411Exp'!AA$194</f>
        <v>0</v>
      </c>
      <c r="AC39" s="251"/>
      <c r="AD39" s="173">
        <f>'[1]44104411Exp'!AB$194</f>
        <v>0</v>
      </c>
      <c r="AE39" s="169">
        <f>'[1]44104411Exp'!AC$194</f>
        <v>9.0607851999999992E-3</v>
      </c>
      <c r="AF39" s="169">
        <f>'[1]44104411Exp'!AD$194</f>
        <v>3.1289904E-2</v>
      </c>
      <c r="AG39" s="169">
        <f>'[1]44104411Exp'!AE$194</f>
        <v>1.0362629088000002</v>
      </c>
      <c r="AH39" s="169">
        <f>'[1]44104411Exp'!AF$194</f>
        <v>1.9184619944000001</v>
      </c>
      <c r="AI39" s="169">
        <f>'[1]44104411Exp'!AG$194</f>
        <v>1.4517900540000002</v>
      </c>
      <c r="AJ39" s="169">
        <f>'[1]44104411Exp'!AH$194</f>
        <v>0.76655761160000002</v>
      </c>
      <c r="AK39" s="169">
        <f>'[1]44104411Exp'!AI$194</f>
        <v>0.86437846150000008</v>
      </c>
      <c r="AL39" s="169">
        <f>'[1]44104411Exp'!AJ$194</f>
        <v>2.4290526744000003</v>
      </c>
      <c r="AM39" s="169">
        <f>'[1]44104411Exp'!AK$194</f>
        <v>1.547481782</v>
      </c>
      <c r="AN39" s="169">
        <f>'[1]44104411Exp'!AL$194</f>
        <v>3.4614159570000003</v>
      </c>
      <c r="AO39" s="169">
        <f>'[1]44104411Exp'!AM$194</f>
        <v>4.84594872</v>
      </c>
      <c r="AP39" s="169">
        <f>'[1]44104411Exp'!AN$194</f>
        <v>33.474779201600001</v>
      </c>
      <c r="AQ39" s="169">
        <f>'[1]44104411Exp'!AO$194</f>
        <v>68.35623522329999</v>
      </c>
      <c r="AR39" s="169">
        <f>'[1]44104411Exp'!AP$194</f>
        <v>37.689481231999999</v>
      </c>
      <c r="AS39" s="169">
        <f>'[1]44104411Exp'!AQ$194</f>
        <v>4.2408307549999993</v>
      </c>
      <c r="AT39" s="169">
        <f>'[1]44104411Exp'!AR$194</f>
        <v>1.8333319044</v>
      </c>
      <c r="AU39" s="169">
        <f>'[1]44104411Exp'!AS$194</f>
        <v>2.6920965642999999</v>
      </c>
      <c r="AV39" s="169">
        <f>'[1]44104411Exp'!AT$194</f>
        <v>0.206052613</v>
      </c>
      <c r="AW39" s="169">
        <f>'[1]44104411Exp'!AU$194</f>
        <v>0.13172905541666666</v>
      </c>
      <c r="AX39" s="169">
        <f>'[1]44104411Exp'!AV$194</f>
        <v>0</v>
      </c>
      <c r="AY39" s="169">
        <f>'[1]44104411Exp'!AW$194</f>
        <v>0</v>
      </c>
      <c r="AZ39" s="169">
        <f>'[1]44104411Exp'!AX$194</f>
        <v>0</v>
      </c>
      <c r="BA39" s="169">
        <f>'[1]44104411Exp'!AY$194</f>
        <v>0</v>
      </c>
      <c r="BB39" s="169">
        <f>'[1]44104411Exp'!AZ$194</f>
        <v>0</v>
      </c>
      <c r="BC39" s="169">
        <f>'[1]44104411Exp'!BA$194</f>
        <v>0</v>
      </c>
      <c r="BD39" s="333"/>
    </row>
    <row r="40" spans="2:56" s="72" customFormat="1" ht="13" thickBot="1">
      <c r="B40" s="177" t="s">
        <v>96</v>
      </c>
      <c r="C40" s="235">
        <f t="shared" ref="C40:AB40" si="22">SUM(C37:C37)-SUM(C38:C39)</f>
        <v>5.5915999999997979E-5</v>
      </c>
      <c r="D40" s="149">
        <f t="shared" si="22"/>
        <v>6.1791240000000323E-3</v>
      </c>
      <c r="E40" s="149">
        <f t="shared" si="22"/>
        <v>8.5611680000001605E-3</v>
      </c>
      <c r="F40" s="149">
        <f t="shared" si="22"/>
        <v>2.4043879999999962E-2</v>
      </c>
      <c r="G40" s="149">
        <f t="shared" si="22"/>
        <v>1.8036284000000125E-2</v>
      </c>
      <c r="H40" s="149">
        <f t="shared" si="22"/>
        <v>2.5879419999999931E-2</v>
      </c>
      <c r="I40" s="149">
        <f t="shared" si="22"/>
        <v>3.2768847999999878E-2</v>
      </c>
      <c r="J40" s="150">
        <f t="shared" si="22"/>
        <v>4.8347613999999983E-3</v>
      </c>
      <c r="K40" s="150">
        <f t="shared" si="22"/>
        <v>5.3303095999999994E-2</v>
      </c>
      <c r="L40" s="150">
        <f t="shared" si="22"/>
        <v>6.8811236499999595E-2</v>
      </c>
      <c r="M40" s="149">
        <f t="shared" si="22"/>
        <v>1.9992196000000018E-2</v>
      </c>
      <c r="N40" s="149">
        <f t="shared" si="22"/>
        <v>3.1868052000000313E-2</v>
      </c>
      <c r="O40" s="149">
        <f t="shared" si="22"/>
        <v>6.4641738553703254E-2</v>
      </c>
      <c r="P40" s="149">
        <f t="shared" si="22"/>
        <v>9.6717389999998904E-2</v>
      </c>
      <c r="Q40" s="149">
        <f t="shared" si="22"/>
        <v>8.4226750923077076E-2</v>
      </c>
      <c r="R40" s="149">
        <f t="shared" si="22"/>
        <v>6.2978782727271976E-2</v>
      </c>
      <c r="S40" s="149">
        <f t="shared" si="22"/>
        <v>7.8991909499999458E-2</v>
      </c>
      <c r="T40" s="149">
        <f t="shared" si="22"/>
        <v>6.5806128878050429E-2</v>
      </c>
      <c r="U40" s="149">
        <f t="shared" si="22"/>
        <v>1.9621321833332803E-2</v>
      </c>
      <c r="V40" s="149">
        <f t="shared" si="22"/>
        <v>1.4968072705882574E-2</v>
      </c>
      <c r="W40" s="149">
        <f t="shared" si="22"/>
        <v>0</v>
      </c>
      <c r="X40" s="149">
        <f t="shared" si="22"/>
        <v>0</v>
      </c>
      <c r="Y40" s="149">
        <f t="shared" si="22"/>
        <v>0</v>
      </c>
      <c r="Z40" s="149">
        <f t="shared" si="22"/>
        <v>0</v>
      </c>
      <c r="AA40" s="149">
        <f t="shared" si="22"/>
        <v>0</v>
      </c>
      <c r="AB40" s="149">
        <f t="shared" si="22"/>
        <v>0</v>
      </c>
      <c r="AC40" s="236"/>
      <c r="AD40" s="237">
        <f t="shared" ref="AD40:BC40" si="23">SUM(AD37:AD37)-SUM(AD38:AD39)</f>
        <v>3.3591804809995601E-2</v>
      </c>
      <c r="AE40" s="171">
        <f t="shared" si="23"/>
        <v>0.6840807744000017</v>
      </c>
      <c r="AF40" s="171">
        <f t="shared" si="23"/>
        <v>0.95160645120000531</v>
      </c>
      <c r="AG40" s="171">
        <f t="shared" si="23"/>
        <v>2.8250984719999828</v>
      </c>
      <c r="AH40" s="171">
        <f t="shared" si="23"/>
        <v>2.8137341413999941</v>
      </c>
      <c r="AI40" s="171">
        <f t="shared" si="23"/>
        <v>3.1810044552000107</v>
      </c>
      <c r="AJ40" s="171">
        <f t="shared" si="23"/>
        <v>5.3912664011999709</v>
      </c>
      <c r="AK40" s="171">
        <f t="shared" si="23"/>
        <v>1.7883229645000185</v>
      </c>
      <c r="AL40" s="171">
        <f t="shared" si="23"/>
        <v>8.3263811791999416</v>
      </c>
      <c r="AM40" s="171">
        <f t="shared" si="23"/>
        <v>8.6310391376000553</v>
      </c>
      <c r="AN40" s="171">
        <f t="shared" si="23"/>
        <v>4.2798567374999976</v>
      </c>
      <c r="AO40" s="171">
        <f t="shared" si="23"/>
        <v>6.9907451040000126</v>
      </c>
      <c r="AP40" s="171">
        <f t="shared" si="23"/>
        <v>13.886524396800013</v>
      </c>
      <c r="AQ40" s="171">
        <f t="shared" si="23"/>
        <v>22.220078528700242</v>
      </c>
      <c r="AR40" s="171">
        <f t="shared" si="23"/>
        <v>18.969998238499954</v>
      </c>
      <c r="AS40" s="171">
        <f t="shared" si="23"/>
        <v>13.921478987500208</v>
      </c>
      <c r="AT40" s="171">
        <f t="shared" si="23"/>
        <v>15.063129104799899</v>
      </c>
      <c r="AU40" s="171">
        <f t="shared" si="23"/>
        <v>14.933516726699793</v>
      </c>
      <c r="AV40" s="171">
        <f t="shared" si="23"/>
        <v>3.8750901140001091</v>
      </c>
      <c r="AW40" s="171">
        <f t="shared" si="23"/>
        <v>2.4110574154166429</v>
      </c>
      <c r="AX40" s="171">
        <f t="shared" si="23"/>
        <v>0</v>
      </c>
      <c r="AY40" s="171">
        <f t="shared" si="23"/>
        <v>0</v>
      </c>
      <c r="AZ40" s="171">
        <f t="shared" si="23"/>
        <v>0</v>
      </c>
      <c r="BA40" s="171">
        <f t="shared" si="23"/>
        <v>0</v>
      </c>
      <c r="BB40" s="171">
        <f t="shared" si="23"/>
        <v>0</v>
      </c>
      <c r="BC40" s="171">
        <f t="shared" si="23"/>
        <v>0</v>
      </c>
      <c r="BD40" s="333"/>
    </row>
    <row r="41" spans="2:56" s="72" customFormat="1" ht="13" thickTop="1">
      <c r="C41" s="151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  <c r="P41" s="151"/>
      <c r="Q41" s="151"/>
      <c r="R41" s="151"/>
      <c r="S41" s="151"/>
      <c r="T41" s="151"/>
      <c r="U41" s="151"/>
      <c r="V41" s="151"/>
      <c r="W41" s="151"/>
      <c r="X41" s="151"/>
      <c r="Y41" s="151"/>
      <c r="Z41" s="151"/>
      <c r="AA41" s="151"/>
      <c r="AB41" s="151"/>
      <c r="AC41" s="15"/>
      <c r="AD41" s="261"/>
      <c r="AE41" s="261"/>
      <c r="AF41" s="261"/>
      <c r="AG41" s="261"/>
      <c r="AH41" s="261"/>
      <c r="AI41" s="261"/>
      <c r="AJ41" s="261"/>
      <c r="AK41" s="261"/>
      <c r="AL41" s="261"/>
      <c r="AM41" s="261"/>
      <c r="AN41" s="261"/>
      <c r="AO41" s="261"/>
      <c r="AP41" s="261"/>
      <c r="AQ41" s="261"/>
      <c r="AR41" s="261"/>
      <c r="AS41" s="261"/>
      <c r="AT41" s="261"/>
      <c r="AU41" s="261"/>
      <c r="AV41" s="261"/>
      <c r="AW41" s="261"/>
      <c r="AX41" s="261"/>
      <c r="AY41" s="261"/>
      <c r="AZ41" s="261"/>
      <c r="BA41" s="261"/>
      <c r="BB41" s="261"/>
      <c r="BC41" s="261"/>
      <c r="BD41" s="15"/>
    </row>
    <row r="42" spans="2:56" s="72" customFormat="1">
      <c r="B42" s="61" t="s">
        <v>86</v>
      </c>
      <c r="C42" s="305">
        <f>1/$A$1*'[1]44104411Exp'!$B$152</f>
        <v>0</v>
      </c>
      <c r="D42" s="305">
        <f>1/$A$1*'[1]44104411Exp'!$C$152</f>
        <v>0</v>
      </c>
      <c r="E42" s="305">
        <f>1/$A$1*'[1]44104411Exp'!$D$152</f>
        <v>0</v>
      </c>
      <c r="F42" s="305">
        <f>1/$A$1*'[1]44104411Exp'!$E$152</f>
        <v>0</v>
      </c>
      <c r="G42" s="305">
        <f>1/$A$1*'[1]44104411Exp'!$F$152</f>
        <v>0</v>
      </c>
      <c r="H42" s="305">
        <f>1/$A$1*'[1]44104411Exp'!$G$152</f>
        <v>0</v>
      </c>
      <c r="I42" s="305">
        <f>1/$A$1*'[1]44104411Exp'!$H$152</f>
        <v>0</v>
      </c>
      <c r="J42" s="305">
        <f>1/$A$1*'[1]44104411Exp'!$I$152</f>
        <v>0</v>
      </c>
      <c r="K42" s="305">
        <f>1/$A$1*'[1]44104411Exp'!$J$152</f>
        <v>0</v>
      </c>
      <c r="L42" s="305">
        <f>1/$A$1*'[1]44104411Exp'!K$152</f>
        <v>1.5497999999999998E-4</v>
      </c>
      <c r="M42" s="305">
        <f>1/$A$1*'[1]44104411Exp'!L$152</f>
        <v>1.173508E-3</v>
      </c>
      <c r="N42" s="305">
        <f>1/$A$1*'[1]44104411Exp'!M$152</f>
        <v>2.0975079999999997E-3</v>
      </c>
      <c r="O42" s="305">
        <f>1/$A$1*'[1]44104411Exp'!N$152</f>
        <v>2.9646470967741936E-3</v>
      </c>
      <c r="P42" s="305">
        <f>1/$A$1*'[1]44104411Exp'!O$152</f>
        <v>6.9284000000000004E-3</v>
      </c>
      <c r="Q42" s="305">
        <f>1/$A$1*'[1]44104411Exp'!P$152</f>
        <v>6.2462000000000004E-3</v>
      </c>
      <c r="R42" s="305">
        <f>1/$A$1*'[1]44104411Exp'!Q$152</f>
        <v>5.9383999999999991E-3</v>
      </c>
      <c r="S42" s="305">
        <f>1/$A$1*'[1]44104411Exp'!R$152</f>
        <v>5.6806000000000001E-3</v>
      </c>
      <c r="T42" s="305">
        <f>1/$A$1*'[1]44104411Exp'!S$152</f>
        <v>5.0279999999999995E-3</v>
      </c>
      <c r="U42" s="305">
        <f>1/$A$1*'[1]44104411Exp'!T$152</f>
        <v>4.3703960000000003E-3</v>
      </c>
      <c r="V42" s="305">
        <f>1/$A$1*'[1]44104411Exp'!U$152</f>
        <v>4.2076000000000006E-3</v>
      </c>
      <c r="W42" s="305">
        <f>1/$A$1*'[1]44104411Exp'!V$152</f>
        <v>0</v>
      </c>
      <c r="X42" s="305">
        <f>1/$A$1*'[1]44104411Exp'!W$152</f>
        <v>0</v>
      </c>
      <c r="Y42" s="305">
        <f>1/$A$1*'[1]44104411Exp'!X$152</f>
        <v>0</v>
      </c>
      <c r="Z42" s="305">
        <f>1/$A$1*'[1]44104411Exp'!Y$152</f>
        <v>0</v>
      </c>
      <c r="AA42" s="305">
        <f>1/$A$1*'[1]44104411Exp'!Z$152</f>
        <v>0</v>
      </c>
      <c r="AB42" s="305">
        <f>1/$A$1*'[1]44104411Exp'!AA$152</f>
        <v>0</v>
      </c>
      <c r="AC42" s="306"/>
      <c r="AD42" s="319">
        <f>'[1]44104411Exp'!AB$152</f>
        <v>0</v>
      </c>
      <c r="AE42" s="319">
        <f>'[1]44104411Exp'!AC$152</f>
        <v>0</v>
      </c>
      <c r="AF42" s="319">
        <f>'[1]44104411Exp'!AD$152</f>
        <v>0</v>
      </c>
      <c r="AG42" s="319">
        <f>'[1]44104411Exp'!AE$152</f>
        <v>0</v>
      </c>
      <c r="AH42" s="319">
        <f>'[1]44104411Exp'!AF$152</f>
        <v>0</v>
      </c>
      <c r="AI42" s="319">
        <f>'[1]44104411Exp'!AG$152</f>
        <v>0</v>
      </c>
      <c r="AJ42" s="319">
        <f>'[1]44104411Exp'!AH$152</f>
        <v>0</v>
      </c>
      <c r="AK42" s="319">
        <f>'[1]44104411Exp'!AI$152</f>
        <v>0</v>
      </c>
      <c r="AL42" s="319">
        <f>'[1]44104411Exp'!AJ$152</f>
        <v>0</v>
      </c>
      <c r="AM42" s="319">
        <f>'[1]44104411Exp'!AK$152</f>
        <v>2.1450629199999998E-2</v>
      </c>
      <c r="AN42" s="319">
        <f>'[1]44104411Exp'!AL$152</f>
        <v>0.26374138650000001</v>
      </c>
      <c r="AO42" s="319">
        <f>'[1]44104411Exp'!AM$152</f>
        <v>0.48954830399999993</v>
      </c>
      <c r="AP42" s="319">
        <f>'[1]44104411Exp'!AN$152</f>
        <v>0.71653039039999999</v>
      </c>
      <c r="AQ42" s="319">
        <f>'[1]44104411Exp'!AO$152</f>
        <v>1.5248195001</v>
      </c>
      <c r="AR42" s="319">
        <f>'[1]44104411Exp'!AP$152</f>
        <v>1.4045871805000001</v>
      </c>
      <c r="AS42" s="319">
        <f>'[1]44104411Exp'!AQ$152</f>
        <v>1.1037217239999999</v>
      </c>
      <c r="AT42" s="319">
        <f>'[1]44104411Exp'!AR$152</f>
        <v>1.0434923403999998</v>
      </c>
      <c r="AU42" s="319">
        <f>'[1]44104411Exp'!AS$152</f>
        <v>0.88454267330000003</v>
      </c>
      <c r="AV42" s="319">
        <f>'[1]44104411Exp'!AT$152</f>
        <v>0.74936339600000001</v>
      </c>
      <c r="AW42" s="319">
        <f>'[1]44104411Exp'!AU$152</f>
        <v>0.81090861041666673</v>
      </c>
      <c r="AX42" s="319">
        <f>'[1]44104411Exp'!AV$152</f>
        <v>0</v>
      </c>
      <c r="AY42" s="319">
        <f>'[1]44104411Exp'!AW$152</f>
        <v>0</v>
      </c>
      <c r="AZ42" s="319">
        <f>'[1]44104411Exp'!AX$152</f>
        <v>0</v>
      </c>
      <c r="BA42" s="319">
        <f>'[1]44104411Exp'!AY$152</f>
        <v>0</v>
      </c>
      <c r="BB42" s="319">
        <f>'[1]44104411Exp'!AZ$152</f>
        <v>0</v>
      </c>
      <c r="BC42" s="319">
        <f>'[1]44104411Exp'!BA$152</f>
        <v>0</v>
      </c>
    </row>
    <row r="43" spans="2:56" s="72" customFormat="1">
      <c r="B43" s="61" t="s">
        <v>87</v>
      </c>
      <c r="C43" s="305">
        <f>1/$A$1*'[1]44104411Exp'!$B$202</f>
        <v>0</v>
      </c>
      <c r="D43" s="305">
        <f>1/$A$1*'[1]44104411Exp'!$C$202</f>
        <v>0</v>
      </c>
      <c r="E43" s="305">
        <f>1/$A$1*'[1]44104411Exp'!$D$202</f>
        <v>0</v>
      </c>
      <c r="F43" s="305">
        <f>1/$A$1*'[1]44104411Exp'!$E$202</f>
        <v>0</v>
      </c>
      <c r="G43" s="305">
        <f>1/$A$1*'[1]44104411Exp'!$F$202</f>
        <v>0</v>
      </c>
      <c r="H43" s="305">
        <f>1/$A$1*'[1]44104411Exp'!$G$202</f>
        <v>0</v>
      </c>
      <c r="I43" s="305">
        <f>1/$A$1*'[1]44104411Exp'!$H$202</f>
        <v>0</v>
      </c>
      <c r="J43" s="305">
        <f>1/$A$1*'[1]44104411Exp'!$I$202</f>
        <v>3.7825872000000003E-2</v>
      </c>
      <c r="K43" s="305">
        <f>1/$A$1*'[1]44104411Exp'!$J$202</f>
        <v>5.6059947999999998E-2</v>
      </c>
      <c r="L43" s="305">
        <f>1/$A$1*'[1]44104411Exp'!K$202</f>
        <v>7.4211732000000002E-2</v>
      </c>
      <c r="M43" s="305">
        <f>1/$A$1*'[1]44104411Exp'!L$202</f>
        <v>8.2969677999999991E-2</v>
      </c>
      <c r="N43" s="305">
        <f>1/$A$1*'[1]44104411Exp'!M$202</f>
        <v>8.9680900000000008E-2</v>
      </c>
      <c r="O43" s="305">
        <f>1/$A$1*'[1]44104411Exp'!N$202</f>
        <v>8.9531979999999997E-2</v>
      </c>
      <c r="P43" s="305">
        <f>1/$A$1*'[1]44104411Exp'!O$202</f>
        <v>0.12814637200000001</v>
      </c>
      <c r="Q43" s="305">
        <f>1/$A$1*'[1]44104411Exp'!P$202</f>
        <v>0.17048177176470589</v>
      </c>
      <c r="R43" s="305">
        <f>1/$A$1*'[1]44104411Exp'!Q$202</f>
        <v>0.16152534600000001</v>
      </c>
      <c r="S43" s="305">
        <f>1/$A$1*'[1]44104411Exp'!R$202</f>
        <v>0.23029004675438594</v>
      </c>
      <c r="T43" s="305">
        <f>1/$A$1*'[1]44104411Exp'!S$202</f>
        <v>0.19614877480000001</v>
      </c>
      <c r="U43" s="305">
        <f>1/$A$1*'[1]44104411Exp'!T$202</f>
        <v>0.15768479419999998</v>
      </c>
      <c r="V43" s="305">
        <f>1/$A$1*'[1]44104411Exp'!U$202</f>
        <v>0.18031512</v>
      </c>
      <c r="W43" s="305">
        <f>1/$A$1*'[1]44104411Exp'!V$202</f>
        <v>0</v>
      </c>
      <c r="X43" s="305">
        <f>1/$A$1*'[1]44104411Exp'!W$202</f>
        <v>0</v>
      </c>
      <c r="Y43" s="305">
        <f>1/$A$1*'[1]44104411Exp'!X$202</f>
        <v>0</v>
      </c>
      <c r="Z43" s="305">
        <f>1/$A$1*'[1]44104411Exp'!Y$202</f>
        <v>0</v>
      </c>
      <c r="AA43" s="305">
        <f>1/$A$1*'[1]44104411Exp'!Z$202</f>
        <v>0</v>
      </c>
      <c r="AB43" s="305">
        <f>1/$A$1*'[1]44104411Exp'!AA$202</f>
        <v>0</v>
      </c>
      <c r="AC43" s="306"/>
      <c r="AD43" s="319">
        <f>'[1]44104411Exp'!AB$202</f>
        <v>0</v>
      </c>
      <c r="AE43" s="319">
        <f>'[1]44104411Exp'!AC$202</f>
        <v>0</v>
      </c>
      <c r="AF43" s="319">
        <f>'[1]44104411Exp'!AD$202</f>
        <v>0</v>
      </c>
      <c r="AG43" s="319">
        <f>'[1]44104411Exp'!AE$202</f>
        <v>0</v>
      </c>
      <c r="AH43" s="319">
        <f>'[1]44104411Exp'!AF$202</f>
        <v>0</v>
      </c>
      <c r="AI43" s="319">
        <f>'[1]44104411Exp'!AG$202</f>
        <v>0</v>
      </c>
      <c r="AJ43" s="319">
        <f>'[1]44104411Exp'!AH$202</f>
        <v>0</v>
      </c>
      <c r="AK43" s="319">
        <f>'[1]44104411Exp'!AI$202</f>
        <v>7.2254623880000004</v>
      </c>
      <c r="AL43" s="319">
        <f>'[1]44104411Exp'!AJ$202</f>
        <v>13.143879210800002</v>
      </c>
      <c r="AM43" s="319">
        <f>'[1]44104411Exp'!AK$202</f>
        <v>15.8271959076</v>
      </c>
      <c r="AN43" s="319">
        <f>'[1]44104411Exp'!AL$202</f>
        <v>16.1268157035</v>
      </c>
      <c r="AO43" s="319">
        <f>'[1]44104411Exp'!AM$202</f>
        <v>20.205520319999998</v>
      </c>
      <c r="AP43" s="319">
        <f>'[1]44104411Exp'!AN$202</f>
        <v>18.066712417600002</v>
      </c>
      <c r="AQ43" s="319">
        <f>'[1]44104411Exp'!AO$202</f>
        <v>25.685740869600004</v>
      </c>
      <c r="AR43" s="319">
        <f>'[1]44104411Exp'!AP$202</f>
        <v>32.985358384000001</v>
      </c>
      <c r="AS43" s="319">
        <f>'[1]44104411Exp'!AQ$202</f>
        <v>26.132181092499998</v>
      </c>
      <c r="AT43" s="319">
        <f>'[1]44104411Exp'!AR$202</f>
        <v>35.5354515951</v>
      </c>
      <c r="AU43" s="319">
        <f>'[1]44104411Exp'!AS$202</f>
        <v>33.498420212399999</v>
      </c>
      <c r="AV43" s="319">
        <f>'[1]44104411Exp'!AT$202</f>
        <v>28.230802331</v>
      </c>
      <c r="AW43" s="319">
        <f>'[1]44104411Exp'!AU$202</f>
        <v>29.257086016666669</v>
      </c>
      <c r="AX43" s="319">
        <f>'[1]44104411Exp'!AV$202</f>
        <v>0</v>
      </c>
      <c r="AY43" s="319">
        <f>'[1]44104411Exp'!AW$202</f>
        <v>0</v>
      </c>
      <c r="AZ43" s="319">
        <f>'[1]44104411Exp'!AX$202</f>
        <v>0</v>
      </c>
      <c r="BA43" s="319">
        <f>'[1]44104411Exp'!AY$202</f>
        <v>0</v>
      </c>
      <c r="BB43" s="319">
        <f>'[1]44104411Exp'!AZ$202</f>
        <v>0</v>
      </c>
      <c r="BC43" s="319">
        <f>'[1]44104411Exp'!BA$202</f>
        <v>0</v>
      </c>
    </row>
    <row r="44" spans="2:56" s="72" customFormat="1">
      <c r="B44" s="61" t="s">
        <v>88</v>
      </c>
      <c r="C44" s="305">
        <f>1/$A$1*'[1]44104411Exp'!$B$203</f>
        <v>0</v>
      </c>
      <c r="D44" s="305">
        <f>1/$A$1*'[1]44104411Exp'!$C$203</f>
        <v>0</v>
      </c>
      <c r="E44" s="305">
        <f>1/$A$1*'[1]44104411Exp'!$D$203</f>
        <v>0</v>
      </c>
      <c r="F44" s="305">
        <f>1/$A$1*'[1]44104411Exp'!$E$203</f>
        <v>0</v>
      </c>
      <c r="G44" s="305">
        <f>1/$A$1*'[1]44104411Exp'!$F$203</f>
        <v>1.6733387999999995E-2</v>
      </c>
      <c r="H44" s="305">
        <f>1/$A$1*'[1]44104411Exp'!$G$203</f>
        <v>5.2108699999999994E-3</v>
      </c>
      <c r="I44" s="305">
        <f>1/$A$1*'[1]44104411Exp'!$H$203</f>
        <v>0</v>
      </c>
      <c r="J44" s="305">
        <f>1/$A$1*'[1]44104411Exp'!$I$203</f>
        <v>0</v>
      </c>
      <c r="K44" s="305">
        <f>1/$A$1*'[1]44104411Exp'!$J$203</f>
        <v>0</v>
      </c>
      <c r="L44" s="305">
        <f>1/$A$1*'[1]44104411Exp'!K$203</f>
        <v>0</v>
      </c>
      <c r="M44" s="305">
        <f>1/$A$1*'[1]44104411Exp'!L$203</f>
        <v>0</v>
      </c>
      <c r="N44" s="305">
        <f>1/$A$1*'[1]44104411Exp'!M$203</f>
        <v>0</v>
      </c>
      <c r="O44" s="305">
        <f>1/$A$1*'[1]44104411Exp'!N$203</f>
        <v>0</v>
      </c>
      <c r="P44" s="305">
        <f>1/$A$1*'[1]44104411Exp'!O$203</f>
        <v>0</v>
      </c>
      <c r="Q44" s="305">
        <f>1/$A$1*'[1]44104411Exp'!P$203</f>
        <v>0</v>
      </c>
      <c r="R44" s="305">
        <f>1/$A$1*'[1]44104411Exp'!Q$203</f>
        <v>0</v>
      </c>
      <c r="S44" s="305">
        <f>1/$A$1*'[1]44104411Exp'!R$203</f>
        <v>0</v>
      </c>
      <c r="T44" s="305">
        <f>1/$A$1*'[1]44104411Exp'!S$203</f>
        <v>0</v>
      </c>
      <c r="U44" s="305">
        <f>1/$A$1*'[1]44104411Exp'!T$203</f>
        <v>0</v>
      </c>
      <c r="V44" s="305">
        <f>1/$A$1*'[1]44104411Exp'!U$203</f>
        <v>0</v>
      </c>
      <c r="W44" s="305">
        <f>1/$A$1*'[1]44104411Exp'!V$203</f>
        <v>0</v>
      </c>
      <c r="X44" s="305">
        <f>1/$A$1*'[1]44104411Exp'!W$203</f>
        <v>0</v>
      </c>
      <c r="Y44" s="305">
        <f>1/$A$1*'[1]44104411Exp'!X$203</f>
        <v>0</v>
      </c>
      <c r="Z44" s="305">
        <f>1/$A$1*'[1]44104411Exp'!Y$203</f>
        <v>0</v>
      </c>
      <c r="AA44" s="305">
        <f>1/$A$1*'[1]44104411Exp'!Z$203</f>
        <v>0</v>
      </c>
      <c r="AB44" s="305">
        <f>1/$A$1*'[1]44104411Exp'!AA$203</f>
        <v>0</v>
      </c>
      <c r="AC44" s="306"/>
      <c r="AD44" s="319">
        <f>'[1]44104411Exp'!AB$203</f>
        <v>0</v>
      </c>
      <c r="AE44" s="319">
        <f>'[1]44104411Exp'!AC$203</f>
        <v>0</v>
      </c>
      <c r="AF44" s="319">
        <f>'[1]44104411Exp'!AD$203</f>
        <v>0</v>
      </c>
      <c r="AG44" s="319">
        <f>'[1]44104411Exp'!AE$203</f>
        <v>0</v>
      </c>
      <c r="AH44" s="319">
        <f>'[1]44104411Exp'!AF$203</f>
        <v>2.2039022152000003</v>
      </c>
      <c r="AI44" s="319">
        <f>'[1]44104411Exp'!AG$203</f>
        <v>0.65827943610000006</v>
      </c>
      <c r="AJ44" s="319">
        <f>'[1]44104411Exp'!AH$203</f>
        <v>0</v>
      </c>
      <c r="AK44" s="319">
        <f>'[1]44104411Exp'!AI$203</f>
        <v>0</v>
      </c>
      <c r="AL44" s="319">
        <f>'[1]44104411Exp'!AJ$203</f>
        <v>0</v>
      </c>
      <c r="AM44" s="319">
        <f>'[1]44104411Exp'!AK$203</f>
        <v>0</v>
      </c>
      <c r="AN44" s="319">
        <f>'[1]44104411Exp'!AL$203</f>
        <v>0</v>
      </c>
      <c r="AO44" s="319">
        <f>'[1]44104411Exp'!AM$203</f>
        <v>0</v>
      </c>
      <c r="AP44" s="319">
        <f>'[1]44104411Exp'!AN$203</f>
        <v>0</v>
      </c>
      <c r="AQ44" s="319">
        <f>'[1]44104411Exp'!AO$203</f>
        <v>0</v>
      </c>
      <c r="AR44" s="319">
        <f>'[1]44104411Exp'!AP$203</f>
        <v>0</v>
      </c>
      <c r="AS44" s="319">
        <f>'[1]44104411Exp'!AQ$203</f>
        <v>0</v>
      </c>
      <c r="AT44" s="319">
        <f>'[1]44104411Exp'!AR$203</f>
        <v>0</v>
      </c>
      <c r="AU44" s="319">
        <f>'[1]44104411Exp'!AS$203</f>
        <v>0</v>
      </c>
      <c r="AV44" s="319">
        <f>'[1]44104411Exp'!AT$203</f>
        <v>0</v>
      </c>
      <c r="AW44" s="319">
        <f>'[1]44104411Exp'!AU$203</f>
        <v>0</v>
      </c>
      <c r="AX44" s="319">
        <f>'[1]44104411Exp'!AV$203</f>
        <v>0</v>
      </c>
      <c r="AY44" s="319">
        <f>'[1]44104411Exp'!AW$203</f>
        <v>0</v>
      </c>
      <c r="AZ44" s="319">
        <f>'[1]44104411Exp'!AX$203</f>
        <v>0</v>
      </c>
      <c r="BA44" s="319">
        <f>'[1]44104411Exp'!AY$203</f>
        <v>0</v>
      </c>
      <c r="BB44" s="319">
        <f>'[1]44104411Exp'!AZ$203</f>
        <v>0</v>
      </c>
      <c r="BC44" s="319">
        <f>'[1]44104411Exp'!BA$203</f>
        <v>0</v>
      </c>
    </row>
    <row r="45" spans="2:56" s="72" customFormat="1">
      <c r="B45" s="61" t="s">
        <v>167</v>
      </c>
      <c r="C45" s="305">
        <f>1/$A$1*'[1]44104411Exp'!$B$260</f>
        <v>0</v>
      </c>
      <c r="D45" s="305">
        <f>1/$A$1*'[1]44104411Exp'!$C$260</f>
        <v>0</v>
      </c>
      <c r="E45" s="305">
        <f>1/$A$1*'[1]44104411Exp'!$D$260</f>
        <v>0</v>
      </c>
      <c r="F45" s="305">
        <f>1/$A$1*'[1]44104411Exp'!$E$260</f>
        <v>0</v>
      </c>
      <c r="G45" s="305">
        <f>1/$A$1*'[1]44104411Exp'!$F$260</f>
        <v>0</v>
      </c>
      <c r="H45" s="305">
        <f>1/$A$1*'[1]44104411Exp'!$G$260</f>
        <v>0</v>
      </c>
      <c r="I45" s="305">
        <f>1/$A$1*'[1]44104411Exp'!$H$260</f>
        <v>0</v>
      </c>
      <c r="J45" s="305">
        <f>1/$A$1*'[1]44104411Exp'!$I$260</f>
        <v>0</v>
      </c>
      <c r="K45" s="305">
        <f>1/$A$1*'[1]44104411Exp'!$J$260</f>
        <v>0</v>
      </c>
      <c r="L45" s="305">
        <f>1/$A$1*'[1]44104411Exp'!K$260</f>
        <v>0</v>
      </c>
      <c r="M45" s="305">
        <f>1/$A$1*'[1]44104411Exp'!L$260</f>
        <v>0</v>
      </c>
      <c r="N45" s="305">
        <f>1/$A$1*'[1]44104411Exp'!M$260</f>
        <v>0</v>
      </c>
      <c r="O45" s="305">
        <f>1/$A$1*'[1]44104411Exp'!N$260</f>
        <v>0</v>
      </c>
      <c r="P45" s="305">
        <f>1/$A$1*'[1]44104411Exp'!O$260</f>
        <v>0</v>
      </c>
      <c r="Q45" s="305">
        <f>1/$A$1*'[1]44104411Exp'!P$260</f>
        <v>0</v>
      </c>
      <c r="R45" s="305">
        <f>1/$A$1*'[1]44104411Exp'!Q$260</f>
        <v>0</v>
      </c>
      <c r="S45" s="305">
        <f>1/$A$1*'[1]44104411Exp'!R$260</f>
        <v>0</v>
      </c>
      <c r="T45" s="305">
        <f>1/$A$1*'[1]44104411Exp'!S$260</f>
        <v>0</v>
      </c>
      <c r="U45" s="305">
        <f>1/$A$1*'[1]44104411Exp'!T$260</f>
        <v>0</v>
      </c>
      <c r="V45" s="305">
        <f>1/$A$1*'[1]44104411Exp'!U$260</f>
        <v>0</v>
      </c>
      <c r="W45" s="305">
        <f>1/$A$1*'[1]44104411Exp'!V$260</f>
        <v>0</v>
      </c>
      <c r="X45" s="305">
        <f>1/$A$1*'[1]44104411Exp'!W$260</f>
        <v>0</v>
      </c>
      <c r="Y45" s="305">
        <f>1/$A$1*'[1]44104411Exp'!X$260</f>
        <v>0</v>
      </c>
      <c r="Z45" s="305">
        <f>1/$A$1*'[1]44104411Exp'!Y$260</f>
        <v>0</v>
      </c>
      <c r="AA45" s="305">
        <f>1/$A$1*'[1]44104411Exp'!Z$260</f>
        <v>0</v>
      </c>
      <c r="AB45" s="305">
        <f>1/$A$1*'[1]44104411Exp'!AA$260</f>
        <v>0</v>
      </c>
      <c r="AC45" s="306"/>
      <c r="AD45" s="319">
        <f>'[1]44104411Exp'!AB$260</f>
        <v>0</v>
      </c>
      <c r="AE45" s="319">
        <f>'[1]44104411Exp'!AC$260</f>
        <v>0</v>
      </c>
      <c r="AF45" s="319">
        <f>'[1]44104411Exp'!AD$260</f>
        <v>0</v>
      </c>
      <c r="AG45" s="319">
        <f>'[1]44104411Exp'!AE$260</f>
        <v>0</v>
      </c>
      <c r="AH45" s="319">
        <f>'[1]44104411Exp'!AF$260</f>
        <v>0</v>
      </c>
      <c r="AI45" s="319">
        <f>'[1]44104411Exp'!AG$260</f>
        <v>0</v>
      </c>
      <c r="AJ45" s="319">
        <f>'[1]44104411Exp'!AH$260</f>
        <v>0</v>
      </c>
      <c r="AK45" s="319">
        <f>'[1]44104411Exp'!AI$260</f>
        <v>0</v>
      </c>
      <c r="AL45" s="319">
        <f>'[1]44104411Exp'!AJ$260</f>
        <v>0</v>
      </c>
      <c r="AM45" s="319">
        <f>'[1]44104411Exp'!AK$260</f>
        <v>0</v>
      </c>
      <c r="AN45" s="319">
        <f>'[1]44104411Exp'!AL$260</f>
        <v>0</v>
      </c>
      <c r="AO45" s="319">
        <f>'[1]44104411Exp'!AM$260</f>
        <v>0</v>
      </c>
      <c r="AP45" s="319">
        <f>'[1]44104411Exp'!AN$260</f>
        <v>0</v>
      </c>
      <c r="AQ45" s="319">
        <f>'[1]44104411Exp'!AO$260</f>
        <v>0</v>
      </c>
      <c r="AR45" s="319">
        <f>'[1]44104411Exp'!AP$260</f>
        <v>0</v>
      </c>
      <c r="AS45" s="319">
        <f>'[1]44104411Exp'!AQ$260</f>
        <v>0</v>
      </c>
      <c r="AT45" s="319">
        <f>'[1]44104411Exp'!AR$260</f>
        <v>0</v>
      </c>
      <c r="AU45" s="319">
        <f>'[1]44104411Exp'!AS$260</f>
        <v>0</v>
      </c>
      <c r="AV45" s="319">
        <f>'[1]44104411Exp'!AT$260</f>
        <v>0</v>
      </c>
      <c r="AW45" s="319">
        <f>'[1]44104411Exp'!AU$260</f>
        <v>0</v>
      </c>
      <c r="AX45" s="319">
        <f>'[1]44104411Exp'!AV$260</f>
        <v>0</v>
      </c>
      <c r="AY45" s="319">
        <f>'[1]44104411Exp'!AW$260</f>
        <v>0</v>
      </c>
      <c r="AZ45" s="319">
        <f>'[1]44104411Exp'!AX$260</f>
        <v>0</v>
      </c>
      <c r="BA45" s="319">
        <f>'[1]44104411Exp'!AY$260</f>
        <v>0</v>
      </c>
      <c r="BB45" s="319">
        <f>'[1]44104411Exp'!AZ$260</f>
        <v>0</v>
      </c>
      <c r="BC45" s="319">
        <f>'[1]44104411Exp'!BA$260</f>
        <v>0</v>
      </c>
    </row>
    <row r="46" spans="2:56" s="65" customFormat="1">
      <c r="AD46" s="322"/>
      <c r="AE46" s="322"/>
      <c r="AF46" s="322"/>
      <c r="AG46" s="322"/>
      <c r="AH46" s="322"/>
      <c r="AI46" s="322"/>
      <c r="AJ46" s="322"/>
      <c r="AK46" s="322"/>
      <c r="AL46" s="322"/>
      <c r="AM46" s="322"/>
      <c r="AN46" s="322"/>
      <c r="AO46" s="322"/>
      <c r="AP46" s="322"/>
      <c r="AQ46" s="322"/>
      <c r="AR46" s="322"/>
      <c r="AS46" s="322"/>
      <c r="AT46" s="322"/>
      <c r="AU46" s="322"/>
      <c r="AV46" s="322"/>
      <c r="AW46" s="322"/>
      <c r="AX46" s="322"/>
      <c r="AY46" s="322"/>
      <c r="AZ46" s="322"/>
      <c r="BA46" s="322"/>
      <c r="BB46" s="322"/>
      <c r="BC46" s="322"/>
    </row>
    <row r="47" spans="2:56">
      <c r="AD47" s="152"/>
      <c r="AE47" s="152"/>
      <c r="AF47" s="152"/>
      <c r="AG47" s="152"/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</row>
    <row r="48" spans="2:56">
      <c r="AD48" s="152"/>
      <c r="AE48" s="152"/>
      <c r="AF48" s="152"/>
      <c r="AG48" s="152"/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</row>
    <row r="49" spans="30:55">
      <c r="AD49" s="152"/>
      <c r="AE49" s="152"/>
      <c r="AF49" s="152"/>
      <c r="AG49" s="152"/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</row>
    <row r="50" spans="30:55">
      <c r="AD50" s="152"/>
      <c r="AE50" s="152"/>
      <c r="AF50" s="152"/>
      <c r="AG50" s="152"/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</row>
    <row r="51" spans="30:55">
      <c r="AD51" s="152"/>
      <c r="AE51" s="152"/>
      <c r="AF51" s="152"/>
      <c r="AG51" s="152"/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</row>
    <row r="52" spans="30:55">
      <c r="AD52" s="152"/>
      <c r="AE52" s="152"/>
      <c r="AF52" s="152"/>
      <c r="AG52" s="152"/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</row>
    <row r="53" spans="30:55">
      <c r="AD53" s="152"/>
      <c r="AE53" s="152"/>
      <c r="AF53" s="152"/>
      <c r="AG53" s="152"/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</row>
    <row r="54" spans="30:55">
      <c r="AD54" s="152"/>
      <c r="AE54" s="152"/>
      <c r="AF54" s="152"/>
      <c r="AG54" s="152"/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</row>
    <row r="55" spans="30:55">
      <c r="AD55" s="152"/>
      <c r="AE55" s="152"/>
      <c r="AF55" s="152"/>
      <c r="AG55" s="152"/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</row>
    <row r="56" spans="30:55">
      <c r="AD56" s="152"/>
      <c r="AE56" s="152"/>
      <c r="AF56" s="152"/>
      <c r="AG56" s="152"/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</row>
    <row r="57" spans="30:55">
      <c r="AD57" s="152"/>
      <c r="AE57" s="152"/>
      <c r="AF57" s="152"/>
      <c r="AG57" s="152"/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</row>
    <row r="58" spans="30:55">
      <c r="AD58" s="152"/>
      <c r="AE58" s="152"/>
      <c r="AF58" s="152"/>
      <c r="AG58" s="152"/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</row>
    <row r="59" spans="30:55">
      <c r="AD59" s="152"/>
      <c r="AE59" s="152"/>
      <c r="AF59" s="152"/>
      <c r="AG59" s="152"/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</row>
    <row r="60" spans="30:55">
      <c r="AD60" s="152"/>
      <c r="AE60" s="152"/>
      <c r="AF60" s="152"/>
      <c r="AG60" s="152"/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</row>
    <row r="61" spans="30:55">
      <c r="AD61" s="152"/>
      <c r="AE61" s="152"/>
      <c r="AF61" s="152"/>
      <c r="AG61" s="152"/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</row>
    <row r="62" spans="30:55">
      <c r="AD62" s="152"/>
      <c r="AE62" s="152"/>
      <c r="AF62" s="152"/>
      <c r="AG62" s="152"/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</row>
    <row r="63" spans="30:55">
      <c r="AD63" s="152"/>
      <c r="AE63" s="152"/>
      <c r="AF63" s="152"/>
      <c r="AG63" s="152"/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</row>
    <row r="64" spans="30:55">
      <c r="AD64" s="152"/>
      <c r="AE64" s="152"/>
      <c r="AF64" s="152"/>
      <c r="AG64" s="152"/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</row>
    <row r="65" spans="30:55">
      <c r="AD65" s="152"/>
      <c r="AE65" s="152"/>
      <c r="AF65" s="152"/>
      <c r="AG65" s="152"/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D81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C6" sqref="C6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v>1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153</v>
      </c>
      <c r="C2" s="530" t="s">
        <v>156</v>
      </c>
      <c r="D2" s="531"/>
      <c r="E2" s="531"/>
      <c r="F2" s="531"/>
      <c r="G2" s="531"/>
      <c r="H2" s="531"/>
      <c r="I2" s="531"/>
      <c r="J2" s="531"/>
      <c r="K2" s="531"/>
      <c r="L2" s="531"/>
      <c r="M2" s="531"/>
      <c r="N2" s="531"/>
      <c r="O2" s="531"/>
      <c r="P2" s="531"/>
      <c r="Q2" s="531"/>
      <c r="R2" s="531"/>
      <c r="S2" s="531"/>
      <c r="T2" s="531"/>
      <c r="U2" s="531"/>
      <c r="V2" s="531"/>
      <c r="W2" s="531"/>
      <c r="X2" s="531"/>
      <c r="Y2" s="531"/>
      <c r="Z2" s="531"/>
      <c r="AA2" s="531"/>
      <c r="AB2" s="532"/>
      <c r="AC2" s="178"/>
      <c r="AD2" s="524" t="s">
        <v>97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155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20">
        <f>1/$A$1*'[1]44094418Exp'!$B$263</f>
        <v>0.20869187109125675</v>
      </c>
      <c r="D5" s="154">
        <f>1/$A$1*'[1]44094418Exp'!$C$263</f>
        <v>0.19387553362499993</v>
      </c>
      <c r="E5" s="154">
        <f>1/$A$1*'[1]44094418Exp'!$D$263</f>
        <v>0.23522870548737373</v>
      </c>
      <c r="F5" s="154">
        <f>1/$A$1*'[1]44094418Exp'!$E$263</f>
        <v>0.27931951001465744</v>
      </c>
      <c r="G5" s="154">
        <f>1/$A$1*'[1]44094418Exp'!$F$263</f>
        <v>0.27058969255785026</v>
      </c>
      <c r="H5" s="154">
        <f>1/$A$1*'[1]44094418Exp'!$G$263</f>
        <v>0.24791237798846796</v>
      </c>
      <c r="I5" s="154">
        <f>1/$A$1*'[1]44094418Exp'!$H$263</f>
        <v>0.2617829900257575</v>
      </c>
      <c r="J5" s="155">
        <f>1/$A$1*'[1]44094418Exp'!$I$263</f>
        <v>0.23173347140000009</v>
      </c>
      <c r="K5" s="155">
        <f>1/$A$1*'[1]44094418Exp'!$J$263</f>
        <v>0.19643674185681823</v>
      </c>
      <c r="L5" s="155">
        <f>1/$A$1*'[1]44094418Exp'!K$263</f>
        <v>0.15630446104549059</v>
      </c>
      <c r="M5" s="154">
        <f>1/$A$1*'[1]44094418Exp'!L$263</f>
        <v>0.20112547555479804</v>
      </c>
      <c r="N5" s="154">
        <f>1/$A$1*'[1]44094418Exp'!M$263</f>
        <v>0.16602454544020198</v>
      </c>
      <c r="O5" s="154">
        <f>1/$A$1*'[1]44094418Exp'!N$263</f>
        <v>0.1577416928167136</v>
      </c>
      <c r="P5" s="154">
        <f>1/$A$1*'[1]44094418Exp'!O$263</f>
        <v>0.19497555087475557</v>
      </c>
      <c r="Q5" s="154">
        <f>1/$A$1*'[1]44094418Exp'!P$263</f>
        <v>0.32219816313876221</v>
      </c>
      <c r="R5" s="154">
        <f>1/$A$1*'[1]44094418Exp'!Q$263</f>
        <v>0.46687388194169499</v>
      </c>
      <c r="S5" s="154">
        <f>1/$A$1*'[1]44094418Exp'!R$263</f>
        <v>0.58013466276860992</v>
      </c>
      <c r="T5" s="154">
        <f>1/$A$1*'[1]44094418Exp'!S$263</f>
        <v>0.53477481749291678</v>
      </c>
      <c r="U5" s="154">
        <f>1/$A$1*'[1]44094418Exp'!T$263</f>
        <v>0.50540688113222232</v>
      </c>
      <c r="V5" s="154">
        <f>1/$A$1*'[1]44094418Exp'!U$263</f>
        <v>0.51547515045158943</v>
      </c>
      <c r="W5" s="154">
        <f>1/$A$1*'[1]44094418Exp'!V$263</f>
        <v>0</v>
      </c>
      <c r="X5" s="154">
        <f>1/$A$1*'[1]44094418Exp'!W$263</f>
        <v>0</v>
      </c>
      <c r="Y5" s="154">
        <f>1/$A$1*'[1]44094418Exp'!X$263</f>
        <v>0</v>
      </c>
      <c r="Z5" s="154">
        <f>1/$A$1*'[1]44094418Exp'!Y$263</f>
        <v>0</v>
      </c>
      <c r="AA5" s="154">
        <f>1/$A$1*'[1]44094418Exp'!Z$263</f>
        <v>0</v>
      </c>
      <c r="AB5" s="154">
        <f>1/$A$1*'[1]44094418Exp'!AA$263</f>
        <v>0</v>
      </c>
      <c r="AC5" s="182"/>
      <c r="AD5" s="221">
        <f>'[1]44094418Exp'!AB$263</f>
        <v>55.403781994250991</v>
      </c>
      <c r="AE5" s="162">
        <f>'[1]44094418Exp'!AC$263</f>
        <v>56.871077354799993</v>
      </c>
      <c r="AF5" s="162">
        <f>'[1]44094418Exp'!AD$263</f>
        <v>66.990059923200008</v>
      </c>
      <c r="AG5" s="162">
        <f>'[1]44094418Exp'!AE$263</f>
        <v>96.820112737600013</v>
      </c>
      <c r="AH5" s="162">
        <f>'[1]44094418Exp'!AF$263</f>
        <v>119.363014491</v>
      </c>
      <c r="AI5" s="162">
        <f>'[1]44094418Exp'!AG$263</f>
        <v>128.6972071671</v>
      </c>
      <c r="AJ5" s="162">
        <f>'[1]44094418Exp'!AH$263</f>
        <v>134.27166293320005</v>
      </c>
      <c r="AK5" s="162">
        <f>'[1]44094418Exp'!AI$263</f>
        <v>140.650613233</v>
      </c>
      <c r="AL5" s="162">
        <f>'[1]44094418Exp'!AJ$263</f>
        <v>130.93112342599997</v>
      </c>
      <c r="AM5" s="162">
        <f>'[1]44094418Exp'!AK$263</f>
        <v>94.820999297200018</v>
      </c>
      <c r="AN5" s="162">
        <f>'[1]44094418Exp'!AL$263</f>
        <v>105.48672718590002</v>
      </c>
      <c r="AO5" s="162">
        <f>'[1]44094418Exp'!AM$263</f>
        <v>132.346226304</v>
      </c>
      <c r="AP5" s="162">
        <f>'[1]44094418Exp'!AN$263</f>
        <v>108.9158634608</v>
      </c>
      <c r="AQ5" s="162">
        <f>'[1]44094418Exp'!AO$263</f>
        <v>133.45565979930001</v>
      </c>
      <c r="AR5" s="162">
        <f>'[1]44094418Exp'!AP$263</f>
        <v>180.72254798299997</v>
      </c>
      <c r="AS5" s="162">
        <f>'[1]44094418Exp'!AQ$263</f>
        <v>165.54568907450002</v>
      </c>
      <c r="AT5" s="162">
        <f>'[1]44094418Exp'!AR$263</f>
        <v>212.56591912120001</v>
      </c>
      <c r="AU5" s="162">
        <f>'[1]44094418Exp'!AS$263</f>
        <v>222.45089782629992</v>
      </c>
      <c r="AV5" s="162">
        <f>'[1]44094418Exp'!AT$263</f>
        <v>240.06225854899995</v>
      </c>
      <c r="AW5" s="162">
        <f>'[1]44094418Exp'!AU$263</f>
        <v>223.64905937999998</v>
      </c>
      <c r="AX5" s="162">
        <f>'[1]44094418Exp'!AV$263</f>
        <v>0</v>
      </c>
      <c r="AY5" s="162">
        <f>'[1]44094418Exp'!AW$263</f>
        <v>0</v>
      </c>
      <c r="AZ5" s="162">
        <f>'[1]44094418Exp'!AX$263</f>
        <v>0</v>
      </c>
      <c r="BA5" s="162">
        <f>'[1]44094418Exp'!AY$263</f>
        <v>0</v>
      </c>
      <c r="BB5" s="162">
        <f>'[1]44094418Exp'!AZ$263</f>
        <v>0</v>
      </c>
      <c r="BC5" s="162">
        <f>'[1]44094418Exp'!BA$263</f>
        <v>0</v>
      </c>
      <c r="BD5" s="333"/>
    </row>
    <row r="6" spans="1:56" ht="17.149999999999999" customHeight="1" thickTop="1">
      <c r="B6" s="73" t="s">
        <v>106</v>
      </c>
      <c r="C6" s="222">
        <f>1/$A$1*'[1]44094418Exp'!$B$266</f>
        <v>8.1555599999999983E-4</v>
      </c>
      <c r="D6" s="143">
        <f>1/$A$1*'[1]44094418Exp'!$C$266</f>
        <v>2.6387199999999996E-4</v>
      </c>
      <c r="E6" s="143">
        <f>1/$A$1*'[1]44094418Exp'!$D$266</f>
        <v>2.4439659999999997E-3</v>
      </c>
      <c r="F6" s="143">
        <f>1/$A$1*'[1]44094418Exp'!$E$266</f>
        <v>3.1558799999999994E-3</v>
      </c>
      <c r="G6" s="143">
        <f>1/$A$1*'[1]44094418Exp'!$F$266</f>
        <v>2.9931159999999997E-3</v>
      </c>
      <c r="H6" s="143">
        <f>1/$A$1*'[1]44094418Exp'!$G$266</f>
        <v>1.5736979999999999E-3</v>
      </c>
      <c r="I6" s="143">
        <f>1/$A$1*'[1]44094418Exp'!$H$266</f>
        <v>5.1266599999999995E-4</v>
      </c>
      <c r="J6" s="144">
        <f>1/$A$1*'[1]44094418Exp'!$I$266</f>
        <v>1.30284E-3</v>
      </c>
      <c r="K6" s="144">
        <f>1/$A$1*'[1]44094418Exp'!$J$266</f>
        <v>4.6005387499999995E-4</v>
      </c>
      <c r="L6" s="144">
        <f>1/$A$1*'[1]44094418Exp'!K$266</f>
        <v>1.8106708055555555E-3</v>
      </c>
      <c r="M6" s="143">
        <f>1/$A$1*'[1]44094418Exp'!L$266</f>
        <v>8.3280399999999992E-4</v>
      </c>
      <c r="N6" s="143">
        <f>1/$A$1*'[1]44094418Exp'!M$266</f>
        <v>1.5249359999999997E-3</v>
      </c>
      <c r="O6" s="143">
        <f>1/$A$1*'[1]44094418Exp'!N$266</f>
        <v>1.2958645E-3</v>
      </c>
      <c r="P6" s="143">
        <f>1/$A$1*'[1]44094418Exp'!O$266</f>
        <v>2.0721399999999997E-4</v>
      </c>
      <c r="Q6" s="143">
        <f>1/$A$1*'[1]44094418Exp'!P$266</f>
        <v>7.2985388095238096E-4</v>
      </c>
      <c r="R6" s="143">
        <f>1/$A$1*'[1]44094418Exp'!Q$266</f>
        <v>5.2328892857142852E-4</v>
      </c>
      <c r="S6" s="143">
        <f>1/$A$1*'[1]44094418Exp'!R$266</f>
        <v>1.8249966666666664E-4</v>
      </c>
      <c r="T6" s="143">
        <f>1/$A$1*'[1]44094418Exp'!S$266</f>
        <v>2.2891399999999996E-4</v>
      </c>
      <c r="U6" s="143">
        <f>1/$A$1*'[1]44094418Exp'!T$266</f>
        <v>5.1603999999999989E-5</v>
      </c>
      <c r="V6" s="143">
        <f>1/$A$1*'[1]44094418Exp'!U$266</f>
        <v>7.8400000000000008E-5</v>
      </c>
      <c r="W6" s="143">
        <f>1/$A$1*'[1]44094418Exp'!V$266</f>
        <v>0</v>
      </c>
      <c r="X6" s="143">
        <f>1/$A$1*'[1]44094418Exp'!W$266</f>
        <v>0</v>
      </c>
      <c r="Y6" s="143">
        <f>1/$A$1*'[1]44094418Exp'!X$266</f>
        <v>0</v>
      </c>
      <c r="Z6" s="143">
        <f>1/$A$1*'[1]44094418Exp'!Y$266</f>
        <v>0</v>
      </c>
      <c r="AA6" s="143">
        <f>1/$A$1*'[1]44094418Exp'!Z$266</f>
        <v>0</v>
      </c>
      <c r="AB6" s="143">
        <f>1/$A$1*'[1]44094418Exp'!AA$266</f>
        <v>0</v>
      </c>
      <c r="AC6" s="182"/>
      <c r="AD6" s="223">
        <f>'[1]44094418Exp'!AB$266</f>
        <v>0.17533961553299998</v>
      </c>
      <c r="AE6" s="163">
        <f>'[1]44094418Exp'!AC$266</f>
        <v>4.7153339999999995E-2</v>
      </c>
      <c r="AF6" s="163">
        <f>'[1]44094418Exp'!AD$266</f>
        <v>0.32781020640000003</v>
      </c>
      <c r="AG6" s="163">
        <f>'[1]44094418Exp'!AE$266</f>
        <v>0.64951920320000001</v>
      </c>
      <c r="AH6" s="163">
        <f>'[1]44094418Exp'!AF$266</f>
        <v>0.95049757530000001</v>
      </c>
      <c r="AI6" s="163">
        <f>'[1]44094418Exp'!AG$266</f>
        <v>0.20785925160000002</v>
      </c>
      <c r="AJ6" s="163">
        <f>'[1]44094418Exp'!AH$266</f>
        <v>0.13889949439999999</v>
      </c>
      <c r="AK6" s="163">
        <f>'[1]44094418Exp'!AI$266</f>
        <v>1.4040649155</v>
      </c>
      <c r="AL6" s="163">
        <f>'[1]44094418Exp'!AJ$266</f>
        <v>0.20746957720000003</v>
      </c>
      <c r="AM6" s="163">
        <f>'[1]44094418Exp'!AK$266</f>
        <v>1.1777649356000002</v>
      </c>
      <c r="AN6" s="163">
        <f>'[1]44094418Exp'!AL$266</f>
        <v>1.8066440744999999</v>
      </c>
      <c r="AO6" s="163">
        <f>'[1]44094418Exp'!AM$266</f>
        <v>1.6371256320000001</v>
      </c>
      <c r="AP6" s="163">
        <f>'[1]44094418Exp'!AN$266</f>
        <v>0.2906063424</v>
      </c>
      <c r="AQ6" s="163">
        <f>'[1]44094418Exp'!AO$266</f>
        <v>0.15805186860000001</v>
      </c>
      <c r="AR6" s="163">
        <f>'[1]44094418Exp'!AP$266</f>
        <v>0.28226772350000001</v>
      </c>
      <c r="AS6" s="163">
        <f>'[1]44094418Exp'!AQ$266</f>
        <v>0.253427552</v>
      </c>
      <c r="AT6" s="163">
        <f>'[1]44094418Exp'!AR$266</f>
        <v>0.1202469746</v>
      </c>
      <c r="AU6" s="163">
        <f>'[1]44094418Exp'!AS$266</f>
        <v>0.10897764019999999</v>
      </c>
      <c r="AV6" s="163">
        <f>'[1]44094418Exp'!AT$266</f>
        <v>4.5872402E-2</v>
      </c>
      <c r="AW6" s="163">
        <f>'[1]44094418Exp'!AU$266</f>
        <v>9.0643705833333338E-2</v>
      </c>
      <c r="AX6" s="163">
        <f>'[1]44094418Exp'!AV$266</f>
        <v>0</v>
      </c>
      <c r="AY6" s="163">
        <f>'[1]44094418Exp'!AW$266</f>
        <v>0</v>
      </c>
      <c r="AZ6" s="163">
        <f>'[1]44094418Exp'!AX$266</f>
        <v>0</v>
      </c>
      <c r="BA6" s="163">
        <f>'[1]44094418Exp'!AY$266</f>
        <v>0</v>
      </c>
      <c r="BB6" s="163">
        <f>'[1]44094418Exp'!AZ$266</f>
        <v>0</v>
      </c>
      <c r="BC6" s="423">
        <f>'[1]44094418Exp'!BA$266</f>
        <v>0</v>
      </c>
      <c r="BD6" s="333"/>
    </row>
    <row r="7" spans="1:56" ht="17.149999999999999" customHeight="1">
      <c r="B7" s="70" t="s">
        <v>107</v>
      </c>
      <c r="C7" s="255">
        <f>1/$A$1*'[1]44094418Exp'!$B$268</f>
        <v>1.1657799999999998E-4</v>
      </c>
      <c r="D7" s="117">
        <f>1/$A$1*'[1]44094418Exp'!$C$268</f>
        <v>8.1348666666666662E-5</v>
      </c>
      <c r="E7" s="117">
        <f>1/$A$1*'[1]44094418Exp'!$D$268</f>
        <v>4.49932E-4</v>
      </c>
      <c r="F7" s="117">
        <f>1/$A$1*'[1]44094418Exp'!$E$268</f>
        <v>7.9004977272727271E-4</v>
      </c>
      <c r="G7" s="117">
        <f>1/$A$1*'[1]44094418Exp'!$F$268</f>
        <v>2.1593429999999998E-3</v>
      </c>
      <c r="H7" s="117">
        <f>1/$A$1*'[1]44094418Exp'!$G$268</f>
        <v>1.0825998333333332E-3</v>
      </c>
      <c r="I7" s="117">
        <f>1/$A$1*'[1]44094418Exp'!$H$268</f>
        <v>7.3041053333333325E-4</v>
      </c>
      <c r="J7" s="118">
        <f>1/$A$1*'[1]44094418Exp'!$I$268</f>
        <v>1.3410849999999998E-4</v>
      </c>
      <c r="K7" s="118">
        <f>1/$A$1*'[1]44094418Exp'!$J$268</f>
        <v>6.2280487499999978E-4</v>
      </c>
      <c r="L7" s="118">
        <f>1/$A$1*'[1]44094418Exp'!K$268</f>
        <v>1.9735424999999996E-4</v>
      </c>
      <c r="M7" s="117">
        <f>1/$A$1*'[1]44094418Exp'!L$268</f>
        <v>2.2235196590909086E-4</v>
      </c>
      <c r="N7" s="117">
        <f>1/$A$1*'[1]44094418Exp'!M$268</f>
        <v>1.5199799999999998E-4</v>
      </c>
      <c r="O7" s="117">
        <f>1/$A$1*'[1]44094418Exp'!N$268</f>
        <v>1.4657074999999996E-4</v>
      </c>
      <c r="P7" s="117">
        <f>1/$A$1*'[1]44094418Exp'!O$268</f>
        <v>2.7814137499999994E-4</v>
      </c>
      <c r="Q7" s="117">
        <f>1/$A$1*'[1]44094418Exp'!P$268</f>
        <v>3.9502437499999992E-4</v>
      </c>
      <c r="R7" s="117">
        <f>1/$A$1*'[1]44094418Exp'!Q$268</f>
        <v>1.0785081727272727E-2</v>
      </c>
      <c r="S7" s="117">
        <f>1/$A$1*'[1]44094418Exp'!R$268</f>
        <v>1.451631508695652E-2</v>
      </c>
      <c r="T7" s="117">
        <f>1/$A$1*'[1]44094418Exp'!S$268</f>
        <v>1.4963887008333333E-2</v>
      </c>
      <c r="U7" s="117">
        <f>1/$A$1*'[1]44094418Exp'!T$268</f>
        <v>1.2591863544444444E-2</v>
      </c>
      <c r="V7" s="117">
        <f>1/$A$1*'[1]44094418Exp'!U$268</f>
        <v>1.048540754252926E-2</v>
      </c>
      <c r="W7" s="117">
        <f>1/$A$1*'[1]44094418Exp'!V$268</f>
        <v>0</v>
      </c>
      <c r="X7" s="117">
        <f>1/$A$1*'[1]44094418Exp'!W$268</f>
        <v>0</v>
      </c>
      <c r="Y7" s="117">
        <f>1/$A$1*'[1]44094418Exp'!X$268</f>
        <v>0</v>
      </c>
      <c r="Z7" s="117">
        <f>1/$A$1*'[1]44094418Exp'!Y$268</f>
        <v>0</v>
      </c>
      <c r="AA7" s="117">
        <f>1/$A$1*'[1]44094418Exp'!Z$268</f>
        <v>0</v>
      </c>
      <c r="AB7" s="117">
        <f>1/$A$1*'[1]44094418Exp'!AA$268</f>
        <v>0</v>
      </c>
      <c r="AC7" s="182"/>
      <c r="AD7" s="259">
        <f>'[1]44094418Exp'!AB$268</f>
        <v>4.9942525749000002E-2</v>
      </c>
      <c r="AE7" s="164">
        <f>'[1]44094418Exp'!AC$268</f>
        <v>3.7016043599999993E-2</v>
      </c>
      <c r="AF7" s="164">
        <f>'[1]44094418Exp'!AD$268</f>
        <v>0.12966539999999999</v>
      </c>
      <c r="AG7" s="164">
        <f>'[1]44094418Exp'!AE$268</f>
        <v>0.37268402080000002</v>
      </c>
      <c r="AH7" s="164">
        <f>'[1]44094418Exp'!AF$268</f>
        <v>0.83999323100000001</v>
      </c>
      <c r="AI7" s="164">
        <f>'[1]44094418Exp'!AG$268</f>
        <v>0.41148358680000002</v>
      </c>
      <c r="AJ7" s="164">
        <f>'[1]44094418Exp'!AH$268</f>
        <v>0.44447863320000003</v>
      </c>
      <c r="AK7" s="164">
        <f>'[1]44094418Exp'!AI$268</f>
        <v>0.15161430349999999</v>
      </c>
      <c r="AL7" s="164">
        <f>'[1]44094418Exp'!AJ$268</f>
        <v>0.71086558520000009</v>
      </c>
      <c r="AM7" s="164">
        <f>'[1]44094418Exp'!AK$268</f>
        <v>0.26970550199999999</v>
      </c>
      <c r="AN7" s="164">
        <f>'[1]44094418Exp'!AL$268</f>
        <v>0.32735642669999998</v>
      </c>
      <c r="AO7" s="164">
        <f>'[1]44094418Exp'!AM$268</f>
        <v>1.8850060319999999</v>
      </c>
      <c r="AP7" s="164">
        <f>'[1]44094418Exp'!AN$268</f>
        <v>0.31138926719999999</v>
      </c>
      <c r="AQ7" s="164">
        <f>'[1]44094418Exp'!AO$268</f>
        <v>2.3127466994999999</v>
      </c>
      <c r="AR7" s="164">
        <f>'[1]44094418Exp'!AP$268</f>
        <v>3.0964731140000001</v>
      </c>
      <c r="AS7" s="164">
        <f>'[1]44094418Exp'!AQ$268</f>
        <v>4.5515440109999998</v>
      </c>
      <c r="AT7" s="164">
        <f>'[1]44094418Exp'!AR$268</f>
        <v>6.2335150982999998</v>
      </c>
      <c r="AU7" s="164">
        <f>'[1]44094418Exp'!AS$268</f>
        <v>6.4318430175999994</v>
      </c>
      <c r="AV7" s="164">
        <f>'[1]44094418Exp'!AT$268</f>
        <v>5.7791313820000001</v>
      </c>
      <c r="AW7" s="164">
        <f>'[1]44094418Exp'!AU$268</f>
        <v>5.4714216633333335</v>
      </c>
      <c r="AX7" s="164">
        <f>'[1]44094418Exp'!AV$268</f>
        <v>0</v>
      </c>
      <c r="AY7" s="164">
        <f>'[1]44094418Exp'!AW$268</f>
        <v>0</v>
      </c>
      <c r="AZ7" s="164">
        <f>'[1]44094418Exp'!AX$268</f>
        <v>0</v>
      </c>
      <c r="BA7" s="164">
        <f>'[1]44094418Exp'!AY$268</f>
        <v>0</v>
      </c>
      <c r="BB7" s="164">
        <f>'[1]44094418Exp'!AZ$268</f>
        <v>0</v>
      </c>
      <c r="BC7" s="164">
        <f>'[1]44094418Exp'!BA$268</f>
        <v>0</v>
      </c>
      <c r="BD7" s="333"/>
    </row>
    <row r="8" spans="1:56" ht="17.149999999999999" customHeight="1">
      <c r="B8" s="14" t="s">
        <v>108</v>
      </c>
      <c r="C8" s="224">
        <f>1/$A$1*'[1]44094418Exp'!$B$269</f>
        <v>0</v>
      </c>
      <c r="D8" s="119">
        <f>1/$A$1*'[1]44094418Exp'!$C$269</f>
        <v>0</v>
      </c>
      <c r="E8" s="119">
        <f>1/$A$1*'[1]44094418Exp'!$D$269</f>
        <v>0</v>
      </c>
      <c r="F8" s="119">
        <f>1/$A$1*'[1]44094418Exp'!$E$269</f>
        <v>0</v>
      </c>
      <c r="G8" s="119">
        <f>1/$A$1*'[1]44094418Exp'!$F$269</f>
        <v>0</v>
      </c>
      <c r="H8" s="119">
        <f>1/$A$1*'[1]44094418Exp'!$G$269</f>
        <v>0</v>
      </c>
      <c r="I8" s="119">
        <f>1/$A$1*'[1]44094418Exp'!$H$269</f>
        <v>1.3412E-4</v>
      </c>
      <c r="J8" s="120">
        <f>1/$A$1*'[1]44094418Exp'!$I$269</f>
        <v>5.1617499999999992E-5</v>
      </c>
      <c r="K8" s="120">
        <f>1/$A$1*'[1]44094418Exp'!$J$269</f>
        <v>7.6999999999999991E-6</v>
      </c>
      <c r="L8" s="120">
        <f>1/$A$1*'[1]44094418Exp'!K$269</f>
        <v>0</v>
      </c>
      <c r="M8" s="119">
        <f>1/$A$1*'[1]44094418Exp'!L$269</f>
        <v>3.1121999999999998E-5</v>
      </c>
      <c r="N8" s="119">
        <f>1/$A$1*'[1]44094418Exp'!M$269</f>
        <v>0</v>
      </c>
      <c r="O8" s="119">
        <f>1/$A$1*'[1]44094418Exp'!N$269</f>
        <v>0</v>
      </c>
      <c r="P8" s="119">
        <f>1/$A$1*'[1]44094418Exp'!O$269</f>
        <v>0</v>
      </c>
      <c r="Q8" s="119">
        <f>1/$A$1*'[1]44094418Exp'!P$269</f>
        <v>0</v>
      </c>
      <c r="R8" s="119">
        <f>1/$A$1*'[1]44094418Exp'!Q$269</f>
        <v>3.5979999999999991E-5</v>
      </c>
      <c r="S8" s="119">
        <f>1/$A$1*'[1]44094418Exp'!R$269</f>
        <v>3.0000000000000004E-8</v>
      </c>
      <c r="T8" s="119">
        <f>1/$A$1*'[1]44094418Exp'!S$269</f>
        <v>2.3749999999999998E-8</v>
      </c>
      <c r="U8" s="119">
        <f>1/$A$1*'[1]44094418Exp'!T$269</f>
        <v>1.0384615384615385E-7</v>
      </c>
      <c r="V8" s="119">
        <f>1/$A$1*'[1]44094418Exp'!U$269</f>
        <v>0</v>
      </c>
      <c r="W8" s="119">
        <f>1/$A$1*'[1]44094418Exp'!V$269</f>
        <v>0</v>
      </c>
      <c r="X8" s="119">
        <f>1/$A$1*'[1]44094418Exp'!W$269</f>
        <v>0</v>
      </c>
      <c r="Y8" s="119">
        <f>1/$A$1*'[1]44094418Exp'!X$269</f>
        <v>0</v>
      </c>
      <c r="Z8" s="119">
        <f>1/$A$1*'[1]44094418Exp'!Y$269</f>
        <v>0</v>
      </c>
      <c r="AA8" s="119">
        <f>1/$A$1*'[1]44094418Exp'!Z$269</f>
        <v>0</v>
      </c>
      <c r="AB8" s="119">
        <f>1/$A$1*'[1]44094418Exp'!AA$269</f>
        <v>0</v>
      </c>
      <c r="AC8" s="182"/>
      <c r="AD8" s="225">
        <f>'[1]44094418Exp'!AB$269</f>
        <v>0</v>
      </c>
      <c r="AE8" s="165">
        <f>'[1]44094418Exp'!AC$269</f>
        <v>0</v>
      </c>
      <c r="AF8" s="165">
        <f>'[1]44094418Exp'!AD$269</f>
        <v>0</v>
      </c>
      <c r="AG8" s="165">
        <f>'[1]44094418Exp'!AE$269</f>
        <v>0</v>
      </c>
      <c r="AH8" s="165">
        <f>'[1]44094418Exp'!AF$269</f>
        <v>0</v>
      </c>
      <c r="AI8" s="165">
        <f>'[1]44094418Exp'!AG$269</f>
        <v>0</v>
      </c>
      <c r="AJ8" s="165">
        <f>'[1]44094418Exp'!AH$269</f>
        <v>8.4817035600000007E-2</v>
      </c>
      <c r="AK8" s="165">
        <f>'[1]44094418Exp'!AI$269</f>
        <v>2.1382541000000001E-2</v>
      </c>
      <c r="AL8" s="165">
        <f>'[1]44094418Exp'!AJ$269</f>
        <v>5.4581388000000007E-3</v>
      </c>
      <c r="AM8" s="165">
        <f>'[1]44094418Exp'!AK$269</f>
        <v>0</v>
      </c>
      <c r="AN8" s="165">
        <f>'[1]44094418Exp'!AL$269</f>
        <v>1.16582058E-2</v>
      </c>
      <c r="AO8" s="165">
        <f>'[1]44094418Exp'!AM$269</f>
        <v>0</v>
      </c>
      <c r="AP8" s="165">
        <f>'[1]44094418Exp'!AN$269</f>
        <v>0</v>
      </c>
      <c r="AQ8" s="165">
        <f>'[1]44094418Exp'!AO$269</f>
        <v>0</v>
      </c>
      <c r="AR8" s="165">
        <f>'[1]44094418Exp'!AP$269</f>
        <v>0</v>
      </c>
      <c r="AS8" s="165">
        <f>'[1]44094418Exp'!AQ$269</f>
        <v>3.7324689500000001E-2</v>
      </c>
      <c r="AT8" s="165">
        <f>'[1]44094418Exp'!AR$269</f>
        <v>9.962099999999999E-6</v>
      </c>
      <c r="AU8" s="165">
        <f>'[1]44094418Exp'!AS$269</f>
        <v>1.1297E-5</v>
      </c>
      <c r="AV8" s="165">
        <f>'[1]44094418Exp'!AT$269</f>
        <v>3.1887000000000001E-5</v>
      </c>
      <c r="AW8" s="165">
        <f>'[1]44094418Exp'!AU$269</f>
        <v>0</v>
      </c>
      <c r="AX8" s="165">
        <f>'[1]44094418Exp'!AV$269</f>
        <v>0</v>
      </c>
      <c r="AY8" s="165">
        <f>'[1]44094418Exp'!AW$269</f>
        <v>0</v>
      </c>
      <c r="AZ8" s="165">
        <f>'[1]44094418Exp'!AX$269</f>
        <v>0</v>
      </c>
      <c r="BA8" s="165">
        <f>'[1]44094418Exp'!AY$269</f>
        <v>0</v>
      </c>
      <c r="BB8" s="165">
        <f>'[1]44094418Exp'!AZ$269</f>
        <v>0</v>
      </c>
      <c r="BC8" s="165">
        <f>'[1]44094418Exp'!BA$269</f>
        <v>0</v>
      </c>
      <c r="BD8" s="333"/>
    </row>
    <row r="9" spans="1:56" ht="17.149999999999999" customHeight="1">
      <c r="B9" s="9" t="s">
        <v>93</v>
      </c>
      <c r="C9" s="203">
        <f>1/$A$1*'[1]44094418Exp'!$B$267</f>
        <v>2.9728159999999992E-3</v>
      </c>
      <c r="D9" s="128">
        <f>1/$A$1*'[1]44094418Exp'!$C$267</f>
        <v>1.6250571249999996E-3</v>
      </c>
      <c r="E9" s="128">
        <f>1/$A$1*'[1]44094418Exp'!$D$267</f>
        <v>6.3225581666666655E-3</v>
      </c>
      <c r="F9" s="128">
        <f>1/$A$1*'[1]44094418Exp'!$E$267</f>
        <v>4.8753879999999979E-3</v>
      </c>
      <c r="G9" s="128">
        <f>1/$A$1*'[1]44094418Exp'!$F$267</f>
        <v>3.9780299999999996E-3</v>
      </c>
      <c r="H9" s="128">
        <f>1/$A$1*'[1]44094418Exp'!$G$267</f>
        <v>2.270575999999999E-3</v>
      </c>
      <c r="I9" s="128">
        <f>1/$A$1*'[1]44094418Exp'!$H$267</f>
        <v>1.7121822727272722E-3</v>
      </c>
      <c r="J9" s="106">
        <f>1/$A$1*'[1]44094418Exp'!$I$267</f>
        <v>1.4310799999999997E-3</v>
      </c>
      <c r="K9" s="106">
        <f>1/$A$1*'[1]44094418Exp'!$J$267</f>
        <v>1.8854285999999995E-3</v>
      </c>
      <c r="L9" s="106">
        <f>1/$A$1*'[1]44094418Exp'!K$267</f>
        <v>1.4308139999999997E-3</v>
      </c>
      <c r="M9" s="128">
        <f>1/$A$1*'[1]44094418Exp'!L$267</f>
        <v>2.1276499999999996E-3</v>
      </c>
      <c r="N9" s="128">
        <f>1/$A$1*'[1]44094418Exp'!M$267</f>
        <v>9.9696799999999977E-4</v>
      </c>
      <c r="O9" s="128">
        <f>1/$A$1*'[1]44094418Exp'!N$267</f>
        <v>1.0137963380281688E-3</v>
      </c>
      <c r="P9" s="128">
        <f>1/$A$1*'[1]44094418Exp'!O$267</f>
        <v>3.1906350000000007E-2</v>
      </c>
      <c r="Q9" s="128">
        <f>1/$A$1*'[1]44094418Exp'!P$267</f>
        <v>0.17744442583333331</v>
      </c>
      <c r="R9" s="128">
        <f>1/$A$1*'[1]44094418Exp'!Q$267</f>
        <v>0.26520227184980238</v>
      </c>
      <c r="S9" s="128">
        <f>1/$A$1*'[1]44094418Exp'!R$267</f>
        <v>0.35074832736363637</v>
      </c>
      <c r="T9" s="128">
        <f>1/$A$1*'[1]44094418Exp'!S$267</f>
        <v>0.30425243617142861</v>
      </c>
      <c r="U9" s="128">
        <f>1/$A$1*'[1]44094418Exp'!T$267</f>
        <v>0.27146598199999999</v>
      </c>
      <c r="V9" s="128">
        <f>1/$A$1*'[1]44094418Exp'!U$267</f>
        <v>0.29501177590000005</v>
      </c>
      <c r="W9" s="128">
        <f>1/$A$1*'[1]44094418Exp'!V$267</f>
        <v>0</v>
      </c>
      <c r="X9" s="128">
        <f>1/$A$1*'[1]44094418Exp'!W$267</f>
        <v>0</v>
      </c>
      <c r="Y9" s="128">
        <f>1/$A$1*'[1]44094418Exp'!X$267</f>
        <v>0</v>
      </c>
      <c r="Z9" s="128">
        <f>1/$A$1*'[1]44094418Exp'!Y$267</f>
        <v>0</v>
      </c>
      <c r="AA9" s="128">
        <f>1/$A$1*'[1]44094418Exp'!Z$267</f>
        <v>0</v>
      </c>
      <c r="AB9" s="128">
        <f>1/$A$1*'[1]44094418Exp'!AA$267</f>
        <v>0</v>
      </c>
      <c r="AC9" s="182"/>
      <c r="AD9" s="260">
        <f>'[1]44094418Exp'!AB$267</f>
        <v>0.83780565784799998</v>
      </c>
      <c r="AE9" s="100">
        <f>'[1]44094418Exp'!AC$267</f>
        <v>0.38672634919999999</v>
      </c>
      <c r="AF9" s="100">
        <f>'[1]44094418Exp'!AD$267</f>
        <v>1.4427870239999998</v>
      </c>
      <c r="AG9" s="100">
        <f>'[1]44094418Exp'!AE$267</f>
        <v>1.3509751919999999</v>
      </c>
      <c r="AH9" s="100">
        <f>'[1]44094418Exp'!AF$267</f>
        <v>1.1598957013</v>
      </c>
      <c r="AI9" s="100">
        <f>'[1]44094418Exp'!AG$267</f>
        <v>0.71475162330000008</v>
      </c>
      <c r="AJ9" s="100">
        <f>'[1]44094418Exp'!AH$267</f>
        <v>0.51261627840000012</v>
      </c>
      <c r="AK9" s="100">
        <f>'[1]44094418Exp'!AI$267</f>
        <v>0.4431964015</v>
      </c>
      <c r="AL9" s="100">
        <f>'[1]44094418Exp'!AJ$267</f>
        <v>0.6626689400000001</v>
      </c>
      <c r="AM9" s="100">
        <f>'[1]44094418Exp'!AK$267</f>
        <v>0.51698540959999995</v>
      </c>
      <c r="AN9" s="100">
        <f>'[1]44094418Exp'!AL$267</f>
        <v>0.71062822800000003</v>
      </c>
      <c r="AO9" s="100">
        <f>'[1]44094418Exp'!AM$267</f>
        <v>1.384445616</v>
      </c>
      <c r="AP9" s="100">
        <f>'[1]44094418Exp'!AN$267</f>
        <v>0.51240265119999995</v>
      </c>
      <c r="AQ9" s="100">
        <f>'[1]44094418Exp'!AO$267</f>
        <v>10.672681989300001</v>
      </c>
      <c r="AR9" s="100">
        <f>'[1]44094418Exp'!AP$267</f>
        <v>55.623909735000005</v>
      </c>
      <c r="AS9" s="100">
        <f>'[1]44094418Exp'!AQ$267</f>
        <v>66.316992948500001</v>
      </c>
      <c r="AT9" s="100">
        <f>'[1]44094418Exp'!AR$267</f>
        <v>88.377324538600007</v>
      </c>
      <c r="AU9" s="100">
        <f>'[1]44094418Exp'!AS$267</f>
        <v>85.401053123099999</v>
      </c>
      <c r="AV9" s="100">
        <f>'[1]44094418Exp'!AT$267</f>
        <v>76.705628768000011</v>
      </c>
      <c r="AW9" s="100">
        <f>'[1]44094418Exp'!AU$267</f>
        <v>79.51761806333333</v>
      </c>
      <c r="AX9" s="100">
        <f>'[1]44094418Exp'!AV$267</f>
        <v>0</v>
      </c>
      <c r="AY9" s="100">
        <f>'[1]44094418Exp'!AW$267</f>
        <v>0</v>
      </c>
      <c r="AZ9" s="100">
        <f>'[1]44094418Exp'!AX$267</f>
        <v>0</v>
      </c>
      <c r="BA9" s="100">
        <f>'[1]44094418Exp'!AY$267</f>
        <v>0</v>
      </c>
      <c r="BB9" s="100">
        <f>'[1]44094418Exp'!AZ$267</f>
        <v>0</v>
      </c>
      <c r="BC9" s="100">
        <f>'[1]44094418Exp'!BA$267</f>
        <v>0</v>
      </c>
      <c r="BD9" s="333"/>
    </row>
    <row r="10" spans="1:56">
      <c r="B10" s="5" t="s">
        <v>56</v>
      </c>
      <c r="C10" s="108">
        <f>1/$A$1*'[1]44094418Exp'!$B$116</f>
        <v>3.7239999999999989E-5</v>
      </c>
      <c r="D10" s="104">
        <f>1/$A$1*'[1]44094418Exp'!$C$116</f>
        <v>1.3465912499999996E-4</v>
      </c>
      <c r="E10" s="104">
        <f>1/$A$1*'[1]44094418Exp'!$D$116</f>
        <v>1.6252599999999997E-4</v>
      </c>
      <c r="F10" s="104">
        <f>1/$A$1*'[1]44094418Exp'!$E$116</f>
        <v>1.2900999999999999E-4</v>
      </c>
      <c r="G10" s="104">
        <f>1/$A$1*'[1]44094418Exp'!$F$116</f>
        <v>6.1445999999999994E-4</v>
      </c>
      <c r="H10" s="104">
        <f>1/$A$1*'[1]44094418Exp'!$G$116</f>
        <v>3.3010599999999993E-4</v>
      </c>
      <c r="I10" s="104">
        <f>1/$A$1*'[1]44094418Exp'!$H$116</f>
        <v>5.7889999999999981E-4</v>
      </c>
      <c r="J10" s="105">
        <f>1/$A$1*'[1]44094418Exp'!$I$116</f>
        <v>8.7380999999999982E-4</v>
      </c>
      <c r="K10" s="105">
        <f>1/$A$1*'[1]44094418Exp'!$J$116</f>
        <v>1.4044305999999997E-3</v>
      </c>
      <c r="L10" s="105">
        <f>1/$A$1*'[1]44094418Exp'!K$116</f>
        <v>1.1650799999999998E-3</v>
      </c>
      <c r="M10" s="104">
        <f>1/$A$1*'[1]44094418Exp'!L$116</f>
        <v>1.2718299999999998E-3</v>
      </c>
      <c r="N10" s="104">
        <f>1/$A$1*'[1]44094418Exp'!M$116</f>
        <v>4.5751999999999989E-4</v>
      </c>
      <c r="O10" s="104">
        <f>1/$A$1*'[1]44094418Exp'!N$116</f>
        <v>4.6316233802816891E-4</v>
      </c>
      <c r="P10" s="104">
        <f>1/$A$1*'[1]44094418Exp'!O$116</f>
        <v>3.0593990000000005E-2</v>
      </c>
      <c r="Q10" s="104">
        <f>1/$A$1*'[1]44094418Exp'!P$116</f>
        <v>0.176641626</v>
      </c>
      <c r="R10" s="104">
        <f>1/$A$1*'[1]44094418Exp'!Q$116</f>
        <v>0.26228180954545455</v>
      </c>
      <c r="S10" s="104">
        <f>1/$A$1*'[1]44094418Exp'!R$116</f>
        <v>0.34451393136363634</v>
      </c>
      <c r="T10" s="104">
        <f>1/$A$1*'[1]44094418Exp'!S$116</f>
        <v>0.30035592999999999</v>
      </c>
      <c r="U10" s="104">
        <f>1/$A$1*'[1]44094418Exp'!T$116</f>
        <v>0.26861893800000003</v>
      </c>
      <c r="V10" s="104">
        <f>1/$A$1*'[1]44094418Exp'!U$116</f>
        <v>0.29129373990000007</v>
      </c>
      <c r="W10" s="104">
        <f>1/$A$1*'[1]44094418Exp'!V$116</f>
        <v>0</v>
      </c>
      <c r="X10" s="104">
        <f>1/$A$1*'[1]44094418Exp'!W$116</f>
        <v>0</v>
      </c>
      <c r="Y10" s="104">
        <f>1/$A$1*'[1]44094418Exp'!X$116</f>
        <v>0</v>
      </c>
      <c r="Z10" s="104">
        <f>1/$A$1*'[1]44094418Exp'!Y$116</f>
        <v>0</v>
      </c>
      <c r="AA10" s="104">
        <f>1/$A$1*'[1]44094418Exp'!Z$116</f>
        <v>0</v>
      </c>
      <c r="AB10" s="104">
        <f>1/$A$1*'[1]44094418Exp'!AA$116</f>
        <v>0</v>
      </c>
      <c r="AC10" s="182"/>
      <c r="AD10" s="173">
        <f>'[1]44094418Exp'!AB$116</f>
        <v>1.5816872624999999E-2</v>
      </c>
      <c r="AE10" s="169">
        <f>'[1]44094418Exp'!AC$116</f>
        <v>4.3393611199999994E-2</v>
      </c>
      <c r="AF10" s="169">
        <f>'[1]44094418Exp'!AD$116</f>
        <v>4.2840407999999996E-2</v>
      </c>
      <c r="AG10" s="169">
        <f>'[1]44094418Exp'!AE$116</f>
        <v>4.0939259200000001E-2</v>
      </c>
      <c r="AH10" s="169">
        <f>'[1]44094418Exp'!AF$116</f>
        <v>0.18086430390000002</v>
      </c>
      <c r="AI10" s="169">
        <f>'[1]44094418Exp'!AG$116</f>
        <v>0.11091027090000001</v>
      </c>
      <c r="AJ10" s="169">
        <f>'[1]44094418Exp'!AH$116</f>
        <v>0.18862878800000002</v>
      </c>
      <c r="AK10" s="169">
        <f>'[1]44094418Exp'!AI$116</f>
        <v>0.28419373250000002</v>
      </c>
      <c r="AL10" s="169">
        <f>'[1]44094418Exp'!AJ$116</f>
        <v>0.53581832320000011</v>
      </c>
      <c r="AM10" s="169">
        <f>'[1]44094418Exp'!AK$116</f>
        <v>0.44786191119999996</v>
      </c>
      <c r="AN10" s="169">
        <f>'[1]44094418Exp'!AL$116</f>
        <v>0.46663314300000003</v>
      </c>
      <c r="AO10" s="169">
        <f>'[1]44094418Exp'!AM$116</f>
        <v>0.61550342400000002</v>
      </c>
      <c r="AP10" s="169">
        <f>'[1]44094418Exp'!AN$116</f>
        <v>0.30534813760000001</v>
      </c>
      <c r="AQ10" s="169">
        <f>'[1]44094418Exp'!AO$116</f>
        <v>9.8100398682000005</v>
      </c>
      <c r="AR10" s="169">
        <f>'[1]44094418Exp'!AP$116</f>
        <v>54.239304523000001</v>
      </c>
      <c r="AS10" s="169">
        <f>'[1]44094418Exp'!AQ$116</f>
        <v>65.351611450999997</v>
      </c>
      <c r="AT10" s="169">
        <f>'[1]44094418Exp'!AR$116</f>
        <v>86.712768318599998</v>
      </c>
      <c r="AU10" s="169">
        <f>'[1]44094418Exp'!AS$116</f>
        <v>84.154043945399991</v>
      </c>
      <c r="AV10" s="169">
        <f>'[1]44094418Exp'!AT$116</f>
        <v>75.718805244999999</v>
      </c>
      <c r="AW10" s="169">
        <f>'[1]44094418Exp'!AU$116</f>
        <v>78.182794834166671</v>
      </c>
      <c r="AX10" s="169">
        <f>'[1]44094418Exp'!AV$116</f>
        <v>0</v>
      </c>
      <c r="AY10" s="169">
        <f>'[1]44094418Exp'!AW$116</f>
        <v>0</v>
      </c>
      <c r="AZ10" s="169">
        <f>'[1]44094418Exp'!AX$116</f>
        <v>0</v>
      </c>
      <c r="BA10" s="169">
        <f>'[1]44094418Exp'!AY$116</f>
        <v>0</v>
      </c>
      <c r="BB10" s="169">
        <f>'[1]44094418Exp'!AZ$116</f>
        <v>0</v>
      </c>
      <c r="BC10" s="169">
        <f>'[1]44094418Exp'!BA$116</f>
        <v>0</v>
      </c>
      <c r="BD10" s="333"/>
    </row>
    <row r="11" spans="1:56">
      <c r="B11" s="8" t="s">
        <v>15</v>
      </c>
      <c r="C11" s="254">
        <f t="shared" ref="C11:AB11" si="2">SUM(C9:C9)-SUM(C10:C10)</f>
        <v>2.9355759999999992E-3</v>
      </c>
      <c r="D11" s="126">
        <f t="shared" si="2"/>
        <v>1.4903979999999995E-3</v>
      </c>
      <c r="E11" s="126">
        <f t="shared" si="2"/>
        <v>6.1600321666666659E-3</v>
      </c>
      <c r="F11" s="126">
        <f t="shared" si="2"/>
        <v>4.7463779999999981E-3</v>
      </c>
      <c r="G11" s="126">
        <f t="shared" si="2"/>
        <v>3.3635699999999998E-3</v>
      </c>
      <c r="H11" s="126">
        <f t="shared" si="2"/>
        <v>1.940469999999999E-3</v>
      </c>
      <c r="I11" s="126">
        <f t="shared" si="2"/>
        <v>1.1332822727272724E-3</v>
      </c>
      <c r="J11" s="127">
        <f t="shared" si="2"/>
        <v>5.572699999999999E-4</v>
      </c>
      <c r="K11" s="127">
        <f t="shared" si="2"/>
        <v>4.8099799999999984E-4</v>
      </c>
      <c r="L11" s="127">
        <f t="shared" si="2"/>
        <v>2.6573399999999989E-4</v>
      </c>
      <c r="M11" s="126">
        <f t="shared" si="2"/>
        <v>8.5581999999999976E-4</v>
      </c>
      <c r="N11" s="126">
        <f t="shared" si="2"/>
        <v>5.3944799999999988E-4</v>
      </c>
      <c r="O11" s="126">
        <f t="shared" si="2"/>
        <v>5.5063399999999993E-4</v>
      </c>
      <c r="P11" s="126">
        <f t="shared" si="2"/>
        <v>1.312360000000002E-3</v>
      </c>
      <c r="Q11" s="126">
        <f t="shared" si="2"/>
        <v>8.0279983333331195E-4</v>
      </c>
      <c r="R11" s="126">
        <f t="shared" si="2"/>
        <v>2.9204623043478373E-3</v>
      </c>
      <c r="S11" s="126">
        <f t="shared" si="2"/>
        <v>6.2343960000000309E-3</v>
      </c>
      <c r="T11" s="126">
        <f t="shared" si="2"/>
        <v>3.8965061714286153E-3</v>
      </c>
      <c r="U11" s="126">
        <f t="shared" si="2"/>
        <v>2.8470439999999653E-3</v>
      </c>
      <c r="V11" s="126">
        <f t="shared" si="2"/>
        <v>3.7180359999999801E-3</v>
      </c>
      <c r="W11" s="126">
        <f t="shared" si="2"/>
        <v>0</v>
      </c>
      <c r="X11" s="126">
        <f t="shared" si="2"/>
        <v>0</v>
      </c>
      <c r="Y11" s="126">
        <f t="shared" si="2"/>
        <v>0</v>
      </c>
      <c r="Z11" s="126">
        <f t="shared" si="2"/>
        <v>0</v>
      </c>
      <c r="AA11" s="126">
        <f t="shared" si="2"/>
        <v>0</v>
      </c>
      <c r="AB11" s="126">
        <f t="shared" si="2"/>
        <v>0</v>
      </c>
      <c r="AC11" s="182"/>
      <c r="AD11" s="258">
        <f t="shared" ref="AD11:BC11" si="3">SUM(AD9:AD9)-SUM(AD10:AD10)</f>
        <v>0.82198878522300001</v>
      </c>
      <c r="AE11" s="168">
        <f t="shared" si="3"/>
        <v>0.34333273799999997</v>
      </c>
      <c r="AF11" s="168">
        <f t="shared" si="3"/>
        <v>1.3999466159999998</v>
      </c>
      <c r="AG11" s="168">
        <f t="shared" si="3"/>
        <v>1.3100359328</v>
      </c>
      <c r="AH11" s="168">
        <f t="shared" si="3"/>
        <v>0.9790313974</v>
      </c>
      <c r="AI11" s="168">
        <f t="shared" si="3"/>
        <v>0.60384135240000003</v>
      </c>
      <c r="AJ11" s="168">
        <f t="shared" si="3"/>
        <v>0.32398749040000008</v>
      </c>
      <c r="AK11" s="168">
        <f t="shared" si="3"/>
        <v>0.15900266899999999</v>
      </c>
      <c r="AL11" s="168">
        <f t="shared" si="3"/>
        <v>0.12685061679999998</v>
      </c>
      <c r="AM11" s="168">
        <f t="shared" si="3"/>
        <v>6.9123498399999983E-2</v>
      </c>
      <c r="AN11" s="168">
        <f t="shared" si="3"/>
        <v>0.243995085</v>
      </c>
      <c r="AO11" s="168">
        <f t="shared" si="3"/>
        <v>0.76894219200000002</v>
      </c>
      <c r="AP11" s="168">
        <f t="shared" si="3"/>
        <v>0.20705451359999993</v>
      </c>
      <c r="AQ11" s="168">
        <f t="shared" si="3"/>
        <v>0.86264212110000038</v>
      </c>
      <c r="AR11" s="168">
        <f t="shared" si="3"/>
        <v>1.3846052120000039</v>
      </c>
      <c r="AS11" s="168">
        <f t="shared" si="3"/>
        <v>0.96538149750000457</v>
      </c>
      <c r="AT11" s="168">
        <f t="shared" si="3"/>
        <v>1.6645562200000086</v>
      </c>
      <c r="AU11" s="168">
        <f t="shared" si="3"/>
        <v>1.2470091777000079</v>
      </c>
      <c r="AV11" s="168">
        <f t="shared" si="3"/>
        <v>0.98682352300001241</v>
      </c>
      <c r="AW11" s="168">
        <f t="shared" si="3"/>
        <v>1.3348232291666591</v>
      </c>
      <c r="AX11" s="168">
        <f t="shared" si="3"/>
        <v>0</v>
      </c>
      <c r="AY11" s="168">
        <f t="shared" si="3"/>
        <v>0</v>
      </c>
      <c r="AZ11" s="168">
        <f t="shared" si="3"/>
        <v>0</v>
      </c>
      <c r="BA11" s="168">
        <f t="shared" si="3"/>
        <v>0</v>
      </c>
      <c r="BB11" s="168">
        <f t="shared" si="3"/>
        <v>0</v>
      </c>
      <c r="BC11" s="168">
        <f t="shared" si="3"/>
        <v>0</v>
      </c>
      <c r="BD11" s="333"/>
    </row>
    <row r="12" spans="1:56" ht="17.149999999999999" customHeight="1">
      <c r="B12" s="12" t="s">
        <v>212</v>
      </c>
      <c r="C12" s="226">
        <f>1/$A$1*'[1]44094418Exp'!$B$264</f>
        <v>0.18541333491996043</v>
      </c>
      <c r="D12" s="138">
        <f>1/$A$1*'[1]44094418Exp'!$C$264</f>
        <v>0.1771749283181818</v>
      </c>
      <c r="E12" s="138">
        <f>1/$A$1*'[1]44094418Exp'!$D$264</f>
        <v>0.20527530123737378</v>
      </c>
      <c r="F12" s="138">
        <f>1/$A$1*'[1]44094418Exp'!$E$264</f>
        <v>0.25563543062450594</v>
      </c>
      <c r="G12" s="138">
        <f>1/$A$1*'[1]44094418Exp'!$F$264</f>
        <v>0.24350296399724417</v>
      </c>
      <c r="H12" s="138">
        <f>1/$A$1*'[1]44094418Exp'!$G$264</f>
        <v>0.22243964283695283</v>
      </c>
      <c r="I12" s="138">
        <f>1/$A$1*'[1]44094418Exp'!$H$264</f>
        <v>0.23830894717424234</v>
      </c>
      <c r="J12" s="139">
        <f>1/$A$1*'[1]44094418Exp'!$I$264</f>
        <v>0.21067805010000001</v>
      </c>
      <c r="K12" s="139">
        <f>1/$A$1*'[1]44094418Exp'!$J$264</f>
        <v>0.17927759167045451</v>
      </c>
      <c r="L12" s="139">
        <f>1/$A$1*'[1]44094418Exp'!K$264</f>
        <v>0.14061434105375181</v>
      </c>
      <c r="M12" s="138">
        <f>1/$A$1*'[1]44094418Exp'!L$264</f>
        <v>0.17793566330317462</v>
      </c>
      <c r="N12" s="138">
        <f>1/$A$1*'[1]44094418Exp'!M$264</f>
        <v>0.14825375794909093</v>
      </c>
      <c r="O12" s="138">
        <f>1/$A$1*'[1]44094418Exp'!N$264</f>
        <v>0.13322088166295779</v>
      </c>
      <c r="P12" s="138">
        <f>1/$A$1*'[1]44094418Exp'!O$264</f>
        <v>0.13460514158308892</v>
      </c>
      <c r="Q12" s="138">
        <f>1/$A$1*'[1]44094418Exp'!P$264</f>
        <v>0.11716591934947661</v>
      </c>
      <c r="R12" s="138">
        <f>1/$A$1*'[1]44094418Exp'!Q$264</f>
        <v>0.15694447211824297</v>
      </c>
      <c r="S12" s="138">
        <f>1/$A$1*'[1]44094418Exp'!R$264</f>
        <v>0.18180437892624221</v>
      </c>
      <c r="T12" s="138">
        <f>1/$A$1*'[1]44094418Exp'!S$264</f>
        <v>0.18201429192952379</v>
      </c>
      <c r="U12" s="138">
        <f>1/$A$1*'[1]44094418Exp'!T$264</f>
        <v>0.19141127264272287</v>
      </c>
      <c r="V12" s="138">
        <f>1/$A$1*'[1]44094418Exp'!U$264</f>
        <v>0.17529907915906007</v>
      </c>
      <c r="W12" s="138">
        <f>1/$A$1*'[1]44094418Exp'!V$264</f>
        <v>0</v>
      </c>
      <c r="X12" s="138">
        <f>1/$A$1*'[1]44094418Exp'!W$264</f>
        <v>0</v>
      </c>
      <c r="Y12" s="138">
        <f>1/$A$1*'[1]44094418Exp'!X$264</f>
        <v>0</v>
      </c>
      <c r="Z12" s="138">
        <f>1/$A$1*'[1]44094418Exp'!Y$264</f>
        <v>0</v>
      </c>
      <c r="AA12" s="138">
        <f>1/$A$1*'[1]44094418Exp'!Z$264</f>
        <v>0</v>
      </c>
      <c r="AB12" s="138">
        <f>1/$A$1*'[1]44094418Exp'!AA$264</f>
        <v>0</v>
      </c>
      <c r="AC12" s="182"/>
      <c r="AD12" s="227">
        <f>'[1]44094418Exp'!AB$264</f>
        <v>52.094910713361003</v>
      </c>
      <c r="AE12" s="166">
        <f>'[1]44094418Exp'!AC$264</f>
        <v>54.11842030439999</v>
      </c>
      <c r="AF12" s="166">
        <f>'[1]44094418Exp'!AD$264</f>
        <v>61.673686799999992</v>
      </c>
      <c r="AG12" s="166">
        <f>'[1]44094418Exp'!AE$264</f>
        <v>91.189069272000012</v>
      </c>
      <c r="AH12" s="166">
        <f>'[1]44094418Exp'!AF$264</f>
        <v>110.46637300860002</v>
      </c>
      <c r="AI12" s="166">
        <f>'[1]44094418Exp'!AG$264</f>
        <v>120.4973776578</v>
      </c>
      <c r="AJ12" s="166">
        <f>'[1]44094418Exp'!AH$264</f>
        <v>125.72891084560001</v>
      </c>
      <c r="AK12" s="166">
        <f>'[1]44094418Exp'!AI$264</f>
        <v>129.42848366950003</v>
      </c>
      <c r="AL12" s="166">
        <f>'[1]44094418Exp'!AJ$264</f>
        <v>121.95823151560002</v>
      </c>
      <c r="AM12" s="166">
        <f>'[1]44094418Exp'!AK$264</f>
        <v>86.213772185200014</v>
      </c>
      <c r="AN12" s="166">
        <f>'[1]44094418Exp'!AL$264</f>
        <v>93.922489653300019</v>
      </c>
      <c r="AO12" s="166">
        <f>'[1]44094418Exp'!AM$264</f>
        <v>116.32637899200002</v>
      </c>
      <c r="AP12" s="166">
        <f>'[1]44094418Exp'!AN$264</f>
        <v>93.908171191999998</v>
      </c>
      <c r="AQ12" s="166">
        <f>'[1]44094418Exp'!AO$264</f>
        <v>102.66556313849999</v>
      </c>
      <c r="AR12" s="166">
        <f>'[1]44094418Exp'!AP$264</f>
        <v>105.44128208050003</v>
      </c>
      <c r="AS12" s="166">
        <f>'[1]44094418Exp'!AQ$264</f>
        <v>82.332735288999999</v>
      </c>
      <c r="AT12" s="166">
        <f>'[1]44094418Exp'!AR$264</f>
        <v>106.20055639009999</v>
      </c>
      <c r="AU12" s="166">
        <f>'[1]44094418Exp'!AS$264</f>
        <v>117.0958598381</v>
      </c>
      <c r="AV12" s="166">
        <f>'[1]44094418Exp'!AT$264</f>
        <v>144.09009575499999</v>
      </c>
      <c r="AW12" s="166">
        <f>'[1]44094418Exp'!AU$264</f>
        <v>127.288711785</v>
      </c>
      <c r="AX12" s="166">
        <f>'[1]44094418Exp'!AV$264</f>
        <v>0</v>
      </c>
      <c r="AY12" s="166">
        <f>'[1]44094418Exp'!AW$264</f>
        <v>0</v>
      </c>
      <c r="AZ12" s="166">
        <f>'[1]44094418Exp'!AX$264</f>
        <v>0</v>
      </c>
      <c r="BA12" s="166">
        <f>'[1]44094418Exp'!AY$264</f>
        <v>0</v>
      </c>
      <c r="BB12" s="166">
        <f>'[1]44094418Exp'!AZ$264</f>
        <v>0</v>
      </c>
      <c r="BC12" s="166">
        <f>'[1]44094418Exp'!BA$264</f>
        <v>0</v>
      </c>
      <c r="BD12" s="333"/>
    </row>
    <row r="13" spans="1:56">
      <c r="B13" s="5" t="s">
        <v>41</v>
      </c>
      <c r="C13" s="390">
        <f>1/$A$1*'[1]44094418Exp'!$B$91</f>
        <v>4.7007370499999993E-2</v>
      </c>
      <c r="D13" s="391">
        <f>1/$A$1*'[1]44094418Exp'!$C$91</f>
        <v>4.67344965E-2</v>
      </c>
      <c r="E13" s="391">
        <f>1/$A$1*'[1]44094418Exp'!$D$91</f>
        <v>5.1297734999999997E-2</v>
      </c>
      <c r="F13" s="391">
        <f>1/$A$1*'[1]44094418Exp'!$E$91</f>
        <v>5.5522362000000006E-2</v>
      </c>
      <c r="G13" s="391">
        <f>1/$A$1*'[1]44094418Exp'!$F$91</f>
        <v>5.0213450681818178E-2</v>
      </c>
      <c r="H13" s="391">
        <f>1/$A$1*'[1]44094418Exp'!$G$91</f>
        <v>3.9892635999999995E-2</v>
      </c>
      <c r="I13" s="391">
        <f>1/$A$1*'[1]44094418Exp'!$H$91</f>
        <v>3.4777063999999996E-2</v>
      </c>
      <c r="J13" s="392">
        <f>1/$A$1*'[1]44094418Exp'!$I$91</f>
        <v>3.1054403299999998E-2</v>
      </c>
      <c r="K13" s="392">
        <f>1/$A$1*'[1]44094418Exp'!$J$91</f>
        <v>2.3636241999999998E-2</v>
      </c>
      <c r="L13" s="392">
        <f>1/$A$1*'[1]44094418Exp'!K$91</f>
        <v>1.5193001333333331E-2</v>
      </c>
      <c r="M13" s="391">
        <f>1/$A$1*'[1]44094418Exp'!L$91</f>
        <v>2.8944149727272727E-2</v>
      </c>
      <c r="N13" s="391">
        <f>1/$A$1*'[1]44094418Exp'!M$91</f>
        <v>2.2953405999999999E-2</v>
      </c>
      <c r="O13" s="391">
        <f>1/$A$1*'[1]44094418Exp'!N$91</f>
        <v>2.1891338E-2</v>
      </c>
      <c r="P13" s="391">
        <f>1/$A$1*'[1]44094418Exp'!O$91</f>
        <v>2.6637861499999999E-2</v>
      </c>
      <c r="Q13" s="391">
        <f>1/$A$1*'[1]44094418Exp'!P$91</f>
        <v>2.5932063789473679E-2</v>
      </c>
      <c r="R13" s="391">
        <f>1/$A$1*'[1]44094418Exp'!Q$91</f>
        <v>3.1075603471467393E-2</v>
      </c>
      <c r="S13" s="391">
        <f>1/$A$1*'[1]44094418Exp'!R$91</f>
        <v>3.1009291000000001E-2</v>
      </c>
      <c r="T13" s="391">
        <f>1/$A$1*'[1]44094418Exp'!S$91</f>
        <v>3.1199018581349203E-2</v>
      </c>
      <c r="U13" s="391">
        <f>1/$A$1*'[1]44094418Exp'!T$91</f>
        <v>2.792867869642857E-2</v>
      </c>
      <c r="V13" s="391">
        <f>1/$A$1*'[1]44094418Exp'!U$91</f>
        <v>2.8189696408227733E-2</v>
      </c>
      <c r="W13" s="391">
        <f>1/$A$1*'[1]44094418Exp'!V$91</f>
        <v>0</v>
      </c>
      <c r="X13" s="391">
        <f>1/$A$1*'[1]44094418Exp'!W$91</f>
        <v>0</v>
      </c>
      <c r="Y13" s="391">
        <f>1/$A$1*'[1]44094418Exp'!X$91</f>
        <v>0</v>
      </c>
      <c r="Z13" s="391">
        <f>1/$A$1*'[1]44094418Exp'!Y$91</f>
        <v>0</v>
      </c>
      <c r="AA13" s="391">
        <f>1/$A$1*'[1]44094418Exp'!Z$91</f>
        <v>0</v>
      </c>
      <c r="AB13" s="391">
        <f>1/$A$1*'[1]44094418Exp'!AA$91</f>
        <v>0</v>
      </c>
      <c r="AC13" s="393"/>
      <c r="AD13" s="394">
        <f>'[1]44094418Exp'!AB$91</f>
        <v>17.453040123917997</v>
      </c>
      <c r="AE13" s="395">
        <f>'[1]44094418Exp'!AC$91</f>
        <v>18.3415172216</v>
      </c>
      <c r="AF13" s="395">
        <f>'[1]44094418Exp'!AD$91</f>
        <v>20.3606043552</v>
      </c>
      <c r="AG13" s="395">
        <f>'[1]44094418Exp'!AE$91</f>
        <v>25.504685639999998</v>
      </c>
      <c r="AH13" s="395">
        <f>'[1]44094418Exp'!AF$91</f>
        <v>25.486814416000001</v>
      </c>
      <c r="AI13" s="395">
        <f>'[1]44094418Exp'!AG$91</f>
        <v>21.367490901899998</v>
      </c>
      <c r="AJ13" s="395">
        <f>'[1]44094418Exp'!AH$91</f>
        <v>21.143754047200002</v>
      </c>
      <c r="AK13" s="395">
        <f>'[1]44094418Exp'!AI$91</f>
        <v>18.211845394000001</v>
      </c>
      <c r="AL13" s="395">
        <f>'[1]44094418Exp'!AJ$91</f>
        <v>17.9617640628</v>
      </c>
      <c r="AM13" s="395">
        <f>'[1]44094418Exp'!AK$91</f>
        <v>9.6244896220000005</v>
      </c>
      <c r="AN13" s="395">
        <f>'[1]44094418Exp'!AL$91</f>
        <v>14.483039176800002</v>
      </c>
      <c r="AO13" s="395">
        <f>'[1]44094418Exp'!AM$91</f>
        <v>20.225760000000001</v>
      </c>
      <c r="AP13" s="395">
        <f>'[1]44094418Exp'!AN$91</f>
        <v>14.137474102399999</v>
      </c>
      <c r="AQ13" s="395">
        <f>'[1]44094418Exp'!AO$91</f>
        <v>21.2419620969</v>
      </c>
      <c r="AR13" s="395">
        <f>'[1]44094418Exp'!AP$91</f>
        <v>20.412696098500003</v>
      </c>
      <c r="AS13" s="395">
        <f>'[1]44094418Exp'!AQ$91</f>
        <v>13.859534492999998</v>
      </c>
      <c r="AT13" s="395">
        <f>'[1]44094418Exp'!AR$91</f>
        <v>15.086476946499999</v>
      </c>
      <c r="AU13" s="395">
        <f>'[1]44094418Exp'!AS$91</f>
        <v>14.869231148199999</v>
      </c>
      <c r="AV13" s="395">
        <f>'[1]44094418Exp'!AT$91</f>
        <v>16.993855417999999</v>
      </c>
      <c r="AW13" s="395">
        <f>'[1]44094418Exp'!AU$91</f>
        <v>17.231652629166668</v>
      </c>
      <c r="AX13" s="395">
        <f>'[1]44094418Exp'!AV$91</f>
        <v>0</v>
      </c>
      <c r="AY13" s="395">
        <f>'[1]44094418Exp'!AW$91</f>
        <v>0</v>
      </c>
      <c r="AZ13" s="395">
        <f>'[1]44094418Exp'!AX$91</f>
        <v>0</v>
      </c>
      <c r="BA13" s="395">
        <f>'[1]44094418Exp'!AY$91</f>
        <v>0</v>
      </c>
      <c r="BB13" s="395">
        <f>'[1]44094418Exp'!AZ$91</f>
        <v>0</v>
      </c>
      <c r="BC13" s="395">
        <f>'[1]44094418Exp'!BA$91</f>
        <v>0</v>
      </c>
      <c r="BD13" s="396"/>
    </row>
    <row r="14" spans="1:56">
      <c r="B14" s="5" t="s">
        <v>23</v>
      </c>
      <c r="C14" s="390">
        <f>1/$A$1*'[1]44094418Exp'!$B$85</f>
        <v>3.7855019999999996E-3</v>
      </c>
      <c r="D14" s="391">
        <f>1/$A$1*'[1]44094418Exp'!$C$85</f>
        <v>5.6162783181818183E-3</v>
      </c>
      <c r="E14" s="391">
        <f>1/$A$1*'[1]44094418Exp'!$D$85</f>
        <v>6.3076075555555553E-3</v>
      </c>
      <c r="F14" s="391">
        <f>1/$A$1*'[1]44094418Exp'!$E$85</f>
        <v>8.0219836818181799E-3</v>
      </c>
      <c r="G14" s="391">
        <f>1/$A$1*'[1]44094418Exp'!$F$85</f>
        <v>9.1708841152173901E-3</v>
      </c>
      <c r="H14" s="391">
        <f>1/$A$1*'[1]44094418Exp'!$G$85</f>
        <v>8.8293199999999999E-3</v>
      </c>
      <c r="I14" s="391">
        <f>1/$A$1*'[1]44094418Exp'!$H$85</f>
        <v>7.1400229999999988E-3</v>
      </c>
      <c r="J14" s="392">
        <f>1/$A$1*'[1]44094418Exp'!$I$85</f>
        <v>9.9970296000000004E-3</v>
      </c>
      <c r="K14" s="392">
        <f>1/$A$1*'[1]44094418Exp'!$J$85</f>
        <v>2.3225477344999995E-2</v>
      </c>
      <c r="L14" s="392">
        <f>1/$A$1*'[1]44094418Exp'!K$85</f>
        <v>1.6121629999999998E-2</v>
      </c>
      <c r="M14" s="391">
        <f>1/$A$1*'[1]44094418Exp'!L$85</f>
        <v>1.7766652414285714E-2</v>
      </c>
      <c r="N14" s="391">
        <f>1/$A$1*'[1]44094418Exp'!M$85</f>
        <v>2.6044521999999997E-2</v>
      </c>
      <c r="O14" s="391">
        <f>1/$A$1*'[1]44094418Exp'!N$85</f>
        <v>2.1308963518518517E-2</v>
      </c>
      <c r="P14" s="391">
        <f>1/$A$1*'[1]44094418Exp'!O$85</f>
        <v>1.7697400000000002E-2</v>
      </c>
      <c r="Q14" s="391">
        <f>1/$A$1*'[1]44094418Exp'!P$85</f>
        <v>1.9928815289473684E-2</v>
      </c>
      <c r="R14" s="391">
        <f>1/$A$1*'[1]44094418Exp'!Q$85</f>
        <v>1.4910864499999999E-2</v>
      </c>
      <c r="S14" s="391">
        <f>1/$A$1*'[1]44094418Exp'!R$85</f>
        <v>1.5416993999999998E-2</v>
      </c>
      <c r="T14" s="391">
        <f>1/$A$1*'[1]44094418Exp'!S$85</f>
        <v>1.4818524916666666E-2</v>
      </c>
      <c r="U14" s="391">
        <f>1/$A$1*'[1]44094418Exp'!T$85</f>
        <v>1.2009359240384614E-2</v>
      </c>
      <c r="V14" s="391">
        <f>1/$A$1*'[1]44094418Exp'!U$85</f>
        <v>1.3469163029728396E-2</v>
      </c>
      <c r="W14" s="391">
        <f>1/$A$1*'[1]44094418Exp'!V$85</f>
        <v>0</v>
      </c>
      <c r="X14" s="391">
        <f>1/$A$1*'[1]44094418Exp'!W$85</f>
        <v>0</v>
      </c>
      <c r="Y14" s="391">
        <f>1/$A$1*'[1]44094418Exp'!X$85</f>
        <v>0</v>
      </c>
      <c r="Z14" s="391">
        <f>1/$A$1*'[1]44094418Exp'!Y$85</f>
        <v>0</v>
      </c>
      <c r="AA14" s="391">
        <f>1/$A$1*'[1]44094418Exp'!Z$85</f>
        <v>0</v>
      </c>
      <c r="AB14" s="391">
        <f>1/$A$1*'[1]44094418Exp'!AA$85</f>
        <v>0</v>
      </c>
      <c r="AC14" s="393"/>
      <c r="AD14" s="394">
        <f>'[1]44094418Exp'!AB$85</f>
        <v>1.3190551351109998</v>
      </c>
      <c r="AE14" s="395">
        <f>'[1]44094418Exp'!AC$85</f>
        <v>1.9327486843999999</v>
      </c>
      <c r="AF14" s="395">
        <f>'[1]44094418Exp'!AD$85</f>
        <v>2.5426304591999997</v>
      </c>
      <c r="AG14" s="395">
        <f>'[1]44094418Exp'!AE$85</f>
        <v>3.6461143824</v>
      </c>
      <c r="AH14" s="395">
        <f>'[1]44094418Exp'!AF$85</f>
        <v>5.0809135496</v>
      </c>
      <c r="AI14" s="395">
        <f>'[1]44094418Exp'!AG$85</f>
        <v>5.9589939123000004</v>
      </c>
      <c r="AJ14" s="395">
        <f>'[1]44094418Exp'!AH$85</f>
        <v>5.5742964688000001</v>
      </c>
      <c r="AK14" s="395">
        <f>'[1]44094418Exp'!AI$85</f>
        <v>7.2704833129999997</v>
      </c>
      <c r="AL14" s="395">
        <f>'[1]44094418Exp'!AJ$85</f>
        <v>10.3895752952</v>
      </c>
      <c r="AM14" s="395">
        <f>'[1]44094418Exp'!AK$85</f>
        <v>7.8118647287999998</v>
      </c>
      <c r="AN14" s="395">
        <f>'[1]44094418Exp'!AL$85</f>
        <v>10.790908997400001</v>
      </c>
      <c r="AO14" s="395">
        <f>'[1]44094418Exp'!AM$85</f>
        <v>21.572430912000002</v>
      </c>
      <c r="AP14" s="395">
        <f>'[1]44094418Exp'!AN$85</f>
        <v>15.595105398399999</v>
      </c>
      <c r="AQ14" s="395">
        <f>'[1]44094418Exp'!AO$85</f>
        <v>17.7962066469</v>
      </c>
      <c r="AR14" s="395">
        <f>'[1]44094418Exp'!AP$85</f>
        <v>17.996697955000002</v>
      </c>
      <c r="AS14" s="395">
        <f>'[1]44094418Exp'!AQ$85</f>
        <v>10.2972506385</v>
      </c>
      <c r="AT14" s="395">
        <f>'[1]44094418Exp'!AR$85</f>
        <v>10.740501966299998</v>
      </c>
      <c r="AU14" s="395">
        <f>'[1]44094418Exp'!AS$85</f>
        <v>8.9350006459999989</v>
      </c>
      <c r="AV14" s="395">
        <f>'[1]44094418Exp'!AT$85</f>
        <v>11.456906982</v>
      </c>
      <c r="AW14" s="395">
        <f>'[1]44094418Exp'!AU$85</f>
        <v>11.870555827083333</v>
      </c>
      <c r="AX14" s="395">
        <f>'[1]44094418Exp'!AV$85</f>
        <v>0</v>
      </c>
      <c r="AY14" s="395">
        <f>'[1]44094418Exp'!AW$85</f>
        <v>0</v>
      </c>
      <c r="AZ14" s="395">
        <f>'[1]44094418Exp'!AX$85</f>
        <v>0</v>
      </c>
      <c r="BA14" s="395">
        <f>'[1]44094418Exp'!AY$85</f>
        <v>0</v>
      </c>
      <c r="BB14" s="395">
        <f>'[1]44094418Exp'!AZ$85</f>
        <v>0</v>
      </c>
      <c r="BC14" s="395">
        <f>'[1]44094418Exp'!BA$85</f>
        <v>0</v>
      </c>
      <c r="BD14" s="396"/>
    </row>
    <row r="15" spans="1:56">
      <c r="B15" s="5" t="s">
        <v>61</v>
      </c>
      <c r="C15" s="390">
        <f>1/$A$1*'[1]44094418Exp'!$B$106</f>
        <v>1.9914876863636362E-2</v>
      </c>
      <c r="D15" s="391">
        <f>1/$A$1*'[1]44094418Exp'!$C$106</f>
        <v>2.6961367999999996E-2</v>
      </c>
      <c r="E15" s="391">
        <f>1/$A$1*'[1]44094418Exp'!$D$106</f>
        <v>4.5672174318181817E-2</v>
      </c>
      <c r="F15" s="391">
        <f>1/$A$1*'[1]44094418Exp'!$E$106</f>
        <v>6.0494517999999997E-2</v>
      </c>
      <c r="G15" s="391">
        <f>1/$A$1*'[1]44094418Exp'!$F$106</f>
        <v>4.8150752590909091E-2</v>
      </c>
      <c r="H15" s="391">
        <f>1/$A$1*'[1]44094418Exp'!$G$106</f>
        <v>3.1108198849999998E-2</v>
      </c>
      <c r="I15" s="391">
        <f>1/$A$1*'[1]44094418Exp'!$H$106</f>
        <v>3.6256256333333334E-2</v>
      </c>
      <c r="J15" s="392">
        <f>1/$A$1*'[1]44094418Exp'!$I$106</f>
        <v>2.5709151E-2</v>
      </c>
      <c r="K15" s="392">
        <f>1/$A$1*'[1]44094418Exp'!$J$106</f>
        <v>1.8506823999999998E-2</v>
      </c>
      <c r="L15" s="392">
        <f>1/$A$1*'[1]44094418Exp'!K$106</f>
        <v>1.9720597168831167E-2</v>
      </c>
      <c r="M15" s="391">
        <f>1/$A$1*'[1]44094418Exp'!L$106</f>
        <v>2.2008733454545452E-2</v>
      </c>
      <c r="N15" s="391">
        <f>1/$A$1*'[1]44094418Exp'!M$106</f>
        <v>1.614942598E-2</v>
      </c>
      <c r="O15" s="391">
        <f>1/$A$1*'[1]44094418Exp'!N$106</f>
        <v>1.5282323121212119E-2</v>
      </c>
      <c r="P15" s="391">
        <f>1/$A$1*'[1]44094418Exp'!O$106</f>
        <v>1.4595991333333332E-2</v>
      </c>
      <c r="Q15" s="391">
        <f>1/$A$1*'[1]44094418Exp'!P$106</f>
        <v>7.2003663809523796E-3</v>
      </c>
      <c r="R15" s="391">
        <f>1/$A$1*'[1]44094418Exp'!Q$106</f>
        <v>7.8162041166666661E-3</v>
      </c>
      <c r="S15" s="391">
        <f>1/$A$1*'[1]44094418Exp'!R$106</f>
        <v>6.2607598333333323E-3</v>
      </c>
      <c r="T15" s="391">
        <f>1/$A$1*'[1]44094418Exp'!S$106</f>
        <v>1.2367526950000001E-2</v>
      </c>
      <c r="U15" s="391">
        <f>1/$A$1*'[1]44094418Exp'!T$106</f>
        <v>1.8715071445238093E-2</v>
      </c>
      <c r="V15" s="391">
        <f>1/$A$1*'[1]44094418Exp'!U$106</f>
        <v>1.7951380268022493E-2</v>
      </c>
      <c r="W15" s="391">
        <f>1/$A$1*'[1]44094418Exp'!V$106</f>
        <v>0</v>
      </c>
      <c r="X15" s="391">
        <f>1/$A$1*'[1]44094418Exp'!W$106</f>
        <v>0</v>
      </c>
      <c r="Y15" s="391">
        <f>1/$A$1*'[1]44094418Exp'!X$106</f>
        <v>0</v>
      </c>
      <c r="Z15" s="391">
        <f>1/$A$1*'[1]44094418Exp'!Y$106</f>
        <v>0</v>
      </c>
      <c r="AA15" s="391">
        <f>1/$A$1*'[1]44094418Exp'!Z$106</f>
        <v>0</v>
      </c>
      <c r="AB15" s="391">
        <f>1/$A$1*'[1]44094418Exp'!AA$106</f>
        <v>0</v>
      </c>
      <c r="AC15" s="393"/>
      <c r="AD15" s="394">
        <f>'[1]44094418Exp'!AB$106</f>
        <v>3.0634793137590002</v>
      </c>
      <c r="AE15" s="395">
        <f>'[1]44094418Exp'!AC$106</f>
        <v>3.8227817267999997</v>
      </c>
      <c r="AF15" s="395">
        <f>'[1]44094418Exp'!AD$106</f>
        <v>5.5716416255999999</v>
      </c>
      <c r="AG15" s="395">
        <f>'[1]44094418Exp'!AE$106</f>
        <v>8.3648190303999996</v>
      </c>
      <c r="AH15" s="395">
        <f>'[1]44094418Exp'!AF$106</f>
        <v>9.3728872559000003</v>
      </c>
      <c r="AI15" s="395">
        <f>'[1]44094418Exp'!AG$106</f>
        <v>8.871873667800001</v>
      </c>
      <c r="AJ15" s="395">
        <f>'[1]44094418Exp'!AH$106</f>
        <v>9.449729725200001</v>
      </c>
      <c r="AK15" s="395">
        <f>'[1]44094418Exp'!AI$106</f>
        <v>10.653648904500001</v>
      </c>
      <c r="AL15" s="395">
        <f>'[1]44094418Exp'!AJ$106</f>
        <v>11.075863812400002</v>
      </c>
      <c r="AM15" s="395">
        <f>'[1]44094418Exp'!AK$106</f>
        <v>12.483719432799999</v>
      </c>
      <c r="AN15" s="395">
        <f>'[1]44094418Exp'!AL$106</f>
        <v>12.173747993100001</v>
      </c>
      <c r="AO15" s="395">
        <f>'[1]44094418Exp'!AM$106</f>
        <v>7.4246913599999997</v>
      </c>
      <c r="AP15" s="395">
        <f>'[1]44094418Exp'!AN$106</f>
        <v>8.6765678911999995</v>
      </c>
      <c r="AQ15" s="395">
        <f>'[1]44094418Exp'!AO$106</f>
        <v>7.1773937216999997</v>
      </c>
      <c r="AR15" s="395">
        <f>'[1]44094418Exp'!AP$106</f>
        <v>9.2874930169999992</v>
      </c>
      <c r="AS15" s="395">
        <f>'[1]44094418Exp'!AQ$106</f>
        <v>8.5250596024999989</v>
      </c>
      <c r="AT15" s="395">
        <f>'[1]44094418Exp'!AR$106</f>
        <v>9.1254230694</v>
      </c>
      <c r="AU15" s="395">
        <f>'[1]44094418Exp'!AS$106</f>
        <v>11.053055971100001</v>
      </c>
      <c r="AV15" s="395">
        <f>'[1]44094418Exp'!AT$106</f>
        <v>13.092780941999999</v>
      </c>
      <c r="AW15" s="395">
        <f>'[1]44094418Exp'!AU$106</f>
        <v>12.564276530416667</v>
      </c>
      <c r="AX15" s="395">
        <f>'[1]44094418Exp'!AV$106</f>
        <v>0</v>
      </c>
      <c r="AY15" s="395">
        <f>'[1]44094418Exp'!AW$106</f>
        <v>0</v>
      </c>
      <c r="AZ15" s="395">
        <f>'[1]44094418Exp'!AX$106</f>
        <v>0</v>
      </c>
      <c r="BA15" s="395">
        <f>'[1]44094418Exp'!AY$106</f>
        <v>0</v>
      </c>
      <c r="BB15" s="395">
        <f>'[1]44094418Exp'!AZ$106</f>
        <v>0</v>
      </c>
      <c r="BC15" s="395">
        <f>'[1]44094418Exp'!BA$106</f>
        <v>0</v>
      </c>
      <c r="BD15" s="396"/>
    </row>
    <row r="16" spans="1:56">
      <c r="B16" s="5" t="s">
        <v>30</v>
      </c>
      <c r="C16" s="390">
        <f>1/$A$1*'[1]44094418Exp'!$B$114</f>
        <v>5.9406951499999985E-2</v>
      </c>
      <c r="D16" s="391">
        <f>1/$A$1*'[1]44094418Exp'!$C$114</f>
        <v>6.1451711999999992E-2</v>
      </c>
      <c r="E16" s="391">
        <f>1/$A$1*'[1]44094418Exp'!$D$114</f>
        <v>6.6934094999999999E-2</v>
      </c>
      <c r="F16" s="391">
        <f>1/$A$1*'[1]44094418Exp'!$E$114</f>
        <v>8.3950607999999982E-2</v>
      </c>
      <c r="G16" s="391">
        <f>1/$A$1*'[1]44094418Exp'!$F$114</f>
        <v>8.1780972999999993E-2</v>
      </c>
      <c r="H16" s="391">
        <f>1/$A$1*'[1]44094418Exp'!$G$114</f>
        <v>8.1727589999999989E-2</v>
      </c>
      <c r="I16" s="391">
        <f>1/$A$1*'[1]44094418Exp'!$H$114</f>
        <v>7.8841237999999994E-2</v>
      </c>
      <c r="J16" s="392">
        <f>1/$A$1*'[1]44094418Exp'!$I$114</f>
        <v>7.337469499999999E-2</v>
      </c>
      <c r="K16" s="392">
        <f>1/$A$1*'[1]44094418Exp'!$J$114</f>
        <v>5.250763E-2</v>
      </c>
      <c r="L16" s="392">
        <f>1/$A$1*'[1]44094418Exp'!K$114</f>
        <v>3.8905398000000001E-2</v>
      </c>
      <c r="M16" s="391">
        <f>1/$A$1*'[1]44094418Exp'!L$114</f>
        <v>3.5379960090909088E-2</v>
      </c>
      <c r="N16" s="391">
        <f>1/$A$1*'[1]44094418Exp'!M$114</f>
        <v>2.5783950999999999E-2</v>
      </c>
      <c r="O16" s="391">
        <f>1/$A$1*'[1]44094418Exp'!N$114</f>
        <v>2.0705744285714284E-2</v>
      </c>
      <c r="P16" s="391">
        <f>1/$A$1*'[1]44094418Exp'!O$114</f>
        <v>1.6545451999999999E-2</v>
      </c>
      <c r="Q16" s="391">
        <f>1/$A$1*'[1]44094418Exp'!P$114</f>
        <v>1.484326576470588E-2</v>
      </c>
      <c r="R16" s="391">
        <f>1/$A$1*'[1]44094418Exp'!Q$114</f>
        <v>2.3583218E-2</v>
      </c>
      <c r="S16" s="391">
        <f>1/$A$1*'[1]44094418Exp'!R$114</f>
        <v>2.5846379999999995E-2</v>
      </c>
      <c r="T16" s="391">
        <f>1/$A$1*'[1]44094418Exp'!S$114</f>
        <v>2.2400916E-2</v>
      </c>
      <c r="U16" s="391">
        <f>1/$A$1*'[1]44094418Exp'!T$114</f>
        <v>2.7270868695363409E-2</v>
      </c>
      <c r="V16" s="391">
        <f>1/$A$1*'[1]44094418Exp'!U$114</f>
        <v>2.3193148279762876E-2</v>
      </c>
      <c r="W16" s="391">
        <f>1/$A$1*'[1]44094418Exp'!V$114</f>
        <v>0</v>
      </c>
      <c r="X16" s="391">
        <f>1/$A$1*'[1]44094418Exp'!W$114</f>
        <v>0</v>
      </c>
      <c r="Y16" s="391">
        <f>1/$A$1*'[1]44094418Exp'!X$114</f>
        <v>0</v>
      </c>
      <c r="Z16" s="391">
        <f>1/$A$1*'[1]44094418Exp'!Y$114</f>
        <v>0</v>
      </c>
      <c r="AA16" s="391">
        <f>1/$A$1*'[1]44094418Exp'!Z$114</f>
        <v>0</v>
      </c>
      <c r="AB16" s="391">
        <f>1/$A$1*'[1]44094418Exp'!AA$114</f>
        <v>0</v>
      </c>
      <c r="AC16" s="393"/>
      <c r="AD16" s="394">
        <f>'[1]44094418Exp'!AB$114</f>
        <v>14.712211157513998</v>
      </c>
      <c r="AE16" s="395">
        <f>'[1]44094418Exp'!AC$114</f>
        <v>17.929591375199998</v>
      </c>
      <c r="AF16" s="395">
        <f>'[1]44094418Exp'!AD$114</f>
        <v>21.170426596799999</v>
      </c>
      <c r="AG16" s="395">
        <f>'[1]44094418Exp'!AE$114</f>
        <v>35.893592504000004</v>
      </c>
      <c r="AH16" s="395">
        <f>'[1]44094418Exp'!AF$114</f>
        <v>42.605216947999999</v>
      </c>
      <c r="AI16" s="395">
        <f>'[1]44094418Exp'!AG$114</f>
        <v>47.729587963200004</v>
      </c>
      <c r="AJ16" s="395">
        <f>'[1]44094418Exp'!AH$114</f>
        <v>48.677284117600003</v>
      </c>
      <c r="AK16" s="395">
        <f>'[1]44094418Exp'!AI$114</f>
        <v>49.501000417500002</v>
      </c>
      <c r="AL16" s="395">
        <f>'[1]44094418Exp'!AJ$114</f>
        <v>39.039937118000005</v>
      </c>
      <c r="AM16" s="395">
        <f>'[1]44094418Exp'!AK$114</f>
        <v>27.5811978244</v>
      </c>
      <c r="AN16" s="395">
        <f>'[1]44094418Exp'!AL$114</f>
        <v>21.5649855819</v>
      </c>
      <c r="AO16" s="395">
        <f>'[1]44094418Exp'!AM$114</f>
        <v>21.059654303999999</v>
      </c>
      <c r="AP16" s="395">
        <f>'[1]44094418Exp'!AN$114</f>
        <v>15.369769465600001</v>
      </c>
      <c r="AQ16" s="395">
        <f>'[1]44094418Exp'!AO$114</f>
        <v>14.9884345782</v>
      </c>
      <c r="AR16" s="395">
        <f>'[1]44094418Exp'!AP$114</f>
        <v>17.912781924000001</v>
      </c>
      <c r="AS16" s="395">
        <f>'[1]44094418Exp'!AQ$114</f>
        <v>13.300497384999998</v>
      </c>
      <c r="AT16" s="395">
        <f>'[1]44094418Exp'!AR$114</f>
        <v>14.417397958700001</v>
      </c>
      <c r="AU16" s="395">
        <f>'[1]44094418Exp'!AS$114</f>
        <v>13.739187719399998</v>
      </c>
      <c r="AV16" s="395">
        <f>'[1]44094418Exp'!AT$114</f>
        <v>20.623695528999999</v>
      </c>
      <c r="AW16" s="395">
        <f>'[1]44094418Exp'!AU$114</f>
        <v>16.516046310833335</v>
      </c>
      <c r="AX16" s="395">
        <f>'[1]44094418Exp'!AV$114</f>
        <v>0</v>
      </c>
      <c r="AY16" s="395">
        <f>'[1]44094418Exp'!AW$114</f>
        <v>0</v>
      </c>
      <c r="AZ16" s="395">
        <f>'[1]44094418Exp'!AX$114</f>
        <v>0</v>
      </c>
      <c r="BA16" s="395">
        <f>'[1]44094418Exp'!AY$114</f>
        <v>0</v>
      </c>
      <c r="BB16" s="395">
        <f>'[1]44094418Exp'!AZ$114</f>
        <v>0</v>
      </c>
      <c r="BC16" s="395">
        <f>'[1]44094418Exp'!BA$114</f>
        <v>0</v>
      </c>
      <c r="BD16" s="396"/>
    </row>
    <row r="17" spans="2:56">
      <c r="B17" s="5" t="s">
        <v>29</v>
      </c>
      <c r="C17" s="390">
        <f>1/$A$1*'[1]44094418Exp'!$B$188</f>
        <v>1.4866599999999999E-4</v>
      </c>
      <c r="D17" s="391">
        <f>1/$A$1*'[1]44094418Exp'!$C$188</f>
        <v>6.3594999999999993E-4</v>
      </c>
      <c r="E17" s="391">
        <f>1/$A$1*'[1]44094418Exp'!$D$188</f>
        <v>2.8594999999999998E-4</v>
      </c>
      <c r="F17" s="391">
        <f>1/$A$1*'[1]44094418Exp'!$E$188</f>
        <v>1.9144999999999999E-4</v>
      </c>
      <c r="G17" s="391">
        <f>1/$A$1*'[1]44094418Exp'!$F$188</f>
        <v>1.7803799999999999E-4</v>
      </c>
      <c r="H17" s="391">
        <f>1/$A$1*'[1]44094418Exp'!$G$188</f>
        <v>4.0935999999999996E-5</v>
      </c>
      <c r="I17" s="391">
        <f>1/$A$1*'[1]44094418Exp'!$H$188</f>
        <v>1.9057833333333332E-5</v>
      </c>
      <c r="J17" s="392">
        <f>1/$A$1*'[1]44094418Exp'!$I$188</f>
        <v>3.1839220000000001E-3</v>
      </c>
      <c r="K17" s="392">
        <f>1/$A$1*'[1]44094418Exp'!$J$188</f>
        <v>1.1357135999999999E-2</v>
      </c>
      <c r="L17" s="392">
        <f>1/$A$1*'[1]44094418Exp'!K$188</f>
        <v>7.3741499999999995E-3</v>
      </c>
      <c r="M17" s="391">
        <f>1/$A$1*'[1]44094418Exp'!L$188</f>
        <v>1.7912930000000001E-2</v>
      </c>
      <c r="N17" s="391">
        <f>1/$A$1*'[1]44094418Exp'!M$188</f>
        <v>1.0577490000000002E-2</v>
      </c>
      <c r="O17" s="391">
        <f>1/$A$1*'[1]44094418Exp'!N$188</f>
        <v>9.5648932045454532E-3</v>
      </c>
      <c r="P17" s="391">
        <f>1/$A$1*'[1]44094418Exp'!O$188</f>
        <v>7.9371039999999986E-3</v>
      </c>
      <c r="Q17" s="391">
        <f>1/$A$1*'[1]44094418Exp'!P$188</f>
        <v>9.8947618823529409E-3</v>
      </c>
      <c r="R17" s="391">
        <f>1/$A$1*'[1]44094418Exp'!Q$188</f>
        <v>7.8296779999999996E-3</v>
      </c>
      <c r="S17" s="391">
        <f>1/$A$1*'[1]44094418Exp'!R$188</f>
        <v>6.098161999999999E-3</v>
      </c>
      <c r="T17" s="391">
        <f>1/$A$1*'[1]44094418Exp'!S$188</f>
        <v>5.672641E-3</v>
      </c>
      <c r="U17" s="391">
        <f>1/$A$1*'[1]44094418Exp'!T$188</f>
        <v>4.7954828666666657E-3</v>
      </c>
      <c r="V17" s="391">
        <f>1/$A$1*'[1]44094418Exp'!U$188</f>
        <v>5.9820956757403758E-3</v>
      </c>
      <c r="W17" s="391">
        <f>1/$A$1*'[1]44094418Exp'!V$188</f>
        <v>0</v>
      </c>
      <c r="X17" s="391">
        <f>1/$A$1*'[1]44094418Exp'!W$188</f>
        <v>0</v>
      </c>
      <c r="Y17" s="391">
        <f>1/$A$1*'[1]44094418Exp'!X$188</f>
        <v>0</v>
      </c>
      <c r="Z17" s="391">
        <f>1/$A$1*'[1]44094418Exp'!Y$188</f>
        <v>0</v>
      </c>
      <c r="AA17" s="391">
        <f>1/$A$1*'[1]44094418Exp'!Z$188</f>
        <v>0</v>
      </c>
      <c r="AB17" s="391">
        <f>1/$A$1*'[1]44094418Exp'!AA$188</f>
        <v>0</v>
      </c>
      <c r="AC17" s="393"/>
      <c r="AD17" s="394">
        <f>'[1]44094418Exp'!AB$188</f>
        <v>7.466025685500001E-2</v>
      </c>
      <c r="AE17" s="395">
        <f>'[1]44094418Exp'!AC$188</f>
        <v>0.28237461959999999</v>
      </c>
      <c r="AF17" s="395">
        <f>'[1]44094418Exp'!AD$188</f>
        <v>0.14899630080000001</v>
      </c>
      <c r="AG17" s="395">
        <f>'[1]44094418Exp'!AE$188</f>
        <v>0.1007933136</v>
      </c>
      <c r="AH17" s="395">
        <f>'[1]44094418Exp'!AF$188</f>
        <v>0.11097080680000002</v>
      </c>
      <c r="AI17" s="395">
        <f>'[1]44094418Exp'!AG$188</f>
        <v>2.66162754E-2</v>
      </c>
      <c r="AJ17" s="395">
        <f>'[1]44094418Exp'!AH$188</f>
        <v>5.6338772000000007E-3</v>
      </c>
      <c r="AK17" s="395">
        <f>'[1]44094418Exp'!AI$188</f>
        <v>2.2641125970000004</v>
      </c>
      <c r="AL17" s="395">
        <f>'[1]44094418Exp'!AJ$188</f>
        <v>7.3231779152000014</v>
      </c>
      <c r="AM17" s="395">
        <f>'[1]44094418Exp'!AK$188</f>
        <v>3.97685376</v>
      </c>
      <c r="AN17" s="395">
        <f>'[1]44094418Exp'!AL$188</f>
        <v>7.8629361606000003</v>
      </c>
      <c r="AO17" s="395">
        <f>'[1]44094418Exp'!AM$188</f>
        <v>12.191787456</v>
      </c>
      <c r="AP17" s="395">
        <f>'[1]44094418Exp'!AN$188</f>
        <v>8.6266007344000002</v>
      </c>
      <c r="AQ17" s="395">
        <f>'[1]44094418Exp'!AO$188</f>
        <v>6.0741476922000004</v>
      </c>
      <c r="AR17" s="395">
        <f>'[1]44094418Exp'!AP$188</f>
        <v>5.5773578545000007</v>
      </c>
      <c r="AS17" s="395">
        <f>'[1]44094418Exp'!AQ$188</f>
        <v>2.8167309204999995</v>
      </c>
      <c r="AT17" s="395">
        <f>'[1]44094418Exp'!AR$188</f>
        <v>2.0435775972999997</v>
      </c>
      <c r="AU17" s="395">
        <f>'[1]44094418Exp'!AS$188</f>
        <v>2.1167098523999996</v>
      </c>
      <c r="AV17" s="395">
        <f>'[1]44094418Exp'!AT$188</f>
        <v>2.384567729</v>
      </c>
      <c r="AW17" s="395">
        <f>'[1]44094418Exp'!AU$188</f>
        <v>2.10579854125</v>
      </c>
      <c r="AX17" s="395">
        <f>'[1]44094418Exp'!AV$188</f>
        <v>0</v>
      </c>
      <c r="AY17" s="395">
        <f>'[1]44094418Exp'!AW$188</f>
        <v>0</v>
      </c>
      <c r="AZ17" s="395">
        <f>'[1]44094418Exp'!AX$188</f>
        <v>0</v>
      </c>
      <c r="BA17" s="395">
        <f>'[1]44094418Exp'!AY$188</f>
        <v>0</v>
      </c>
      <c r="BB17" s="395">
        <f>'[1]44094418Exp'!AZ$188</f>
        <v>0</v>
      </c>
      <c r="BC17" s="395">
        <f>'[1]44094418Exp'!BA$188</f>
        <v>0</v>
      </c>
      <c r="BD17" s="396"/>
    </row>
    <row r="18" spans="2:56">
      <c r="B18" s="5" t="s">
        <v>52</v>
      </c>
      <c r="C18" s="390">
        <f>1/$A$1*'[1]44094418Exp'!$B$212</f>
        <v>3.1870440000000004E-3</v>
      </c>
      <c r="D18" s="391">
        <f>1/$A$1*'[1]44094418Exp'!$C$212</f>
        <v>6.5893799999999997E-3</v>
      </c>
      <c r="E18" s="391">
        <f>1/$A$1*'[1]44094418Exp'!$D$212</f>
        <v>1.2009309499999999E-2</v>
      </c>
      <c r="F18" s="391">
        <f>1/$A$1*'[1]44094418Exp'!$E$212</f>
        <v>1.5425375545454544E-2</v>
      </c>
      <c r="G18" s="391">
        <f>1/$A$1*'[1]44094418Exp'!$F$212</f>
        <v>2.0933915985507246E-2</v>
      </c>
      <c r="H18" s="391">
        <f>1/$A$1*'[1]44094418Exp'!$G$212</f>
        <v>2.7083699999999999E-2</v>
      </c>
      <c r="I18" s="391">
        <f>1/$A$1*'[1]44094418Exp'!$H$212</f>
        <v>2.9398557999999995E-2</v>
      </c>
      <c r="J18" s="392">
        <f>1/$A$1*'[1]44094418Exp'!$I$212</f>
        <v>2.2886786000000003E-2</v>
      </c>
      <c r="K18" s="392">
        <f>1/$A$1*'[1]44094418Exp'!$J$212</f>
        <v>2.4239904999999997E-3</v>
      </c>
      <c r="L18" s="392">
        <f>1/$A$1*'[1]44094418Exp'!K$212</f>
        <v>7.1320200000000002E-4</v>
      </c>
      <c r="M18" s="391">
        <f>1/$A$1*'[1]44094418Exp'!L$212</f>
        <v>3.735605999999999E-3</v>
      </c>
      <c r="N18" s="391">
        <f>1/$A$1*'[1]44094418Exp'!M$212</f>
        <v>1.6648754999999999E-3</v>
      </c>
      <c r="O18" s="391">
        <f>1/$A$1*'[1]44094418Exp'!N$212</f>
        <v>2.4089099999999998E-3</v>
      </c>
      <c r="P18" s="391">
        <f>1/$A$1*'[1]44094418Exp'!O$212</f>
        <v>7.0016660000000001E-3</v>
      </c>
      <c r="Q18" s="391">
        <f>1/$A$1*'[1]44094418Exp'!P$212</f>
        <v>2.8531439999999993E-3</v>
      </c>
      <c r="R18" s="391">
        <f>1/$A$1*'[1]44094418Exp'!Q$212</f>
        <v>3.5341319999999997E-3</v>
      </c>
      <c r="S18" s="391">
        <f>1/$A$1*'[1]44094418Exp'!R$212</f>
        <v>4.751885E-3</v>
      </c>
      <c r="T18" s="391">
        <f>1/$A$1*'[1]44094418Exp'!S$212</f>
        <v>4.6788279999999995E-3</v>
      </c>
      <c r="U18" s="391">
        <f>1/$A$1*'[1]44094418Exp'!T$212</f>
        <v>4.5505627450742239E-3</v>
      </c>
      <c r="V18" s="391">
        <f>1/$A$1*'[1]44094418Exp'!U$212</f>
        <v>7.3713418903508764E-3</v>
      </c>
      <c r="W18" s="391">
        <f>1/$A$1*'[1]44094418Exp'!V$212</f>
        <v>0</v>
      </c>
      <c r="X18" s="391">
        <f>1/$A$1*'[1]44094418Exp'!W$212</f>
        <v>0</v>
      </c>
      <c r="Y18" s="391">
        <f>1/$A$1*'[1]44094418Exp'!X$212</f>
        <v>0</v>
      </c>
      <c r="Z18" s="391">
        <f>1/$A$1*'[1]44094418Exp'!Y$212</f>
        <v>0</v>
      </c>
      <c r="AA18" s="391">
        <f>1/$A$1*'[1]44094418Exp'!Z$212</f>
        <v>0</v>
      </c>
      <c r="AB18" s="391">
        <f>1/$A$1*'[1]44094418Exp'!AA$212</f>
        <v>0</v>
      </c>
      <c r="AC18" s="393"/>
      <c r="AD18" s="394">
        <f>'[1]44094418Exp'!AB$212</f>
        <v>1.0377087611159999</v>
      </c>
      <c r="AE18" s="395">
        <f>'[1]44094418Exp'!AC$212</f>
        <v>2.6540120840000001</v>
      </c>
      <c r="AF18" s="395">
        <f>'[1]44094418Exp'!AD$212</f>
        <v>5.0644180032000001</v>
      </c>
      <c r="AG18" s="395">
        <f>'[1]44094418Exp'!AE$212</f>
        <v>8.1725150304000014</v>
      </c>
      <c r="AH18" s="395">
        <f>'[1]44094418Exp'!AF$212</f>
        <v>13.814829277900001</v>
      </c>
      <c r="AI18" s="395">
        <f>'[1]44094418Exp'!AG$212</f>
        <v>19.7549668602</v>
      </c>
      <c r="AJ18" s="395">
        <f>'[1]44094418Exp'!AH$212</f>
        <v>20.046276777600003</v>
      </c>
      <c r="AK18" s="395">
        <f>'[1]44094418Exp'!AI$212</f>
        <v>15.885420273500001</v>
      </c>
      <c r="AL18" s="395">
        <f>'[1]44094418Exp'!AJ$212</f>
        <v>1.2984590100000002</v>
      </c>
      <c r="AM18" s="395">
        <f>'[1]44094418Exp'!AK$212</f>
        <v>0.47035864039999997</v>
      </c>
      <c r="AN18" s="395">
        <f>'[1]44094418Exp'!AL$212</f>
        <v>1.2554485056</v>
      </c>
      <c r="AO18" s="395">
        <f>'[1]44094418Exp'!AM$212</f>
        <v>1.9457807519999999</v>
      </c>
      <c r="AP18" s="395">
        <f>'[1]44094418Exp'!AN$212</f>
        <v>1.61341972</v>
      </c>
      <c r="AQ18" s="395">
        <f>'[1]44094418Exp'!AO$212</f>
        <v>1.6696328678999999</v>
      </c>
      <c r="AR18" s="395">
        <f>'[1]44094418Exp'!AP$212</f>
        <v>1.4515509840000003</v>
      </c>
      <c r="AS18" s="395">
        <f>'[1]44094418Exp'!AQ$212</f>
        <v>1.0369841895</v>
      </c>
      <c r="AT18" s="395">
        <f>'[1]44094418Exp'!AR$212</f>
        <v>2.2597518465999999</v>
      </c>
      <c r="AU18" s="395">
        <f>'[1]44094418Exp'!AS$212</f>
        <v>3.0645665622</v>
      </c>
      <c r="AV18" s="395">
        <f>'[1]44094418Exp'!AT$212</f>
        <v>3.469726036</v>
      </c>
      <c r="AW18" s="395">
        <f>'[1]44094418Exp'!AU$212</f>
        <v>5.3397799354166668</v>
      </c>
      <c r="AX18" s="395">
        <f>'[1]44094418Exp'!AV$212</f>
        <v>0</v>
      </c>
      <c r="AY18" s="395">
        <f>'[1]44094418Exp'!AW$212</f>
        <v>0</v>
      </c>
      <c r="AZ18" s="395">
        <f>'[1]44094418Exp'!AX$212</f>
        <v>0</v>
      </c>
      <c r="BA18" s="395">
        <f>'[1]44094418Exp'!AY$212</f>
        <v>0</v>
      </c>
      <c r="BB18" s="395">
        <f>'[1]44094418Exp'!AZ$212</f>
        <v>0</v>
      </c>
      <c r="BC18" s="395">
        <f>'[1]44094418Exp'!BA$212</f>
        <v>0</v>
      </c>
      <c r="BD18" s="396"/>
    </row>
    <row r="19" spans="2:56">
      <c r="B19" s="5" t="s">
        <v>53</v>
      </c>
      <c r="C19" s="390">
        <f>1/$A$1*'[1]44094418Exp'!$B$246</f>
        <v>3.8042339999999997E-3</v>
      </c>
      <c r="D19" s="391">
        <f>1/$A$1*'[1]44094418Exp'!$C$246</f>
        <v>2.22383E-3</v>
      </c>
      <c r="E19" s="391">
        <f>1/$A$1*'[1]44094418Exp'!$D$246</f>
        <v>2.7184499999999999E-3</v>
      </c>
      <c r="F19" s="391">
        <f>1/$A$1*'[1]44094418Exp'!$E$246</f>
        <v>5.9125680790513835E-3</v>
      </c>
      <c r="G19" s="391">
        <f>1/$A$1*'[1]44094418Exp'!$F$246</f>
        <v>3.2720909999999995E-3</v>
      </c>
      <c r="H19" s="391">
        <f>1/$A$1*'[1]44094418Exp'!$G$246</f>
        <v>7.1174412407407402E-3</v>
      </c>
      <c r="I19" s="391">
        <f>1/$A$1*'[1]44094418Exp'!$H$246</f>
        <v>2.4038812249999996E-2</v>
      </c>
      <c r="J19" s="392">
        <f>1/$A$1*'[1]44094418Exp'!$I$246</f>
        <v>1.1314096999999999E-2</v>
      </c>
      <c r="K19" s="392">
        <f>1/$A$1*'[1]44094418Exp'!$J$246</f>
        <v>1.4304149999999998E-2</v>
      </c>
      <c r="L19" s="392">
        <f>1/$A$1*'[1]44094418Exp'!K$246</f>
        <v>1.4192374000000001E-2</v>
      </c>
      <c r="M19" s="391">
        <f>1/$A$1*'[1]44094418Exp'!L$246</f>
        <v>1.7482206E-2</v>
      </c>
      <c r="N19" s="391">
        <f>1/$A$1*'[1]44094418Exp'!M$246</f>
        <v>9.1626220000000005E-3</v>
      </c>
      <c r="O19" s="391">
        <f>1/$A$1*'[1]44094418Exp'!N$246</f>
        <v>1.0716097416666666E-2</v>
      </c>
      <c r="P19" s="391">
        <f>1/$A$1*'[1]44094418Exp'!O$246</f>
        <v>1.4396746E-2</v>
      </c>
      <c r="Q19" s="391">
        <f>1/$A$1*'[1]44094418Exp'!P$246</f>
        <v>1.16930205E-2</v>
      </c>
      <c r="R19" s="391">
        <f>1/$A$1*'[1]44094418Exp'!Q$246</f>
        <v>3.5261705000000004E-2</v>
      </c>
      <c r="S19" s="391">
        <f>1/$A$1*'[1]44094418Exp'!R$246</f>
        <v>3.0258161083333329E-2</v>
      </c>
      <c r="T19" s="391">
        <f>1/$A$1*'[1]44094418Exp'!S$246</f>
        <v>2.9572088E-2</v>
      </c>
      <c r="U19" s="391">
        <f>1/$A$1*'[1]44094418Exp'!T$246</f>
        <v>2.959356307641026E-2</v>
      </c>
      <c r="V19" s="391">
        <f>1/$A$1*'[1]44094418Exp'!U$246</f>
        <v>1.1824434871681515E-2</v>
      </c>
      <c r="W19" s="391">
        <f>1/$A$1*'[1]44094418Exp'!V$246</f>
        <v>0</v>
      </c>
      <c r="X19" s="391">
        <f>1/$A$1*'[1]44094418Exp'!W$246</f>
        <v>0</v>
      </c>
      <c r="Y19" s="391">
        <f>1/$A$1*'[1]44094418Exp'!X$246</f>
        <v>0</v>
      </c>
      <c r="Z19" s="391">
        <f>1/$A$1*'[1]44094418Exp'!Y$246</f>
        <v>0</v>
      </c>
      <c r="AA19" s="391">
        <f>1/$A$1*'[1]44094418Exp'!Z$246</f>
        <v>0</v>
      </c>
      <c r="AB19" s="391">
        <f>1/$A$1*'[1]44094418Exp'!AA$246</f>
        <v>0</v>
      </c>
      <c r="AC19" s="393"/>
      <c r="AD19" s="394">
        <f>'[1]44094418Exp'!AB$246</f>
        <v>1.9679920942019999</v>
      </c>
      <c r="AE19" s="395">
        <f>'[1]44094418Exp'!AC$246</f>
        <v>1.2347162532</v>
      </c>
      <c r="AF19" s="395">
        <f>'[1]44094418Exp'!AD$246</f>
        <v>0.53411837760000003</v>
      </c>
      <c r="AG19" s="395">
        <f>'[1]44094418Exp'!AE$246</f>
        <v>1.3072871168</v>
      </c>
      <c r="AH19" s="395">
        <f>'[1]44094418Exp'!AF$246</f>
        <v>1.856670018</v>
      </c>
      <c r="AI19" s="395">
        <f>'[1]44094418Exp'!AG$246</f>
        <v>2.9240119622999998</v>
      </c>
      <c r="AJ19" s="395">
        <f>'[1]44094418Exp'!AH$246</f>
        <v>6.8255784604000009</v>
      </c>
      <c r="AK19" s="395">
        <f>'[1]44094418Exp'!AI$246</f>
        <v>8.7876473705000002</v>
      </c>
      <c r="AL19" s="395">
        <f>'[1]44094418Exp'!AJ$246</f>
        <v>10.184307505600001</v>
      </c>
      <c r="AM19" s="395">
        <f>'[1]44094418Exp'!AK$246</f>
        <v>7.0435084632000002</v>
      </c>
      <c r="AN19" s="395">
        <f>'[1]44094418Exp'!AL$246</f>
        <v>8.1142769493000007</v>
      </c>
      <c r="AO19" s="395">
        <f>'[1]44094418Exp'!AM$246</f>
        <v>10.558076400000001</v>
      </c>
      <c r="AP19" s="395">
        <f>'[1]44094418Exp'!AN$246</f>
        <v>10.559507816</v>
      </c>
      <c r="AQ19" s="395">
        <f>'[1]44094418Exp'!AO$246</f>
        <v>13.9494792135</v>
      </c>
      <c r="AR19" s="395">
        <f>'[1]44094418Exp'!AP$246</f>
        <v>14.332012106000001</v>
      </c>
      <c r="AS19" s="395">
        <f>'[1]44094418Exp'!AQ$246</f>
        <v>13.613266544499998</v>
      </c>
      <c r="AT19" s="395">
        <f>'[1]44094418Exp'!AR$246</f>
        <v>12.3400255975</v>
      </c>
      <c r="AU19" s="395">
        <f>'[1]44094418Exp'!AS$246</f>
        <v>11.2576717539</v>
      </c>
      <c r="AV19" s="395">
        <f>'[1]44094418Exp'!AT$246</f>
        <v>15.068169962999999</v>
      </c>
      <c r="AW19" s="395">
        <f>'[1]44094418Exp'!AU$246</f>
        <v>10.211925586666666</v>
      </c>
      <c r="AX19" s="395">
        <f>'[1]44094418Exp'!AV$246</f>
        <v>0</v>
      </c>
      <c r="AY19" s="395">
        <f>'[1]44094418Exp'!AW$246</f>
        <v>0</v>
      </c>
      <c r="AZ19" s="395">
        <f>'[1]44094418Exp'!AX$246</f>
        <v>0</v>
      </c>
      <c r="BA19" s="395">
        <f>'[1]44094418Exp'!AY$246</f>
        <v>0</v>
      </c>
      <c r="BB19" s="395">
        <f>'[1]44094418Exp'!AZ$246</f>
        <v>0</v>
      </c>
      <c r="BC19" s="395">
        <f>'[1]44094418Exp'!BA$246</f>
        <v>0</v>
      </c>
      <c r="BD19" s="396"/>
    </row>
    <row r="20" spans="2:56">
      <c r="B20" s="5" t="s">
        <v>15</v>
      </c>
      <c r="C20" s="205">
        <f t="shared" ref="C20:L20" si="4">SUM(C12:C12)-SUM(C13:C19)</f>
        <v>4.8158690056324088E-2</v>
      </c>
      <c r="D20" s="125">
        <f t="shared" si="4"/>
        <v>2.6961913499999962E-2</v>
      </c>
      <c r="E20" s="125">
        <f t="shared" si="4"/>
        <v>2.004997986363638E-2</v>
      </c>
      <c r="F20" s="125">
        <f t="shared" si="4"/>
        <v>2.611656531818185E-2</v>
      </c>
      <c r="G20" s="125">
        <f t="shared" si="4"/>
        <v>2.9802858623792283E-2</v>
      </c>
      <c r="H20" s="125">
        <f t="shared" si="4"/>
        <v>2.6639820746212128E-2</v>
      </c>
      <c r="I20" s="125">
        <f t="shared" si="4"/>
        <v>2.7837937757575704E-2</v>
      </c>
      <c r="J20" s="107">
        <f t="shared" si="4"/>
        <v>3.3157966200000027E-2</v>
      </c>
      <c r="K20" s="107">
        <f t="shared" si="4"/>
        <v>3.3316141825454532E-2</v>
      </c>
      <c r="L20" s="107">
        <f t="shared" si="4"/>
        <v>2.8393988551587312E-2</v>
      </c>
      <c r="M20" s="125">
        <f>SUM(M12:M12)-SUM(M13:M19)</f>
        <v>3.4705425616161634E-2</v>
      </c>
      <c r="N20" s="125">
        <f>SUM(N12:N12)-SUM(N13:N19)</f>
        <v>3.5917465469090956E-2</v>
      </c>
      <c r="O20" s="125">
        <f t="shared" ref="O20:AB20" si="5">SUM(O12:O12)-SUM(O13:O19)</f>
        <v>3.1342612116300739E-2</v>
      </c>
      <c r="P20" s="125">
        <f t="shared" si="5"/>
        <v>2.9792920749755578E-2</v>
      </c>
      <c r="Q20" s="125">
        <f t="shared" si="5"/>
        <v>2.4820481742518039E-2</v>
      </c>
      <c r="R20" s="125">
        <f t="shared" si="5"/>
        <v>3.2933067030108898E-2</v>
      </c>
      <c r="S20" s="125">
        <f t="shared" si="5"/>
        <v>6.2162746009575554E-2</v>
      </c>
      <c r="T20" s="125">
        <f t="shared" si="5"/>
        <v>6.1304748481507909E-2</v>
      </c>
      <c r="U20" s="125">
        <f t="shared" si="5"/>
        <v>6.6547685877157051E-2</v>
      </c>
      <c r="V20" s="125">
        <f t="shared" si="5"/>
        <v>6.7317818735545806E-2</v>
      </c>
      <c r="W20" s="125">
        <f t="shared" si="5"/>
        <v>0</v>
      </c>
      <c r="X20" s="125">
        <f t="shared" si="5"/>
        <v>0</v>
      </c>
      <c r="Y20" s="125">
        <f t="shared" si="5"/>
        <v>0</v>
      </c>
      <c r="Z20" s="125">
        <f t="shared" si="5"/>
        <v>0</v>
      </c>
      <c r="AA20" s="125">
        <f t="shared" si="5"/>
        <v>0</v>
      </c>
      <c r="AB20" s="125">
        <f t="shared" si="5"/>
        <v>0</v>
      </c>
      <c r="AC20" s="182"/>
      <c r="AD20" s="173">
        <f t="shared" ref="AD20:BC20" si="6">SUM(AD12:AD12)-SUM(AD13:AD19)</f>
        <v>12.466763870886005</v>
      </c>
      <c r="AE20" s="169">
        <f t="shared" si="6"/>
        <v>7.9206783395999949</v>
      </c>
      <c r="AF20" s="169">
        <f t="shared" si="6"/>
        <v>6.2808510815999909</v>
      </c>
      <c r="AG20" s="169">
        <f t="shared" si="6"/>
        <v>8.1992622544000113</v>
      </c>
      <c r="AH20" s="169">
        <f t="shared" si="6"/>
        <v>12.138070736400024</v>
      </c>
      <c r="AI20" s="169">
        <f t="shared" si="6"/>
        <v>13.863836114699993</v>
      </c>
      <c r="AJ20" s="169">
        <f t="shared" si="6"/>
        <v>14.006357371600004</v>
      </c>
      <c r="AK20" s="169">
        <f t="shared" si="6"/>
        <v>16.854325399500013</v>
      </c>
      <c r="AL20" s="169">
        <f t="shared" si="6"/>
        <v>24.685146796400005</v>
      </c>
      <c r="AM20" s="169">
        <f t="shared" si="6"/>
        <v>17.221779713600014</v>
      </c>
      <c r="AN20" s="169">
        <f t="shared" si="6"/>
        <v>17.677146288600014</v>
      </c>
      <c r="AO20" s="169">
        <f t="shared" si="6"/>
        <v>21.348197808000009</v>
      </c>
      <c r="AP20" s="169">
        <f t="shared" si="6"/>
        <v>19.329726063999999</v>
      </c>
      <c r="AQ20" s="169">
        <f t="shared" si="6"/>
        <v>19.768306321199987</v>
      </c>
      <c r="AR20" s="169">
        <f t="shared" si="6"/>
        <v>18.470692141500024</v>
      </c>
      <c r="AS20" s="169">
        <f t="shared" si="6"/>
        <v>18.883411515500008</v>
      </c>
      <c r="AT20" s="169">
        <f t="shared" si="6"/>
        <v>40.187401407799996</v>
      </c>
      <c r="AU20" s="169">
        <f t="shared" si="6"/>
        <v>52.060436184899999</v>
      </c>
      <c r="AV20" s="169">
        <f t="shared" si="6"/>
        <v>61.000393156000001</v>
      </c>
      <c r="AW20" s="169">
        <f t="shared" si="6"/>
        <v>51.448676424166663</v>
      </c>
      <c r="AX20" s="169">
        <f t="shared" si="6"/>
        <v>0</v>
      </c>
      <c r="AY20" s="169">
        <f t="shared" si="6"/>
        <v>0</v>
      </c>
      <c r="AZ20" s="169">
        <f t="shared" si="6"/>
        <v>0</v>
      </c>
      <c r="BA20" s="169">
        <f t="shared" si="6"/>
        <v>0</v>
      </c>
      <c r="BB20" s="169">
        <f t="shared" si="6"/>
        <v>0</v>
      </c>
      <c r="BC20" s="169">
        <f t="shared" si="6"/>
        <v>0</v>
      </c>
      <c r="BD20" s="333"/>
    </row>
    <row r="21" spans="2:56" ht="16.5" customHeight="1">
      <c r="B21" s="9" t="s">
        <v>93</v>
      </c>
      <c r="C21" s="203">
        <f>1/$A$1*'[1]44094418Exp'!$B$265</f>
        <v>1.0082168379629628E-3</v>
      </c>
      <c r="D21" s="128">
        <f>1/$A$1*'[1]44094418Exp'!$C$265</f>
        <v>2.8461249999999996E-4</v>
      </c>
      <c r="E21" s="128">
        <f>1/$A$1*'[1]44094418Exp'!$D$265</f>
        <v>8.3433833333333327E-4</v>
      </c>
      <c r="F21" s="128">
        <f>1/$A$1*'[1]44094418Exp'!$E$265</f>
        <v>2.8870016666666666E-4</v>
      </c>
      <c r="G21" s="128">
        <f>1/$A$1*'[1]44094418Exp'!$F$265</f>
        <v>6.7352436363636353E-4</v>
      </c>
      <c r="H21" s="128">
        <f>1/$A$1*'[1]44094418Exp'!$G$265</f>
        <v>5.7425677272727256E-4</v>
      </c>
      <c r="I21" s="128">
        <f>1/$A$1*'[1]44094418Exp'!$H$265</f>
        <v>4.6015199999999991E-4</v>
      </c>
      <c r="J21" s="106">
        <f>1/$A$1*'[1]44094418Exp'!$I$265</f>
        <v>4.3409799999999995E-4</v>
      </c>
      <c r="K21" s="106">
        <f>1/$A$1*'[1]44094418Exp'!$J$265</f>
        <v>2.4455059999999996E-3</v>
      </c>
      <c r="L21" s="106">
        <f>1/$A$1*'[1]44094418Exp'!K$265</f>
        <v>3.2677275555555558E-3</v>
      </c>
      <c r="M21" s="128">
        <f>1/$A$1*'[1]44094418Exp'!L$265</f>
        <v>4.3619085357142874E-3</v>
      </c>
      <c r="N21" s="128">
        <f>1/$A$1*'[1]44094418Exp'!M$265</f>
        <v>5.1131359999999999E-3</v>
      </c>
      <c r="O21" s="128">
        <f>1/$A$1*'[1]44094418Exp'!N$265</f>
        <v>3.4918104876760564E-3</v>
      </c>
      <c r="P21" s="128">
        <f>1/$A$1*'[1]44094418Exp'!O$265</f>
        <v>4.6989600000000003E-3</v>
      </c>
      <c r="Q21" s="128">
        <f>1/$A$1*'[1]44094418Exp'!P$265</f>
        <v>4.4518675233918125E-3</v>
      </c>
      <c r="R21" s="128">
        <f>1/$A$1*'[1]44094418Exp'!Q$265</f>
        <v>5.8047652857142838E-3</v>
      </c>
      <c r="S21" s="128">
        <f>1/$A$1*'[1]44094418Exp'!R$265</f>
        <v>5.1304900952380949E-3</v>
      </c>
      <c r="T21" s="128">
        <f>1/$A$1*'[1]44094418Exp'!S$265</f>
        <v>4.5513192857142863E-3</v>
      </c>
      <c r="U21" s="128">
        <f>1/$A$1*'[1]44094418Exp'!T$265</f>
        <v>5.4799689999999986E-3</v>
      </c>
      <c r="V21" s="128">
        <f>1/$A$1*'[1]44094418Exp'!U$265</f>
        <v>5.1321083124999996E-3</v>
      </c>
      <c r="W21" s="128">
        <f>1/$A$1*'[1]44094418Exp'!V$265</f>
        <v>0</v>
      </c>
      <c r="X21" s="128">
        <f>1/$A$1*'[1]44094418Exp'!W$265</f>
        <v>0</v>
      </c>
      <c r="Y21" s="128">
        <f>1/$A$1*'[1]44094418Exp'!X$265</f>
        <v>0</v>
      </c>
      <c r="Z21" s="128">
        <f>1/$A$1*'[1]44094418Exp'!Y$265</f>
        <v>0</v>
      </c>
      <c r="AA21" s="128">
        <f>1/$A$1*'[1]44094418Exp'!Z$265</f>
        <v>0</v>
      </c>
      <c r="AB21" s="128">
        <f>1/$A$1*'[1]44094418Exp'!AA$265</f>
        <v>0</v>
      </c>
      <c r="AC21" s="182"/>
      <c r="AD21" s="260">
        <f>'[1]44094418Exp'!AB$265</f>
        <v>0.132276159408</v>
      </c>
      <c r="AE21" s="100">
        <f>'[1]44094418Exp'!AC$265</f>
        <v>0.12936404639999999</v>
      </c>
      <c r="AF21" s="100">
        <f>'[1]44094418Exp'!AD$265</f>
        <v>0.27819835679999999</v>
      </c>
      <c r="AG21" s="100">
        <f>'[1]44094418Exp'!AE$265</f>
        <v>0.1609505296</v>
      </c>
      <c r="AH21" s="100">
        <f>'[1]44094418Exp'!AF$265</f>
        <v>0.24292993830000004</v>
      </c>
      <c r="AI21" s="100">
        <f>'[1]44094418Exp'!AG$265</f>
        <v>0.15505093889999999</v>
      </c>
      <c r="AJ21" s="100">
        <f>'[1]44094418Exp'!AH$265</f>
        <v>0.16043177880000001</v>
      </c>
      <c r="AK21" s="100">
        <f>'[1]44094418Exp'!AI$265</f>
        <v>0.23945375999999999</v>
      </c>
      <c r="AL21" s="100">
        <f>'[1]44094418Exp'!AJ$265</f>
        <v>0.91307558160000002</v>
      </c>
      <c r="AM21" s="100">
        <f>'[1]44094418Exp'!AK$265</f>
        <v>1.6055891499999997</v>
      </c>
      <c r="AN21" s="100">
        <f>'[1]44094418Exp'!AL$265</f>
        <v>1.8184547357999998</v>
      </c>
      <c r="AO21" s="100">
        <f>'[1]44094418Exp'!AM$265</f>
        <v>2.6519743679999999</v>
      </c>
      <c r="AP21" s="100">
        <f>'[1]44094418Exp'!AN$265</f>
        <v>2.1640477408000001</v>
      </c>
      <c r="AQ21" s="100">
        <f>'[1]44094418Exp'!AO$265</f>
        <v>2.5200139698000004</v>
      </c>
      <c r="AR21" s="100">
        <f>'[1]44094418Exp'!AP$265</f>
        <v>2.4494883000000001</v>
      </c>
      <c r="AS21" s="100">
        <f>'[1]44094418Exp'!AQ$265</f>
        <v>2.5995496239999998</v>
      </c>
      <c r="AT21" s="100">
        <f>'[1]44094418Exp'!AR$265</f>
        <v>2.1560331027999995</v>
      </c>
      <c r="AU21" s="100">
        <f>'[1]44094418Exp'!AS$265</f>
        <v>2.0618290263999999</v>
      </c>
      <c r="AV21" s="100">
        <f>'[1]44094418Exp'!AT$265</f>
        <v>2.6063453569999999</v>
      </c>
      <c r="AW21" s="100">
        <f>'[1]44094418Exp'!AU$265</f>
        <v>2.0093598720833334</v>
      </c>
      <c r="AX21" s="100">
        <f>'[1]44094418Exp'!AV$265</f>
        <v>0</v>
      </c>
      <c r="AY21" s="100">
        <f>'[1]44094418Exp'!AW$265</f>
        <v>0</v>
      </c>
      <c r="AZ21" s="100">
        <f>'[1]44094418Exp'!AX$265</f>
        <v>0</v>
      </c>
      <c r="BA21" s="100">
        <f>'[1]44094418Exp'!AY$265</f>
        <v>0</v>
      </c>
      <c r="BB21" s="100">
        <f>'[1]44094418Exp'!AZ$265</f>
        <v>0</v>
      </c>
      <c r="BC21" s="100">
        <f>'[1]44094418Exp'!BA$265</f>
        <v>0</v>
      </c>
      <c r="BD21" s="333"/>
    </row>
    <row r="22" spans="2:56">
      <c r="B22" s="5" t="s">
        <v>57</v>
      </c>
      <c r="C22" s="108">
        <f>1/$A$1*'[1]44094418Exp'!$B$113</f>
        <v>1.0082168379629628E-3</v>
      </c>
      <c r="D22" s="104">
        <f>1/$A$1*'[1]44094418Exp'!$C$113</f>
        <v>1.3244649999999999E-4</v>
      </c>
      <c r="E22" s="104">
        <f>1/$A$1*'[1]44094418Exp'!$D$113</f>
        <v>5.2505600000000009E-4</v>
      </c>
      <c r="F22" s="104">
        <f>1/$A$1*'[1]44094418Exp'!$E$113</f>
        <v>2.2497216666666667E-4</v>
      </c>
      <c r="G22" s="104">
        <f>1/$A$1*'[1]44094418Exp'!$F$113</f>
        <v>3.3079036363636361E-4</v>
      </c>
      <c r="H22" s="104">
        <f>1/$A$1*'[1]44094418Exp'!$G$113</f>
        <v>1.1304409090909089E-4</v>
      </c>
      <c r="I22" s="104">
        <f>1/$A$1*'[1]44094418Exp'!$H$113</f>
        <v>6.137599999999999E-5</v>
      </c>
      <c r="J22" s="105">
        <f>1/$A$1*'[1]44094418Exp'!$I$113</f>
        <v>4.1813799999999997E-4</v>
      </c>
      <c r="K22" s="105">
        <f>1/$A$1*'[1]44094418Exp'!$J$113</f>
        <v>2.4242259999999998E-3</v>
      </c>
      <c r="L22" s="105">
        <f>1/$A$1*'[1]44094418Exp'!K$113</f>
        <v>2.272886E-3</v>
      </c>
      <c r="M22" s="104">
        <f>1/$A$1*'[1]44094418Exp'!L$113</f>
        <v>4.1510420000000006E-3</v>
      </c>
      <c r="N22" s="104">
        <f>1/$A$1*'[1]44094418Exp'!M$113</f>
        <v>4.7141359999999998E-3</v>
      </c>
      <c r="O22" s="104">
        <f>1/$A$1*'[1]44094418Exp'!N$113</f>
        <v>3.392791383215962E-3</v>
      </c>
      <c r="P22" s="104">
        <f>1/$A$1*'[1]44094418Exp'!O$113</f>
        <v>4.256686E-3</v>
      </c>
      <c r="Q22" s="104">
        <f>1/$A$1*'[1]44094418Exp'!P$113</f>
        <v>4.1001310789473677E-3</v>
      </c>
      <c r="R22" s="104">
        <f>1/$A$1*'[1]44094418Exp'!Q$113</f>
        <v>5.008387999999999E-3</v>
      </c>
      <c r="S22" s="104">
        <f>1/$A$1*'[1]44094418Exp'!R$113</f>
        <v>3.8455407142857145E-3</v>
      </c>
      <c r="T22" s="104">
        <f>1/$A$1*'[1]44094418Exp'!S$113</f>
        <v>4.1833912857142863E-3</v>
      </c>
      <c r="U22" s="104">
        <f>1/$A$1*'[1]44094418Exp'!T$113</f>
        <v>4.2814990000000002E-3</v>
      </c>
      <c r="V22" s="104">
        <f>1/$A$1*'[1]44094418Exp'!U$113</f>
        <v>4.4133203124999999E-3</v>
      </c>
      <c r="W22" s="104">
        <f>1/$A$1*'[1]44094418Exp'!V$113</f>
        <v>0</v>
      </c>
      <c r="X22" s="104">
        <f>1/$A$1*'[1]44094418Exp'!W$113</f>
        <v>0</v>
      </c>
      <c r="Y22" s="104">
        <f>1/$A$1*'[1]44094418Exp'!X$113</f>
        <v>0</v>
      </c>
      <c r="Z22" s="104">
        <f>1/$A$1*'[1]44094418Exp'!Y$113</f>
        <v>0</v>
      </c>
      <c r="AA22" s="104">
        <f>1/$A$1*'[1]44094418Exp'!Z$113</f>
        <v>0</v>
      </c>
      <c r="AB22" s="104">
        <f>1/$A$1*'[1]44094418Exp'!AA$113</f>
        <v>0</v>
      </c>
      <c r="AC22" s="182"/>
      <c r="AD22" s="173">
        <f>'[1]44094418Exp'!AB$113</f>
        <v>0.132276159408</v>
      </c>
      <c r="AE22" s="169">
        <f>'[1]44094418Exp'!AC$113</f>
        <v>6.5668974399999996E-2</v>
      </c>
      <c r="AF22" s="169">
        <f>'[1]44094418Exp'!AD$113</f>
        <v>0.17532936959999998</v>
      </c>
      <c r="AG22" s="169">
        <f>'[1]44094418Exp'!AE$113</f>
        <v>9.4580763200000001E-2</v>
      </c>
      <c r="AH22" s="169">
        <f>'[1]44094418Exp'!AF$113</f>
        <v>0.17335612350000001</v>
      </c>
      <c r="AI22" s="169">
        <f>'[1]44094418Exp'!AG$113</f>
        <v>8.2868256900000006E-2</v>
      </c>
      <c r="AJ22" s="169">
        <f>'[1]44094418Exp'!AH$113</f>
        <v>3.8312122800000001E-2</v>
      </c>
      <c r="AK22" s="169">
        <f>'[1]44094418Exp'!AI$113</f>
        <v>0.20286963299999999</v>
      </c>
      <c r="AL22" s="169">
        <f>'[1]44094418Exp'!AJ$113</f>
        <v>0.90935739920000003</v>
      </c>
      <c r="AM22" s="169">
        <f>'[1]44094418Exp'!AK$113</f>
        <v>0.94197120599999995</v>
      </c>
      <c r="AN22" s="169">
        <f>'[1]44094418Exp'!AL$113</f>
        <v>1.6215723773999999</v>
      </c>
      <c r="AO22" s="169">
        <f>'[1]44094418Exp'!AM$113</f>
        <v>2.422201104</v>
      </c>
      <c r="AP22" s="169">
        <f>'[1]44094418Exp'!AN$113</f>
        <v>2.0734898976</v>
      </c>
      <c r="AQ22" s="169">
        <f>'[1]44094418Exp'!AO$113</f>
        <v>2.3244060894</v>
      </c>
      <c r="AR22" s="169">
        <f>'[1]44094418Exp'!AP$113</f>
        <v>2.2396915800000001</v>
      </c>
      <c r="AS22" s="169">
        <f>'[1]44094418Exp'!AQ$113</f>
        <v>2.342283202</v>
      </c>
      <c r="AT22" s="169">
        <f>'[1]44094418Exp'!AR$113</f>
        <v>1.6609067706999998</v>
      </c>
      <c r="AU22" s="169">
        <f>'[1]44094418Exp'!AS$113</f>
        <v>1.8331811354999998</v>
      </c>
      <c r="AV22" s="169">
        <f>'[1]44094418Exp'!AT$113</f>
        <v>2.1546825360000001</v>
      </c>
      <c r="AW22" s="169">
        <f>'[1]44094418Exp'!AU$113</f>
        <v>1.7219314820833334</v>
      </c>
      <c r="AX22" s="169">
        <f>'[1]44094418Exp'!AV$113</f>
        <v>0</v>
      </c>
      <c r="AY22" s="169">
        <f>'[1]44094418Exp'!AW$113</f>
        <v>0</v>
      </c>
      <c r="AZ22" s="169">
        <f>'[1]44094418Exp'!AX$113</f>
        <v>0</v>
      </c>
      <c r="BA22" s="169">
        <f>'[1]44094418Exp'!AY$113</f>
        <v>0</v>
      </c>
      <c r="BB22" s="169">
        <f>'[1]44094418Exp'!AZ$113</f>
        <v>0</v>
      </c>
      <c r="BC22" s="169">
        <f>'[1]44094418Exp'!BA$113</f>
        <v>0</v>
      </c>
      <c r="BD22" s="333"/>
    </row>
    <row r="23" spans="2:56">
      <c r="B23" s="8" t="s">
        <v>15</v>
      </c>
      <c r="C23" s="254">
        <f t="shared" ref="C23:L23" si="7">SUM(C21:C21)-SUM(C22:C22)</f>
        <v>0</v>
      </c>
      <c r="D23" s="126">
        <f t="shared" si="7"/>
        <v>1.5216599999999997E-4</v>
      </c>
      <c r="E23" s="126">
        <f t="shared" si="7"/>
        <v>3.0928233333333318E-4</v>
      </c>
      <c r="F23" s="126">
        <f t="shared" si="7"/>
        <v>6.3727999999999983E-5</v>
      </c>
      <c r="G23" s="126">
        <f t="shared" si="7"/>
        <v>3.4273399999999992E-4</v>
      </c>
      <c r="H23" s="126">
        <f t="shared" si="7"/>
        <v>4.6121268181818168E-4</v>
      </c>
      <c r="I23" s="126">
        <f t="shared" si="7"/>
        <v>3.9877599999999994E-4</v>
      </c>
      <c r="J23" s="127">
        <f t="shared" si="7"/>
        <v>1.5959999999999976E-5</v>
      </c>
      <c r="K23" s="127">
        <f t="shared" si="7"/>
        <v>2.1279999999999823E-5</v>
      </c>
      <c r="L23" s="127">
        <f t="shared" si="7"/>
        <v>9.9484155555555577E-4</v>
      </c>
      <c r="M23" s="126">
        <f>SUM(M21:M21)-SUM(M22:M22)</f>
        <v>2.1086653571428682E-4</v>
      </c>
      <c r="N23" s="126">
        <f>SUM(N21:N21)-SUM(N22:N22)</f>
        <v>3.9900000000000005E-4</v>
      </c>
      <c r="O23" s="126">
        <f t="shared" ref="O23:AB23" si="8">SUM(O21:O21)-SUM(O22:O22)</f>
        <v>9.9019104460094324E-5</v>
      </c>
      <c r="P23" s="126">
        <f t="shared" si="8"/>
        <v>4.4227400000000031E-4</v>
      </c>
      <c r="Q23" s="126">
        <f t="shared" si="8"/>
        <v>3.5173644444444485E-4</v>
      </c>
      <c r="R23" s="126">
        <f t="shared" si="8"/>
        <v>7.9637728571428472E-4</v>
      </c>
      <c r="S23" s="126">
        <f t="shared" si="8"/>
        <v>1.2849493809523804E-3</v>
      </c>
      <c r="T23" s="126">
        <f t="shared" si="8"/>
        <v>3.6792800000000001E-4</v>
      </c>
      <c r="U23" s="126">
        <f t="shared" si="8"/>
        <v>1.1984699999999984E-3</v>
      </c>
      <c r="V23" s="126">
        <f t="shared" si="8"/>
        <v>7.1878799999999972E-4</v>
      </c>
      <c r="W23" s="126">
        <f t="shared" si="8"/>
        <v>0</v>
      </c>
      <c r="X23" s="126">
        <f t="shared" si="8"/>
        <v>0</v>
      </c>
      <c r="Y23" s="126">
        <f t="shared" si="8"/>
        <v>0</v>
      </c>
      <c r="Z23" s="126">
        <f t="shared" si="8"/>
        <v>0</v>
      </c>
      <c r="AA23" s="126">
        <f t="shared" si="8"/>
        <v>0</v>
      </c>
      <c r="AB23" s="126">
        <f t="shared" si="8"/>
        <v>0</v>
      </c>
      <c r="AC23" s="182"/>
      <c r="AD23" s="258">
        <f t="shared" ref="AD23:BC23" si="9">SUM(AD21:AD21)-SUM(AD22:AD22)</f>
        <v>0</v>
      </c>
      <c r="AE23" s="168">
        <f t="shared" si="9"/>
        <v>6.3695071999999991E-2</v>
      </c>
      <c r="AF23" s="168">
        <f t="shared" si="9"/>
        <v>0.10286898720000001</v>
      </c>
      <c r="AG23" s="168">
        <f t="shared" si="9"/>
        <v>6.6369766400000002E-2</v>
      </c>
      <c r="AH23" s="168">
        <f t="shared" si="9"/>
        <v>6.9573814800000022E-2</v>
      </c>
      <c r="AI23" s="168">
        <f t="shared" si="9"/>
        <v>7.2182681999999984E-2</v>
      </c>
      <c r="AJ23" s="168">
        <f t="shared" si="9"/>
        <v>0.12211965600000001</v>
      </c>
      <c r="AK23" s="168">
        <f t="shared" si="9"/>
        <v>3.6584126999999994E-2</v>
      </c>
      <c r="AL23" s="168">
        <f t="shared" si="9"/>
        <v>3.7181823999999919E-3</v>
      </c>
      <c r="AM23" s="168">
        <f t="shared" si="9"/>
        <v>0.66361794399999974</v>
      </c>
      <c r="AN23" s="168">
        <f t="shared" si="9"/>
        <v>0.1968823583999999</v>
      </c>
      <c r="AO23" s="168">
        <f t="shared" si="9"/>
        <v>0.22977326399999987</v>
      </c>
      <c r="AP23" s="168">
        <f t="shared" si="9"/>
        <v>9.0557843200000043E-2</v>
      </c>
      <c r="AQ23" s="168">
        <f t="shared" si="9"/>
        <v>0.19560788040000032</v>
      </c>
      <c r="AR23" s="168">
        <f t="shared" si="9"/>
        <v>0.20979671999999994</v>
      </c>
      <c r="AS23" s="168">
        <f t="shared" si="9"/>
        <v>0.25726642199999983</v>
      </c>
      <c r="AT23" s="168">
        <f t="shared" si="9"/>
        <v>0.49512633209999968</v>
      </c>
      <c r="AU23" s="168">
        <f t="shared" si="9"/>
        <v>0.22864789090000004</v>
      </c>
      <c r="AV23" s="168">
        <f t="shared" si="9"/>
        <v>0.45166282099999977</v>
      </c>
      <c r="AW23" s="168">
        <f t="shared" si="9"/>
        <v>0.28742839000000009</v>
      </c>
      <c r="AX23" s="168">
        <f t="shared" si="9"/>
        <v>0</v>
      </c>
      <c r="AY23" s="168">
        <f t="shared" si="9"/>
        <v>0</v>
      </c>
      <c r="AZ23" s="168">
        <f t="shared" si="9"/>
        <v>0</v>
      </c>
      <c r="BA23" s="168">
        <f t="shared" si="9"/>
        <v>0</v>
      </c>
      <c r="BB23" s="168">
        <f t="shared" si="9"/>
        <v>0</v>
      </c>
      <c r="BC23" s="168">
        <f t="shared" si="9"/>
        <v>0</v>
      </c>
      <c r="BD23" s="333"/>
    </row>
    <row r="24" spans="2:56" ht="17.149999999999999" customHeight="1">
      <c r="B24" s="9" t="s">
        <v>94</v>
      </c>
      <c r="C24" s="203">
        <f>1/$A$1*'[1]44094418Exp'!$B$273</f>
        <v>6.8249999999999978E-5</v>
      </c>
      <c r="D24" s="128">
        <f>1/$A$1*'[1]44094418Exp'!$C$273</f>
        <v>9.800000000000001E-6</v>
      </c>
      <c r="E24" s="128">
        <f>1/$A$1*'[1]44094418Exp'!$D$273</f>
        <v>8.2027399999999996E-4</v>
      </c>
      <c r="F24" s="128">
        <f>1/$A$1*'[1]44094418Exp'!$E$273</f>
        <v>7.5881399999999991E-4</v>
      </c>
      <c r="G24" s="128">
        <f>1/$A$1*'[1]44094418Exp'!$F$273</f>
        <v>5.8161192424242424E-4</v>
      </c>
      <c r="H24" s="128">
        <f>1/$A$1*'[1]44094418Exp'!$G$273</f>
        <v>1.8839964090909087E-3</v>
      </c>
      <c r="I24" s="128">
        <f>1/$A$1*'[1]44094418Exp'!$H$273</f>
        <v>1.3454309999999998E-3</v>
      </c>
      <c r="J24" s="106">
        <f>1/$A$1*'[1]44094418Exp'!$I$273</f>
        <v>2.7911964999999999E-3</v>
      </c>
      <c r="K24" s="106">
        <f>1/$A$1*'[1]44094418Exp'!$J$273</f>
        <v>9.9261395454545466E-4</v>
      </c>
      <c r="L24" s="106">
        <f>1/$A$1*'[1]44094418Exp'!K$273</f>
        <v>3.4040663636363629E-4</v>
      </c>
      <c r="M24" s="128">
        <f>1/$A$1*'[1]44094418Exp'!L$273</f>
        <v>9.3514399999999984E-4</v>
      </c>
      <c r="N24" s="128">
        <f>1/$A$1*'[1]44094418Exp'!M$273</f>
        <v>6.7408699999999986E-4</v>
      </c>
      <c r="O24" s="128">
        <f>1/$A$1*'[1]44094418Exp'!N$273</f>
        <v>6.4161999999999986E-5</v>
      </c>
      <c r="P24" s="128">
        <f>1/$A$1*'[1]44094418Exp'!O$273</f>
        <v>1.9830999999999999E-4</v>
      </c>
      <c r="Q24" s="128">
        <f>1/$A$1*'[1]44094418Exp'!P$273</f>
        <v>3.8669399999999993E-4</v>
      </c>
      <c r="R24" s="128">
        <f>1/$A$1*'[1]44094418Exp'!Q$273</f>
        <v>9.8652399999999991E-4</v>
      </c>
      <c r="S24" s="128">
        <f>1/$A$1*'[1]44094418Exp'!R$273</f>
        <v>8.1978733333333336E-4</v>
      </c>
      <c r="T24" s="128">
        <f>1/$A$1*'[1]44094418Exp'!S$273</f>
        <v>1.2599439999999998E-3</v>
      </c>
      <c r="U24" s="128">
        <f>1/$A$1*'[1]44094418Exp'!T$273</f>
        <v>3.3859725357142855E-3</v>
      </c>
      <c r="V24" s="128">
        <f>1/$A$1*'[1]44094418Exp'!U$273</f>
        <v>9.7920786999999981E-3</v>
      </c>
      <c r="W24" s="128">
        <f>1/$A$1*'[1]44094418Exp'!V$273</f>
        <v>0</v>
      </c>
      <c r="X24" s="128">
        <f>1/$A$1*'[1]44094418Exp'!W$273</f>
        <v>0</v>
      </c>
      <c r="Y24" s="128">
        <f>1/$A$1*'[1]44094418Exp'!X$273</f>
        <v>0</v>
      </c>
      <c r="Z24" s="128">
        <f>1/$A$1*'[1]44094418Exp'!Y$273</f>
        <v>0</v>
      </c>
      <c r="AA24" s="128">
        <f>1/$A$1*'[1]44094418Exp'!Z$273</f>
        <v>0</v>
      </c>
      <c r="AB24" s="128">
        <f>1/$A$1*'[1]44094418Exp'!AA$273</f>
        <v>0</v>
      </c>
      <c r="AC24" s="182"/>
      <c r="AD24" s="260">
        <f>'[1]44094418Exp'!AB$273</f>
        <v>1.7595751263E-2</v>
      </c>
      <c r="AE24" s="100">
        <f>'[1]44094418Exp'!AC$273</f>
        <v>2.5676851999999997E-3</v>
      </c>
      <c r="AF24" s="100">
        <f>'[1]44094418Exp'!AD$273</f>
        <v>5.4258528E-2</v>
      </c>
      <c r="AG24" s="100">
        <f>'[1]44094418Exp'!AE$273</f>
        <v>6.6650304000000007E-2</v>
      </c>
      <c r="AH24" s="100">
        <f>'[1]44094418Exp'!AF$273</f>
        <v>0.123121222</v>
      </c>
      <c r="AI24" s="100">
        <f>'[1]44094418Exp'!AG$273</f>
        <v>0.19818886230000002</v>
      </c>
      <c r="AJ24" s="100">
        <f>'[1]44094418Exp'!AH$273</f>
        <v>0.33619568919999998</v>
      </c>
      <c r="AK24" s="100">
        <f>'[1]44094418Exp'!AI$273</f>
        <v>2.0727428295000001</v>
      </c>
      <c r="AL24" s="100">
        <f>'[1]44094418Exp'!AJ$273</f>
        <v>0.5819058412</v>
      </c>
      <c r="AM24" s="100">
        <f>'[1]44094418Exp'!AK$273</f>
        <v>0.1123134804</v>
      </c>
      <c r="AN24" s="100">
        <f>'[1]44094418Exp'!AL$273</f>
        <v>0.50940287640000004</v>
      </c>
      <c r="AO24" s="100">
        <f>'[1]44094418Exp'!AM$273</f>
        <v>0.37388702399999996</v>
      </c>
      <c r="AP24" s="100">
        <f>'[1]44094418Exp'!AN$273</f>
        <v>9.1161699200000001E-2</v>
      </c>
      <c r="AQ24" s="100">
        <f>'[1]44094418Exp'!AO$273</f>
        <v>9.8464005900000012E-2</v>
      </c>
      <c r="AR24" s="100">
        <f>'[1]44094418Exp'!AP$273</f>
        <v>0.126268611</v>
      </c>
      <c r="AS24" s="100">
        <f>'[1]44094418Exp'!AQ$273</f>
        <v>0.26429066649999999</v>
      </c>
      <c r="AT24" s="100">
        <f>'[1]44094418Exp'!AR$273</f>
        <v>0.291579598</v>
      </c>
      <c r="AU24" s="100">
        <f>'[1]44094418Exp'!AS$273</f>
        <v>0.49043214219999998</v>
      </c>
      <c r="AV24" s="100">
        <f>'[1]44094418Exp'!AT$273</f>
        <v>1.03442609</v>
      </c>
      <c r="AW24" s="100">
        <f>'[1]44094418Exp'!AU$273</f>
        <v>2.0056753233333331</v>
      </c>
      <c r="AX24" s="100">
        <f>'[1]44094418Exp'!AV$273</f>
        <v>0</v>
      </c>
      <c r="AY24" s="100">
        <f>'[1]44094418Exp'!AW$273</f>
        <v>0</v>
      </c>
      <c r="AZ24" s="100">
        <f>'[1]44094418Exp'!AX$273</f>
        <v>0</v>
      </c>
      <c r="BA24" s="100">
        <f>'[1]44094418Exp'!AY$273</f>
        <v>0</v>
      </c>
      <c r="BB24" s="100">
        <f>'[1]44094418Exp'!AZ$273</f>
        <v>0</v>
      </c>
      <c r="BC24" s="100">
        <f>'[1]44094418Exp'!BA$273</f>
        <v>0</v>
      </c>
      <c r="BD24" s="333"/>
    </row>
    <row r="25" spans="2:56">
      <c r="B25" s="5" t="s">
        <v>88</v>
      </c>
      <c r="C25" s="108">
        <f t="shared" ref="C25:K25" si="10">SUM(C29:C32)</f>
        <v>0</v>
      </c>
      <c r="D25" s="108">
        <f t="shared" si="10"/>
        <v>0</v>
      </c>
      <c r="E25" s="108">
        <f t="shared" si="10"/>
        <v>0</v>
      </c>
      <c r="F25" s="108">
        <f t="shared" si="10"/>
        <v>0</v>
      </c>
      <c r="G25" s="108">
        <f t="shared" si="10"/>
        <v>3.8252200000000005E-4</v>
      </c>
      <c r="H25" s="108">
        <f t="shared" si="10"/>
        <v>3.0981999999999996E-5</v>
      </c>
      <c r="I25" s="108">
        <f t="shared" si="10"/>
        <v>0</v>
      </c>
      <c r="J25" s="108">
        <f t="shared" si="10"/>
        <v>1.1538659999999999E-3</v>
      </c>
      <c r="K25" s="109">
        <f t="shared" si="10"/>
        <v>4.875185E-4</v>
      </c>
      <c r="L25" s="105">
        <f>SUM(L29:L32)</f>
        <v>2.9802481818181812E-4</v>
      </c>
      <c r="M25" s="104">
        <f>SUM(M29:M32)</f>
        <v>2.9653399999999994E-4</v>
      </c>
      <c r="N25" s="104">
        <f>SUM(N29:N32)</f>
        <v>1.6553699999999997E-4</v>
      </c>
      <c r="O25" s="104">
        <f t="shared" ref="O25:AB25" si="11">SUM(O29:O32)</f>
        <v>5.401199999999999E-5</v>
      </c>
      <c r="P25" s="104">
        <f t="shared" si="11"/>
        <v>9.6459999999999995E-5</v>
      </c>
      <c r="Q25" s="104">
        <f t="shared" si="11"/>
        <v>1.8789399999999997E-4</v>
      </c>
      <c r="R25" s="104">
        <f t="shared" si="11"/>
        <v>8.5842399999999988E-4</v>
      </c>
      <c r="S25" s="104">
        <f t="shared" si="11"/>
        <v>6.9755333333333333E-4</v>
      </c>
      <c r="T25" s="104">
        <f t="shared" si="11"/>
        <v>4.9351400000000002E-4</v>
      </c>
      <c r="U25" s="104">
        <f t="shared" si="11"/>
        <v>8.2525800000000005E-4</v>
      </c>
      <c r="V25" s="104">
        <f t="shared" si="11"/>
        <v>1.3847707000000003E-3</v>
      </c>
      <c r="W25" s="104">
        <f t="shared" si="11"/>
        <v>0</v>
      </c>
      <c r="X25" s="104">
        <f t="shared" si="11"/>
        <v>0</v>
      </c>
      <c r="Y25" s="104">
        <f t="shared" si="11"/>
        <v>0</v>
      </c>
      <c r="Z25" s="104">
        <f t="shared" si="11"/>
        <v>0</v>
      </c>
      <c r="AA25" s="104">
        <f t="shared" si="11"/>
        <v>0</v>
      </c>
      <c r="AB25" s="104">
        <f t="shared" si="11"/>
        <v>0</v>
      </c>
      <c r="AC25" s="182"/>
      <c r="AD25" s="173">
        <f>SUM(AD29:AD32)</f>
        <v>0</v>
      </c>
      <c r="AE25" s="173">
        <f>SUM(AE29:AE32)</f>
        <v>0</v>
      </c>
      <c r="AF25" s="173">
        <f>SUM(AF29:AF32)</f>
        <v>0</v>
      </c>
      <c r="AG25" s="173">
        <f t="shared" ref="AG25:BC25" si="12">SUM(AG29:AG32)</f>
        <v>0</v>
      </c>
      <c r="AH25" s="173">
        <f t="shared" si="12"/>
        <v>9.0894260800000015E-2</v>
      </c>
      <c r="AI25" s="173">
        <f t="shared" si="12"/>
        <v>9.5870346000000006E-3</v>
      </c>
      <c r="AJ25" s="173">
        <f t="shared" si="12"/>
        <v>0</v>
      </c>
      <c r="AK25" s="173">
        <f t="shared" si="12"/>
        <v>0.41088412299999999</v>
      </c>
      <c r="AL25" s="173">
        <f t="shared" si="12"/>
        <v>0.29481303520000002</v>
      </c>
      <c r="AM25" s="173">
        <f t="shared" si="12"/>
        <v>7.9464545600000006E-2</v>
      </c>
      <c r="AN25" s="173">
        <f t="shared" si="12"/>
        <v>0.24379623</v>
      </c>
      <c r="AO25" s="173">
        <f t="shared" si="12"/>
        <v>0.14874494399999999</v>
      </c>
      <c r="AP25" s="173">
        <f t="shared" si="12"/>
        <v>6.1288814400000002E-2</v>
      </c>
      <c r="AQ25" s="173">
        <f t="shared" si="12"/>
        <v>4.2122019600000005E-2</v>
      </c>
      <c r="AR25" s="173">
        <f t="shared" si="12"/>
        <v>7.9498768499999997E-2</v>
      </c>
      <c r="AS25" s="173">
        <f t="shared" si="12"/>
        <v>0.19193573349999998</v>
      </c>
      <c r="AT25" s="173">
        <f t="shared" si="12"/>
        <v>0.2328242391</v>
      </c>
      <c r="AU25" s="173">
        <f t="shared" si="12"/>
        <v>0.2384728918</v>
      </c>
      <c r="AV25" s="173">
        <f t="shared" si="12"/>
        <v>0.392377802</v>
      </c>
      <c r="AW25" s="173">
        <f t="shared" si="12"/>
        <v>0.47811470375000004</v>
      </c>
      <c r="AX25" s="173">
        <f t="shared" si="12"/>
        <v>0</v>
      </c>
      <c r="AY25" s="173">
        <f t="shared" si="12"/>
        <v>0</v>
      </c>
      <c r="AZ25" s="173">
        <f t="shared" si="12"/>
        <v>0</v>
      </c>
      <c r="BA25" s="173">
        <f t="shared" si="12"/>
        <v>0</v>
      </c>
      <c r="BB25" s="173">
        <f t="shared" si="12"/>
        <v>0</v>
      </c>
      <c r="BC25" s="173">
        <f t="shared" si="12"/>
        <v>0</v>
      </c>
      <c r="BD25" s="333"/>
    </row>
    <row r="26" spans="2:56">
      <c r="B26" s="8" t="s">
        <v>15</v>
      </c>
      <c r="C26" s="253">
        <f t="shared" ref="C26:L26" si="13">SUM(C24:C24)-SUM(C25:C25)</f>
        <v>6.8249999999999978E-5</v>
      </c>
      <c r="D26" s="115">
        <f t="shared" si="13"/>
        <v>9.800000000000001E-6</v>
      </c>
      <c r="E26" s="115">
        <f t="shared" si="13"/>
        <v>8.2027399999999996E-4</v>
      </c>
      <c r="F26" s="115">
        <f t="shared" si="13"/>
        <v>7.5881399999999991E-4</v>
      </c>
      <c r="G26" s="115">
        <f t="shared" si="13"/>
        <v>1.9908992424242419E-4</v>
      </c>
      <c r="H26" s="115">
        <f t="shared" si="13"/>
        <v>1.8530144090909088E-3</v>
      </c>
      <c r="I26" s="115">
        <f t="shared" si="13"/>
        <v>1.3454309999999998E-3</v>
      </c>
      <c r="J26" s="116">
        <f t="shared" si="13"/>
        <v>1.6373304999999999E-3</v>
      </c>
      <c r="K26" s="116">
        <f t="shared" si="13"/>
        <v>5.0509545454545466E-4</v>
      </c>
      <c r="L26" s="116">
        <f t="shared" si="13"/>
        <v>4.2381818181818167E-5</v>
      </c>
      <c r="M26" s="115">
        <f>SUM(M24:M24)-SUM(M25:M25)</f>
        <v>6.3860999999999996E-4</v>
      </c>
      <c r="N26" s="115">
        <f>SUM(N24:N24)-SUM(N25:N25)</f>
        <v>5.0854999999999987E-4</v>
      </c>
      <c r="O26" s="115">
        <f t="shared" ref="O26:AB26" si="14">SUM(O24:O24)-SUM(O25:O25)</f>
        <v>1.0149999999999996E-5</v>
      </c>
      <c r="P26" s="115">
        <f t="shared" si="14"/>
        <v>1.0185E-4</v>
      </c>
      <c r="Q26" s="115">
        <f t="shared" si="14"/>
        <v>1.9879999999999995E-4</v>
      </c>
      <c r="R26" s="115">
        <f t="shared" si="14"/>
        <v>1.2810000000000002E-4</v>
      </c>
      <c r="S26" s="115">
        <f t="shared" si="14"/>
        <v>1.2223400000000004E-4</v>
      </c>
      <c r="T26" s="115">
        <f t="shared" si="14"/>
        <v>7.664299999999998E-4</v>
      </c>
      <c r="U26" s="115">
        <f t="shared" si="14"/>
        <v>2.5607145357142854E-3</v>
      </c>
      <c r="V26" s="115">
        <f t="shared" si="14"/>
        <v>8.4073079999999988E-3</v>
      </c>
      <c r="W26" s="115">
        <f t="shared" si="14"/>
        <v>0</v>
      </c>
      <c r="X26" s="115">
        <f t="shared" si="14"/>
        <v>0</v>
      </c>
      <c r="Y26" s="115">
        <f t="shared" si="14"/>
        <v>0</v>
      </c>
      <c r="Z26" s="115">
        <f t="shared" si="14"/>
        <v>0</v>
      </c>
      <c r="AA26" s="115">
        <f t="shared" si="14"/>
        <v>0</v>
      </c>
      <c r="AB26" s="115">
        <f t="shared" si="14"/>
        <v>0</v>
      </c>
      <c r="AC26" s="182"/>
      <c r="AD26" s="258">
        <f t="shared" ref="AD26:BC26" si="15">SUM(AD24:AD24)-SUM(AD25:AD25)</f>
        <v>1.7595751263E-2</v>
      </c>
      <c r="AE26" s="168">
        <f t="shared" si="15"/>
        <v>2.5676851999999997E-3</v>
      </c>
      <c r="AF26" s="168">
        <f t="shared" si="15"/>
        <v>5.4258528E-2</v>
      </c>
      <c r="AG26" s="168">
        <f t="shared" si="15"/>
        <v>6.6650304000000007E-2</v>
      </c>
      <c r="AH26" s="168">
        <f t="shared" si="15"/>
        <v>3.2226961199999987E-2</v>
      </c>
      <c r="AI26" s="168">
        <f t="shared" si="15"/>
        <v>0.18860182770000003</v>
      </c>
      <c r="AJ26" s="168">
        <f t="shared" si="15"/>
        <v>0.33619568919999998</v>
      </c>
      <c r="AK26" s="168">
        <f t="shared" si="15"/>
        <v>1.6618587065000001</v>
      </c>
      <c r="AL26" s="168">
        <f t="shared" si="15"/>
        <v>0.28709280599999998</v>
      </c>
      <c r="AM26" s="168">
        <f t="shared" si="15"/>
        <v>3.2848934799999993E-2</v>
      </c>
      <c r="AN26" s="168">
        <f t="shared" si="15"/>
        <v>0.26560664640000003</v>
      </c>
      <c r="AO26" s="168">
        <f t="shared" si="15"/>
        <v>0.22514207999999997</v>
      </c>
      <c r="AP26" s="168">
        <f t="shared" si="15"/>
        <v>2.9872884799999999E-2</v>
      </c>
      <c r="AQ26" s="168">
        <f t="shared" si="15"/>
        <v>5.6341986300000008E-2</v>
      </c>
      <c r="AR26" s="168">
        <f t="shared" si="15"/>
        <v>4.6769842500000006E-2</v>
      </c>
      <c r="AS26" s="168">
        <f t="shared" si="15"/>
        <v>7.235493300000001E-2</v>
      </c>
      <c r="AT26" s="168">
        <f t="shared" si="15"/>
        <v>5.8755358899999999E-2</v>
      </c>
      <c r="AU26" s="168">
        <f t="shared" si="15"/>
        <v>0.2519592504</v>
      </c>
      <c r="AV26" s="168">
        <f t="shared" si="15"/>
        <v>0.64204828800000002</v>
      </c>
      <c r="AW26" s="168">
        <f t="shared" si="15"/>
        <v>1.5275606195833331</v>
      </c>
      <c r="AX26" s="168">
        <f t="shared" si="15"/>
        <v>0</v>
      </c>
      <c r="AY26" s="168">
        <f t="shared" si="15"/>
        <v>0</v>
      </c>
      <c r="AZ26" s="168">
        <f t="shared" si="15"/>
        <v>0</v>
      </c>
      <c r="BA26" s="168">
        <f t="shared" si="15"/>
        <v>0</v>
      </c>
      <c r="BB26" s="168">
        <f t="shared" si="15"/>
        <v>0</v>
      </c>
      <c r="BC26" s="168">
        <f t="shared" si="15"/>
        <v>0</v>
      </c>
      <c r="BD26" s="333"/>
    </row>
    <row r="27" spans="2:56" ht="17.149999999999999" customHeight="1" thickBot="1">
      <c r="B27" s="69" t="s">
        <v>110</v>
      </c>
      <c r="C27" s="240">
        <f t="shared" ref="C27:AB27" si="16">C5-SUM(C6,C7,C8,C9,C12,C21,C24)</f>
        <v>1.8297119333333389E-2</v>
      </c>
      <c r="D27" s="158">
        <f t="shared" si="16"/>
        <v>1.4435915015151457E-2</v>
      </c>
      <c r="E27" s="158">
        <f t="shared" si="16"/>
        <v>1.9082335749999957E-2</v>
      </c>
      <c r="F27" s="158">
        <f t="shared" si="16"/>
        <v>1.3815247450757573E-2</v>
      </c>
      <c r="G27" s="158">
        <f t="shared" si="16"/>
        <v>1.670110327272728E-2</v>
      </c>
      <c r="H27" s="158">
        <f t="shared" si="16"/>
        <v>1.808760813636362E-2</v>
      </c>
      <c r="I27" s="158">
        <f t="shared" si="16"/>
        <v>1.8579081045454554E-2</v>
      </c>
      <c r="J27" s="159">
        <f t="shared" si="16"/>
        <v>1.491048080000007E-2</v>
      </c>
      <c r="K27" s="159">
        <f t="shared" si="16"/>
        <v>1.0745042881818295E-2</v>
      </c>
      <c r="L27" s="159">
        <f t="shared" si="16"/>
        <v>8.6431467442640297E-3</v>
      </c>
      <c r="M27" s="158">
        <f t="shared" si="16"/>
        <v>1.4678831750000065E-2</v>
      </c>
      <c r="N27" s="158">
        <f t="shared" si="16"/>
        <v>9.3096624911110648E-3</v>
      </c>
      <c r="O27" s="158">
        <f t="shared" si="16"/>
        <v>1.8508607078051603E-2</v>
      </c>
      <c r="P27" s="158">
        <f t="shared" si="16"/>
        <v>2.3081433916666644E-2</v>
      </c>
      <c r="Q27" s="158">
        <f t="shared" si="16"/>
        <v>2.1624378176608061E-2</v>
      </c>
      <c r="R27" s="158">
        <f t="shared" si="16"/>
        <v>2.659149803209121E-2</v>
      </c>
      <c r="S27" s="158">
        <f t="shared" si="16"/>
        <v>2.6932834296536701E-2</v>
      </c>
      <c r="T27" s="158">
        <f t="shared" si="16"/>
        <v>2.7504001347916751E-2</v>
      </c>
      <c r="U27" s="158">
        <f t="shared" si="16"/>
        <v>2.1020113563186948E-2</v>
      </c>
      <c r="V27" s="158">
        <f t="shared" si="16"/>
        <v>1.9676300837500049E-2</v>
      </c>
      <c r="W27" s="158">
        <f t="shared" si="16"/>
        <v>0</v>
      </c>
      <c r="X27" s="158">
        <f t="shared" si="16"/>
        <v>0</v>
      </c>
      <c r="Y27" s="158">
        <f t="shared" si="16"/>
        <v>0</v>
      </c>
      <c r="Z27" s="158">
        <f t="shared" si="16"/>
        <v>0</v>
      </c>
      <c r="AA27" s="158">
        <f t="shared" si="16"/>
        <v>0</v>
      </c>
      <c r="AB27" s="158">
        <f t="shared" si="16"/>
        <v>0</v>
      </c>
      <c r="AC27" s="241"/>
      <c r="AD27" s="242">
        <f t="shared" ref="AD27:BC27" si="17">AD5-SUM(AD6,AD7,AD8,AD9,AD12,AD21,AD24)</f>
        <v>2.0959115710889833</v>
      </c>
      <c r="AE27" s="174">
        <f t="shared" si="17"/>
        <v>2.1498295860000027</v>
      </c>
      <c r="AF27" s="174">
        <f t="shared" si="17"/>
        <v>3.0836536080000201</v>
      </c>
      <c r="AG27" s="174">
        <f t="shared" si="17"/>
        <v>3.030264215999992</v>
      </c>
      <c r="AH27" s="174">
        <f t="shared" si="17"/>
        <v>5.5802038144999955</v>
      </c>
      <c r="AI27" s="174">
        <f t="shared" si="17"/>
        <v>6.5124952463999932</v>
      </c>
      <c r="AJ27" s="174">
        <f t="shared" si="17"/>
        <v>6.8653131780000365</v>
      </c>
      <c r="AK27" s="174">
        <f t="shared" si="17"/>
        <v>6.889674812499976</v>
      </c>
      <c r="AL27" s="174">
        <f t="shared" si="17"/>
        <v>5.8914482463999605</v>
      </c>
      <c r="AM27" s="174">
        <f t="shared" si="17"/>
        <v>4.9248686343999992</v>
      </c>
      <c r="AN27" s="174">
        <f t="shared" si="17"/>
        <v>6.3800929853999975</v>
      </c>
      <c r="AO27" s="174">
        <f t="shared" si="17"/>
        <v>8.0874086399999925</v>
      </c>
      <c r="AP27" s="174">
        <f t="shared" si="17"/>
        <v>11.638084567999996</v>
      </c>
      <c r="AQ27" s="174">
        <f t="shared" si="17"/>
        <v>15.028138127700018</v>
      </c>
      <c r="AR27" s="174">
        <f t="shared" si="17"/>
        <v>13.702858418999909</v>
      </c>
      <c r="AS27" s="174">
        <f t="shared" si="17"/>
        <v>9.189824294000033</v>
      </c>
      <c r="AT27" s="174">
        <f t="shared" si="17"/>
        <v>9.1866534567000144</v>
      </c>
      <c r="AU27" s="174">
        <f t="shared" si="17"/>
        <v>10.860891741699902</v>
      </c>
      <c r="AV27" s="174">
        <f t="shared" si="17"/>
        <v>9.8007269079999162</v>
      </c>
      <c r="AW27" s="174">
        <f t="shared" si="17"/>
        <v>7.2656289670833303</v>
      </c>
      <c r="AX27" s="174">
        <f t="shared" si="17"/>
        <v>0</v>
      </c>
      <c r="AY27" s="174">
        <f t="shared" si="17"/>
        <v>0</v>
      </c>
      <c r="AZ27" s="174">
        <f t="shared" si="17"/>
        <v>0</v>
      </c>
      <c r="BA27" s="174">
        <f t="shared" si="17"/>
        <v>0</v>
      </c>
      <c r="BB27" s="174">
        <f t="shared" si="17"/>
        <v>0</v>
      </c>
      <c r="BC27" s="174">
        <f t="shared" si="17"/>
        <v>0</v>
      </c>
      <c r="BD27" s="333"/>
    </row>
    <row r="28" spans="2:56" s="72" customFormat="1" ht="13" thickTop="1">
      <c r="C28" s="151"/>
      <c r="D28" s="151"/>
      <c r="E28" s="151"/>
      <c r="F28" s="151"/>
      <c r="G28" s="151"/>
      <c r="H28" s="151"/>
      <c r="I28" s="151"/>
      <c r="J28" s="151"/>
      <c r="K28" s="151"/>
      <c r="L28" s="151"/>
      <c r="M28" s="151"/>
      <c r="N28" s="151"/>
      <c r="O28" s="151"/>
      <c r="P28" s="151"/>
      <c r="Q28" s="151"/>
      <c r="R28" s="151"/>
      <c r="S28" s="151"/>
      <c r="T28" s="151"/>
      <c r="U28" s="151"/>
      <c r="V28" s="151"/>
      <c r="W28" s="151"/>
      <c r="X28" s="151"/>
      <c r="Y28" s="151"/>
      <c r="Z28" s="151"/>
      <c r="AA28" s="151"/>
      <c r="AB28" s="151"/>
      <c r="AC28" s="15"/>
      <c r="AD28" s="261"/>
      <c r="AE28" s="261"/>
      <c r="AF28" s="261"/>
      <c r="AG28" s="261"/>
      <c r="AH28" s="261"/>
      <c r="AI28" s="261"/>
      <c r="AJ28" s="261"/>
      <c r="AK28" s="261"/>
      <c r="AL28" s="261"/>
      <c r="AM28" s="261"/>
      <c r="AN28" s="261"/>
      <c r="AO28" s="261"/>
      <c r="AP28" s="261"/>
      <c r="AQ28" s="261"/>
      <c r="AR28" s="261"/>
      <c r="AS28" s="261"/>
      <c r="AT28" s="261"/>
      <c r="AU28" s="261"/>
      <c r="AV28" s="261"/>
      <c r="AW28" s="261"/>
      <c r="AX28" s="261"/>
      <c r="AY28" s="261"/>
      <c r="AZ28" s="261"/>
      <c r="BA28" s="261"/>
      <c r="BB28" s="261"/>
      <c r="BC28" s="261"/>
      <c r="BD28" s="15"/>
    </row>
    <row r="29" spans="2:56" s="72" customFormat="1">
      <c r="B29" s="61" t="s">
        <v>86</v>
      </c>
      <c r="C29" s="305">
        <f>1/$A$1*'[1]44094418Exp'!$B$152</f>
        <v>0</v>
      </c>
      <c r="D29" s="305">
        <f>1/$A$1*'[1]44094418Exp'!$C$152</f>
        <v>0</v>
      </c>
      <c r="E29" s="305">
        <f>1/$A$1*'[1]44094418Exp'!$D$152</f>
        <v>0</v>
      </c>
      <c r="F29" s="305">
        <f>1/$A$1*'[1]44094418Exp'!$E$152</f>
        <v>0</v>
      </c>
      <c r="G29" s="305">
        <f>1/$A$1*'[1]44094418Exp'!$F$152</f>
        <v>0</v>
      </c>
      <c r="H29" s="305">
        <f>1/$A$1*'[1]44094418Exp'!$G$152</f>
        <v>0</v>
      </c>
      <c r="I29" s="305">
        <f>1/$A$1*'[1]44094418Exp'!$H$152</f>
        <v>0</v>
      </c>
      <c r="J29" s="305">
        <f>1/$A$1*'[1]44094418Exp'!$I$152</f>
        <v>0</v>
      </c>
      <c r="K29" s="305">
        <f>1/$A$1*'[1]44094418Exp'!$J$152</f>
        <v>0</v>
      </c>
      <c r="L29" s="305">
        <f>1/$A$1*'[1]44094418Exp'!K$152</f>
        <v>0</v>
      </c>
      <c r="M29" s="305">
        <f>1/$A$1*'[1]44094418Exp'!L$152</f>
        <v>0</v>
      </c>
      <c r="N29" s="305">
        <f>1/$A$1*'[1]44094418Exp'!M$152</f>
        <v>0</v>
      </c>
      <c r="O29" s="305">
        <f>1/$A$1*'[1]44094418Exp'!N$152</f>
        <v>0</v>
      </c>
      <c r="P29" s="305">
        <f>1/$A$1*'[1]44094418Exp'!O$152</f>
        <v>1.75E-6</v>
      </c>
      <c r="Q29" s="305">
        <f>1/$A$1*'[1]44094418Exp'!P$152</f>
        <v>0</v>
      </c>
      <c r="R29" s="305">
        <f>1/$A$1*'[1]44094418Exp'!Q$152</f>
        <v>0</v>
      </c>
      <c r="S29" s="305">
        <f>1/$A$1*'[1]44094418Exp'!R$152</f>
        <v>2.1279999999999994E-6</v>
      </c>
      <c r="T29" s="305">
        <f>1/$A$1*'[1]44094418Exp'!S$152</f>
        <v>1.0465E-4</v>
      </c>
      <c r="U29" s="305">
        <f>1/$A$1*'[1]44094418Exp'!T$152</f>
        <v>6.4750000000000002E-5</v>
      </c>
      <c r="V29" s="305">
        <f>1/$A$1*'[1]44094418Exp'!U$152</f>
        <v>1.1165E-4</v>
      </c>
      <c r="W29" s="305">
        <f>1/$A$1*'[1]44094418Exp'!V$152</f>
        <v>0</v>
      </c>
      <c r="X29" s="305">
        <f>1/$A$1*'[1]44094418Exp'!W$152</f>
        <v>0</v>
      </c>
      <c r="Y29" s="305">
        <f>1/$A$1*'[1]44094418Exp'!X$152</f>
        <v>0</v>
      </c>
      <c r="Z29" s="305">
        <f>1/$A$1*'[1]44094418Exp'!Y$152</f>
        <v>0</v>
      </c>
      <c r="AA29" s="305">
        <f>1/$A$1*'[1]44094418Exp'!Z$152</f>
        <v>0</v>
      </c>
      <c r="AB29" s="305">
        <f>1/$A$1*'[1]44094418Exp'!AA$152</f>
        <v>0</v>
      </c>
      <c r="AC29" s="306"/>
      <c r="AD29" s="319">
        <f>'[1]44094418Exp'!AB$152</f>
        <v>0</v>
      </c>
      <c r="AE29" s="319">
        <f>'[1]44094418Exp'!AC$152</f>
        <v>0</v>
      </c>
      <c r="AF29" s="319">
        <f>'[1]44094418Exp'!AD$152</f>
        <v>0</v>
      </c>
      <c r="AG29" s="319">
        <f>'[1]44094418Exp'!AE$152</f>
        <v>0</v>
      </c>
      <c r="AH29" s="319">
        <f>'[1]44094418Exp'!AF$152</f>
        <v>0</v>
      </c>
      <c r="AI29" s="319">
        <f>'[1]44094418Exp'!AG$152</f>
        <v>0</v>
      </c>
      <c r="AJ29" s="319">
        <f>'[1]44094418Exp'!AH$152</f>
        <v>0</v>
      </c>
      <c r="AK29" s="319">
        <f>'[1]44094418Exp'!AI$152</f>
        <v>0</v>
      </c>
      <c r="AL29" s="319">
        <f>'[1]44094418Exp'!AJ$152</f>
        <v>0</v>
      </c>
      <c r="AM29" s="319">
        <f>'[1]44094418Exp'!AK$152</f>
        <v>0</v>
      </c>
      <c r="AN29" s="319">
        <f>'[1]44094418Exp'!AL$152</f>
        <v>0</v>
      </c>
      <c r="AO29" s="319">
        <f>'[1]44094418Exp'!AM$152</f>
        <v>0</v>
      </c>
      <c r="AP29" s="319">
        <f>'[1]44094418Exp'!AN$152</f>
        <v>0</v>
      </c>
      <c r="AQ29" s="319">
        <f>'[1]44094418Exp'!AO$152</f>
        <v>4.5367896000000005E-3</v>
      </c>
      <c r="AR29" s="319">
        <f>'[1]44094418Exp'!AP$152</f>
        <v>0</v>
      </c>
      <c r="AS29" s="319">
        <f>'[1]44094418Exp'!AQ$152</f>
        <v>0</v>
      </c>
      <c r="AT29" s="319">
        <f>'[1]44094418Exp'!AR$152</f>
        <v>1.8086745999999999E-3</v>
      </c>
      <c r="AU29" s="319">
        <f>'[1]44094418Exp'!AS$152</f>
        <v>3.8238085599999999E-2</v>
      </c>
      <c r="AV29" s="319">
        <f>'[1]44094418Exp'!AT$152</f>
        <v>3.9857569000000002E-2</v>
      </c>
      <c r="AW29" s="319">
        <f>'[1]44094418Exp'!AU$152</f>
        <v>4.1989972916666667E-2</v>
      </c>
      <c r="AX29" s="319">
        <f>'[1]44094418Exp'!AV$152</f>
        <v>0</v>
      </c>
      <c r="AY29" s="319">
        <f>'[1]44094418Exp'!AW$152</f>
        <v>0</v>
      </c>
      <c r="AZ29" s="319">
        <f>'[1]44094418Exp'!AX$152</f>
        <v>0</v>
      </c>
      <c r="BA29" s="319">
        <f>'[1]44094418Exp'!AY$152</f>
        <v>0</v>
      </c>
      <c r="BB29" s="319">
        <f>'[1]44094418Exp'!AZ$152</f>
        <v>0</v>
      </c>
      <c r="BC29" s="319">
        <f>'[1]44094418Exp'!BA$152</f>
        <v>0</v>
      </c>
    </row>
    <row r="30" spans="2:56" s="72" customFormat="1">
      <c r="B30" s="61" t="s">
        <v>87</v>
      </c>
      <c r="C30" s="305">
        <f>1/$A$1*'[1]44094418Exp'!$B$202</f>
        <v>0</v>
      </c>
      <c r="D30" s="305">
        <f>1/$A$1*'[1]44094418Exp'!$C$202</f>
        <v>0</v>
      </c>
      <c r="E30" s="305">
        <f>1/$A$1*'[1]44094418Exp'!$D$202</f>
        <v>0</v>
      </c>
      <c r="F30" s="305">
        <f>1/$A$1*'[1]44094418Exp'!$E$202</f>
        <v>0</v>
      </c>
      <c r="G30" s="305">
        <f>1/$A$1*'[1]44094418Exp'!$F$202</f>
        <v>0</v>
      </c>
      <c r="H30" s="305">
        <f>1/$A$1*'[1]44094418Exp'!$G$202</f>
        <v>0</v>
      </c>
      <c r="I30" s="305">
        <f>1/$A$1*'[1]44094418Exp'!$H$202</f>
        <v>0</v>
      </c>
      <c r="J30" s="305">
        <f>1/$A$1*'[1]44094418Exp'!$I$202</f>
        <v>1.1538659999999999E-3</v>
      </c>
      <c r="K30" s="305">
        <f>1/$A$1*'[1]44094418Exp'!$J$202</f>
        <v>4.875185E-4</v>
      </c>
      <c r="L30" s="305">
        <f>1/$A$1*'[1]44094418Exp'!K$202</f>
        <v>2.9802481818181812E-4</v>
      </c>
      <c r="M30" s="305">
        <f>1/$A$1*'[1]44094418Exp'!L$202</f>
        <v>2.9653399999999994E-4</v>
      </c>
      <c r="N30" s="305">
        <f>1/$A$1*'[1]44094418Exp'!M$202</f>
        <v>1.6553699999999997E-4</v>
      </c>
      <c r="O30" s="305">
        <f>1/$A$1*'[1]44094418Exp'!N$202</f>
        <v>5.401199999999999E-5</v>
      </c>
      <c r="P30" s="305">
        <f>1/$A$1*'[1]44094418Exp'!O$202</f>
        <v>9.4709999999999993E-5</v>
      </c>
      <c r="Q30" s="305">
        <f>1/$A$1*'[1]44094418Exp'!P$202</f>
        <v>1.8789399999999997E-4</v>
      </c>
      <c r="R30" s="305">
        <f>1/$A$1*'[1]44094418Exp'!Q$202</f>
        <v>8.5842399999999988E-4</v>
      </c>
      <c r="S30" s="305">
        <f>1/$A$1*'[1]44094418Exp'!R$202</f>
        <v>6.9542533333333332E-4</v>
      </c>
      <c r="T30" s="305">
        <f>1/$A$1*'[1]44094418Exp'!S$202</f>
        <v>3.88864E-4</v>
      </c>
      <c r="U30" s="305">
        <f>1/$A$1*'[1]44094418Exp'!T$202</f>
        <v>7.6050800000000002E-4</v>
      </c>
      <c r="V30" s="305">
        <f>1/$A$1*'[1]44094418Exp'!U$202</f>
        <v>1.2731207000000002E-3</v>
      </c>
      <c r="W30" s="305">
        <f>1/$A$1*'[1]44094418Exp'!V$202</f>
        <v>0</v>
      </c>
      <c r="X30" s="305">
        <f>1/$A$1*'[1]44094418Exp'!W$202</f>
        <v>0</v>
      </c>
      <c r="Y30" s="305">
        <f>1/$A$1*'[1]44094418Exp'!X$202</f>
        <v>0</v>
      </c>
      <c r="Z30" s="305">
        <f>1/$A$1*'[1]44094418Exp'!Y$202</f>
        <v>0</v>
      </c>
      <c r="AA30" s="305">
        <f>1/$A$1*'[1]44094418Exp'!Z$202</f>
        <v>0</v>
      </c>
      <c r="AB30" s="305">
        <f>1/$A$1*'[1]44094418Exp'!AA$202</f>
        <v>0</v>
      </c>
      <c r="AC30" s="306"/>
      <c r="AD30" s="319">
        <f>'[1]44094418Exp'!AB$202</f>
        <v>0</v>
      </c>
      <c r="AE30" s="319">
        <f>'[1]44094418Exp'!AC$202</f>
        <v>0</v>
      </c>
      <c r="AF30" s="319">
        <f>'[1]44094418Exp'!AD$202</f>
        <v>0</v>
      </c>
      <c r="AG30" s="319">
        <f>'[1]44094418Exp'!AE$202</f>
        <v>0</v>
      </c>
      <c r="AH30" s="319">
        <f>'[1]44094418Exp'!AF$202</f>
        <v>0</v>
      </c>
      <c r="AI30" s="319">
        <f>'[1]44094418Exp'!AG$202</f>
        <v>0</v>
      </c>
      <c r="AJ30" s="319">
        <f>'[1]44094418Exp'!AH$202</f>
        <v>0</v>
      </c>
      <c r="AK30" s="319">
        <f>'[1]44094418Exp'!AI$202</f>
        <v>0.41088412299999999</v>
      </c>
      <c r="AL30" s="319">
        <f>'[1]44094418Exp'!AJ$202</f>
        <v>0.29481303520000002</v>
      </c>
      <c r="AM30" s="319">
        <f>'[1]44094418Exp'!AK$202</f>
        <v>7.9464545600000006E-2</v>
      </c>
      <c r="AN30" s="319">
        <f>'[1]44094418Exp'!AL$202</f>
        <v>0.24379623</v>
      </c>
      <c r="AO30" s="319">
        <f>'[1]44094418Exp'!AM$202</f>
        <v>0.14874494399999999</v>
      </c>
      <c r="AP30" s="319">
        <f>'[1]44094418Exp'!AN$202</f>
        <v>6.1288814400000002E-2</v>
      </c>
      <c r="AQ30" s="319">
        <f>'[1]44094418Exp'!AO$202</f>
        <v>3.7585230000000004E-2</v>
      </c>
      <c r="AR30" s="319">
        <f>'[1]44094418Exp'!AP$202</f>
        <v>7.9498768499999997E-2</v>
      </c>
      <c r="AS30" s="319">
        <f>'[1]44094418Exp'!AQ$202</f>
        <v>0.19193573349999998</v>
      </c>
      <c r="AT30" s="319">
        <f>'[1]44094418Exp'!AR$202</f>
        <v>0.23101556449999999</v>
      </c>
      <c r="AU30" s="319">
        <f>'[1]44094418Exp'!AS$202</f>
        <v>0.2002348062</v>
      </c>
      <c r="AV30" s="319">
        <f>'[1]44094418Exp'!AT$202</f>
        <v>0.35252023300000002</v>
      </c>
      <c r="AW30" s="319">
        <f>'[1]44094418Exp'!AU$202</f>
        <v>0.43612473083333336</v>
      </c>
      <c r="AX30" s="319">
        <f>'[1]44094418Exp'!AV$202</f>
        <v>0</v>
      </c>
      <c r="AY30" s="319">
        <f>'[1]44094418Exp'!AW$202</f>
        <v>0</v>
      </c>
      <c r="AZ30" s="319">
        <f>'[1]44094418Exp'!AX$202</f>
        <v>0</v>
      </c>
      <c r="BA30" s="319">
        <f>'[1]44094418Exp'!AY$202</f>
        <v>0</v>
      </c>
      <c r="BB30" s="319">
        <f>'[1]44094418Exp'!AZ$202</f>
        <v>0</v>
      </c>
      <c r="BC30" s="319">
        <f>'[1]44094418Exp'!BA$202</f>
        <v>0</v>
      </c>
    </row>
    <row r="31" spans="2:56" s="72" customFormat="1">
      <c r="B31" s="61" t="s">
        <v>88</v>
      </c>
      <c r="C31" s="305">
        <f>1/$A$1*'[1]44094418Exp'!$B$203</f>
        <v>0</v>
      </c>
      <c r="D31" s="305">
        <f>1/$A$1*'[1]44094418Exp'!$C$203</f>
        <v>0</v>
      </c>
      <c r="E31" s="305">
        <f>1/$A$1*'[1]44094418Exp'!$D$203</f>
        <v>0</v>
      </c>
      <c r="F31" s="305">
        <f>1/$A$1*'[1]44094418Exp'!$E$203</f>
        <v>0</v>
      </c>
      <c r="G31" s="305">
        <f>1/$A$1*'[1]44094418Exp'!$F$203</f>
        <v>3.8252200000000005E-4</v>
      </c>
      <c r="H31" s="305">
        <f>1/$A$1*'[1]44094418Exp'!$G$203</f>
        <v>3.0981999999999996E-5</v>
      </c>
      <c r="I31" s="305">
        <f>1/$A$1*'[1]44094418Exp'!$H$203</f>
        <v>0</v>
      </c>
      <c r="J31" s="305">
        <f>1/$A$1*'[1]44094418Exp'!$I$203</f>
        <v>0</v>
      </c>
      <c r="K31" s="305">
        <f>1/$A$1*'[1]44094418Exp'!$J$203</f>
        <v>0</v>
      </c>
      <c r="L31" s="305">
        <f>1/$A$1*'[1]44094418Exp'!K$203</f>
        <v>0</v>
      </c>
      <c r="M31" s="305">
        <f>1/$A$1*'[1]44094418Exp'!L$203</f>
        <v>0</v>
      </c>
      <c r="N31" s="305">
        <f>1/$A$1*'[1]44094418Exp'!M$203</f>
        <v>0</v>
      </c>
      <c r="O31" s="305">
        <f>1/$A$1*'[1]44094418Exp'!N$203</f>
        <v>0</v>
      </c>
      <c r="P31" s="305">
        <f>1/$A$1*'[1]44094418Exp'!O$203</f>
        <v>0</v>
      </c>
      <c r="Q31" s="305">
        <f>1/$A$1*'[1]44094418Exp'!P$203</f>
        <v>0</v>
      </c>
      <c r="R31" s="305">
        <f>1/$A$1*'[1]44094418Exp'!Q$203</f>
        <v>0</v>
      </c>
      <c r="S31" s="305">
        <f>1/$A$1*'[1]44094418Exp'!R$203</f>
        <v>0</v>
      </c>
      <c r="T31" s="305">
        <f>1/$A$1*'[1]44094418Exp'!S$203</f>
        <v>0</v>
      </c>
      <c r="U31" s="305">
        <f>1/$A$1*'[1]44094418Exp'!T$203</f>
        <v>0</v>
      </c>
      <c r="V31" s="305">
        <f>1/$A$1*'[1]44094418Exp'!U$203</f>
        <v>0</v>
      </c>
      <c r="W31" s="305">
        <f>1/$A$1*'[1]44094418Exp'!V$203</f>
        <v>0</v>
      </c>
      <c r="X31" s="305">
        <f>1/$A$1*'[1]44094418Exp'!W$203</f>
        <v>0</v>
      </c>
      <c r="Y31" s="305">
        <f>1/$A$1*'[1]44094418Exp'!X$203</f>
        <v>0</v>
      </c>
      <c r="Z31" s="305">
        <f>1/$A$1*'[1]44094418Exp'!Y$203</f>
        <v>0</v>
      </c>
      <c r="AA31" s="305">
        <f>1/$A$1*'[1]44094418Exp'!Z$203</f>
        <v>0</v>
      </c>
      <c r="AB31" s="305">
        <f>1/$A$1*'[1]44094418Exp'!AA$203</f>
        <v>0</v>
      </c>
      <c r="AC31" s="306"/>
      <c r="AD31" s="319">
        <f>'[1]44094418Exp'!AB$203</f>
        <v>0</v>
      </c>
      <c r="AE31" s="319">
        <f>'[1]44094418Exp'!AC$203</f>
        <v>0</v>
      </c>
      <c r="AF31" s="319">
        <f>'[1]44094418Exp'!AD$203</f>
        <v>0</v>
      </c>
      <c r="AG31" s="319">
        <f>'[1]44094418Exp'!AE$203</f>
        <v>0</v>
      </c>
      <c r="AH31" s="319">
        <f>'[1]44094418Exp'!AF$203</f>
        <v>9.0894260800000015E-2</v>
      </c>
      <c r="AI31" s="319">
        <f>'[1]44094418Exp'!AG$203</f>
        <v>9.5870346000000006E-3</v>
      </c>
      <c r="AJ31" s="319">
        <f>'[1]44094418Exp'!AH$203</f>
        <v>0</v>
      </c>
      <c r="AK31" s="319">
        <f>'[1]44094418Exp'!AI$203</f>
        <v>0</v>
      </c>
      <c r="AL31" s="319">
        <f>'[1]44094418Exp'!AJ$203</f>
        <v>0</v>
      </c>
      <c r="AM31" s="319">
        <f>'[1]44094418Exp'!AK$203</f>
        <v>0</v>
      </c>
      <c r="AN31" s="319">
        <f>'[1]44094418Exp'!AL$203</f>
        <v>0</v>
      </c>
      <c r="AO31" s="319">
        <f>'[1]44094418Exp'!AM$203</f>
        <v>0</v>
      </c>
      <c r="AP31" s="319">
        <f>'[1]44094418Exp'!AN$203</f>
        <v>0</v>
      </c>
      <c r="AQ31" s="319">
        <f>'[1]44094418Exp'!AO$203</f>
        <v>0</v>
      </c>
      <c r="AR31" s="319">
        <f>'[1]44094418Exp'!AP$203</f>
        <v>0</v>
      </c>
      <c r="AS31" s="319">
        <f>'[1]44094418Exp'!AQ$203</f>
        <v>0</v>
      </c>
      <c r="AT31" s="319">
        <f>'[1]44094418Exp'!AR$203</f>
        <v>0</v>
      </c>
      <c r="AU31" s="319">
        <f>'[1]44094418Exp'!AS$203</f>
        <v>0</v>
      </c>
      <c r="AV31" s="319">
        <f>'[1]44094418Exp'!AT$203</f>
        <v>0</v>
      </c>
      <c r="AW31" s="319">
        <f>'[1]44094418Exp'!AU$203</f>
        <v>0</v>
      </c>
      <c r="AX31" s="319">
        <f>'[1]44094418Exp'!AV$203</f>
        <v>0</v>
      </c>
      <c r="AY31" s="319">
        <f>'[1]44094418Exp'!AW$203</f>
        <v>0</v>
      </c>
      <c r="AZ31" s="319">
        <f>'[1]44094418Exp'!AX$203</f>
        <v>0</v>
      </c>
      <c r="BA31" s="319">
        <f>'[1]44094418Exp'!AY$203</f>
        <v>0</v>
      </c>
      <c r="BB31" s="319">
        <f>'[1]44094418Exp'!AZ$203</f>
        <v>0</v>
      </c>
      <c r="BC31" s="319">
        <f>'[1]44094418Exp'!BA$203</f>
        <v>0</v>
      </c>
    </row>
    <row r="32" spans="2:56" s="72" customFormat="1">
      <c r="B32" s="61" t="s">
        <v>78</v>
      </c>
      <c r="C32" s="305">
        <f>1/$A$1*'[1]44094418Exp'!$B$260</f>
        <v>0</v>
      </c>
      <c r="D32" s="305">
        <f>1/$A$1*'[1]44094418Exp'!$C$260</f>
        <v>0</v>
      </c>
      <c r="E32" s="305">
        <f>1/$A$1*'[1]44094418Exp'!$D$260</f>
        <v>0</v>
      </c>
      <c r="F32" s="305">
        <f>1/$A$1*'[1]44094418Exp'!$E$260</f>
        <v>0</v>
      </c>
      <c r="G32" s="305">
        <f>1/$A$1*'[1]44094418Exp'!$F$260</f>
        <v>0</v>
      </c>
      <c r="H32" s="305">
        <f>1/$A$1*'[1]44094418Exp'!$G$260</f>
        <v>0</v>
      </c>
      <c r="I32" s="305">
        <f>1/$A$1*'[1]44094418Exp'!$H$260</f>
        <v>0</v>
      </c>
      <c r="J32" s="305">
        <f>1/$A$1*'[1]44094418Exp'!$I$260</f>
        <v>0</v>
      </c>
      <c r="K32" s="305">
        <f>1/$A$1*'[1]44094418Exp'!$J$260</f>
        <v>0</v>
      </c>
      <c r="L32" s="305">
        <f>1/$A$1*'[1]44094418Exp'!K$260</f>
        <v>0</v>
      </c>
      <c r="M32" s="305">
        <f>1/$A$1*'[1]44094418Exp'!L$260</f>
        <v>0</v>
      </c>
      <c r="N32" s="305">
        <f>1/$A$1*'[1]44094418Exp'!M$260</f>
        <v>0</v>
      </c>
      <c r="O32" s="305">
        <f>1/$A$1*'[1]44094418Exp'!N$260</f>
        <v>0</v>
      </c>
      <c r="P32" s="305">
        <f>1/$A$1*'[1]44094418Exp'!O$260</f>
        <v>0</v>
      </c>
      <c r="Q32" s="305">
        <f>1/$A$1*'[1]44094418Exp'!P$260</f>
        <v>0</v>
      </c>
      <c r="R32" s="305">
        <f>1/$A$1*'[1]44094418Exp'!Q$260</f>
        <v>0</v>
      </c>
      <c r="S32" s="305">
        <f>1/$A$1*'[1]44094418Exp'!R$260</f>
        <v>0</v>
      </c>
      <c r="T32" s="305">
        <f>1/$A$1*'[1]44094418Exp'!S$260</f>
        <v>0</v>
      </c>
      <c r="U32" s="305">
        <f>1/$A$1*'[1]44094418Exp'!T$260</f>
        <v>0</v>
      </c>
      <c r="V32" s="305">
        <f>1/$A$1*'[1]44094418Exp'!U$260</f>
        <v>0</v>
      </c>
      <c r="W32" s="305">
        <f>1/$A$1*'[1]44094418Exp'!V$260</f>
        <v>0</v>
      </c>
      <c r="X32" s="305">
        <f>1/$A$1*'[1]44094418Exp'!W$260</f>
        <v>0</v>
      </c>
      <c r="Y32" s="305">
        <f>1/$A$1*'[1]44094418Exp'!X$260</f>
        <v>0</v>
      </c>
      <c r="Z32" s="305">
        <f>1/$A$1*'[1]44094418Exp'!Y$260</f>
        <v>0</v>
      </c>
      <c r="AA32" s="305">
        <f>1/$A$1*'[1]44094418Exp'!Z$260</f>
        <v>0</v>
      </c>
      <c r="AB32" s="305">
        <f>1/$A$1*'[1]44094418Exp'!AA$260</f>
        <v>0</v>
      </c>
      <c r="AC32" s="306"/>
      <c r="AD32" s="319">
        <f>'[1]44094418Exp'!AB$260</f>
        <v>0</v>
      </c>
      <c r="AE32" s="319">
        <f>'[1]44094418Exp'!AC$260</f>
        <v>0</v>
      </c>
      <c r="AF32" s="319">
        <f>'[1]44094418Exp'!AD$260</f>
        <v>0</v>
      </c>
      <c r="AG32" s="319">
        <f>'[1]44094418Exp'!AE$260</f>
        <v>0</v>
      </c>
      <c r="AH32" s="319">
        <f>'[1]44094418Exp'!AF$260</f>
        <v>0</v>
      </c>
      <c r="AI32" s="319">
        <f>'[1]44094418Exp'!AG$260</f>
        <v>0</v>
      </c>
      <c r="AJ32" s="319">
        <f>'[1]44094418Exp'!AH$260</f>
        <v>0</v>
      </c>
      <c r="AK32" s="319">
        <f>'[1]44094418Exp'!AI$260</f>
        <v>0</v>
      </c>
      <c r="AL32" s="319">
        <f>'[1]44094418Exp'!AJ$260</f>
        <v>0</v>
      </c>
      <c r="AM32" s="319">
        <f>'[1]44094418Exp'!AK$260</f>
        <v>0</v>
      </c>
      <c r="AN32" s="319">
        <f>'[1]44094418Exp'!AL$260</f>
        <v>0</v>
      </c>
      <c r="AO32" s="319">
        <f>'[1]44094418Exp'!AM$260</f>
        <v>0</v>
      </c>
      <c r="AP32" s="319">
        <f>'[1]44094418Exp'!AN$260</f>
        <v>0</v>
      </c>
      <c r="AQ32" s="319">
        <f>'[1]44094418Exp'!AO$260</f>
        <v>0</v>
      </c>
      <c r="AR32" s="319">
        <f>'[1]44094418Exp'!AP$260</f>
        <v>0</v>
      </c>
      <c r="AS32" s="319">
        <f>'[1]44094418Exp'!AQ$260</f>
        <v>0</v>
      </c>
      <c r="AT32" s="319">
        <f>'[1]44094418Exp'!AR$260</f>
        <v>0</v>
      </c>
      <c r="AU32" s="319">
        <f>'[1]44094418Exp'!AS$260</f>
        <v>0</v>
      </c>
      <c r="AV32" s="319">
        <f>'[1]44094418Exp'!AT$260</f>
        <v>0</v>
      </c>
      <c r="AW32" s="319">
        <f>'[1]44094418Exp'!AU$260</f>
        <v>0</v>
      </c>
      <c r="AX32" s="319">
        <f>'[1]44094418Exp'!AV$260</f>
        <v>0</v>
      </c>
      <c r="AY32" s="319">
        <f>'[1]44094418Exp'!AW$260</f>
        <v>0</v>
      </c>
      <c r="AZ32" s="319">
        <f>'[1]44094418Exp'!AX$260</f>
        <v>0</v>
      </c>
      <c r="BA32" s="319">
        <f>'[1]44094418Exp'!AY$260</f>
        <v>0</v>
      </c>
      <c r="BB32" s="319">
        <f>'[1]44094418Exp'!AZ$260</f>
        <v>0</v>
      </c>
      <c r="BC32" s="319">
        <f>'[1]44094418Exp'!BA$260</f>
        <v>0</v>
      </c>
    </row>
    <row r="33" spans="2:55">
      <c r="B33" s="65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  <c r="R33" s="151"/>
      <c r="S33" s="151"/>
      <c r="T33" s="151"/>
      <c r="U33" s="151"/>
      <c r="V33" s="151"/>
      <c r="W33" s="151"/>
      <c r="X33" s="151"/>
      <c r="Y33" s="151"/>
      <c r="Z33" s="151"/>
      <c r="AA33" s="151"/>
      <c r="AB33" s="151"/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</row>
    <row r="34" spans="2:55">
      <c r="B34" s="65"/>
      <c r="AD34" s="152"/>
      <c r="AE34" s="152"/>
      <c r="AF34" s="152"/>
      <c r="AG34" s="152"/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</row>
    <row r="35" spans="2:55">
      <c r="B35" s="65"/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</row>
    <row r="36" spans="2:55">
      <c r="B36" s="65"/>
      <c r="AD36" s="152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</row>
    <row r="37" spans="2:55">
      <c r="B37" s="65"/>
      <c r="AD37" s="152"/>
      <c r="AE37" s="152"/>
      <c r="AF37" s="152"/>
      <c r="AG37" s="152"/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</row>
    <row r="38" spans="2:55">
      <c r="B38" s="65"/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</row>
    <row r="39" spans="2:55">
      <c r="B39" s="65"/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</row>
    <row r="40" spans="2:55">
      <c r="B40" s="65"/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</row>
    <row r="41" spans="2:55">
      <c r="B41" s="65"/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</row>
    <row r="42" spans="2:55"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</row>
    <row r="43" spans="2:55"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</row>
    <row r="44" spans="2:55">
      <c r="AD44" s="152"/>
      <c r="AE44" s="152"/>
      <c r="AF44" s="152"/>
      <c r="AG44" s="152"/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</row>
    <row r="45" spans="2:55">
      <c r="AD45" s="152"/>
      <c r="AE45" s="152"/>
      <c r="AF45" s="152"/>
      <c r="AG45" s="152"/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</row>
    <row r="46" spans="2:55">
      <c r="AD46" s="152"/>
      <c r="AE46" s="152"/>
      <c r="AF46" s="152"/>
      <c r="AG46" s="152"/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</row>
    <row r="47" spans="2:55">
      <c r="AD47" s="152"/>
      <c r="AE47" s="152"/>
      <c r="AF47" s="152"/>
      <c r="AG47" s="152"/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</row>
    <row r="48" spans="2:55">
      <c r="AD48" s="152"/>
      <c r="AE48" s="152"/>
      <c r="AF48" s="152"/>
      <c r="AG48" s="152"/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</row>
    <row r="49" spans="30:55">
      <c r="AD49" s="152"/>
      <c r="AE49" s="152"/>
      <c r="AF49" s="152"/>
      <c r="AG49" s="152"/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</row>
    <row r="50" spans="30:55">
      <c r="AD50" s="152"/>
      <c r="AE50" s="152"/>
      <c r="AF50" s="152"/>
      <c r="AG50" s="152"/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</row>
    <row r="51" spans="30:55">
      <c r="AD51" s="152"/>
      <c r="AE51" s="152"/>
      <c r="AF51" s="152"/>
      <c r="AG51" s="152"/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</row>
    <row r="52" spans="30:55">
      <c r="AD52" s="152"/>
      <c r="AE52" s="152"/>
      <c r="AF52" s="152"/>
      <c r="AG52" s="152"/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</row>
    <row r="53" spans="30:55">
      <c r="AD53" s="152"/>
      <c r="AE53" s="152"/>
      <c r="AF53" s="152"/>
      <c r="AG53" s="152"/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</row>
    <row r="54" spans="30:55">
      <c r="AD54" s="152"/>
      <c r="AE54" s="152"/>
      <c r="AF54" s="152"/>
      <c r="AG54" s="152"/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</row>
    <row r="55" spans="30:55">
      <c r="AD55" s="152"/>
      <c r="AE55" s="152"/>
      <c r="AF55" s="152"/>
      <c r="AG55" s="152"/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</row>
    <row r="56" spans="30:55">
      <c r="AD56" s="152"/>
      <c r="AE56" s="152"/>
      <c r="AF56" s="152"/>
      <c r="AG56" s="152"/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</row>
    <row r="57" spans="30:55">
      <c r="AD57" s="152"/>
      <c r="AE57" s="152"/>
      <c r="AF57" s="152"/>
      <c r="AG57" s="152"/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</row>
    <row r="58" spans="30:55">
      <c r="AD58" s="152"/>
      <c r="AE58" s="152"/>
      <c r="AF58" s="152"/>
      <c r="AG58" s="152"/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</row>
    <row r="59" spans="30:55">
      <c r="AD59" s="152"/>
      <c r="AE59" s="152"/>
      <c r="AF59" s="152"/>
      <c r="AG59" s="152"/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</row>
    <row r="60" spans="30:55">
      <c r="AD60" s="152"/>
      <c r="AE60" s="152"/>
      <c r="AF60" s="152"/>
      <c r="AG60" s="152"/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</row>
    <row r="61" spans="30:55">
      <c r="AD61" s="152"/>
      <c r="AE61" s="152"/>
      <c r="AF61" s="152"/>
      <c r="AG61" s="152"/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</row>
    <row r="62" spans="30:55">
      <c r="AD62" s="152"/>
      <c r="AE62" s="152"/>
      <c r="AF62" s="152"/>
      <c r="AG62" s="152"/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</row>
    <row r="63" spans="30:55">
      <c r="AD63" s="152"/>
      <c r="AE63" s="152"/>
      <c r="AF63" s="152"/>
      <c r="AG63" s="152"/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</row>
    <row r="64" spans="30:55">
      <c r="AD64" s="152"/>
      <c r="AE64" s="152"/>
      <c r="AF64" s="152"/>
      <c r="AG64" s="152"/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</row>
    <row r="65" spans="30:55">
      <c r="AD65" s="152"/>
      <c r="AE65" s="152"/>
      <c r="AF65" s="152"/>
      <c r="AG65" s="152"/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</row>
    <row r="66" spans="30:55">
      <c r="AD66" s="152"/>
      <c r="AE66" s="152"/>
      <c r="AF66" s="152"/>
      <c r="AG66" s="152"/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</row>
    <row r="67" spans="30:55">
      <c r="AD67" s="152"/>
      <c r="AE67" s="152"/>
      <c r="AF67" s="152"/>
      <c r="AG67" s="152"/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</row>
    <row r="68" spans="30:55">
      <c r="AD68" s="152"/>
      <c r="AE68" s="152"/>
      <c r="AF68" s="152"/>
      <c r="AG68" s="152"/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</row>
    <row r="69" spans="30:55">
      <c r="AD69" s="152"/>
      <c r="AE69" s="152"/>
      <c r="AF69" s="152"/>
      <c r="AG69" s="152"/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</row>
    <row r="70" spans="30:55">
      <c r="AD70" s="152"/>
      <c r="AE70" s="152"/>
      <c r="AF70" s="152"/>
      <c r="AG70" s="152"/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</row>
    <row r="71" spans="30:55">
      <c r="AD71" s="152"/>
      <c r="AE71" s="152"/>
      <c r="AF71" s="152"/>
      <c r="AG71" s="152"/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</row>
    <row r="72" spans="30:55">
      <c r="AD72" s="152"/>
      <c r="AE72" s="152"/>
      <c r="AF72" s="152"/>
      <c r="AG72" s="152"/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</row>
    <row r="73" spans="30:55">
      <c r="AD73" s="152"/>
      <c r="AE73" s="152"/>
      <c r="AF73" s="152"/>
      <c r="AG73" s="152"/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</row>
    <row r="74" spans="30:55">
      <c r="AD74" s="152"/>
      <c r="AE74" s="152"/>
      <c r="AF74" s="152"/>
      <c r="AG74" s="152"/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</row>
    <row r="75" spans="30:55">
      <c r="AD75" s="152"/>
      <c r="AE75" s="152"/>
      <c r="AF75" s="152"/>
      <c r="AG75" s="152"/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</row>
    <row r="76" spans="30:55">
      <c r="AD76" s="152"/>
      <c r="AE76" s="152"/>
      <c r="AF76" s="152"/>
      <c r="AG76" s="152"/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</row>
    <row r="77" spans="30:55">
      <c r="AD77" s="152"/>
      <c r="AE77" s="152"/>
      <c r="AF77" s="152"/>
      <c r="AG77" s="152"/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</row>
    <row r="78" spans="30:55">
      <c r="AD78" s="152"/>
      <c r="AE78" s="152"/>
      <c r="AF78" s="152"/>
      <c r="AG78" s="152"/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</row>
    <row r="79" spans="30:55">
      <c r="AD79" s="152"/>
      <c r="AE79" s="152"/>
      <c r="AF79" s="152"/>
      <c r="AG79" s="152"/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</row>
    <row r="80" spans="30:55">
      <c r="AD80" s="152"/>
      <c r="AE80" s="152"/>
      <c r="AF80" s="152"/>
      <c r="AG80" s="152"/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</row>
    <row r="81" spans="30:55">
      <c r="AD81" s="152"/>
      <c r="AE81" s="152"/>
      <c r="AF81" s="152"/>
      <c r="AG81" s="152"/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D76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C6" sqref="C6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71">
        <f>[2]ToM3!$A$2*[2]RWE!$A$25</f>
        <v>2.8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153</v>
      </c>
      <c r="C2" s="536" t="s">
        <v>66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97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42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98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20">
        <f>1/$A$1*'[1]94Exp'!$B$263</f>
        <v>0.29919733089657768</v>
      </c>
      <c r="D5" s="154">
        <f>1/$A$1*'[1]94Exp'!$C$263</f>
        <v>0.31413585211750966</v>
      </c>
      <c r="E5" s="154">
        <f>1/$A$1*'[1]94Exp'!$D$263</f>
        <v>0.32776650672872404</v>
      </c>
      <c r="F5" s="154">
        <f>1/$A$1*'[1]94Exp'!$E$263</f>
        <v>0.33318699731021539</v>
      </c>
      <c r="G5" s="154">
        <f>1/$A$1*'[1]94Exp'!$F$263</f>
        <v>0.41839202907306527</v>
      </c>
      <c r="H5" s="154">
        <f>1/$A$1*'[1]94Exp'!$G$263</f>
        <v>0.43094804129495051</v>
      </c>
      <c r="I5" s="154">
        <f>1/$A$1*'[1]94Exp'!$H$263</f>
        <v>0.42148713480438987</v>
      </c>
      <c r="J5" s="155">
        <f>1/$A$1*'[1]94Exp'!$I$263</f>
        <v>0.36387577472240251</v>
      </c>
      <c r="K5" s="155">
        <f>1/$A$1*'[1]94Exp'!$J$263</f>
        <v>0.30751444824366531</v>
      </c>
      <c r="L5" s="155">
        <f>1/$A$1*'[1]94Exp'!K$263</f>
        <v>0.26938685367920234</v>
      </c>
      <c r="M5" s="154">
        <f>1/$A$1*'[1]94Exp'!L$263</f>
        <v>0.29449833918274776</v>
      </c>
      <c r="N5" s="154">
        <f>1/$A$1*'[1]94Exp'!M$263</f>
        <v>0.32271000397288002</v>
      </c>
      <c r="O5" s="154">
        <f>1/$A$1*'[1]94Exp'!N$263</f>
        <v>0.33347803222349198</v>
      </c>
      <c r="P5" s="154">
        <f>1/$A$1*'[1]94Exp'!O$263</f>
        <v>0.35664791456253214</v>
      </c>
      <c r="Q5" s="154">
        <f>1/$A$1*'[1]94Exp'!P$263</f>
        <v>0.37339373526849362</v>
      </c>
      <c r="R5" s="154">
        <f>1/$A$1*'[1]94Exp'!Q$263</f>
        <v>0.39621006798315395</v>
      </c>
      <c r="S5" s="154">
        <f>1/$A$1*'[1]94Exp'!R$263</f>
        <v>0.48531375524957965</v>
      </c>
      <c r="T5" s="154">
        <f>1/$A$1*'[1]94Exp'!S$263</f>
        <v>0.45460432954120233</v>
      </c>
      <c r="U5" s="154">
        <f>1/$A$1*'[1]94Exp'!T$263</f>
        <v>0.39945842500351897</v>
      </c>
      <c r="V5" s="154">
        <f>1/$A$1*'[1]94Exp'!U$263</f>
        <v>0.39945842500351897</v>
      </c>
      <c r="W5" s="154">
        <f>1/$A$1*'[1]94Exp'!V$263</f>
        <v>0.39945842500351897</v>
      </c>
      <c r="X5" s="154">
        <f>1/$A$1*'[1]94Exp'!W$263</f>
        <v>0.39945842500351897</v>
      </c>
      <c r="Y5" s="154">
        <f>1/$A$1*'[1]94Exp'!X$263</f>
        <v>0.39945842500351897</v>
      </c>
      <c r="Z5" s="154">
        <f>1/$A$1*'[1]94Exp'!Y$263</f>
        <v>0.39945842500351897</v>
      </c>
      <c r="AA5" s="154">
        <f>1/$A$1*'[1]94Exp'!Z$263</f>
        <v>0.39945842500351897</v>
      </c>
      <c r="AB5" s="154">
        <f>1/$A$1*'[1]94Exp'!AA$263</f>
        <v>0.39945842500351897</v>
      </c>
      <c r="AC5" s="182"/>
      <c r="AD5" s="249">
        <f>1/1000*'[1]94Exp'!AB$263</f>
        <v>0.411688417586412</v>
      </c>
      <c r="AE5" s="135">
        <f>1/1000*'[1]94Exp'!AC$263</f>
        <v>0.43929937767159988</v>
      </c>
      <c r="AF5" s="135">
        <f>1/1000*'[1]94Exp'!AD$263</f>
        <v>0.52988715990719992</v>
      </c>
      <c r="AG5" s="135">
        <f>1/1000*'[1]94Exp'!AE$263</f>
        <v>0.68276288391359996</v>
      </c>
      <c r="AH5" s="135">
        <f>1/1000*'[1]94Exp'!AF$263</f>
        <v>0.91120776358290045</v>
      </c>
      <c r="AI5" s="135">
        <f>1/1000*'[1]94Exp'!AG$263</f>
        <v>0.98323957282980046</v>
      </c>
      <c r="AJ5" s="135">
        <f>1/1000*'[1]94Exp'!AH$263</f>
        <v>1.0528199583883997</v>
      </c>
      <c r="AK5" s="135">
        <f>1/1000*'[1]94Exp'!AI$263</f>
        <v>1.1002220887739997</v>
      </c>
      <c r="AL5" s="135">
        <f>1/1000*'[1]94Exp'!AJ$263</f>
        <v>1.0587563963228004</v>
      </c>
      <c r="AM5" s="135">
        <f>1/1000*'[1]94Exp'!AK$263</f>
        <v>0.88299910384400015</v>
      </c>
      <c r="AN5" s="135">
        <f>1/1000*'[1]94Exp'!AL$263</f>
        <v>0.69122904299999999</v>
      </c>
      <c r="AO5" s="135">
        <f>1/1000*'[1]94Exp'!AM$263</f>
        <v>1.0753821263519994</v>
      </c>
      <c r="AP5" s="135">
        <f>1/1000*'[1]94Exp'!AN$263</f>
        <v>1.0341747089695996</v>
      </c>
      <c r="AQ5" s="135">
        <f>1/1000*'[1]94Exp'!AO$263</f>
        <v>1.1485101158916002</v>
      </c>
      <c r="AR5" s="135">
        <f>1/1000*'[1]94Exp'!AP$263</f>
        <v>1.2655783634369995</v>
      </c>
      <c r="AS5" s="135">
        <f>1/1000*'[1]94Exp'!AQ$263</f>
        <v>1.057144871839</v>
      </c>
      <c r="AT5" s="135">
        <f>1/1000*'[1]94Exp'!AR$263</f>
        <v>1.2141188091967001</v>
      </c>
      <c r="AU5" s="135">
        <f>1/1000*'[1]94Exp'!AS$263</f>
        <v>1.2050397732086997</v>
      </c>
      <c r="AV5" s="135">
        <f>1/1000*'[1]94Exp'!AT$263</f>
        <v>1.2508148504299998</v>
      </c>
      <c r="AW5" s="135">
        <f>1/1000*'[1]94Exp'!AU$263</f>
        <v>1.1857675356708337</v>
      </c>
      <c r="AX5" s="135">
        <f>1/1000*'[1]94Exp'!AV$263</f>
        <v>0</v>
      </c>
      <c r="AY5" s="135">
        <f>1/1000*'[1]94Exp'!AW$263</f>
        <v>0</v>
      </c>
      <c r="AZ5" s="135">
        <f>1/1000*'[1]94Exp'!AX$263</f>
        <v>0</v>
      </c>
      <c r="BA5" s="135">
        <f>1/1000*'[1]94Exp'!AY$263</f>
        <v>0</v>
      </c>
      <c r="BB5" s="135">
        <f>1/1000*'[1]94Exp'!AZ$263</f>
        <v>0</v>
      </c>
      <c r="BC5" s="135">
        <f>1/1000*'[1]94Exp'!BA$263</f>
        <v>0</v>
      </c>
      <c r="BD5" s="333"/>
    </row>
    <row r="6" spans="1:56" ht="17.149999999999999" customHeight="1" thickTop="1">
      <c r="B6" s="73" t="s">
        <v>106</v>
      </c>
      <c r="C6" s="222">
        <f>1/$A$1*'[1]94Exp'!$B$266</f>
        <v>2.7900000000000001E-5</v>
      </c>
      <c r="D6" s="143">
        <f>1/$A$1*'[1]94Exp'!$C$266</f>
        <v>7.2066074970027471E-6</v>
      </c>
      <c r="E6" s="143">
        <f>1/$A$1*'[1]94Exp'!$D$266</f>
        <v>8.4245996059739535E-5</v>
      </c>
      <c r="F6" s="143">
        <f>1/$A$1*'[1]94Exp'!$E$266</f>
        <v>2.0371720026034E-5</v>
      </c>
      <c r="G6" s="143">
        <f>1/$A$1*'[1]94Exp'!$F$266</f>
        <v>2.9762347977482462E-5</v>
      </c>
      <c r="H6" s="143">
        <f>1/$A$1*'[1]94Exp'!$G$266</f>
        <v>1.3153285145668431E-5</v>
      </c>
      <c r="I6" s="143">
        <f>1/$A$1*'[1]94Exp'!$H$266</f>
        <v>1.0507957395514466E-4</v>
      </c>
      <c r="J6" s="144">
        <f>1/$A$1*'[1]94Exp'!$I$266</f>
        <v>1.4712569943572297E-4</v>
      </c>
      <c r="K6" s="144">
        <f>1/$A$1*'[1]94Exp'!$J$266</f>
        <v>1.3353650485385534E-5</v>
      </c>
      <c r="L6" s="144">
        <f>1/$A$1*'[1]94Exp'!K$266</f>
        <v>4.2300000000000005E-5</v>
      </c>
      <c r="M6" s="143">
        <f>1/$A$1*'[1]94Exp'!L$266</f>
        <v>3.3043692289208012E-4</v>
      </c>
      <c r="N6" s="143">
        <f>1/$A$1*'[1]94Exp'!M$266</f>
        <v>8.0754640802523897E-5</v>
      </c>
      <c r="O6" s="143">
        <f>1/$A$1*'[1]94Exp'!N$266</f>
        <v>1.2736347123173627E-4</v>
      </c>
      <c r="P6" s="143">
        <f>1/$A$1*'[1]94Exp'!O$266</f>
        <v>4.2162762979514631E-4</v>
      </c>
      <c r="Q6" s="143">
        <f>1/$A$1*'[1]94Exp'!P$266</f>
        <v>3.8674220042907777E-4</v>
      </c>
      <c r="R6" s="143">
        <f>1/$A$1*'[1]94Exp'!Q$266</f>
        <v>7.5705772113190202E-4</v>
      </c>
      <c r="S6" s="143">
        <f>1/$A$1*'[1]94Exp'!R$266</f>
        <v>3.6125281223253823E-4</v>
      </c>
      <c r="T6" s="143">
        <f>1/$A$1*'[1]94Exp'!S$266</f>
        <v>3.8770183044158194E-4</v>
      </c>
      <c r="U6" s="143">
        <f>1/$A$1*'[1]94Exp'!T$266</f>
        <v>3.1688084961706953E-4</v>
      </c>
      <c r="V6" s="143">
        <f>1/$A$1*'[1]94Exp'!U$266</f>
        <v>3.1688084961706953E-4</v>
      </c>
      <c r="W6" s="143">
        <f>1/$A$1*'[1]94Exp'!V$266</f>
        <v>3.1688084961706953E-4</v>
      </c>
      <c r="X6" s="143">
        <f>1/$A$1*'[1]94Exp'!W$266</f>
        <v>3.1688084961706953E-4</v>
      </c>
      <c r="Y6" s="143">
        <f>1/$A$1*'[1]94Exp'!X$266</f>
        <v>3.1688084961706953E-4</v>
      </c>
      <c r="Z6" s="143">
        <f>1/$A$1*'[1]94Exp'!Y$266</f>
        <v>3.1688084961706953E-4</v>
      </c>
      <c r="AA6" s="143">
        <f>1/$A$1*'[1]94Exp'!Z$266</f>
        <v>3.1688084961706953E-4</v>
      </c>
      <c r="AB6" s="143">
        <f>1/$A$1*'[1]94Exp'!AA$266</f>
        <v>3.1688084961706953E-4</v>
      </c>
      <c r="AC6" s="182"/>
      <c r="AD6" s="275">
        <f>1/1000*'[1]94Exp'!AB$266</f>
        <v>2.9639664782999999E-5</v>
      </c>
      <c r="AE6" s="143">
        <f>1/1000*'[1]94Exp'!AC$266</f>
        <v>4.7707716399999987E-5</v>
      </c>
      <c r="AF6" s="143">
        <f>1/1000*'[1]94Exp'!AD$266</f>
        <v>1.382590128E-4</v>
      </c>
      <c r="AG6" s="143">
        <f>1/1000*'[1]94Exp'!AE$266</f>
        <v>2.5101328E-5</v>
      </c>
      <c r="AH6" s="143">
        <f>1/1000*'[1]94Exp'!AF$266</f>
        <v>1.140196057E-4</v>
      </c>
      <c r="AI6" s="143">
        <f>1/1000*'[1]94Exp'!AG$266</f>
        <v>6.6172434899999994E-5</v>
      </c>
      <c r="AJ6" s="143">
        <f>1/1000*'[1]94Exp'!AH$266</f>
        <v>3.5340117600000004E-4</v>
      </c>
      <c r="AK6" s="143">
        <f>1/1000*'[1]94Exp'!AI$266</f>
        <v>6.2158068150000014E-4</v>
      </c>
      <c r="AL6" s="143">
        <f>1/1000*'[1]94Exp'!AJ$266</f>
        <v>6.4362208E-5</v>
      </c>
      <c r="AM6" s="143">
        <f>1/1000*'[1]94Exp'!AK$266</f>
        <v>2.6070904200000002E-4</v>
      </c>
      <c r="AN6" s="143">
        <f>1/1000*'[1]94Exp'!AL$266</f>
        <v>1.3596730000000003E-3</v>
      </c>
      <c r="AO6" s="143">
        <f>1/1000*'[1]94Exp'!AM$266</f>
        <v>2.3556398399999999E-4</v>
      </c>
      <c r="AP6" s="143">
        <f>1/1000*'[1]94Exp'!AN$266</f>
        <v>5.9026410079999992E-4</v>
      </c>
      <c r="AQ6" s="143">
        <f>1/1000*'[1]94Exp'!AO$266</f>
        <v>1.6469874348E-3</v>
      </c>
      <c r="AR6" s="143">
        <f>1/1000*'[1]94Exp'!AP$266</f>
        <v>1.7326443135E-3</v>
      </c>
      <c r="AS6" s="143">
        <f>1/1000*'[1]94Exp'!AQ$266</f>
        <v>2.5921303974999997E-3</v>
      </c>
      <c r="AT6" s="143">
        <f>1/1000*'[1]94Exp'!AR$266</f>
        <v>1.3126461444E-3</v>
      </c>
      <c r="AU6" s="143">
        <f>1/1000*'[1]94Exp'!AS$266</f>
        <v>1.6964027080000001E-3</v>
      </c>
      <c r="AV6" s="143">
        <f>1/1000*'[1]94Exp'!AT$266</f>
        <v>1.3490078789999999E-3</v>
      </c>
      <c r="AW6" s="143">
        <f>1/1000*'[1]94Exp'!AU$266</f>
        <v>1.2788541387499998E-3</v>
      </c>
      <c r="AX6" s="143">
        <f>1/1000*'[1]94Exp'!AV$266</f>
        <v>0</v>
      </c>
      <c r="AY6" s="143">
        <f>1/1000*'[1]94Exp'!AW$266</f>
        <v>0</v>
      </c>
      <c r="AZ6" s="143">
        <f>1/1000*'[1]94Exp'!AX$266</f>
        <v>0</v>
      </c>
      <c r="BA6" s="143">
        <f>1/1000*'[1]94Exp'!AY$266</f>
        <v>0</v>
      </c>
      <c r="BB6" s="143">
        <f>1/1000*'[1]94Exp'!AZ$266</f>
        <v>0</v>
      </c>
      <c r="BC6" s="143">
        <f>1/1000*'[1]94Exp'!BA$266</f>
        <v>0</v>
      </c>
      <c r="BD6" s="333"/>
    </row>
    <row r="7" spans="1:56" ht="17.149999999999999" customHeight="1">
      <c r="B7" s="12" t="s">
        <v>67</v>
      </c>
      <c r="C7" s="226">
        <f>1/$A$1*'[1]94Exp'!$B$268</f>
        <v>1.15309E-2</v>
      </c>
      <c r="D7" s="138">
        <f>1/$A$1*'[1]94Exp'!$C$268</f>
        <v>1.4554900000000003E-2</v>
      </c>
      <c r="E7" s="138">
        <f>1/$A$1*'[1]94Exp'!$D$268</f>
        <v>1.9497515390004598E-2</v>
      </c>
      <c r="F7" s="138">
        <f>1/$A$1*'[1]94Exp'!$E$268</f>
        <v>2.0097360307919379E-2</v>
      </c>
      <c r="G7" s="138">
        <f>1/$A$1*'[1]94Exp'!$F$268</f>
        <v>1.8192313565060021E-2</v>
      </c>
      <c r="H7" s="138">
        <f>1/$A$1*'[1]94Exp'!$G$268</f>
        <v>1.903841969888884E-2</v>
      </c>
      <c r="I7" s="138">
        <f>1/$A$1*'[1]94Exp'!$H$268</f>
        <v>1.4778702934317364E-2</v>
      </c>
      <c r="J7" s="139">
        <f>1/$A$1*'[1]94Exp'!$I$268</f>
        <v>1.2100651260855976E-2</v>
      </c>
      <c r="K7" s="139">
        <f>1/$A$1*'[1]94Exp'!$J$268</f>
        <v>7.5430995618170722E-3</v>
      </c>
      <c r="L7" s="139">
        <f>1/$A$1*'[1]94Exp'!K$268</f>
        <v>6.013907677046018E-3</v>
      </c>
      <c r="M7" s="138">
        <f>1/$A$1*'[1]94Exp'!L$268</f>
        <v>7.9228219520876379E-3</v>
      </c>
      <c r="N7" s="138">
        <f>1/$A$1*'[1]94Exp'!M$268</f>
        <v>6.4452282501709342E-3</v>
      </c>
      <c r="O7" s="138">
        <f>1/$A$1*'[1]94Exp'!N$268</f>
        <v>8.8397027167948887E-3</v>
      </c>
      <c r="P7" s="138">
        <f>1/$A$1*'[1]94Exp'!O$268</f>
        <v>1.0064600000000002E-2</v>
      </c>
      <c r="Q7" s="138">
        <f>1/$A$1*'[1]94Exp'!P$268</f>
        <v>1.40517E-2</v>
      </c>
      <c r="R7" s="138">
        <f>1/$A$1*'[1]94Exp'!Q$268</f>
        <v>1.3208297327962573E-2</v>
      </c>
      <c r="S7" s="138">
        <f>1/$A$1*'[1]94Exp'!R$268</f>
        <v>1.5419999999999998E-2</v>
      </c>
      <c r="T7" s="138">
        <f>1/$A$1*'[1]94Exp'!S$268</f>
        <v>1.6508024653471336E-2</v>
      </c>
      <c r="U7" s="138">
        <f>1/$A$1*'[1]94Exp'!T$268</f>
        <v>1.9224721045554831E-2</v>
      </c>
      <c r="V7" s="138">
        <f>1/$A$1*'[1]94Exp'!U$268</f>
        <v>1.9224721045554831E-2</v>
      </c>
      <c r="W7" s="138">
        <f>1/$A$1*'[1]94Exp'!V$268</f>
        <v>1.9224721045554831E-2</v>
      </c>
      <c r="X7" s="138">
        <f>1/$A$1*'[1]94Exp'!W$268</f>
        <v>1.9224721045554831E-2</v>
      </c>
      <c r="Y7" s="138">
        <f>1/$A$1*'[1]94Exp'!X$268</f>
        <v>1.9224721045554831E-2</v>
      </c>
      <c r="Z7" s="138">
        <f>1/$A$1*'[1]94Exp'!Y$268</f>
        <v>1.9224721045554831E-2</v>
      </c>
      <c r="AA7" s="138">
        <f>1/$A$1*'[1]94Exp'!Z$268</f>
        <v>1.9224721045554831E-2</v>
      </c>
      <c r="AB7" s="138">
        <f>1/$A$1*'[1]94Exp'!AA$268</f>
        <v>1.9224721045554831E-2</v>
      </c>
      <c r="AC7" s="182"/>
      <c r="AD7" s="226">
        <f>1/1000*'[1]94Exp'!AB$268</f>
        <v>1.9523278948059001E-2</v>
      </c>
      <c r="AE7" s="138">
        <f>1/1000*'[1]94Exp'!AC$268</f>
        <v>2.563908007E-2</v>
      </c>
      <c r="AF7" s="138">
        <f>1/1000*'[1]94Exp'!AD$268</f>
        <v>4.4318031873600006E-2</v>
      </c>
      <c r="AG7" s="138">
        <f>1/1000*'[1]94Exp'!AE$268</f>
        <v>5.8730356518400001E-2</v>
      </c>
      <c r="AH7" s="138">
        <f>1/1000*'[1]94Exp'!AF$268</f>
        <v>5.7380768659199992E-2</v>
      </c>
      <c r="AI7" s="138">
        <f>1/1000*'[1]94Exp'!AG$268</f>
        <v>5.5244947243200004E-2</v>
      </c>
      <c r="AJ7" s="138">
        <f>1/1000*'[1]94Exp'!AH$268</f>
        <v>4.7363161857200006E-2</v>
      </c>
      <c r="AK7" s="138">
        <f>1/1000*'[1]94Exp'!AI$268</f>
        <v>4.1448143881000002E-2</v>
      </c>
      <c r="AL7" s="138">
        <f>1/1000*'[1]94Exp'!AJ$268</f>
        <v>2.5773534384000006E-2</v>
      </c>
      <c r="AM7" s="138">
        <f>1/1000*'[1]94Exp'!AK$268</f>
        <v>2.0742738909199997E-2</v>
      </c>
      <c r="AN7" s="138">
        <f>1/1000*'[1]94Exp'!AL$268</f>
        <v>1.6668708999999997E-2</v>
      </c>
      <c r="AO7" s="138">
        <f>1/1000*'[1]94Exp'!AM$268</f>
        <v>2.3586337536E-2</v>
      </c>
      <c r="AP7" s="138">
        <f>1/1000*'[1]94Exp'!AN$268</f>
        <v>3.0962062436799994E-2</v>
      </c>
      <c r="AQ7" s="138">
        <f>1/1000*'[1]94Exp'!AO$268</f>
        <v>3.51480549396E-2</v>
      </c>
      <c r="AR7" s="138">
        <f>1/1000*'[1]94Exp'!AP$268</f>
        <v>4.4809412247999995E-2</v>
      </c>
      <c r="AS7" s="138">
        <f>1/1000*'[1]94Exp'!AQ$268</f>
        <v>3.6687232931999991E-2</v>
      </c>
      <c r="AT7" s="138">
        <f>1/1000*'[1]94Exp'!AR$268</f>
        <v>4.5922338859800002E-2</v>
      </c>
      <c r="AU7" s="138">
        <f>1/1000*'[1]94Exp'!AS$268</f>
        <v>5.0498329953499982E-2</v>
      </c>
      <c r="AV7" s="138">
        <f>1/1000*'[1]94Exp'!AT$268</f>
        <v>5.459981603099999E-2</v>
      </c>
      <c r="AW7" s="138">
        <f>1/1000*'[1]94Exp'!AU$268</f>
        <v>5.1760409848749994E-2</v>
      </c>
      <c r="AX7" s="138">
        <f>1/1000*'[1]94Exp'!AV$268</f>
        <v>0</v>
      </c>
      <c r="AY7" s="138">
        <f>1/1000*'[1]94Exp'!AW$268</f>
        <v>0</v>
      </c>
      <c r="AZ7" s="138">
        <f>1/1000*'[1]94Exp'!AX$268</f>
        <v>0</v>
      </c>
      <c r="BA7" s="138">
        <f>1/1000*'[1]94Exp'!AY$268</f>
        <v>0</v>
      </c>
      <c r="BB7" s="138">
        <f>1/1000*'[1]94Exp'!AZ$268</f>
        <v>0</v>
      </c>
      <c r="BC7" s="138">
        <f>1/1000*'[1]94Exp'!BA$268</f>
        <v>0</v>
      </c>
      <c r="BD7" s="333"/>
    </row>
    <row r="8" spans="1:56">
      <c r="B8" s="5" t="s">
        <v>69</v>
      </c>
      <c r="C8" s="108">
        <f>1/$A$1*'[1]94Exp'!$B$247</f>
        <v>8.4524999999999999E-3</v>
      </c>
      <c r="D8" s="104">
        <f>1/$A$1*'[1]94Exp'!$C$247</f>
        <v>1.1281400000000002E-2</v>
      </c>
      <c r="E8" s="104">
        <f>1/$A$1*'[1]94Exp'!$D$247</f>
        <v>1.4883799999999999E-2</v>
      </c>
      <c r="F8" s="104">
        <f>1/$A$1*'[1]94Exp'!$E$247</f>
        <v>1.5565156149870803E-2</v>
      </c>
      <c r="G8" s="104">
        <f>1/$A$1*'[1]94Exp'!$F$247</f>
        <v>1.500985746857055E-2</v>
      </c>
      <c r="H8" s="104">
        <f>1/$A$1*'[1]94Exp'!$G$247</f>
        <v>1.4972299999999999E-2</v>
      </c>
      <c r="I8" s="104">
        <f>1/$A$1*'[1]94Exp'!$H$247</f>
        <v>1.1226102934317363E-2</v>
      </c>
      <c r="J8" s="105">
        <f>1/$A$1*'[1]94Exp'!$I$247</f>
        <v>9.6953331405884163E-3</v>
      </c>
      <c r="K8" s="105">
        <f>1/$A$1*'[1]94Exp'!$J$247</f>
        <v>6.3049161869339291E-3</v>
      </c>
      <c r="L8" s="105">
        <f>1/$A$1*'[1]94Exp'!K$247</f>
        <v>5.2510230275287385E-3</v>
      </c>
      <c r="M8" s="104">
        <f>1/$A$1*'[1]94Exp'!L$247</f>
        <v>6.7624219520876373E-3</v>
      </c>
      <c r="N8" s="104">
        <f>1/$A$1*'[1]94Exp'!M$247</f>
        <v>5.504402059225694E-3</v>
      </c>
      <c r="O8" s="104">
        <f>1/$A$1*'[1]94Exp'!N$247</f>
        <v>7.7220027167948886E-3</v>
      </c>
      <c r="P8" s="104">
        <f>1/$A$1*'[1]94Exp'!O$247</f>
        <v>8.7141000000000007E-3</v>
      </c>
      <c r="Q8" s="104">
        <f>1/$A$1*'[1]94Exp'!P$247</f>
        <v>1.2318600000000001E-2</v>
      </c>
      <c r="R8" s="104">
        <f>1/$A$1*'[1]94Exp'!Q$247</f>
        <v>1.0703900000000001E-2</v>
      </c>
      <c r="S8" s="104">
        <f>1/$A$1*'[1]94Exp'!R$247</f>
        <v>1.2677599999999997E-2</v>
      </c>
      <c r="T8" s="104">
        <f>1/$A$1*'[1]94Exp'!S$247</f>
        <v>1.3831199999999998E-2</v>
      </c>
      <c r="U8" s="104">
        <f>1/$A$1*'[1]94Exp'!T$247</f>
        <v>1.7214521045554831E-2</v>
      </c>
      <c r="V8" s="104">
        <f>1/$A$1*'[1]94Exp'!U$247</f>
        <v>1.7214521045554831E-2</v>
      </c>
      <c r="W8" s="104">
        <f>1/$A$1*'[1]94Exp'!V$247</f>
        <v>1.7214521045554831E-2</v>
      </c>
      <c r="X8" s="104">
        <f>1/$A$1*'[1]94Exp'!W$247</f>
        <v>1.7214521045554831E-2</v>
      </c>
      <c r="Y8" s="104">
        <f>1/$A$1*'[1]94Exp'!X$247</f>
        <v>1.7214521045554831E-2</v>
      </c>
      <c r="Z8" s="104">
        <f>1/$A$1*'[1]94Exp'!Y$247</f>
        <v>1.7214521045554831E-2</v>
      </c>
      <c r="AA8" s="104">
        <f>1/$A$1*'[1]94Exp'!Z$247</f>
        <v>1.7214521045554831E-2</v>
      </c>
      <c r="AB8" s="104">
        <f>1/$A$1*'[1]94Exp'!AA$247</f>
        <v>1.7214521045554831E-2</v>
      </c>
      <c r="AC8" s="182"/>
      <c r="AD8" s="108">
        <f>1/1000*'[1]94Exp'!AB$247</f>
        <v>1.4570109603012001E-2</v>
      </c>
      <c r="AE8" s="104">
        <f>1/1000*'[1]94Exp'!AC$247</f>
        <v>2.0396470525999997E-2</v>
      </c>
      <c r="AF8" s="104">
        <f>1/1000*'[1]94Exp'!AD$247</f>
        <v>3.6744252456000007E-2</v>
      </c>
      <c r="AG8" s="104">
        <f>1/1000*'[1]94Exp'!AE$247</f>
        <v>4.9528401977600008E-2</v>
      </c>
      <c r="AH8" s="104">
        <f>1/1000*'[1]94Exp'!AF$247</f>
        <v>5.0736505418899999E-2</v>
      </c>
      <c r="AI8" s="104">
        <f>1/1000*'[1]94Exp'!AG$247</f>
        <v>4.6420601927700006E-2</v>
      </c>
      <c r="AJ8" s="104">
        <f>1/1000*'[1]94Exp'!AH$247</f>
        <v>3.9109103599600008E-2</v>
      </c>
      <c r="AK8" s="104">
        <f>1/1000*'[1]94Exp'!AI$247</f>
        <v>3.4776100356999996E-2</v>
      </c>
      <c r="AL8" s="104">
        <f>1/1000*'[1]94Exp'!AJ$247</f>
        <v>2.2056159453200004E-2</v>
      </c>
      <c r="AM8" s="104">
        <f>1/1000*'[1]94Exp'!AK$247</f>
        <v>1.8427394620799998E-2</v>
      </c>
      <c r="AN8" s="104">
        <f>1/1000*'[1]94Exp'!AL$247</f>
        <v>1.4691161999999997E-2</v>
      </c>
      <c r="AO8" s="104">
        <f>1/1000*'[1]94Exp'!AM$247</f>
        <v>2.0536043759999997E-2</v>
      </c>
      <c r="AP8" s="104">
        <f>1/1000*'[1]94Exp'!AN$247</f>
        <v>2.7584788334399996E-2</v>
      </c>
      <c r="AQ8" s="104">
        <f>1/1000*'[1]94Exp'!AO$247</f>
        <v>3.0260130308699999E-2</v>
      </c>
      <c r="AR8" s="104">
        <f>1/1000*'[1]94Exp'!AP$247</f>
        <v>3.8939547920500001E-2</v>
      </c>
      <c r="AS8" s="104">
        <f>1/1000*'[1]94Exp'!AQ$247</f>
        <v>2.9804038057499996E-2</v>
      </c>
      <c r="AT8" s="104">
        <f>1/1000*'[1]94Exp'!AR$247</f>
        <v>3.6312446691500001E-2</v>
      </c>
      <c r="AU8" s="104">
        <f>1/1000*'[1]94Exp'!AS$247</f>
        <v>4.0872987712699989E-2</v>
      </c>
      <c r="AV8" s="104">
        <f>1/1000*'[1]94Exp'!AT$247</f>
        <v>4.8124610334999991E-2</v>
      </c>
      <c r="AW8" s="104">
        <f>1/1000*'[1]94Exp'!AU$247</f>
        <v>4.5621940435416661E-2</v>
      </c>
      <c r="AX8" s="104">
        <f>1/1000*'[1]94Exp'!AV$247</f>
        <v>0</v>
      </c>
      <c r="AY8" s="104">
        <f>1/1000*'[1]94Exp'!AW$247</f>
        <v>0</v>
      </c>
      <c r="AZ8" s="104">
        <f>1/1000*'[1]94Exp'!AX$247</f>
        <v>0</v>
      </c>
      <c r="BA8" s="104">
        <f>1/1000*'[1]94Exp'!AY$247</f>
        <v>0</v>
      </c>
      <c r="BB8" s="104">
        <f>1/1000*'[1]94Exp'!AZ$247</f>
        <v>0</v>
      </c>
      <c r="BC8" s="104">
        <f>1/1000*'[1]94Exp'!BA$247</f>
        <v>0</v>
      </c>
      <c r="BD8" s="333"/>
    </row>
    <row r="9" spans="1:56">
      <c r="B9" s="8" t="s">
        <v>15</v>
      </c>
      <c r="C9" s="253">
        <f t="shared" ref="C9:N9" si="2">SUM(C7:C7)-SUM(C8:C8)</f>
        <v>3.0784000000000002E-3</v>
      </c>
      <c r="D9" s="115">
        <f t="shared" si="2"/>
        <v>3.2735000000000004E-3</v>
      </c>
      <c r="E9" s="115">
        <f t="shared" si="2"/>
        <v>4.6137153900045989E-3</v>
      </c>
      <c r="F9" s="115">
        <f t="shared" si="2"/>
        <v>4.5322041580485757E-3</v>
      </c>
      <c r="G9" s="115">
        <f t="shared" si="2"/>
        <v>3.1824560964894711E-3</v>
      </c>
      <c r="H9" s="115">
        <f t="shared" si="2"/>
        <v>4.0661196988888409E-3</v>
      </c>
      <c r="I9" s="115">
        <f t="shared" si="2"/>
        <v>3.5526000000000012E-3</v>
      </c>
      <c r="J9" s="116">
        <f t="shared" si="2"/>
        <v>2.4053181202675598E-3</v>
      </c>
      <c r="K9" s="116">
        <f t="shared" si="2"/>
        <v>1.2381833748831431E-3</v>
      </c>
      <c r="L9" s="116">
        <f t="shared" si="2"/>
        <v>7.628846495172795E-4</v>
      </c>
      <c r="M9" s="115">
        <f t="shared" si="2"/>
        <v>1.1604000000000007E-3</v>
      </c>
      <c r="N9" s="115">
        <f t="shared" si="2"/>
        <v>9.4082619094524016E-4</v>
      </c>
      <c r="O9" s="115">
        <f t="shared" ref="O9:AB9" si="3">SUM(O7:O7)-SUM(O8:O8)</f>
        <v>1.1177000000000001E-3</v>
      </c>
      <c r="P9" s="115">
        <f t="shared" si="3"/>
        <v>1.350500000000001E-3</v>
      </c>
      <c r="Q9" s="115">
        <f t="shared" si="3"/>
        <v>1.7330999999999996E-3</v>
      </c>
      <c r="R9" s="115">
        <f t="shared" si="3"/>
        <v>2.5043973279625723E-3</v>
      </c>
      <c r="S9" s="115">
        <f t="shared" si="3"/>
        <v>2.7424000000000007E-3</v>
      </c>
      <c r="T9" s="115">
        <f t="shared" si="3"/>
        <v>2.6768246534713373E-3</v>
      </c>
      <c r="U9" s="115">
        <f t="shared" si="3"/>
        <v>2.0102000000000002E-3</v>
      </c>
      <c r="V9" s="115">
        <f t="shared" si="3"/>
        <v>2.0102000000000002E-3</v>
      </c>
      <c r="W9" s="115">
        <f t="shared" si="3"/>
        <v>2.0102000000000002E-3</v>
      </c>
      <c r="X9" s="115">
        <f t="shared" si="3"/>
        <v>2.0102000000000002E-3</v>
      </c>
      <c r="Y9" s="115">
        <f t="shared" si="3"/>
        <v>2.0102000000000002E-3</v>
      </c>
      <c r="Z9" s="115">
        <f t="shared" si="3"/>
        <v>2.0102000000000002E-3</v>
      </c>
      <c r="AA9" s="115">
        <f t="shared" si="3"/>
        <v>2.0102000000000002E-3</v>
      </c>
      <c r="AB9" s="115">
        <f t="shared" si="3"/>
        <v>2.0102000000000002E-3</v>
      </c>
      <c r="AC9" s="182"/>
      <c r="AD9" s="254">
        <f t="shared" ref="AD9:BC9" si="4">SUM(AD7:AD7)-SUM(AD8:AD8)</f>
        <v>4.953169345047E-3</v>
      </c>
      <c r="AE9" s="126">
        <f t="shared" si="4"/>
        <v>5.2426095440000035E-3</v>
      </c>
      <c r="AF9" s="126">
        <f t="shared" si="4"/>
        <v>7.573779417599999E-3</v>
      </c>
      <c r="AG9" s="126">
        <f t="shared" si="4"/>
        <v>9.2019545407999934E-3</v>
      </c>
      <c r="AH9" s="126">
        <f t="shared" si="4"/>
        <v>6.6442632402999927E-3</v>
      </c>
      <c r="AI9" s="126">
        <f t="shared" si="4"/>
        <v>8.8243453154999985E-3</v>
      </c>
      <c r="AJ9" s="126">
        <f t="shared" si="4"/>
        <v>8.2540582575999985E-3</v>
      </c>
      <c r="AK9" s="126">
        <f t="shared" si="4"/>
        <v>6.6720435240000056E-3</v>
      </c>
      <c r="AL9" s="126">
        <f t="shared" si="4"/>
        <v>3.717374930800002E-3</v>
      </c>
      <c r="AM9" s="126">
        <f t="shared" si="4"/>
        <v>2.3153442883999988E-3</v>
      </c>
      <c r="AN9" s="126">
        <f t="shared" si="4"/>
        <v>1.9775469999999996E-3</v>
      </c>
      <c r="AO9" s="126">
        <f t="shared" si="4"/>
        <v>3.0502937760000029E-3</v>
      </c>
      <c r="AP9" s="126">
        <f t="shared" si="4"/>
        <v>3.3772741023999978E-3</v>
      </c>
      <c r="AQ9" s="126">
        <f t="shared" si="4"/>
        <v>4.8879246309000007E-3</v>
      </c>
      <c r="AR9" s="126">
        <f t="shared" si="4"/>
        <v>5.8698643274999948E-3</v>
      </c>
      <c r="AS9" s="126">
        <f t="shared" si="4"/>
        <v>6.8831948744999955E-3</v>
      </c>
      <c r="AT9" s="126">
        <f t="shared" si="4"/>
        <v>9.6098921683000008E-3</v>
      </c>
      <c r="AU9" s="126">
        <f t="shared" si="4"/>
        <v>9.6253422407999931E-3</v>
      </c>
      <c r="AV9" s="126">
        <f t="shared" si="4"/>
        <v>6.4752056959999985E-3</v>
      </c>
      <c r="AW9" s="126">
        <f t="shared" si="4"/>
        <v>6.1384694133333334E-3</v>
      </c>
      <c r="AX9" s="126">
        <f t="shared" si="4"/>
        <v>0</v>
      </c>
      <c r="AY9" s="126">
        <f t="shared" si="4"/>
        <v>0</v>
      </c>
      <c r="AZ9" s="126">
        <f t="shared" si="4"/>
        <v>0</v>
      </c>
      <c r="BA9" s="126">
        <f t="shared" si="4"/>
        <v>0</v>
      </c>
      <c r="BB9" s="126">
        <f t="shared" si="4"/>
        <v>0</v>
      </c>
      <c r="BC9" s="126">
        <f t="shared" si="4"/>
        <v>0</v>
      </c>
      <c r="BD9" s="333"/>
    </row>
    <row r="10" spans="1:56" ht="17.149999999999999" customHeight="1">
      <c r="B10" s="14" t="s">
        <v>108</v>
      </c>
      <c r="C10" s="224">
        <f>1/$A$1*'[1]94Exp'!$B$269</f>
        <v>0</v>
      </c>
      <c r="D10" s="119">
        <f>1/$A$1*'[1]94Exp'!$C$269</f>
        <v>8.9000000000000029E-6</v>
      </c>
      <c r="E10" s="119">
        <f>1/$A$1*'[1]94Exp'!$D$269</f>
        <v>1.327E-4</v>
      </c>
      <c r="F10" s="119">
        <f>1/$A$1*'[1]94Exp'!$E$269</f>
        <v>5.2831217651841492E-5</v>
      </c>
      <c r="G10" s="119">
        <f>1/$A$1*'[1]94Exp'!$F$269</f>
        <v>6.3999999999999997E-6</v>
      </c>
      <c r="H10" s="119">
        <f>1/$A$1*'[1]94Exp'!$G$269</f>
        <v>9.9654792451588811E-6</v>
      </c>
      <c r="I10" s="119">
        <f>1/$A$1*'[1]94Exp'!$H$269</f>
        <v>1.9400000000000001E-5</v>
      </c>
      <c r="J10" s="120">
        <f>1/$A$1*'[1]94Exp'!$I$269</f>
        <v>9.0000000000000019E-6</v>
      </c>
      <c r="K10" s="120">
        <f>1/$A$1*'[1]94Exp'!$J$269</f>
        <v>1.95E-5</v>
      </c>
      <c r="L10" s="120">
        <f>1/$A$1*'[1]94Exp'!K$269</f>
        <v>0</v>
      </c>
      <c r="M10" s="119">
        <f>1/$A$1*'[1]94Exp'!L$269</f>
        <v>4.4000000000000002E-6</v>
      </c>
      <c r="N10" s="119">
        <f>1/$A$1*'[1]94Exp'!M$269</f>
        <v>2.18092665156209E-5</v>
      </c>
      <c r="O10" s="119">
        <f>1/$A$1*'[1]94Exp'!N$269</f>
        <v>2.0761357417013551E-5</v>
      </c>
      <c r="P10" s="119">
        <f>1/$A$1*'[1]94Exp'!O$269</f>
        <v>4.3999999999999994E-6</v>
      </c>
      <c r="Q10" s="119">
        <f>1/$A$1*'[1]94Exp'!P$269</f>
        <v>9.9037882177700892E-6</v>
      </c>
      <c r="R10" s="119">
        <f>1/$A$1*'[1]94Exp'!Q$269</f>
        <v>7.4634685263740391E-7</v>
      </c>
      <c r="S10" s="119">
        <f>1/$A$1*'[1]94Exp'!R$269</f>
        <v>1.8295733116788356E-6</v>
      </c>
      <c r="T10" s="119">
        <f>1/$A$1*'[1]94Exp'!S$269</f>
        <v>6.6021772144802429E-6</v>
      </c>
      <c r="U10" s="119">
        <f>1/$A$1*'[1]94Exp'!T$269</f>
        <v>1.5316640193509611E-5</v>
      </c>
      <c r="V10" s="119">
        <f>1/$A$1*'[1]94Exp'!U$269</f>
        <v>1.5316640193509611E-5</v>
      </c>
      <c r="W10" s="119">
        <f>1/$A$1*'[1]94Exp'!V$269</f>
        <v>1.5316640193509611E-5</v>
      </c>
      <c r="X10" s="119">
        <f>1/$A$1*'[1]94Exp'!W$269</f>
        <v>1.5316640193509611E-5</v>
      </c>
      <c r="Y10" s="119">
        <f>1/$A$1*'[1]94Exp'!X$269</f>
        <v>1.5316640193509611E-5</v>
      </c>
      <c r="Z10" s="119">
        <f>1/$A$1*'[1]94Exp'!Y$269</f>
        <v>1.5316640193509611E-5</v>
      </c>
      <c r="AA10" s="119">
        <f>1/$A$1*'[1]94Exp'!Z$269</f>
        <v>1.5316640193509611E-5</v>
      </c>
      <c r="AB10" s="119">
        <f>1/$A$1*'[1]94Exp'!AA$269</f>
        <v>1.5316640193509611E-5</v>
      </c>
      <c r="AC10" s="182"/>
      <c r="AD10" s="224">
        <f>1/1000*'[1]94Exp'!AB$269</f>
        <v>0</v>
      </c>
      <c r="AE10" s="119">
        <f>1/1000*'[1]94Exp'!AC$269</f>
        <v>1.3147407999999997E-5</v>
      </c>
      <c r="AF10" s="119">
        <f>1/1000*'[1]94Exp'!AD$269</f>
        <v>1.388651424E-4</v>
      </c>
      <c r="AG10" s="119">
        <f>1/1000*'[1]94Exp'!AE$269</f>
        <v>2.1223574399999997E-4</v>
      </c>
      <c r="AH10" s="119">
        <f>1/1000*'[1]94Exp'!AF$269</f>
        <v>1.7041430000000001E-5</v>
      </c>
      <c r="AI10" s="119">
        <f>1/1000*'[1]94Exp'!AG$269</f>
        <v>5.08351701E-5</v>
      </c>
      <c r="AJ10" s="119">
        <f>1/1000*'[1]94Exp'!AH$269</f>
        <v>5.2633496399999999E-5</v>
      </c>
      <c r="AK10" s="119">
        <f>1/1000*'[1]94Exp'!AI$269</f>
        <v>9.4741294500000009E-5</v>
      </c>
      <c r="AL10" s="119">
        <f>1/1000*'[1]94Exp'!AJ$269</f>
        <v>7.0104211199999999E-5</v>
      </c>
      <c r="AM10" s="119">
        <f>1/1000*'[1]94Exp'!AK$269</f>
        <v>0</v>
      </c>
      <c r="AN10" s="119">
        <f>1/1000*'[1]94Exp'!AL$269</f>
        <v>2.0471999999999996E-5</v>
      </c>
      <c r="AO10" s="119">
        <f>1/1000*'[1]94Exp'!AM$269</f>
        <v>2.2655913599999996E-4</v>
      </c>
      <c r="AP10" s="119">
        <f>1/1000*'[1]94Exp'!AN$269</f>
        <v>2.4086145599999996E-5</v>
      </c>
      <c r="AQ10" s="119">
        <f>1/1000*'[1]94Exp'!AO$269</f>
        <v>5.4992636699999999E-5</v>
      </c>
      <c r="AR10" s="119">
        <f>1/1000*'[1]94Exp'!AP$269</f>
        <v>1.8935110500000003E-5</v>
      </c>
      <c r="AS10" s="119">
        <f>1/1000*'[1]94Exp'!AQ$269</f>
        <v>7.2683344999999997E-6</v>
      </c>
      <c r="AT10" s="119">
        <f>1/1000*'[1]94Exp'!AR$269</f>
        <v>2.6658579600000001E-5</v>
      </c>
      <c r="AU10" s="119">
        <f>1/1000*'[1]94Exp'!AS$269</f>
        <v>4.4300055799999996E-5</v>
      </c>
      <c r="AV10" s="119">
        <f>1/1000*'[1]94Exp'!AT$269</f>
        <v>1.3318609399999999E-4</v>
      </c>
      <c r="AW10" s="119">
        <f>1/1000*'[1]94Exp'!AU$269</f>
        <v>1.2625989083333333E-4</v>
      </c>
      <c r="AX10" s="119">
        <f>1/1000*'[1]94Exp'!AV$269</f>
        <v>0</v>
      </c>
      <c r="AY10" s="119">
        <f>1/1000*'[1]94Exp'!AW$269</f>
        <v>0</v>
      </c>
      <c r="AZ10" s="119">
        <f>1/1000*'[1]94Exp'!AX$269</f>
        <v>0</v>
      </c>
      <c r="BA10" s="119">
        <f>1/1000*'[1]94Exp'!AY$269</f>
        <v>0</v>
      </c>
      <c r="BB10" s="119">
        <f>1/1000*'[1]94Exp'!AZ$269</f>
        <v>0</v>
      </c>
      <c r="BC10" s="119">
        <f>1/1000*'[1]94Exp'!BA$269</f>
        <v>0</v>
      </c>
      <c r="BD10" s="333"/>
    </row>
    <row r="11" spans="1:56" ht="17.149999999999999" customHeight="1">
      <c r="B11" s="14" t="s">
        <v>109</v>
      </c>
      <c r="C11" s="224">
        <f>1/$A$1*'[1]94Exp'!$B$267</f>
        <v>5.6144332165521962E-4</v>
      </c>
      <c r="D11" s="119">
        <f>1/$A$1*'[1]94Exp'!$C$267</f>
        <v>4.1098519869763787E-4</v>
      </c>
      <c r="E11" s="119">
        <f>1/$A$1*'[1]94Exp'!$D$267</f>
        <v>8.1610000000000005E-4</v>
      </c>
      <c r="F11" s="119">
        <f>1/$A$1*'[1]94Exp'!$E$267</f>
        <v>1.5219000000000003E-3</v>
      </c>
      <c r="G11" s="119">
        <f>1/$A$1*'[1]94Exp'!$F$267</f>
        <v>1.3074141059329089E-3</v>
      </c>
      <c r="H11" s="119">
        <f>1/$A$1*'[1]94Exp'!$G$267</f>
        <v>1.6541199694611809E-3</v>
      </c>
      <c r="I11" s="119">
        <f>1/$A$1*'[1]94Exp'!$H$267</f>
        <v>2.2908200446912839E-3</v>
      </c>
      <c r="J11" s="120">
        <f>1/$A$1*'[1]94Exp'!$I$267</f>
        <v>2.7504460232630817E-3</v>
      </c>
      <c r="K11" s="120">
        <f>1/$A$1*'[1]94Exp'!$J$267</f>
        <v>3.290725362919353E-3</v>
      </c>
      <c r="L11" s="120">
        <f>1/$A$1*'[1]94Exp'!K$267</f>
        <v>1.9294318148098577E-3</v>
      </c>
      <c r="M11" s="119">
        <f>1/$A$1*'[1]94Exp'!L$267</f>
        <v>1.2815041336977377E-3</v>
      </c>
      <c r="N11" s="119">
        <f>1/$A$1*'[1]94Exp'!M$267</f>
        <v>1.859864315148481E-3</v>
      </c>
      <c r="O11" s="119">
        <f>1/$A$1*'[1]94Exp'!N$267</f>
        <v>2.737438248779886E-3</v>
      </c>
      <c r="P11" s="119">
        <f>1/$A$1*'[1]94Exp'!O$267</f>
        <v>2.9920761323396021E-3</v>
      </c>
      <c r="Q11" s="119">
        <f>1/$A$1*'[1]94Exp'!P$267</f>
        <v>5.2767285025303512E-3</v>
      </c>
      <c r="R11" s="119">
        <f>1/$A$1*'[1]94Exp'!Q$267</f>
        <v>5.9614283858853709E-3</v>
      </c>
      <c r="S11" s="119">
        <f>1/$A$1*'[1]94Exp'!R$267</f>
        <v>7.9591428277085655E-3</v>
      </c>
      <c r="T11" s="119">
        <f>1/$A$1*'[1]94Exp'!S$267</f>
        <v>6.8904193333452091E-3</v>
      </c>
      <c r="U11" s="119">
        <f>1/$A$1*'[1]94Exp'!T$267</f>
        <v>6.446618853224546E-3</v>
      </c>
      <c r="V11" s="119">
        <f>1/$A$1*'[1]94Exp'!U$267</f>
        <v>6.446618853224546E-3</v>
      </c>
      <c r="W11" s="119">
        <f>1/$A$1*'[1]94Exp'!V$267</f>
        <v>6.446618853224546E-3</v>
      </c>
      <c r="X11" s="119">
        <f>1/$A$1*'[1]94Exp'!W$267</f>
        <v>6.446618853224546E-3</v>
      </c>
      <c r="Y11" s="119">
        <f>1/$A$1*'[1]94Exp'!X$267</f>
        <v>6.446618853224546E-3</v>
      </c>
      <c r="Z11" s="119">
        <f>1/$A$1*'[1]94Exp'!Y$267</f>
        <v>6.446618853224546E-3</v>
      </c>
      <c r="AA11" s="119">
        <f>1/$A$1*'[1]94Exp'!Z$267</f>
        <v>6.446618853224546E-3</v>
      </c>
      <c r="AB11" s="119">
        <f>1/$A$1*'[1]94Exp'!AA$267</f>
        <v>6.446618853224546E-3</v>
      </c>
      <c r="AC11" s="182"/>
      <c r="AD11" s="224">
        <f>1/1000*'[1]94Exp'!AB$267</f>
        <v>1.4363290485600003E-3</v>
      </c>
      <c r="AE11" s="119">
        <f>1/1000*'[1]94Exp'!AC$267</f>
        <v>8.60443222E-4</v>
      </c>
      <c r="AF11" s="119">
        <f>1/1000*'[1]94Exp'!AD$267</f>
        <v>1.2525105551999998E-3</v>
      </c>
      <c r="AG11" s="119">
        <f>1/1000*'[1]94Exp'!AE$267</f>
        <v>2.842439768E-3</v>
      </c>
      <c r="AH11" s="119">
        <f>1/1000*'[1]94Exp'!AF$267</f>
        <v>2.592175649E-3</v>
      </c>
      <c r="AI11" s="119">
        <f>1/1000*'[1]94Exp'!AG$267</f>
        <v>3.8428134030000002E-3</v>
      </c>
      <c r="AJ11" s="119">
        <f>1/1000*'[1]94Exp'!AH$267</f>
        <v>5.0756550183999995E-3</v>
      </c>
      <c r="AK11" s="119">
        <f>1/1000*'[1]94Exp'!AI$267</f>
        <v>7.0224324065000015E-3</v>
      </c>
      <c r="AL11" s="119">
        <f>1/1000*'[1]94Exp'!AJ$267</f>
        <v>7.5031082331999989E-3</v>
      </c>
      <c r="AM11" s="119">
        <f>1/1000*'[1]94Exp'!AK$267</f>
        <v>4.6550320211999991E-3</v>
      </c>
      <c r="AN11" s="119">
        <f>1/1000*'[1]94Exp'!AL$267</f>
        <v>2.4655349999999996E-3</v>
      </c>
      <c r="AO11" s="119">
        <f>1/1000*'[1]94Exp'!AM$267</f>
        <v>5.0341485119999993E-3</v>
      </c>
      <c r="AP11" s="119">
        <f>1/1000*'[1]94Exp'!AN$267</f>
        <v>7.0184692511999994E-3</v>
      </c>
      <c r="AQ11" s="119">
        <f>1/1000*'[1]94Exp'!AO$267</f>
        <v>8.246680234199999E-3</v>
      </c>
      <c r="AR11" s="119">
        <f>1/1000*'[1]94Exp'!AP$267</f>
        <v>1.4041287151500001E-2</v>
      </c>
      <c r="AS11" s="119">
        <f>1/1000*'[1]94Exp'!AQ$267</f>
        <v>1.3166953527000001E-2</v>
      </c>
      <c r="AT11" s="119">
        <f>1/1000*'[1]94Exp'!AR$267</f>
        <v>1.7634438987499994E-2</v>
      </c>
      <c r="AU11" s="119">
        <f>1/1000*'[1]94Exp'!AS$267</f>
        <v>1.8706591589399996E-2</v>
      </c>
      <c r="AV11" s="119">
        <f>1/1000*'[1]94Exp'!AT$267</f>
        <v>1.7726282093000003E-2</v>
      </c>
      <c r="AW11" s="119">
        <f>1/1000*'[1]94Exp'!AU$267</f>
        <v>1.6804445379583331E-2</v>
      </c>
      <c r="AX11" s="119">
        <f>1/1000*'[1]94Exp'!AV$267</f>
        <v>0</v>
      </c>
      <c r="AY11" s="119">
        <f>1/1000*'[1]94Exp'!AW$267</f>
        <v>0</v>
      </c>
      <c r="AZ11" s="119">
        <f>1/1000*'[1]94Exp'!AX$267</f>
        <v>0</v>
      </c>
      <c r="BA11" s="119">
        <f>1/1000*'[1]94Exp'!AY$267</f>
        <v>0</v>
      </c>
      <c r="BB11" s="119">
        <f>1/1000*'[1]94Exp'!AZ$267</f>
        <v>0</v>
      </c>
      <c r="BC11" s="119">
        <f>1/1000*'[1]94Exp'!BA$267</f>
        <v>0</v>
      </c>
      <c r="BD11" s="333"/>
    </row>
    <row r="12" spans="1:56" ht="17.149999999999999" customHeight="1">
      <c r="B12" s="12" t="s">
        <v>212</v>
      </c>
      <c r="C12" s="226">
        <f>1/$A$1*'[1]94Exp'!$B$264</f>
        <v>0.26449970492356201</v>
      </c>
      <c r="D12" s="138">
        <f>1/$A$1*'[1]94Exp'!$C$264</f>
        <v>0.28192882979570349</v>
      </c>
      <c r="E12" s="138">
        <f>1/$A$1*'[1]94Exp'!$D$264</f>
        <v>0.28987199395623325</v>
      </c>
      <c r="F12" s="138">
        <f>1/$A$1*'[1]94Exp'!$E$264</f>
        <v>0.29327343230472547</v>
      </c>
      <c r="G12" s="138">
        <f>1/$A$1*'[1]94Exp'!$F$264</f>
        <v>0.37776783394943847</v>
      </c>
      <c r="H12" s="138">
        <f>1/$A$1*'[1]94Exp'!$G$264</f>
        <v>0.3916377205904773</v>
      </c>
      <c r="I12" s="138">
        <f>1/$A$1*'[1]94Exp'!$H$264</f>
        <v>0.38373904699574868</v>
      </c>
      <c r="J12" s="139">
        <f>1/$A$1*'[1]94Exp'!$I$264</f>
        <v>0.32944770848421939</v>
      </c>
      <c r="K12" s="139">
        <f>1/$A$1*'[1]94Exp'!$J$264</f>
        <v>0.27412666852002993</v>
      </c>
      <c r="L12" s="139">
        <f>1/$A$1*'[1]94Exp'!K$264</f>
        <v>0.24130364552774275</v>
      </c>
      <c r="M12" s="138">
        <f>1/$A$1*'[1]94Exp'!L$264</f>
        <v>0.25948227375089911</v>
      </c>
      <c r="N12" s="138">
        <f>1/$A$1*'[1]94Exp'!M$264</f>
        <v>0.28716801786751517</v>
      </c>
      <c r="O12" s="138">
        <f>1/$A$1*'[1]94Exp'!N$264</f>
        <v>0.29269437598071057</v>
      </c>
      <c r="P12" s="138">
        <f>1/$A$1*'[1]94Exp'!O$264</f>
        <v>0.31188270457423328</v>
      </c>
      <c r="Q12" s="138">
        <f>1/$A$1*'[1]94Exp'!P$264</f>
        <v>0.32065918839413476</v>
      </c>
      <c r="R12" s="138">
        <f>1/$A$1*'[1]94Exp'!Q$264</f>
        <v>0.34153913917397855</v>
      </c>
      <c r="S12" s="138">
        <f>1/$A$1*'[1]94Exp'!R$264</f>
        <v>0.42495523553244319</v>
      </c>
      <c r="T12" s="138">
        <f>1/$A$1*'[1]94Exp'!S$264</f>
        <v>0.38831710074739512</v>
      </c>
      <c r="U12" s="138">
        <f>1/$A$1*'[1]94Exp'!T$264</f>
        <v>0.336285203348067</v>
      </c>
      <c r="V12" s="138">
        <f>1/$A$1*'[1]94Exp'!U$264</f>
        <v>0.336285203348067</v>
      </c>
      <c r="W12" s="138">
        <f>1/$A$1*'[1]94Exp'!V$264</f>
        <v>0.336285203348067</v>
      </c>
      <c r="X12" s="138">
        <f>1/$A$1*'[1]94Exp'!W$264</f>
        <v>0.336285203348067</v>
      </c>
      <c r="Y12" s="138">
        <f>1/$A$1*'[1]94Exp'!X$264</f>
        <v>0.336285203348067</v>
      </c>
      <c r="Z12" s="138">
        <f>1/$A$1*'[1]94Exp'!Y$264</f>
        <v>0.336285203348067</v>
      </c>
      <c r="AA12" s="138">
        <f>1/$A$1*'[1]94Exp'!Z$264</f>
        <v>0.336285203348067</v>
      </c>
      <c r="AB12" s="138">
        <f>1/$A$1*'[1]94Exp'!AA$264</f>
        <v>0.336285203348067</v>
      </c>
      <c r="AC12" s="182"/>
      <c r="AD12" s="256">
        <f>1/1000*'[1]94Exp'!AB$264</f>
        <v>0.347827438310163</v>
      </c>
      <c r="AE12" s="121">
        <f>1/1000*'[1]94Exp'!AC$264</f>
        <v>0.37602352080639995</v>
      </c>
      <c r="AF12" s="121">
        <f>1/1000*'[1]94Exp'!AD$264</f>
        <v>0.44162471312160001</v>
      </c>
      <c r="AG12" s="121">
        <f>1/1000*'[1]94Exp'!AE$264</f>
        <v>0.56863054701600002</v>
      </c>
      <c r="AH12" s="121">
        <f>1/1000*'[1]94Exp'!AF$264</f>
        <v>0.78287743169930002</v>
      </c>
      <c r="AI12" s="121">
        <f>1/1000*'[1]94Exp'!AG$264</f>
        <v>0.86063669650530006</v>
      </c>
      <c r="AJ12" s="121">
        <f>1/1000*'[1]94Exp'!AH$264</f>
        <v>0.92767156541359996</v>
      </c>
      <c r="AK12" s="121">
        <f>1/1000*'[1]94Exp'!AI$264</f>
        <v>0.96493227400299997</v>
      </c>
      <c r="AL12" s="121">
        <f>1/1000*'[1]94Exp'!AJ$264</f>
        <v>0.92035650048960005</v>
      </c>
      <c r="AM12" s="121">
        <f>1/1000*'[1]94Exp'!AK$264</f>
        <v>0.78104593422680013</v>
      </c>
      <c r="AN12" s="121">
        <f>1/1000*'[1]94Exp'!AL$264</f>
        <v>0.6035388399999998</v>
      </c>
      <c r="AO12" s="121">
        <f>1/1000*'[1]94Exp'!AM$264</f>
        <v>0.93895958534400004</v>
      </c>
      <c r="AP12" s="121">
        <f>1/1000*'[1]94Exp'!AN$264</f>
        <v>0.88357921787519988</v>
      </c>
      <c r="AQ12" s="121">
        <f>1/1000*'[1]94Exp'!AO$264</f>
        <v>0.97695458335799978</v>
      </c>
      <c r="AR12" s="121">
        <f>1/1000*'[1]94Exp'!AP$264</f>
        <v>1.0808730295794999</v>
      </c>
      <c r="AS12" s="121">
        <f>1/1000*'[1]94Exp'!AQ$264</f>
        <v>0.90396039187299981</v>
      </c>
      <c r="AT12" s="121">
        <f>1/1000*'[1]94Exp'!AR$264</f>
        <v>1.0474445368121001</v>
      </c>
      <c r="AU12" s="121">
        <f>1/1000*'[1]94Exp'!AS$264</f>
        <v>1.0156106152907001</v>
      </c>
      <c r="AV12" s="121">
        <f>1/1000*'[1]94Exp'!AT$264</f>
        <v>1.0691006397300002</v>
      </c>
      <c r="AW12" s="121">
        <f>1/1000*'[1]94Exp'!AU$264</f>
        <v>1.0135031819625</v>
      </c>
      <c r="AX12" s="121">
        <f>1/1000*'[1]94Exp'!AV$264</f>
        <v>0</v>
      </c>
      <c r="AY12" s="121">
        <f>1/1000*'[1]94Exp'!AW$264</f>
        <v>0</v>
      </c>
      <c r="AZ12" s="121">
        <f>1/1000*'[1]94Exp'!AX$264</f>
        <v>0</v>
      </c>
      <c r="BA12" s="121">
        <f>1/1000*'[1]94Exp'!AY$264</f>
        <v>0</v>
      </c>
      <c r="BB12" s="121">
        <f>1/1000*'[1]94Exp'!AZ$264</f>
        <v>0</v>
      </c>
      <c r="BC12" s="121">
        <f>1/1000*'[1]94Exp'!BA$264</f>
        <v>0</v>
      </c>
      <c r="BD12" s="333"/>
    </row>
    <row r="13" spans="1:56">
      <c r="B13" s="5" t="s">
        <v>39</v>
      </c>
      <c r="C13" s="108">
        <f>1/$A$1*'[1]94Exp'!$B$16</f>
        <v>1.8470500000000001E-2</v>
      </c>
      <c r="D13" s="104">
        <f>1/$A$1*'[1]94Exp'!$C$16</f>
        <v>1.6455899999999999E-2</v>
      </c>
      <c r="E13" s="104">
        <f>1/$A$1*'[1]94Exp'!$D$16</f>
        <v>1.5011458395065054E-2</v>
      </c>
      <c r="F13" s="104">
        <f>1/$A$1*'[1]94Exp'!$E$16</f>
        <v>1.773762843426941E-2</v>
      </c>
      <c r="G13" s="104">
        <f>1/$A$1*'[1]94Exp'!$F$16</f>
        <v>2.5292946199911095E-2</v>
      </c>
      <c r="H13" s="104">
        <f>1/$A$1*'[1]94Exp'!$G$16</f>
        <v>2.9495585697754293E-2</v>
      </c>
      <c r="I13" s="104">
        <f>1/$A$1*'[1]94Exp'!$H$16</f>
        <v>2.5886100733579345E-2</v>
      </c>
      <c r="J13" s="105">
        <f>1/$A$1*'[1]94Exp'!$I$16</f>
        <v>2.4906400000000002E-2</v>
      </c>
      <c r="K13" s="105">
        <f>1/$A$1*'[1]94Exp'!$J$16</f>
        <v>2.4481117574046602E-2</v>
      </c>
      <c r="L13" s="105">
        <f>1/$A$1*'[1]94Exp'!K$16</f>
        <v>2.3295555214264536E-2</v>
      </c>
      <c r="M13" s="104">
        <f>1/$A$1*'[1]94Exp'!L$16</f>
        <v>2.2169266645991979E-2</v>
      </c>
      <c r="N13" s="104">
        <f>1/$A$1*'[1]94Exp'!M$16</f>
        <v>2.4561275970587979E-2</v>
      </c>
      <c r="O13" s="104">
        <f>1/$A$1*'[1]94Exp'!N$16</f>
        <v>2.0164131411365652E-2</v>
      </c>
      <c r="P13" s="104">
        <f>1/$A$1*'[1]94Exp'!O$16</f>
        <v>1.8309419902656436E-2</v>
      </c>
      <c r="Q13" s="104">
        <f>1/$A$1*'[1]94Exp'!P$16</f>
        <v>2.4600290568521723E-2</v>
      </c>
      <c r="R13" s="104">
        <f>1/$A$1*'[1]94Exp'!Q$16</f>
        <v>2.9031673274838452E-2</v>
      </c>
      <c r="S13" s="104">
        <f>1/$A$1*'[1]94Exp'!R$16</f>
        <v>2.9351398665949623E-2</v>
      </c>
      <c r="T13" s="104">
        <f>1/$A$1*'[1]94Exp'!S$16</f>
        <v>2.5031212960175964E-2</v>
      </c>
      <c r="U13" s="104">
        <f>1/$A$1*'[1]94Exp'!T$16</f>
        <v>2.3354767943228428E-2</v>
      </c>
      <c r="V13" s="104">
        <f>1/$A$1*'[1]94Exp'!U$16</f>
        <v>2.3354767943228428E-2</v>
      </c>
      <c r="W13" s="104">
        <f>1/$A$1*'[1]94Exp'!V$16</f>
        <v>2.3354767943228428E-2</v>
      </c>
      <c r="X13" s="104">
        <f>1/$A$1*'[1]94Exp'!W$16</f>
        <v>2.3354767943228428E-2</v>
      </c>
      <c r="Y13" s="104">
        <f>1/$A$1*'[1]94Exp'!X$16</f>
        <v>2.3354767943228428E-2</v>
      </c>
      <c r="Z13" s="104">
        <f>1/$A$1*'[1]94Exp'!Y$16</f>
        <v>2.3354767943228428E-2</v>
      </c>
      <c r="AA13" s="104">
        <f>1/$A$1*'[1]94Exp'!Z$16</f>
        <v>2.3354767943228428E-2</v>
      </c>
      <c r="AB13" s="104">
        <f>1/$A$1*'[1]94Exp'!AA$16</f>
        <v>2.3354767943228428E-2</v>
      </c>
      <c r="AC13" s="182"/>
      <c r="AD13" s="108">
        <f>1/1000*'[1]94Exp'!AB$16</f>
        <v>2.0633343551594997E-2</v>
      </c>
      <c r="AE13" s="104">
        <f>1/1000*'[1]94Exp'!AC$16</f>
        <v>1.7357628077999999E-2</v>
      </c>
      <c r="AF13" s="104">
        <f>1/1000*'[1]94Exp'!AD$16</f>
        <v>1.7678686070399997E-2</v>
      </c>
      <c r="AG13" s="104">
        <f>1/1000*'[1]94Exp'!AE$16</f>
        <v>2.6845193838399999E-2</v>
      </c>
      <c r="AH13" s="104">
        <f>1/1000*'[1]94Exp'!AF$16</f>
        <v>4.3023540518000003E-2</v>
      </c>
      <c r="AI13" s="104">
        <f>1/1000*'[1]94Exp'!AG$16</f>
        <v>4.7701830848099994E-2</v>
      </c>
      <c r="AJ13" s="104">
        <f>1/1000*'[1]94Exp'!AH$16</f>
        <v>4.8047886994399998E-2</v>
      </c>
      <c r="AK13" s="104">
        <f>1/1000*'[1]94Exp'!AI$16</f>
        <v>5.6196567203500004E-2</v>
      </c>
      <c r="AL13" s="104">
        <f>1/1000*'[1]94Exp'!AJ$16</f>
        <v>6.0979057661200015E-2</v>
      </c>
      <c r="AM13" s="104">
        <f>1/1000*'[1]94Exp'!AK$16</f>
        <v>4.9829011016400006E-2</v>
      </c>
      <c r="AN13" s="104">
        <f>1/1000*'[1]94Exp'!AL$16</f>
        <v>3.5378727999999998E-2</v>
      </c>
      <c r="AO13" s="104">
        <f>1/1000*'[1]94Exp'!AM$16</f>
        <v>5.6545840703999997E-2</v>
      </c>
      <c r="AP13" s="104">
        <f>1/1000*'[1]94Exp'!AN$16</f>
        <v>4.9864444748799995E-2</v>
      </c>
      <c r="AQ13" s="104">
        <f>1/1000*'[1]94Exp'!AO$16</f>
        <v>4.8966193031699995E-2</v>
      </c>
      <c r="AR13" s="104">
        <f>1/1000*'[1]94Exp'!AP$16</f>
        <v>6.6202764534499997E-2</v>
      </c>
      <c r="AS13" s="104">
        <f>1/1000*'[1]94Exp'!AQ$16</f>
        <v>5.7403115727999991E-2</v>
      </c>
      <c r="AT13" s="104">
        <f>1/1000*'[1]94Exp'!AR$16</f>
        <v>5.8505300227900001E-2</v>
      </c>
      <c r="AU13" s="104">
        <f>1/1000*'[1]94Exp'!AS$16</f>
        <v>5.2667636378499992E-2</v>
      </c>
      <c r="AV13" s="104">
        <f>1/1000*'[1]94Exp'!AT$16</f>
        <v>5.4600736029999999E-2</v>
      </c>
      <c r="AW13" s="104">
        <f>1/1000*'[1]94Exp'!AU$16</f>
        <v>5.1761282004166666E-2</v>
      </c>
      <c r="AX13" s="104">
        <f>1/1000*'[1]94Exp'!AV$16</f>
        <v>0</v>
      </c>
      <c r="AY13" s="104">
        <f>1/1000*'[1]94Exp'!AW$16</f>
        <v>0</v>
      </c>
      <c r="AZ13" s="104">
        <f>1/1000*'[1]94Exp'!AX$16</f>
        <v>0</v>
      </c>
      <c r="BA13" s="104">
        <f>1/1000*'[1]94Exp'!AY$16</f>
        <v>0</v>
      </c>
      <c r="BB13" s="104">
        <f>1/1000*'[1]94Exp'!AZ$16</f>
        <v>0</v>
      </c>
      <c r="BC13" s="104">
        <f>1/1000*'[1]94Exp'!BA$16</f>
        <v>0</v>
      </c>
      <c r="BD13" s="333"/>
    </row>
    <row r="14" spans="1:56">
      <c r="B14" s="5" t="s">
        <v>22</v>
      </c>
      <c r="C14" s="108">
        <f>1/$A$1*'[1]94Exp'!$B$23</f>
        <v>1.1894284516125973E-2</v>
      </c>
      <c r="D14" s="104">
        <f>1/$A$1*'[1]94Exp'!$C$23</f>
        <v>6.6630000000000005E-3</v>
      </c>
      <c r="E14" s="104">
        <f>1/$A$1*'[1]94Exp'!$D$23</f>
        <v>8.0491249351661385E-3</v>
      </c>
      <c r="F14" s="104">
        <f>1/$A$1*'[1]94Exp'!$E$23</f>
        <v>9.7519313088492224E-3</v>
      </c>
      <c r="G14" s="104">
        <f>1/$A$1*'[1]94Exp'!$F$23</f>
        <v>1.0205600000000002E-2</v>
      </c>
      <c r="H14" s="104">
        <f>1/$A$1*'[1]94Exp'!$G$23</f>
        <v>1.0829000000000002E-2</v>
      </c>
      <c r="I14" s="104">
        <f>1/$A$1*'[1]94Exp'!$H$23</f>
        <v>1.2306938586784036E-2</v>
      </c>
      <c r="J14" s="105">
        <f>1/$A$1*'[1]94Exp'!$I$23</f>
        <v>1.519576762217708E-2</v>
      </c>
      <c r="K14" s="105">
        <f>1/$A$1*'[1]94Exp'!$J$23</f>
        <v>1.4005427966682343E-2</v>
      </c>
      <c r="L14" s="105">
        <f>1/$A$1*'[1]94Exp'!K$23</f>
        <v>1.214631310834632E-2</v>
      </c>
      <c r="M14" s="104">
        <f>1/$A$1*'[1]94Exp'!L$23</f>
        <v>1.2110395728027114E-2</v>
      </c>
      <c r="N14" s="104">
        <f>1/$A$1*'[1]94Exp'!M$23</f>
        <v>1.3441449013633037E-2</v>
      </c>
      <c r="O14" s="104">
        <f>1/$A$1*'[1]94Exp'!N$23</f>
        <v>1.6568891465404967E-2</v>
      </c>
      <c r="P14" s="104">
        <f>1/$A$1*'[1]94Exp'!O$23</f>
        <v>1.8170100808357032E-2</v>
      </c>
      <c r="Q14" s="104">
        <f>1/$A$1*'[1]94Exp'!P$23</f>
        <v>1.6996562562343283E-2</v>
      </c>
      <c r="R14" s="104">
        <f>1/$A$1*'[1]94Exp'!Q$23</f>
        <v>1.2196935811011276E-2</v>
      </c>
      <c r="S14" s="104">
        <f>1/$A$1*'[1]94Exp'!R$23</f>
        <v>1.4276708587467624E-2</v>
      </c>
      <c r="T14" s="104">
        <f>1/$A$1*'[1]94Exp'!S$23</f>
        <v>1.6691151158379713E-2</v>
      </c>
      <c r="U14" s="104">
        <f>1/$A$1*'[1]94Exp'!T$23</f>
        <v>1.499624992182577E-2</v>
      </c>
      <c r="V14" s="104">
        <f>1/$A$1*'[1]94Exp'!U$23</f>
        <v>1.499624992182577E-2</v>
      </c>
      <c r="W14" s="104">
        <f>1/$A$1*'[1]94Exp'!V$23</f>
        <v>1.499624992182577E-2</v>
      </c>
      <c r="X14" s="104">
        <f>1/$A$1*'[1]94Exp'!W$23</f>
        <v>1.499624992182577E-2</v>
      </c>
      <c r="Y14" s="104">
        <f>1/$A$1*'[1]94Exp'!X$23</f>
        <v>1.499624992182577E-2</v>
      </c>
      <c r="Z14" s="104">
        <f>1/$A$1*'[1]94Exp'!Y$23</f>
        <v>1.499624992182577E-2</v>
      </c>
      <c r="AA14" s="104">
        <f>1/$A$1*'[1]94Exp'!Z$23</f>
        <v>1.499624992182577E-2</v>
      </c>
      <c r="AB14" s="104">
        <f>1/$A$1*'[1]94Exp'!AA$23</f>
        <v>1.499624992182577E-2</v>
      </c>
      <c r="AC14" s="182"/>
      <c r="AD14" s="108">
        <f>1/1000*'[1]94Exp'!AB$23</f>
        <v>1.4796369850461E-2</v>
      </c>
      <c r="AE14" s="104">
        <f>1/1000*'[1]94Exp'!AC$23</f>
        <v>1.0605312778800001E-2</v>
      </c>
      <c r="AF14" s="104">
        <f>1/1000*'[1]94Exp'!AD$23</f>
        <v>1.35787621008E-2</v>
      </c>
      <c r="AG14" s="104">
        <f>1/1000*'[1]94Exp'!AE$23</f>
        <v>2.0650913449599996E-2</v>
      </c>
      <c r="AH14" s="104">
        <f>1/1000*'[1]94Exp'!AF$23</f>
        <v>2.8744574833099997E-2</v>
      </c>
      <c r="AI14" s="104">
        <f>1/1000*'[1]94Exp'!AG$23</f>
        <v>3.2743277552699998E-2</v>
      </c>
      <c r="AJ14" s="104">
        <f>1/1000*'[1]94Exp'!AH$23</f>
        <v>3.8824691365599996E-2</v>
      </c>
      <c r="AK14" s="104">
        <f>1/1000*'[1]94Exp'!AI$23</f>
        <v>5.1953481387000004E-2</v>
      </c>
      <c r="AL14" s="104">
        <f>1/1000*'[1]94Exp'!AJ$23</f>
        <v>5.3540917605600008E-2</v>
      </c>
      <c r="AM14" s="104">
        <f>1/1000*'[1]94Exp'!AK$23</f>
        <v>4.2275068519200008E-2</v>
      </c>
      <c r="AN14" s="104">
        <f>1/1000*'[1]94Exp'!AL$23</f>
        <v>3.3214849000000005E-2</v>
      </c>
      <c r="AO14" s="104">
        <f>1/1000*'[1]94Exp'!AM$23</f>
        <v>4.1559070367999995E-2</v>
      </c>
      <c r="AP14" s="104">
        <f>1/1000*'[1]94Exp'!AN$23</f>
        <v>4.2170490612800003E-2</v>
      </c>
      <c r="AQ14" s="104">
        <f>1/1000*'[1]94Exp'!AO$23</f>
        <v>4.7231183113200001E-2</v>
      </c>
      <c r="AR14" s="104">
        <f>1/1000*'[1]94Exp'!AP$23</f>
        <v>5.1981692806500002E-2</v>
      </c>
      <c r="AS14" s="104">
        <f>1/1000*'[1]94Exp'!AQ$23</f>
        <v>3.8486600060999999E-2</v>
      </c>
      <c r="AT14" s="104">
        <f>1/1000*'[1]94Exp'!AR$23</f>
        <v>4.6037699977799995E-2</v>
      </c>
      <c r="AU14" s="104">
        <f>1/1000*'[1]94Exp'!AS$23</f>
        <v>4.7196715051200003E-2</v>
      </c>
      <c r="AV14" s="104">
        <f>1/1000*'[1]94Exp'!AT$23</f>
        <v>4.9035037329999989E-2</v>
      </c>
      <c r="AW14" s="104">
        <f>1/1000*'[1]94Exp'!AU$23</f>
        <v>4.6485021629166651E-2</v>
      </c>
      <c r="AX14" s="104">
        <f>1/1000*'[1]94Exp'!AV$23</f>
        <v>0</v>
      </c>
      <c r="AY14" s="104">
        <f>1/1000*'[1]94Exp'!AW$23</f>
        <v>0</v>
      </c>
      <c r="AZ14" s="104">
        <f>1/1000*'[1]94Exp'!AX$23</f>
        <v>0</v>
      </c>
      <c r="BA14" s="104">
        <f>1/1000*'[1]94Exp'!AY$23</f>
        <v>0</v>
      </c>
      <c r="BB14" s="104">
        <f>1/1000*'[1]94Exp'!AZ$23</f>
        <v>0</v>
      </c>
      <c r="BC14" s="104">
        <f>1/1000*'[1]94Exp'!BA$23</f>
        <v>0</v>
      </c>
      <c r="BD14" s="333"/>
    </row>
    <row r="15" spans="1:56">
      <c r="B15" s="5" t="s">
        <v>23</v>
      </c>
      <c r="C15" s="108">
        <f>1/$A$1*'[1]94Exp'!$B$85</f>
        <v>4.8948700000000005E-2</v>
      </c>
      <c r="D15" s="104">
        <f>1/$A$1*'[1]94Exp'!$C$85</f>
        <v>5.8916741479213719E-2</v>
      </c>
      <c r="E15" s="104">
        <f>1/$A$1*'[1]94Exp'!$D$85</f>
        <v>6.3541675885280702E-2</v>
      </c>
      <c r="F15" s="104">
        <f>1/$A$1*'[1]94Exp'!$E$85</f>
        <v>6.3115582583595217E-2</v>
      </c>
      <c r="G15" s="104">
        <f>1/$A$1*'[1]94Exp'!$F$85</f>
        <v>8.4741629949168618E-2</v>
      </c>
      <c r="H15" s="104">
        <f>1/$A$1*'[1]94Exp'!$G$85</f>
        <v>8.7045744267714123E-2</v>
      </c>
      <c r="I15" s="104">
        <f>1/$A$1*'[1]94Exp'!$H$85</f>
        <v>8.8158212873231639E-2</v>
      </c>
      <c r="J15" s="105">
        <f>1/$A$1*'[1]94Exp'!$I$85</f>
        <v>8.5767599999999999E-2</v>
      </c>
      <c r="K15" s="105">
        <f>1/$A$1*'[1]94Exp'!$J$85</f>
        <v>6.92797137004693E-2</v>
      </c>
      <c r="L15" s="105">
        <f>1/$A$1*'[1]94Exp'!K$85</f>
        <v>5.6943288448435152E-2</v>
      </c>
      <c r="M15" s="104">
        <f>1/$A$1*'[1]94Exp'!L$85</f>
        <v>5.7676318981047289E-2</v>
      </c>
      <c r="N15" s="104">
        <f>1/$A$1*'[1]94Exp'!M$85</f>
        <v>6.0977589300198219E-2</v>
      </c>
      <c r="O15" s="104">
        <f>1/$A$1*'[1]94Exp'!N$85</f>
        <v>6.4372241056764326E-2</v>
      </c>
      <c r="P15" s="104">
        <f>1/$A$1*'[1]94Exp'!O$85</f>
        <v>6.4648685413306359E-2</v>
      </c>
      <c r="Q15" s="104">
        <f>1/$A$1*'[1]94Exp'!P$85</f>
        <v>6.2990250548555782E-2</v>
      </c>
      <c r="R15" s="104">
        <f>1/$A$1*'[1]94Exp'!Q$85</f>
        <v>6.5062399999999992E-2</v>
      </c>
      <c r="S15" s="104">
        <f>1/$A$1*'[1]94Exp'!R$85</f>
        <v>8.3282718603328199E-2</v>
      </c>
      <c r="T15" s="104">
        <f>1/$A$1*'[1]94Exp'!S$85</f>
        <v>7.9937883253262315E-2</v>
      </c>
      <c r="U15" s="104">
        <f>1/$A$1*'[1]94Exp'!T$85</f>
        <v>6.827098377767199E-2</v>
      </c>
      <c r="V15" s="104">
        <f>1/$A$1*'[1]94Exp'!U$85</f>
        <v>6.827098377767199E-2</v>
      </c>
      <c r="W15" s="104">
        <f>1/$A$1*'[1]94Exp'!V$85</f>
        <v>6.827098377767199E-2</v>
      </c>
      <c r="X15" s="104">
        <f>1/$A$1*'[1]94Exp'!W$85</f>
        <v>6.827098377767199E-2</v>
      </c>
      <c r="Y15" s="104">
        <f>1/$A$1*'[1]94Exp'!X$85</f>
        <v>6.827098377767199E-2</v>
      </c>
      <c r="Z15" s="104">
        <f>1/$A$1*'[1]94Exp'!Y$85</f>
        <v>6.827098377767199E-2</v>
      </c>
      <c r="AA15" s="104">
        <f>1/$A$1*'[1]94Exp'!Z$85</f>
        <v>6.827098377767199E-2</v>
      </c>
      <c r="AB15" s="104">
        <f>1/$A$1*'[1]94Exp'!AA$85</f>
        <v>6.827098377767199E-2</v>
      </c>
      <c r="AC15" s="182"/>
      <c r="AD15" s="108">
        <f>1/1000*'[1]94Exp'!AB$85</f>
        <v>6.8093560536504005E-2</v>
      </c>
      <c r="AE15" s="104">
        <f>1/1000*'[1]94Exp'!AC$85</f>
        <v>8.4521326636399996E-2</v>
      </c>
      <c r="AF15" s="104">
        <f>1/1000*'[1]94Exp'!AD$85</f>
        <v>0.1016643987072</v>
      </c>
      <c r="AG15" s="104">
        <f>1/1000*'[1]94Exp'!AE$85</f>
        <v>0.12417548343199999</v>
      </c>
      <c r="AH15" s="104">
        <f>1/1000*'[1]94Exp'!AF$85</f>
        <v>0.17451461110650002</v>
      </c>
      <c r="AI15" s="104">
        <f>1/1000*'[1]94Exp'!AG$85</f>
        <v>0.18447025246649998</v>
      </c>
      <c r="AJ15" s="104">
        <f>1/1000*'[1]94Exp'!AH$85</f>
        <v>0.20538128319880003</v>
      </c>
      <c r="AK15" s="104">
        <f>1/1000*'[1]94Exp'!AI$85</f>
        <v>0.23464318713700005</v>
      </c>
      <c r="AL15" s="104">
        <f>1/1000*'[1]94Exp'!AJ$85</f>
        <v>0.22234614705880001</v>
      </c>
      <c r="AM15" s="104">
        <f>1/1000*'[1]94Exp'!AK$85</f>
        <v>0.19204014239519998</v>
      </c>
      <c r="AN15" s="104">
        <f>1/1000*'[1]94Exp'!AL$85</f>
        <v>0.141207306</v>
      </c>
      <c r="AO15" s="104">
        <f>1/1000*'[1]94Exp'!AM$85</f>
        <v>0.20019206409600002</v>
      </c>
      <c r="AP15" s="104">
        <f>1/1000*'[1]94Exp'!AN$85</f>
        <v>0.19315788939039996</v>
      </c>
      <c r="AQ15" s="104">
        <f>1/1000*'[1]94Exp'!AO$85</f>
        <v>0.2110670188521</v>
      </c>
      <c r="AR15" s="104">
        <f>1/1000*'[1]94Exp'!AP$85</f>
        <v>0.22063196467149998</v>
      </c>
      <c r="AS15" s="104">
        <f>1/1000*'[1]94Exp'!AQ$85</f>
        <v>0.16902093709199997</v>
      </c>
      <c r="AT15" s="104">
        <f>1/1000*'[1]94Exp'!AR$85</f>
        <v>0.21408171240880003</v>
      </c>
      <c r="AU15" s="104">
        <f>1/1000*'[1]94Exp'!AS$85</f>
        <v>0.21284859129819994</v>
      </c>
      <c r="AV15" s="104">
        <f>1/1000*'[1]94Exp'!AT$85</f>
        <v>0.21754969878299998</v>
      </c>
      <c r="AW15" s="104">
        <f>1/1000*'[1]94Exp'!AU$85</f>
        <v>0.20623625480874999</v>
      </c>
      <c r="AX15" s="104">
        <f>1/1000*'[1]94Exp'!AV$85</f>
        <v>0</v>
      </c>
      <c r="AY15" s="104">
        <f>1/1000*'[1]94Exp'!AW$85</f>
        <v>0</v>
      </c>
      <c r="AZ15" s="104">
        <f>1/1000*'[1]94Exp'!AX$85</f>
        <v>0</v>
      </c>
      <c r="BA15" s="104">
        <f>1/1000*'[1]94Exp'!AY$85</f>
        <v>0</v>
      </c>
      <c r="BB15" s="104">
        <f>1/1000*'[1]94Exp'!AZ$85</f>
        <v>0</v>
      </c>
      <c r="BC15" s="104">
        <f>1/1000*'[1]94Exp'!BA$85</f>
        <v>0</v>
      </c>
      <c r="BD15" s="333"/>
    </row>
    <row r="16" spans="1:56">
      <c r="B16" s="5" t="s">
        <v>24</v>
      </c>
      <c r="C16" s="108">
        <f>1/$A$1*'[1]94Exp'!$B$91</f>
        <v>8.3562029269737603E-2</v>
      </c>
      <c r="D16" s="104">
        <f>1/$A$1*'[1]94Exp'!$C$91</f>
        <v>7.9491800000000001E-2</v>
      </c>
      <c r="E16" s="104">
        <f>1/$A$1*'[1]94Exp'!$D$91</f>
        <v>7.53437E-2</v>
      </c>
      <c r="F16" s="104">
        <f>1/$A$1*'[1]94Exp'!$E$91</f>
        <v>6.9312800000000008E-2</v>
      </c>
      <c r="G16" s="104">
        <f>1/$A$1*'[1]94Exp'!$F$91</f>
        <v>8.39781E-2</v>
      </c>
      <c r="H16" s="104">
        <f>1/$A$1*'[1]94Exp'!$G$91</f>
        <v>7.9813817657139685E-2</v>
      </c>
      <c r="I16" s="104">
        <f>1/$A$1*'[1]94Exp'!$H$91</f>
        <v>7.1591000000000002E-2</v>
      </c>
      <c r="J16" s="105">
        <f>1/$A$1*'[1]94Exp'!$I$91</f>
        <v>6.0984677352045158E-2</v>
      </c>
      <c r="K16" s="105">
        <f>1/$A$1*'[1]94Exp'!$J$91</f>
        <v>4.8792635904043133E-2</v>
      </c>
      <c r="L16" s="105">
        <f>1/$A$1*'[1]94Exp'!K$91</f>
        <v>4.5040999999999998E-2</v>
      </c>
      <c r="M16" s="104">
        <f>1/$A$1*'[1]94Exp'!L$91</f>
        <v>5.0333000000000003E-2</v>
      </c>
      <c r="N16" s="104">
        <f>1/$A$1*'[1]94Exp'!M$91</f>
        <v>5.1947299999999995E-2</v>
      </c>
      <c r="O16" s="104">
        <f>1/$A$1*'[1]94Exp'!N$91</f>
        <v>5.2818733968482946E-2</v>
      </c>
      <c r="P16" s="104">
        <f>1/$A$1*'[1]94Exp'!O$91</f>
        <v>5.0432000000000005E-2</v>
      </c>
      <c r="Q16" s="104">
        <f>1/$A$1*'[1]94Exp'!P$91</f>
        <v>5.3127000000000008E-2</v>
      </c>
      <c r="R16" s="104">
        <f>1/$A$1*'[1]94Exp'!Q$91</f>
        <v>6.5116160000000006E-2</v>
      </c>
      <c r="S16" s="104">
        <f>1/$A$1*'[1]94Exp'!R$91</f>
        <v>0.11797474113476378</v>
      </c>
      <c r="T16" s="104">
        <f>1/$A$1*'[1]94Exp'!S$91</f>
        <v>9.4961900000000016E-2</v>
      </c>
      <c r="U16" s="104">
        <f>1/$A$1*'[1]94Exp'!T$91</f>
        <v>9.3196102030463662E-2</v>
      </c>
      <c r="V16" s="104">
        <f>1/$A$1*'[1]94Exp'!U$91</f>
        <v>9.3196102030463662E-2</v>
      </c>
      <c r="W16" s="104">
        <f>1/$A$1*'[1]94Exp'!V$91</f>
        <v>9.3196102030463662E-2</v>
      </c>
      <c r="X16" s="104">
        <f>1/$A$1*'[1]94Exp'!W$91</f>
        <v>9.3196102030463662E-2</v>
      </c>
      <c r="Y16" s="104">
        <f>1/$A$1*'[1]94Exp'!X$91</f>
        <v>9.3196102030463662E-2</v>
      </c>
      <c r="Z16" s="104">
        <f>1/$A$1*'[1]94Exp'!Y$91</f>
        <v>9.3196102030463662E-2</v>
      </c>
      <c r="AA16" s="104">
        <f>1/$A$1*'[1]94Exp'!Z$91</f>
        <v>9.3196102030463662E-2</v>
      </c>
      <c r="AB16" s="104">
        <f>1/$A$1*'[1]94Exp'!AA$91</f>
        <v>9.3196102030463662E-2</v>
      </c>
      <c r="AC16" s="182"/>
      <c r="AD16" s="108">
        <f>1/1000*'[1]94Exp'!AB$91</f>
        <v>0.10707731459584802</v>
      </c>
      <c r="AE16" s="104">
        <f>1/1000*'[1]94Exp'!AC$91</f>
        <v>0.1049671133764</v>
      </c>
      <c r="AF16" s="104">
        <f>1/1000*'[1]94Exp'!AD$91</f>
        <v>0.11054354110079999</v>
      </c>
      <c r="AG16" s="104">
        <f>1/1000*'[1]94Exp'!AE$91</f>
        <v>0.1304773567776</v>
      </c>
      <c r="AH16" s="104">
        <f>1/1000*'[1]94Exp'!AF$91</f>
        <v>0.16949866023439999</v>
      </c>
      <c r="AI16" s="104">
        <f>1/1000*'[1]94Exp'!AG$91</f>
        <v>0.17455620369329999</v>
      </c>
      <c r="AJ16" s="104">
        <f>1/1000*'[1]94Exp'!AH$91</f>
        <v>0.1674217253452</v>
      </c>
      <c r="AK16" s="104">
        <f>1/1000*'[1]94Exp'!AI$91</f>
        <v>0.16915122835250002</v>
      </c>
      <c r="AL16" s="104">
        <f>1/1000*'[1]94Exp'!AJ$91</f>
        <v>0.15944393603279997</v>
      </c>
      <c r="AM16" s="104">
        <f>1/1000*'[1]94Exp'!AK$91</f>
        <v>0.145786218578</v>
      </c>
      <c r="AN16" s="104">
        <f>1/1000*'[1]94Exp'!AL$91</f>
        <v>0.110867172</v>
      </c>
      <c r="AO16" s="104">
        <f>1/1000*'[1]94Exp'!AM$91</f>
        <v>0.16532906356799998</v>
      </c>
      <c r="AP16" s="104">
        <f>1/1000*'[1]94Exp'!AN$91</f>
        <v>0.155050974496</v>
      </c>
      <c r="AQ16" s="104">
        <f>1/1000*'[1]94Exp'!AO$91</f>
        <v>0.16954826875559997</v>
      </c>
      <c r="AR16" s="104">
        <f>1/1000*'[1]94Exp'!AP$91</f>
        <v>0.19191729671099997</v>
      </c>
      <c r="AS16" s="104">
        <f>1/1000*'[1]94Exp'!AQ$91</f>
        <v>0.1763291925115</v>
      </c>
      <c r="AT16" s="104">
        <f>1/1000*'[1]94Exp'!AR$91</f>
        <v>0.21699478320099996</v>
      </c>
      <c r="AU16" s="104">
        <f>1/1000*'[1]94Exp'!AS$91</f>
        <v>0.21291480527459999</v>
      </c>
      <c r="AV16" s="104">
        <f>1/1000*'[1]94Exp'!AT$91</f>
        <v>0.256170164378</v>
      </c>
      <c r="AW16" s="104">
        <f>1/1000*'[1]94Exp'!AU$91</f>
        <v>0.24284830358583331</v>
      </c>
      <c r="AX16" s="104">
        <f>1/1000*'[1]94Exp'!AV$91</f>
        <v>0</v>
      </c>
      <c r="AY16" s="104">
        <f>1/1000*'[1]94Exp'!AW$91</f>
        <v>0</v>
      </c>
      <c r="AZ16" s="104">
        <f>1/1000*'[1]94Exp'!AX$91</f>
        <v>0</v>
      </c>
      <c r="BA16" s="104">
        <f>1/1000*'[1]94Exp'!AY$91</f>
        <v>0</v>
      </c>
      <c r="BB16" s="104">
        <f>1/1000*'[1]94Exp'!AZ$91</f>
        <v>0</v>
      </c>
      <c r="BC16" s="104">
        <f>1/1000*'[1]94Exp'!BA$91</f>
        <v>0</v>
      </c>
      <c r="BD16" s="333"/>
    </row>
    <row r="17" spans="2:56">
      <c r="B17" s="5" t="s">
        <v>30</v>
      </c>
      <c r="C17" s="108">
        <f>1/$A$1*'[1]94Exp'!$B$114</f>
        <v>3.443304821618165E-2</v>
      </c>
      <c r="D17" s="104">
        <f>1/$A$1*'[1]94Exp'!$C$114</f>
        <v>3.9315800000000005E-2</v>
      </c>
      <c r="E17" s="104">
        <f>1/$A$1*'[1]94Exp'!$D$114</f>
        <v>4.2012593360957799E-2</v>
      </c>
      <c r="F17" s="104">
        <f>1/$A$1*'[1]94Exp'!$E$114</f>
        <v>4.6406200000000002E-2</v>
      </c>
      <c r="G17" s="104">
        <f>1/$A$1*'[1]94Exp'!$F$114</f>
        <v>6.7414349752258962E-2</v>
      </c>
      <c r="H17" s="104">
        <f>1/$A$1*'[1]94Exp'!$G$114</f>
        <v>7.6663099999999998E-2</v>
      </c>
      <c r="I17" s="104">
        <f>1/$A$1*'[1]94Exp'!$H$114</f>
        <v>7.2428199999999998E-2</v>
      </c>
      <c r="J17" s="105">
        <f>1/$A$1*'[1]94Exp'!$I$114</f>
        <v>5.7078243637672596E-2</v>
      </c>
      <c r="K17" s="105">
        <f>1/$A$1*'[1]94Exp'!$J$114</f>
        <v>4.4374200000000003E-2</v>
      </c>
      <c r="L17" s="105">
        <f>1/$A$1*'[1]94Exp'!K$114</f>
        <v>4.0213163296570716E-2</v>
      </c>
      <c r="M17" s="104">
        <f>1/$A$1*'[1]94Exp'!L$114</f>
        <v>4.7741902727807373E-2</v>
      </c>
      <c r="N17" s="104">
        <f>1/$A$1*'[1]94Exp'!M$114</f>
        <v>5.2250248467156937E-2</v>
      </c>
      <c r="O17" s="104">
        <f>1/$A$1*'[1]94Exp'!N$114</f>
        <v>4.9600036780018043E-2</v>
      </c>
      <c r="P17" s="104">
        <f>1/$A$1*'[1]94Exp'!O$114</f>
        <v>4.6348645883623779E-2</v>
      </c>
      <c r="Q17" s="104">
        <f>1/$A$1*'[1]94Exp'!P$114</f>
        <v>5.4301900000000014E-2</v>
      </c>
      <c r="R17" s="104">
        <f>1/$A$1*'[1]94Exp'!Q$114</f>
        <v>5.6497786130073259E-2</v>
      </c>
      <c r="S17" s="104">
        <f>1/$A$1*'[1]94Exp'!R$114</f>
        <v>6.2968944066861349E-2</v>
      </c>
      <c r="T17" s="104">
        <f>1/$A$1*'[1]94Exp'!S$114</f>
        <v>5.4724081698028532E-2</v>
      </c>
      <c r="U17" s="104">
        <f>1/$A$1*'[1]94Exp'!T$114</f>
        <v>4.0891765642411551E-2</v>
      </c>
      <c r="V17" s="104">
        <f>1/$A$1*'[1]94Exp'!U$114</f>
        <v>4.0891765642411551E-2</v>
      </c>
      <c r="W17" s="104">
        <f>1/$A$1*'[1]94Exp'!V$114</f>
        <v>4.0891765642411551E-2</v>
      </c>
      <c r="X17" s="104">
        <f>1/$A$1*'[1]94Exp'!W$114</f>
        <v>4.0891765642411551E-2</v>
      </c>
      <c r="Y17" s="104">
        <f>1/$A$1*'[1]94Exp'!X$114</f>
        <v>4.0891765642411551E-2</v>
      </c>
      <c r="Z17" s="104">
        <f>1/$A$1*'[1]94Exp'!Y$114</f>
        <v>4.0891765642411551E-2</v>
      </c>
      <c r="AA17" s="104">
        <f>1/$A$1*'[1]94Exp'!Z$114</f>
        <v>4.0891765642411551E-2</v>
      </c>
      <c r="AB17" s="104">
        <f>1/$A$1*'[1]94Exp'!AA$114</f>
        <v>4.0891765642411551E-2</v>
      </c>
      <c r="AC17" s="182"/>
      <c r="AD17" s="108">
        <f>1/1000*'[1]94Exp'!AB$114</f>
        <v>3.6785326986932994E-2</v>
      </c>
      <c r="AE17" s="104">
        <f>1/1000*'[1]94Exp'!AC$114</f>
        <v>4.34824000884E-2</v>
      </c>
      <c r="AF17" s="104">
        <f>1/1000*'[1]94Exp'!AD$114</f>
        <v>5.3498858491200001E-2</v>
      </c>
      <c r="AG17" s="104">
        <f>1/1000*'[1]94Exp'!AE$114</f>
        <v>7.6823039675199975E-2</v>
      </c>
      <c r="AH17" s="104">
        <f>1/1000*'[1]94Exp'!AF$114</f>
        <v>0.12088544609120001</v>
      </c>
      <c r="AI17" s="104">
        <f>1/1000*'[1]94Exp'!AG$114</f>
        <v>0.14480201697389999</v>
      </c>
      <c r="AJ17" s="104">
        <f>1/1000*'[1]94Exp'!AH$114</f>
        <v>0.16103471540879999</v>
      </c>
      <c r="AK17" s="104">
        <f>1/1000*'[1]94Exp'!AI$114</f>
        <v>0.16770156964300001</v>
      </c>
      <c r="AL17" s="104">
        <f>1/1000*'[1]94Exp'!AJ$114</f>
        <v>0.14467565970719998</v>
      </c>
      <c r="AM17" s="104">
        <f>1/1000*'[1]94Exp'!AK$114</f>
        <v>0.12972054534560001</v>
      </c>
      <c r="AN17" s="104">
        <f>1/1000*'[1]94Exp'!AL$114</f>
        <v>0.11298403700000001</v>
      </c>
      <c r="AO17" s="104">
        <f>1/1000*'[1]94Exp'!AM$114</f>
        <v>0.179353382832</v>
      </c>
      <c r="AP17" s="104">
        <f>1/1000*'[1]94Exp'!AN$114</f>
        <v>0.15533011528319998</v>
      </c>
      <c r="AQ17" s="104">
        <f>1/1000*'[1]94Exp'!AO$114</f>
        <v>0.16138182966720002</v>
      </c>
      <c r="AR17" s="104">
        <f>1/1000*'[1]94Exp'!AP$114</f>
        <v>0.17386964945249997</v>
      </c>
      <c r="AS17" s="104">
        <f>1/1000*'[1]94Exp'!AQ$114</f>
        <v>0.14350018036899997</v>
      </c>
      <c r="AT17" s="104">
        <f>1/1000*'[1]94Exp'!AR$114</f>
        <v>0.1702363263951</v>
      </c>
      <c r="AU17" s="104">
        <f>1/1000*'[1]94Exp'!AS$114</f>
        <v>0.1534705527355</v>
      </c>
      <c r="AV17" s="104">
        <f>1/1000*'[1]94Exp'!AT$114</f>
        <v>0.13469142612500001</v>
      </c>
      <c r="AW17" s="104">
        <f>1/1000*'[1]94Exp'!AU$114</f>
        <v>0.12768693973958334</v>
      </c>
      <c r="AX17" s="104">
        <f>1/1000*'[1]94Exp'!AV$114</f>
        <v>0</v>
      </c>
      <c r="AY17" s="104">
        <f>1/1000*'[1]94Exp'!AW$114</f>
        <v>0</v>
      </c>
      <c r="AZ17" s="104">
        <f>1/1000*'[1]94Exp'!AX$114</f>
        <v>0</v>
      </c>
      <c r="BA17" s="104">
        <f>1/1000*'[1]94Exp'!AY$114</f>
        <v>0</v>
      </c>
      <c r="BB17" s="104">
        <f>1/1000*'[1]94Exp'!AZ$114</f>
        <v>0</v>
      </c>
      <c r="BC17" s="104">
        <f>1/1000*'[1]94Exp'!BA$114</f>
        <v>0</v>
      </c>
      <c r="BD17" s="333"/>
    </row>
    <row r="18" spans="2:56">
      <c r="B18" s="5" t="s">
        <v>45</v>
      </c>
      <c r="C18" s="108">
        <f>1/$A$1*'[1]94Exp'!$B$160</f>
        <v>3.2228300000000008E-2</v>
      </c>
      <c r="D18" s="104">
        <f>1/$A$1*'[1]94Exp'!$C$160</f>
        <v>3.987410000000001E-2</v>
      </c>
      <c r="E18" s="104">
        <f>1/$A$1*'[1]94Exp'!$D$160</f>
        <v>4.0196091133449435E-2</v>
      </c>
      <c r="F18" s="104">
        <f>1/$A$1*'[1]94Exp'!$E$160</f>
        <v>3.6622001127769185E-2</v>
      </c>
      <c r="G18" s="104">
        <f>1/$A$1*'[1]94Exp'!$F$160</f>
        <v>3.3821034799394183E-2</v>
      </c>
      <c r="H18" s="104">
        <f>1/$A$1*'[1]94Exp'!$G$160</f>
        <v>3.2072426332508078E-2</v>
      </c>
      <c r="I18" s="104">
        <f>1/$A$1*'[1]94Exp'!$H$160</f>
        <v>2.8959777025929674E-2</v>
      </c>
      <c r="J18" s="105">
        <f>1/$A$1*'[1]94Exp'!$I$160</f>
        <v>1.9652450419997865E-2</v>
      </c>
      <c r="K18" s="105">
        <f>1/$A$1*'[1]94Exp'!$J$160</f>
        <v>1.6769758156893015E-2</v>
      </c>
      <c r="L18" s="105">
        <f>1/$A$1*'[1]94Exp'!K$160</f>
        <v>1.7437947423081121E-2</v>
      </c>
      <c r="M18" s="104">
        <f>1/$A$1*'[1]94Exp'!L$160</f>
        <v>1.665956563027976E-2</v>
      </c>
      <c r="N18" s="104">
        <f>1/$A$1*'[1]94Exp'!M$160</f>
        <v>2.1232521236023132E-2</v>
      </c>
      <c r="O18" s="104">
        <f>1/$A$1*'[1]94Exp'!N$160</f>
        <v>2.1601284301531985E-2</v>
      </c>
      <c r="P18" s="104">
        <f>1/$A$1*'[1]94Exp'!O$160</f>
        <v>2.5032947201376922E-2</v>
      </c>
      <c r="Q18" s="104">
        <f>1/$A$1*'[1]94Exp'!P$160</f>
        <v>3.0499939254560966E-2</v>
      </c>
      <c r="R18" s="104">
        <f>1/$A$1*'[1]94Exp'!Q$160</f>
        <v>2.7630188280242947E-2</v>
      </c>
      <c r="S18" s="104">
        <f>1/$A$1*'[1]94Exp'!R$160</f>
        <v>3.0142595022302127E-2</v>
      </c>
      <c r="T18" s="104">
        <f>1/$A$1*'[1]94Exp'!S$160</f>
        <v>3.5230883304298383E-2</v>
      </c>
      <c r="U18" s="104">
        <f>1/$A$1*'[1]94Exp'!T$160</f>
        <v>2.8690837408226352E-2</v>
      </c>
      <c r="V18" s="104">
        <f>1/$A$1*'[1]94Exp'!U$160</f>
        <v>2.8690837408226352E-2</v>
      </c>
      <c r="W18" s="104">
        <f>1/$A$1*'[1]94Exp'!V$160</f>
        <v>2.8690837408226352E-2</v>
      </c>
      <c r="X18" s="104">
        <f>1/$A$1*'[1]94Exp'!W$160</f>
        <v>2.8690837408226352E-2</v>
      </c>
      <c r="Y18" s="104">
        <f>1/$A$1*'[1]94Exp'!X$160</f>
        <v>2.8690837408226352E-2</v>
      </c>
      <c r="Z18" s="104">
        <f>1/$A$1*'[1]94Exp'!Y$160</f>
        <v>2.8690837408226352E-2</v>
      </c>
      <c r="AA18" s="104">
        <f>1/$A$1*'[1]94Exp'!Z$160</f>
        <v>2.8690837408226352E-2</v>
      </c>
      <c r="AB18" s="104">
        <f>1/$A$1*'[1]94Exp'!AA$160</f>
        <v>2.8690837408226352E-2</v>
      </c>
      <c r="AC18" s="182"/>
      <c r="AD18" s="108">
        <f>1/1000*'[1]94Exp'!AB$160</f>
        <v>4.7233524486576001E-2</v>
      </c>
      <c r="AE18" s="104">
        <f>1/1000*'[1]94Exp'!AC$160</f>
        <v>5.7426943137599995E-2</v>
      </c>
      <c r="AF18" s="104">
        <f>1/1000*'[1]94Exp'!AD$160</f>
        <v>6.915132139199999E-2</v>
      </c>
      <c r="AG18" s="104">
        <f>1/1000*'[1]94Exp'!AE$160</f>
        <v>7.6713783854399989E-2</v>
      </c>
      <c r="AH18" s="104">
        <f>1/1000*'[1]94Exp'!AF$160</f>
        <v>8.1826396482600011E-2</v>
      </c>
      <c r="AI18" s="104">
        <f>1/1000*'[1]94Exp'!AG$160</f>
        <v>8.5368336810900017E-2</v>
      </c>
      <c r="AJ18" s="104">
        <f>1/1000*'[1]94Exp'!AH$160</f>
        <v>8.3784097426000001E-2</v>
      </c>
      <c r="AK18" s="104">
        <f>1/1000*'[1]94Exp'!AI$160</f>
        <v>7.1050671151500003E-2</v>
      </c>
      <c r="AL18" s="104">
        <f>1/1000*'[1]94Exp'!AJ$160</f>
        <v>6.8594698273200014E-2</v>
      </c>
      <c r="AM18" s="104">
        <f>1/1000*'[1]94Exp'!AK$160</f>
        <v>5.7904819328400005E-2</v>
      </c>
      <c r="AN18" s="104">
        <f>1/1000*'[1]94Exp'!AL$160</f>
        <v>4.4845072999999992E-2</v>
      </c>
      <c r="AO18" s="104">
        <f>1/1000*'[1]94Exp'!AM$160</f>
        <v>7.9961963087999993E-2</v>
      </c>
      <c r="AP18" s="104">
        <f>1/1000*'[1]94Exp'!AN$160</f>
        <v>7.3556097647999988E-2</v>
      </c>
      <c r="AQ18" s="104">
        <f>1/1000*'[1]94Exp'!AO$160</f>
        <v>8.2495290087000003E-2</v>
      </c>
      <c r="AR18" s="104">
        <f>1/1000*'[1]94Exp'!AP$160</f>
        <v>0.10403860794</v>
      </c>
      <c r="AS18" s="104">
        <f>1/1000*'[1]94Exp'!AQ$160</f>
        <v>8.7004949629499992E-2</v>
      </c>
      <c r="AT18" s="104">
        <f>1/1000*'[1]94Exp'!AR$160</f>
        <v>0.10391294719120001</v>
      </c>
      <c r="AU18" s="104">
        <f>1/1000*'[1]94Exp'!AS$160</f>
        <v>0.11420055396749997</v>
      </c>
      <c r="AV18" s="104">
        <f>1/1000*'[1]94Exp'!AT$160</f>
        <v>0.130772402811</v>
      </c>
      <c r="AW18" s="104">
        <f>1/1000*'[1]94Exp'!AU$160</f>
        <v>0.12397172112374999</v>
      </c>
      <c r="AX18" s="104">
        <f>1/1000*'[1]94Exp'!AV$160</f>
        <v>0</v>
      </c>
      <c r="AY18" s="104">
        <f>1/1000*'[1]94Exp'!AW$160</f>
        <v>0</v>
      </c>
      <c r="AZ18" s="104">
        <f>1/1000*'[1]94Exp'!AX$160</f>
        <v>0</v>
      </c>
      <c r="BA18" s="104">
        <f>1/1000*'[1]94Exp'!AY$160</f>
        <v>0</v>
      </c>
      <c r="BB18" s="104">
        <f>1/1000*'[1]94Exp'!AZ$160</f>
        <v>0</v>
      </c>
      <c r="BC18" s="104">
        <f>1/1000*'[1]94Exp'!BA$160</f>
        <v>0</v>
      </c>
      <c r="BD18" s="333"/>
    </row>
    <row r="19" spans="2:56">
      <c r="B19" s="5" t="s">
        <v>53</v>
      </c>
      <c r="C19" s="108">
        <f>1/$A$1*'[1]94Exp'!$B$246</f>
        <v>1.1302914580278439E-2</v>
      </c>
      <c r="D19" s="104">
        <f>1/$A$1*'[1]94Exp'!$C$246</f>
        <v>1.4368509364522419E-2</v>
      </c>
      <c r="E19" s="104">
        <f>1/$A$1*'[1]94Exp'!$D$246</f>
        <v>1.56042686476275E-2</v>
      </c>
      <c r="F19" s="104">
        <f>1/$A$1*'[1]94Exp'!$E$246</f>
        <v>1.8665761645382403E-2</v>
      </c>
      <c r="G19" s="104">
        <f>1/$A$1*'[1]94Exp'!$F$246</f>
        <v>2.1579999999999998E-2</v>
      </c>
      <c r="H19" s="104">
        <f>1/$A$1*'[1]94Exp'!$G$246</f>
        <v>2.2585088098253898E-2</v>
      </c>
      <c r="I19" s="104">
        <f>1/$A$1*'[1]94Exp'!$H$246</f>
        <v>2.5218299999999999E-2</v>
      </c>
      <c r="J19" s="105">
        <f>1/$A$1*'[1]94Exp'!$I$246</f>
        <v>2.4137700000000005E-2</v>
      </c>
      <c r="K19" s="105">
        <f>1/$A$1*'[1]94Exp'!$J$246</f>
        <v>1.848740247574961E-2</v>
      </c>
      <c r="L19" s="105">
        <f>1/$A$1*'[1]94Exp'!K$246</f>
        <v>1.4133148626691449E-2</v>
      </c>
      <c r="M19" s="104">
        <f>1/$A$1*'[1]94Exp'!L$246</f>
        <v>1.3821706601573445E-2</v>
      </c>
      <c r="N19" s="104">
        <f>1/$A$1*'[1]94Exp'!M$246</f>
        <v>1.6884174600577114E-2</v>
      </c>
      <c r="O19" s="104">
        <f>1/$A$1*'[1]94Exp'!N$246</f>
        <v>2.0215209951232958E-2</v>
      </c>
      <c r="P19" s="104">
        <f>1/$A$1*'[1]94Exp'!O$246</f>
        <v>2.4847900000000003E-2</v>
      </c>
      <c r="Q19" s="104">
        <f>1/$A$1*'[1]94Exp'!P$246</f>
        <v>2.0002197994601088E-2</v>
      </c>
      <c r="R19" s="104">
        <f>1/$A$1*'[1]94Exp'!Q$246</f>
        <v>2.2913266630430713E-2</v>
      </c>
      <c r="S19" s="104">
        <f>1/$A$1*'[1]94Exp'!R$246</f>
        <v>2.086476849034918E-2</v>
      </c>
      <c r="T19" s="104">
        <f>1/$A$1*'[1]94Exp'!S$246</f>
        <v>1.903946760727767E-2</v>
      </c>
      <c r="U19" s="104">
        <f>1/$A$1*'[1]94Exp'!T$246</f>
        <v>1.5462522618011693E-2</v>
      </c>
      <c r="V19" s="104">
        <f>1/$A$1*'[1]94Exp'!U$246</f>
        <v>1.5462522618011693E-2</v>
      </c>
      <c r="W19" s="104">
        <f>1/$A$1*'[1]94Exp'!V$246</f>
        <v>1.5462522618011693E-2</v>
      </c>
      <c r="X19" s="104">
        <f>1/$A$1*'[1]94Exp'!W$246</f>
        <v>1.5462522618011693E-2</v>
      </c>
      <c r="Y19" s="104">
        <f>1/$A$1*'[1]94Exp'!X$246</f>
        <v>1.5462522618011693E-2</v>
      </c>
      <c r="Z19" s="104">
        <f>1/$A$1*'[1]94Exp'!Y$246</f>
        <v>1.5462522618011693E-2</v>
      </c>
      <c r="AA19" s="104">
        <f>1/$A$1*'[1]94Exp'!Z$246</f>
        <v>1.5462522618011693E-2</v>
      </c>
      <c r="AB19" s="104">
        <f>1/$A$1*'[1]94Exp'!AA$246</f>
        <v>1.5462522618011693E-2</v>
      </c>
      <c r="AC19" s="182"/>
      <c r="AD19" s="108">
        <f>1/1000*'[1]94Exp'!AB$246</f>
        <v>1.7558611860656999E-2</v>
      </c>
      <c r="AE19" s="104">
        <f>1/1000*'[1]94Exp'!AC$246</f>
        <v>2.0397071473600002E-2</v>
      </c>
      <c r="AF19" s="104">
        <f>1/1000*'[1]94Exp'!AD$246</f>
        <v>2.7414419135999995E-2</v>
      </c>
      <c r="AG19" s="104">
        <f>1/1000*'[1]94Exp'!AE$246</f>
        <v>4.6389553873599984E-2</v>
      </c>
      <c r="AH19" s="104">
        <f>1/1000*'[1]94Exp'!AF$246</f>
        <v>6.5815864778299996E-2</v>
      </c>
      <c r="AI19" s="104">
        <f>1/1000*'[1]94Exp'!AG$246</f>
        <v>7.6335811266000003E-2</v>
      </c>
      <c r="AJ19" s="104">
        <f>1/1000*'[1]94Exp'!AH$246</f>
        <v>8.9753779823600013E-2</v>
      </c>
      <c r="AK19" s="104">
        <f>1/1000*'[1]94Exp'!AI$246</f>
        <v>8.7429605734000007E-2</v>
      </c>
      <c r="AL19" s="104">
        <f>1/1000*'[1]94Exp'!AJ$246</f>
        <v>7.7764999488800002E-2</v>
      </c>
      <c r="AM19" s="104">
        <f>1/1000*'[1]94Exp'!AK$246</f>
        <v>5.8629572751200003E-2</v>
      </c>
      <c r="AN19" s="104">
        <f>1/1000*'[1]94Exp'!AL$246</f>
        <v>3.8227011999999998E-2</v>
      </c>
      <c r="AO19" s="104">
        <f>1/1000*'[1]94Exp'!AM$246</f>
        <v>6.7183159488000008E-2</v>
      </c>
      <c r="AP19" s="104">
        <f>1/1000*'[1]94Exp'!AN$246</f>
        <v>7.9450311652800004E-2</v>
      </c>
      <c r="AQ19" s="104">
        <f>1/1000*'[1]94Exp'!AO$246</f>
        <v>8.9774272833899993E-2</v>
      </c>
      <c r="AR19" s="104">
        <f>1/1000*'[1]94Exp'!AP$246</f>
        <v>0.10436105481749997</v>
      </c>
      <c r="AS19" s="104">
        <f>1/1000*'[1]94Exp'!AQ$246</f>
        <v>9.3188919851999993E-2</v>
      </c>
      <c r="AT19" s="104">
        <f>1/1000*'[1]94Exp'!AR$246</f>
        <v>8.2564639537499998E-2</v>
      </c>
      <c r="AU19" s="104">
        <f>1/1000*'[1]94Exp'!AS$246</f>
        <v>6.8105194743299985E-2</v>
      </c>
      <c r="AV19" s="104">
        <f>1/1000*'[1]94Exp'!AT$246</f>
        <v>6.6888305267000001E-2</v>
      </c>
      <c r="AW19" s="104">
        <f>1/1000*'[1]94Exp'!AU$246</f>
        <v>6.3409849087083331E-2</v>
      </c>
      <c r="AX19" s="104">
        <f>1/1000*'[1]94Exp'!AV$246</f>
        <v>0</v>
      </c>
      <c r="AY19" s="104">
        <f>1/1000*'[1]94Exp'!AW$246</f>
        <v>0</v>
      </c>
      <c r="AZ19" s="104">
        <f>1/1000*'[1]94Exp'!AX$246</f>
        <v>0</v>
      </c>
      <c r="BA19" s="104">
        <f>1/1000*'[1]94Exp'!AY$246</f>
        <v>0</v>
      </c>
      <c r="BB19" s="104">
        <f>1/1000*'[1]94Exp'!AZ$246</f>
        <v>0</v>
      </c>
      <c r="BC19" s="104">
        <f>1/1000*'[1]94Exp'!BA$246</f>
        <v>0</v>
      </c>
      <c r="BD19" s="333"/>
    </row>
    <row r="20" spans="2:56">
      <c r="B20" s="5" t="s">
        <v>15</v>
      </c>
      <c r="C20" s="205">
        <f t="shared" ref="C20:L20" si="5">SUM(C12:C12)-SUM(C13:C19)</f>
        <v>2.365992834123834E-2</v>
      </c>
      <c r="D20" s="125">
        <f t="shared" si="5"/>
        <v>2.68429789519673E-2</v>
      </c>
      <c r="E20" s="125">
        <f t="shared" si="5"/>
        <v>3.0113081598686586E-2</v>
      </c>
      <c r="F20" s="125">
        <f t="shared" si="5"/>
        <v>3.1661527204859985E-2</v>
      </c>
      <c r="G20" s="125">
        <f t="shared" si="5"/>
        <v>5.0734173248705605E-2</v>
      </c>
      <c r="H20" s="125">
        <f t="shared" si="5"/>
        <v>5.3132958537107255E-2</v>
      </c>
      <c r="I20" s="125">
        <f t="shared" si="5"/>
        <v>5.9190517776223972E-2</v>
      </c>
      <c r="J20" s="107">
        <f t="shared" si="5"/>
        <v>4.1724869452326729E-2</v>
      </c>
      <c r="K20" s="107">
        <f t="shared" si="5"/>
        <v>3.7936412742145903E-2</v>
      </c>
      <c r="L20" s="107">
        <f t="shared" si="5"/>
        <v>3.2093229410353474E-2</v>
      </c>
      <c r="M20" s="125">
        <f>SUM(M12:M12)-SUM(M13:M19)</f>
        <v>3.8970117436172125E-2</v>
      </c>
      <c r="N20" s="125">
        <f>SUM(N12:N12)-SUM(N13:N19)</f>
        <v>4.5873459279338752E-2</v>
      </c>
      <c r="O20" s="125">
        <f t="shared" ref="O20:AB20" si="6">SUM(O12:O12)-SUM(O13:O19)</f>
        <v>4.7353847045909697E-2</v>
      </c>
      <c r="P20" s="125">
        <f t="shared" si="6"/>
        <v>6.4093005364912747E-2</v>
      </c>
      <c r="Q20" s="125">
        <f t="shared" si="6"/>
        <v>5.8141047465551932E-2</v>
      </c>
      <c r="R20" s="125">
        <f t="shared" si="6"/>
        <v>6.3090729047381888E-2</v>
      </c>
      <c r="S20" s="125">
        <f t="shared" si="6"/>
        <v>6.6093360961421321E-2</v>
      </c>
      <c r="T20" s="125">
        <f t="shared" si="6"/>
        <v>6.27005207659726E-2</v>
      </c>
      <c r="U20" s="125">
        <f t="shared" si="6"/>
        <v>5.1421974006227555E-2</v>
      </c>
      <c r="V20" s="125">
        <f t="shared" si="6"/>
        <v>5.1421974006227555E-2</v>
      </c>
      <c r="W20" s="125">
        <f t="shared" si="6"/>
        <v>5.1421974006227555E-2</v>
      </c>
      <c r="X20" s="125">
        <f t="shared" si="6"/>
        <v>5.1421974006227555E-2</v>
      </c>
      <c r="Y20" s="125">
        <f t="shared" si="6"/>
        <v>5.1421974006227555E-2</v>
      </c>
      <c r="Z20" s="125">
        <f t="shared" si="6"/>
        <v>5.1421974006227555E-2</v>
      </c>
      <c r="AA20" s="125">
        <f t="shared" si="6"/>
        <v>5.1421974006227555E-2</v>
      </c>
      <c r="AB20" s="125">
        <f t="shared" si="6"/>
        <v>5.1421974006227555E-2</v>
      </c>
      <c r="AC20" s="182"/>
      <c r="AD20" s="108">
        <f t="shared" ref="AD20:BC20" si="7">SUM(AD12:AD12)-SUM(AD13:AD19)</f>
        <v>3.5649386441588993E-2</v>
      </c>
      <c r="AE20" s="104">
        <f t="shared" si="7"/>
        <v>3.7265725237200009E-2</v>
      </c>
      <c r="AF20" s="104">
        <f t="shared" si="7"/>
        <v>4.8094726123200038E-2</v>
      </c>
      <c r="AG20" s="104">
        <f t="shared" si="7"/>
        <v>6.6555222115200041E-2</v>
      </c>
      <c r="AH20" s="104">
        <f t="shared" si="7"/>
        <v>9.85683376551999E-2</v>
      </c>
      <c r="AI20" s="104">
        <f t="shared" si="7"/>
        <v>0.11465896689390009</v>
      </c>
      <c r="AJ20" s="104">
        <f t="shared" si="7"/>
        <v>0.13342338585119995</v>
      </c>
      <c r="AK20" s="104">
        <f t="shared" si="7"/>
        <v>0.12680596339449979</v>
      </c>
      <c r="AL20" s="104">
        <f t="shared" si="7"/>
        <v>0.13301108466200007</v>
      </c>
      <c r="AM20" s="104">
        <f t="shared" si="7"/>
        <v>0.10486055629280011</v>
      </c>
      <c r="AN20" s="104">
        <f t="shared" si="7"/>
        <v>8.6814662999999848E-2</v>
      </c>
      <c r="AO20" s="104">
        <f t="shared" si="7"/>
        <v>0.14883504120000002</v>
      </c>
      <c r="AP20" s="104">
        <f t="shared" si="7"/>
        <v>0.13499889404319998</v>
      </c>
      <c r="AQ20" s="104">
        <f t="shared" si="7"/>
        <v>0.16649052701729983</v>
      </c>
      <c r="AR20" s="104">
        <f t="shared" si="7"/>
        <v>0.16786999864600016</v>
      </c>
      <c r="AS20" s="104">
        <f t="shared" si="7"/>
        <v>0.13902649663</v>
      </c>
      <c r="AT20" s="104">
        <f t="shared" si="7"/>
        <v>0.15511112787280001</v>
      </c>
      <c r="AU20" s="104">
        <f t="shared" si="7"/>
        <v>0.15420656584190007</v>
      </c>
      <c r="AV20" s="104">
        <f t="shared" si="7"/>
        <v>0.15939286900600025</v>
      </c>
      <c r="AW20" s="104">
        <f t="shared" si="7"/>
        <v>0.15110380998416673</v>
      </c>
      <c r="AX20" s="104">
        <f t="shared" si="7"/>
        <v>0</v>
      </c>
      <c r="AY20" s="104">
        <f t="shared" si="7"/>
        <v>0</v>
      </c>
      <c r="AZ20" s="104">
        <f t="shared" si="7"/>
        <v>0</v>
      </c>
      <c r="BA20" s="104">
        <f t="shared" si="7"/>
        <v>0</v>
      </c>
      <c r="BB20" s="104">
        <f t="shared" si="7"/>
        <v>0</v>
      </c>
      <c r="BC20" s="104">
        <f t="shared" si="7"/>
        <v>0</v>
      </c>
      <c r="BD20" s="333"/>
    </row>
    <row r="21" spans="2:56" ht="17.149999999999999" customHeight="1">
      <c r="B21" s="75" t="s">
        <v>112</v>
      </c>
      <c r="C21" s="228">
        <f>1/$A$1*'[1]94Exp'!$B$265</f>
        <v>4.8783675323325632E-4</v>
      </c>
      <c r="D21" s="156">
        <f>1/$A$1*'[1]94Exp'!$C$265</f>
        <v>6.9491441060344223E-4</v>
      </c>
      <c r="E21" s="156">
        <f>1/$A$1*'[1]94Exp'!$D$265</f>
        <v>6.8620883049916466E-4</v>
      </c>
      <c r="F21" s="156">
        <f>1/$A$1*'[1]94Exp'!$E$265</f>
        <v>8.3463300807765258E-4</v>
      </c>
      <c r="G21" s="156">
        <f>1/$A$1*'[1]94Exp'!$F$265</f>
        <v>1.7831260954504224E-3</v>
      </c>
      <c r="H21" s="156">
        <f>1/$A$1*'[1]94Exp'!$G$265</f>
        <v>1.575053793687576E-3</v>
      </c>
      <c r="I21" s="156">
        <f>1/$A$1*'[1]94Exp'!$H$265</f>
        <v>1.7648683175153685E-3</v>
      </c>
      <c r="J21" s="157">
        <f>1/$A$1*'[1]94Exp'!$I$265</f>
        <v>1.8544716334635942E-3</v>
      </c>
      <c r="K21" s="157">
        <f>1/$A$1*'[1]94Exp'!$J$265</f>
        <v>1.7636637652708345E-3</v>
      </c>
      <c r="L21" s="157">
        <f>1/$A$1*'[1]94Exp'!K$265</f>
        <v>1.8750648284311701E-3</v>
      </c>
      <c r="M21" s="156">
        <f>1/$A$1*'[1]94Exp'!L$265</f>
        <v>5.5571859019797956E-3</v>
      </c>
      <c r="N21" s="156">
        <f>1/$A$1*'[1]94Exp'!M$265</f>
        <v>5.7328444563320658E-3</v>
      </c>
      <c r="O21" s="156">
        <f>1/$A$1*'[1]94Exp'!N$265</f>
        <v>6.4667368325546006E-3</v>
      </c>
      <c r="P21" s="156">
        <f>1/$A$1*'[1]94Exp'!O$265</f>
        <v>8.3870385263831362E-3</v>
      </c>
      <c r="Q21" s="156">
        <f>1/$A$1*'[1]94Exp'!P$265</f>
        <v>1.0456287484724165E-2</v>
      </c>
      <c r="R21" s="156">
        <f>1/$A$1*'[1]94Exp'!Q$265</f>
        <v>1.144041055423077E-2</v>
      </c>
      <c r="S21" s="156">
        <f>1/$A$1*'[1]94Exp'!R$265</f>
        <v>1.5349645747295831E-2</v>
      </c>
      <c r="T21" s="156">
        <f>1/$A$1*'[1]94Exp'!S$265</f>
        <v>1.9218589379041997E-2</v>
      </c>
      <c r="U21" s="156">
        <f>1/$A$1*'[1]94Exp'!T$265</f>
        <v>1.6152912768088362E-2</v>
      </c>
      <c r="V21" s="156">
        <f>1/$A$1*'[1]94Exp'!U$265</f>
        <v>1.6152912768088362E-2</v>
      </c>
      <c r="W21" s="156">
        <f>1/$A$1*'[1]94Exp'!V$265</f>
        <v>1.6152912768088362E-2</v>
      </c>
      <c r="X21" s="156">
        <f>1/$A$1*'[1]94Exp'!W$265</f>
        <v>1.6152912768088362E-2</v>
      </c>
      <c r="Y21" s="156">
        <f>1/$A$1*'[1]94Exp'!X$265</f>
        <v>1.6152912768088362E-2</v>
      </c>
      <c r="Z21" s="156">
        <f>1/$A$1*'[1]94Exp'!Y$265</f>
        <v>1.6152912768088362E-2</v>
      </c>
      <c r="AA21" s="156">
        <f>1/$A$1*'[1]94Exp'!Z$265</f>
        <v>1.6152912768088362E-2</v>
      </c>
      <c r="AB21" s="156">
        <f>1/$A$1*'[1]94Exp'!AA$265</f>
        <v>1.6152912768088362E-2</v>
      </c>
      <c r="AC21" s="229"/>
      <c r="AD21" s="228">
        <f>1/1000*'[1]94Exp'!AB$265</f>
        <v>5.1567253377299998E-4</v>
      </c>
      <c r="AE21" s="156">
        <f>1/1000*'[1]94Exp'!AC$265</f>
        <v>9.8584602959999983E-4</v>
      </c>
      <c r="AF21" s="156">
        <f>1/1000*'[1]94Exp'!AD$265</f>
        <v>1.1808038159999998E-3</v>
      </c>
      <c r="AG21" s="156">
        <f>1/1000*'[1]94Exp'!AE$265</f>
        <v>1.6452444288000002E-3</v>
      </c>
      <c r="AH21" s="156">
        <f>1/1000*'[1]94Exp'!AF$265</f>
        <v>5.1972878580000001E-3</v>
      </c>
      <c r="AI21" s="156">
        <f>1/1000*'[1]94Exp'!AG$265</f>
        <v>4.8032722881000004E-3</v>
      </c>
      <c r="AJ21" s="156">
        <f>1/1000*'[1]94Exp'!AH$265</f>
        <v>4.6161568980000005E-3</v>
      </c>
      <c r="AK21" s="156">
        <f>1/1000*'[1]94Exp'!AI$265</f>
        <v>6.0353256700000002E-3</v>
      </c>
      <c r="AL21" s="156">
        <f>1/1000*'[1]94Exp'!AJ$265</f>
        <v>6.7703100784000008E-3</v>
      </c>
      <c r="AM21" s="156">
        <f>1/1000*'[1]94Exp'!AK$265</f>
        <v>5.3959888355999998E-3</v>
      </c>
      <c r="AN21" s="156">
        <f>1/1000*'[1]94Exp'!AL$265</f>
        <v>1.1114368000000001E-2</v>
      </c>
      <c r="AO21" s="156">
        <f>1/1000*'[1]94Exp'!AM$265</f>
        <v>1.8186104160000001E-2</v>
      </c>
      <c r="AP21" s="156">
        <f>1/1000*'[1]94Exp'!AN$265</f>
        <v>2.2009108369599999E-2</v>
      </c>
      <c r="AQ21" s="156">
        <f>1/1000*'[1]94Exp'!AO$265</f>
        <v>3.0400381653000002E-2</v>
      </c>
      <c r="AR21" s="156">
        <f>1/1000*'[1]94Exp'!AP$265</f>
        <v>3.5991706057999999E-2</v>
      </c>
      <c r="AS21" s="156">
        <f>1/1000*'[1]94Exp'!AQ$265</f>
        <v>3.1253870525500001E-2</v>
      </c>
      <c r="AT21" s="156">
        <f>1/1000*'[1]94Exp'!AR$265</f>
        <v>3.9629702018700003E-2</v>
      </c>
      <c r="AU21" s="156">
        <f>1/1000*'[1]94Exp'!AS$265</f>
        <v>5.0233977894099995E-2</v>
      </c>
      <c r="AV21" s="156">
        <f>1/1000*'[1]94Exp'!AT$265</f>
        <v>4.3747572781999998E-2</v>
      </c>
      <c r="AW21" s="156">
        <f>1/1000*'[1]94Exp'!AU$265</f>
        <v>4.1472526130833333E-2</v>
      </c>
      <c r="AX21" s="156">
        <f>1/1000*'[1]94Exp'!AV$265</f>
        <v>0</v>
      </c>
      <c r="AY21" s="156">
        <f>1/1000*'[1]94Exp'!AW$265</f>
        <v>0</v>
      </c>
      <c r="AZ21" s="156">
        <f>1/1000*'[1]94Exp'!AX$265</f>
        <v>0</v>
      </c>
      <c r="BA21" s="156">
        <f>1/1000*'[1]94Exp'!AY$265</f>
        <v>0</v>
      </c>
      <c r="BB21" s="156">
        <f>1/1000*'[1]94Exp'!AZ$265</f>
        <v>0</v>
      </c>
      <c r="BC21" s="156">
        <f>1/1000*'[1]94Exp'!BA$265</f>
        <v>0</v>
      </c>
      <c r="BD21" s="333"/>
    </row>
    <row r="22" spans="2:56" ht="17.149999999999999" customHeight="1">
      <c r="B22" s="9" t="s">
        <v>177</v>
      </c>
      <c r="C22" s="203">
        <f>1/$A$1*'[1]94Exp'!$B$273</f>
        <v>3.8122680496405011E-3</v>
      </c>
      <c r="D22" s="128">
        <f>1/$A$1*'[1]94Exp'!$C$273</f>
        <v>4.6961621163691307E-3</v>
      </c>
      <c r="E22" s="128">
        <f>1/$A$1*'[1]94Exp'!$D$273</f>
        <v>5.6297695766526655E-3</v>
      </c>
      <c r="F22" s="128">
        <f>1/$A$1*'[1]94Exp'!$E$273</f>
        <v>5.3418205702924527E-3</v>
      </c>
      <c r="G22" s="128">
        <f>1/$A$1*'[1]94Exp'!$F$273</f>
        <v>5.5251214262165942E-3</v>
      </c>
      <c r="H22" s="128">
        <f>1/$A$1*'[1]94Exp'!$G$273</f>
        <v>4.4776469858820731E-3</v>
      </c>
      <c r="I22" s="128">
        <f>1/$A$1*'[1]94Exp'!$H$273</f>
        <v>5.0630268723808481E-3</v>
      </c>
      <c r="J22" s="106">
        <f>1/$A$1*'[1]94Exp'!$I$273</f>
        <v>6.3324317208928935E-3</v>
      </c>
      <c r="K22" s="106">
        <f>1/$A$1*'[1]94Exp'!$J$273</f>
        <v>7.7685348372207889E-3</v>
      </c>
      <c r="L22" s="106">
        <f>1/$A$1*'[1]94Exp'!K$273</f>
        <v>4.7738571262482344E-3</v>
      </c>
      <c r="M22" s="128">
        <f>1/$A$1*'[1]94Exp'!L$273</f>
        <v>4.8152682123742321E-3</v>
      </c>
      <c r="N22" s="128">
        <f>1/$A$1*'[1]94Exp'!M$273</f>
        <v>4.0661348451761607E-3</v>
      </c>
      <c r="O22" s="128">
        <f>1/$A$1*'[1]94Exp'!N$273</f>
        <v>4.3062279726328251E-3</v>
      </c>
      <c r="P22" s="128">
        <f>1/$A$1*'[1]94Exp'!O$273</f>
        <v>4.5082131481878132E-3</v>
      </c>
      <c r="Q22" s="128">
        <f>1/$A$1*'[1]94Exp'!P$273</f>
        <v>3.5407464459996257E-3</v>
      </c>
      <c r="R22" s="128">
        <f>1/$A$1*'[1]94Exp'!Q$273</f>
        <v>2.9848140486096412E-3</v>
      </c>
      <c r="S22" s="128">
        <f>1/$A$1*'[1]94Exp'!R$273</f>
        <v>2.7702388208639419E-3</v>
      </c>
      <c r="T22" s="128">
        <f>1/$A$1*'[1]94Exp'!S$273</f>
        <v>2.8774891500524327E-3</v>
      </c>
      <c r="U22" s="128">
        <f>1/$A$1*'[1]94Exp'!T$273</f>
        <v>3.222458769337775E-3</v>
      </c>
      <c r="V22" s="128">
        <f>1/$A$1*'[1]94Exp'!U$273</f>
        <v>3.222458769337775E-3</v>
      </c>
      <c r="W22" s="128">
        <f>1/$A$1*'[1]94Exp'!V$273</f>
        <v>3.222458769337775E-3</v>
      </c>
      <c r="X22" s="128">
        <f>1/$A$1*'[1]94Exp'!W$273</f>
        <v>3.222458769337775E-3</v>
      </c>
      <c r="Y22" s="128">
        <f>1/$A$1*'[1]94Exp'!X$273</f>
        <v>3.222458769337775E-3</v>
      </c>
      <c r="Z22" s="128">
        <f>1/$A$1*'[1]94Exp'!Y$273</f>
        <v>3.222458769337775E-3</v>
      </c>
      <c r="AA22" s="128">
        <f>1/$A$1*'[1]94Exp'!Z$273</f>
        <v>3.222458769337775E-3</v>
      </c>
      <c r="AB22" s="128">
        <f>1/$A$1*'[1]94Exp'!AA$273</f>
        <v>3.222458769337775E-3</v>
      </c>
      <c r="AC22" s="316"/>
      <c r="AD22" s="203">
        <f>1/1000*'[1]94Exp'!AB$273</f>
        <v>8.163386750568E-3</v>
      </c>
      <c r="AE22" s="128">
        <f>1/1000*'[1]94Exp'!AC$273</f>
        <v>1.0376019475600001E-2</v>
      </c>
      <c r="AF22" s="128">
        <f>1/1000*'[1]94Exp'!AD$273</f>
        <v>1.3215544847999999E-2</v>
      </c>
      <c r="AG22" s="128">
        <f>1/1000*'[1]94Exp'!AE$273</f>
        <v>1.4942576219199999E-2</v>
      </c>
      <c r="AH22" s="128">
        <f>1/1000*'[1]94Exp'!AF$273</f>
        <v>1.76489831014E-2</v>
      </c>
      <c r="AI22" s="128">
        <f>1/1000*'[1]94Exp'!AG$273</f>
        <v>1.6084231148699998E-2</v>
      </c>
      <c r="AJ22" s="128">
        <f>1/1000*'[1]94Exp'!AH$273</f>
        <v>2.30055125256E-2</v>
      </c>
      <c r="AK22" s="128">
        <f>1/1000*'[1]94Exp'!AI$273</f>
        <v>3.4242926519000003E-2</v>
      </c>
      <c r="AL22" s="128">
        <f>1/1000*'[1]94Exp'!AJ$273</f>
        <v>4.6621328681199996E-2</v>
      </c>
      <c r="AM22" s="128">
        <f>1/1000*'[1]94Exp'!AK$273</f>
        <v>2.6547507360000003E-2</v>
      </c>
      <c r="AN22" s="128">
        <f>1/1000*'[1]94Exp'!AL$273</f>
        <v>1.9436521000000002E-2</v>
      </c>
      <c r="AO22" s="128">
        <f>1/1000*'[1]94Exp'!AM$273</f>
        <v>2.8483582847999997E-2</v>
      </c>
      <c r="AP22" s="128">
        <f>1/1000*'[1]94Exp'!AN$273</f>
        <v>2.98342418704E-2</v>
      </c>
      <c r="AQ22" s="128">
        <f>1/1000*'[1]94Exp'!AO$273</f>
        <v>2.85013434159E-2</v>
      </c>
      <c r="AR22" s="128">
        <f>1/1000*'[1]94Exp'!AP$273</f>
        <v>2.2720448061999996E-2</v>
      </c>
      <c r="AS22" s="128">
        <f>1/1000*'[1]94Exp'!AQ$273</f>
        <v>1.5345781860499999E-2</v>
      </c>
      <c r="AT22" s="128">
        <f>1/1000*'[1]94Exp'!AR$273</f>
        <v>1.3285859471599999E-2</v>
      </c>
      <c r="AU22" s="128">
        <f>1/1000*'[1]94Exp'!AS$273</f>
        <v>1.5472311325899997E-2</v>
      </c>
      <c r="AV22" s="128">
        <f>1/1000*'[1]94Exp'!AT$273</f>
        <v>1.5511408711000001E-2</v>
      </c>
      <c r="AW22" s="128">
        <f>1/1000*'[1]94Exp'!AU$273</f>
        <v>1.4704754165416669E-2</v>
      </c>
      <c r="AX22" s="128">
        <f>1/1000*'[1]94Exp'!AV$273</f>
        <v>0</v>
      </c>
      <c r="AY22" s="128">
        <f>1/1000*'[1]94Exp'!AW$273</f>
        <v>0</v>
      </c>
      <c r="AZ22" s="128">
        <f>1/1000*'[1]94Exp'!AX$273</f>
        <v>0</v>
      </c>
      <c r="BA22" s="128">
        <f>1/1000*'[1]94Exp'!AY$273</f>
        <v>0</v>
      </c>
      <c r="BB22" s="128">
        <f>1/1000*'[1]94Exp'!AZ$273</f>
        <v>0</v>
      </c>
      <c r="BC22" s="128">
        <f>1/1000*'[1]94Exp'!BA$273</f>
        <v>0</v>
      </c>
      <c r="BD22" s="333"/>
    </row>
    <row r="23" spans="2:56">
      <c r="B23" s="5" t="s">
        <v>85</v>
      </c>
      <c r="C23" s="108">
        <f>1/$A$1*'[1]94Exp'!$B$149</f>
        <v>1.0329660375823515E-3</v>
      </c>
      <c r="D23" s="104">
        <f>1/$A$1*'[1]94Exp'!$C$149</f>
        <v>1.1438267022042328E-3</v>
      </c>
      <c r="E23" s="104">
        <f>1/$A$1*'[1]94Exp'!$D$149</f>
        <v>1.1185689516905136E-3</v>
      </c>
      <c r="F23" s="104">
        <f>1/$A$1*'[1]94Exp'!$E$149</f>
        <v>1.1119668940600222E-3</v>
      </c>
      <c r="G23" s="104">
        <f>1/$A$1*'[1]94Exp'!$F$149</f>
        <v>1.7022895119969373E-3</v>
      </c>
      <c r="H23" s="104">
        <f>1/$A$1*'[1]94Exp'!$G$149</f>
        <v>2.2337987841840189E-3</v>
      </c>
      <c r="I23" s="104">
        <f>1/$A$1*'[1]94Exp'!$H$149</f>
        <v>3.1607129342950285E-3</v>
      </c>
      <c r="J23" s="105">
        <f>1/$A$1*'[1]94Exp'!$I$149</f>
        <v>3.9292635658140177E-3</v>
      </c>
      <c r="K23" s="105">
        <f>1/$A$1*'[1]94Exp'!$J$149</f>
        <v>4.7086444799115399E-3</v>
      </c>
      <c r="L23" s="105">
        <f>1/$A$1*'[1]94Exp'!K$149</f>
        <v>2.5015916425012948E-3</v>
      </c>
      <c r="M23" s="104">
        <f>1/$A$1*'[1]94Exp'!L$149</f>
        <v>2.3768104147728637E-3</v>
      </c>
      <c r="N23" s="104">
        <f>1/$A$1*'[1]94Exp'!M$149</f>
        <v>2.3572651427710505E-3</v>
      </c>
      <c r="O23" s="104">
        <f>1/$A$1*'[1]94Exp'!N$149</f>
        <v>2.4154785054510703E-3</v>
      </c>
      <c r="P23" s="104">
        <f>1/$A$1*'[1]94Exp'!O$149</f>
        <v>2.2688156740414971E-3</v>
      </c>
      <c r="Q23" s="104">
        <f>1/$A$1*'[1]94Exp'!P$149</f>
        <v>2.0603225850704715E-3</v>
      </c>
      <c r="R23" s="104">
        <f>1/$A$1*'[1]94Exp'!Q$149</f>
        <v>1.4796166898331591E-3</v>
      </c>
      <c r="S23" s="104">
        <f>1/$A$1*'[1]94Exp'!R$149</f>
        <v>1.1645373779939126E-3</v>
      </c>
      <c r="T23" s="104">
        <f>1/$A$1*'[1]94Exp'!S$149</f>
        <v>1.2597025179705314E-3</v>
      </c>
      <c r="U23" s="104">
        <f>1/$A$1*'[1]94Exp'!T$149</f>
        <v>1.1219635874114573E-3</v>
      </c>
      <c r="V23" s="104">
        <f>1/$A$1*'[1]94Exp'!U$149</f>
        <v>1.1219635874114573E-3</v>
      </c>
      <c r="W23" s="104">
        <f>1/$A$1*'[1]94Exp'!V$149</f>
        <v>1.1219635874114573E-3</v>
      </c>
      <c r="X23" s="104">
        <f>1/$A$1*'[1]94Exp'!W$149</f>
        <v>1.1219635874114573E-3</v>
      </c>
      <c r="Y23" s="104">
        <f>1/$A$1*'[1]94Exp'!X$149</f>
        <v>1.1219635874114573E-3</v>
      </c>
      <c r="Z23" s="104">
        <f>1/$A$1*'[1]94Exp'!Y$149</f>
        <v>1.1219635874114573E-3</v>
      </c>
      <c r="AA23" s="104">
        <f>1/$A$1*'[1]94Exp'!Z$149</f>
        <v>1.1219635874114573E-3</v>
      </c>
      <c r="AB23" s="104">
        <f>1/$A$1*'[1]94Exp'!AA$149</f>
        <v>1.1219635874114573E-3</v>
      </c>
      <c r="AC23" s="182"/>
      <c r="AD23" s="108">
        <f>1/1000*'[1]94Exp'!AB$149</f>
        <v>2.3686720386360003E-3</v>
      </c>
      <c r="AE23" s="104">
        <f>1/1000*'[1]94Exp'!AC$149</f>
        <v>2.5768131551999994E-3</v>
      </c>
      <c r="AF23" s="104">
        <f>1/1000*'[1]94Exp'!AD$149</f>
        <v>2.3731609727999994E-3</v>
      </c>
      <c r="AG23" s="104">
        <f>1/1000*'[1]94Exp'!AE$149</f>
        <v>2.7070894255999995E-3</v>
      </c>
      <c r="AH23" s="104">
        <f>1/1000*'[1]94Exp'!AF$149</f>
        <v>6.1463910214E-3</v>
      </c>
      <c r="AI23" s="104">
        <f>1/1000*'[1]94Exp'!AG$149</f>
        <v>9.7836720695999996E-3</v>
      </c>
      <c r="AJ23" s="104">
        <f>1/1000*'[1]94Exp'!AH$149</f>
        <v>1.59881286092E-2</v>
      </c>
      <c r="AK23" s="104">
        <f>1/1000*'[1]94Exp'!AI$149</f>
        <v>2.3655487840000003E-2</v>
      </c>
      <c r="AL23" s="104">
        <f>1/1000*'[1]94Exp'!AJ$149</f>
        <v>3.3840003141200004E-2</v>
      </c>
      <c r="AM23" s="104">
        <f>1/1000*'[1]94Exp'!AK$149</f>
        <v>1.7733298902000001E-2</v>
      </c>
      <c r="AN23" s="104">
        <f>1/1000*'[1]94Exp'!AL$149</f>
        <v>1.2923222000000002E-2</v>
      </c>
      <c r="AO23" s="104">
        <f>1/1000*'[1]94Exp'!AM$149</f>
        <v>1.9557499775999996E-2</v>
      </c>
      <c r="AP23" s="104">
        <f>1/1000*'[1]94Exp'!AN$149</f>
        <v>1.9388717655999997E-2</v>
      </c>
      <c r="AQ23" s="104">
        <f>1/1000*'[1]94Exp'!AO$149</f>
        <v>1.6298421950400002E-2</v>
      </c>
      <c r="AR23" s="104">
        <f>1/1000*'[1]94Exp'!AP$149</f>
        <v>1.4233696463499999E-2</v>
      </c>
      <c r="AS23" s="104">
        <f>1/1000*'[1]94Exp'!AQ$149</f>
        <v>8.1945928085000001E-3</v>
      </c>
      <c r="AT23" s="104">
        <f>1/1000*'[1]94Exp'!AR$149</f>
        <v>6.5105146094999993E-3</v>
      </c>
      <c r="AU23" s="104">
        <f>1/1000*'[1]94Exp'!AS$149</f>
        <v>9.0742587649999974E-3</v>
      </c>
      <c r="AV23" s="104">
        <f>1/1000*'[1]94Exp'!AT$149</f>
        <v>7.8381470130000023E-3</v>
      </c>
      <c r="AW23" s="104">
        <f>1/1000*'[1]94Exp'!AU$149</f>
        <v>7.4305323962500017E-3</v>
      </c>
      <c r="AX23" s="104">
        <f>1/1000*'[1]94Exp'!AV$149</f>
        <v>0</v>
      </c>
      <c r="AY23" s="104">
        <f>1/1000*'[1]94Exp'!AW$149</f>
        <v>0</v>
      </c>
      <c r="AZ23" s="104">
        <f>1/1000*'[1]94Exp'!AX$149</f>
        <v>0</v>
      </c>
      <c r="BA23" s="104">
        <f>1/1000*'[1]94Exp'!AY$149</f>
        <v>0</v>
      </c>
      <c r="BB23" s="104">
        <f>1/1000*'[1]94Exp'!AZ$149</f>
        <v>0</v>
      </c>
      <c r="BC23" s="104">
        <f>1/1000*'[1]94Exp'!BA$149</f>
        <v>0</v>
      </c>
      <c r="BD23" s="333"/>
    </row>
    <row r="24" spans="2:56">
      <c r="B24" s="8" t="s">
        <v>15</v>
      </c>
      <c r="C24" s="253">
        <f t="shared" ref="C24:N24" si="8">SUM(C22:C22)-SUM(C23:C23)</f>
        <v>2.7793020120581496E-3</v>
      </c>
      <c r="D24" s="115">
        <f t="shared" si="8"/>
        <v>3.5523354141648979E-3</v>
      </c>
      <c r="E24" s="115">
        <f t="shared" si="8"/>
        <v>4.5112006249621514E-3</v>
      </c>
      <c r="F24" s="115">
        <f t="shared" si="8"/>
        <v>4.2298536762324307E-3</v>
      </c>
      <c r="G24" s="115">
        <f t="shared" si="8"/>
        <v>3.8228319142196571E-3</v>
      </c>
      <c r="H24" s="115">
        <f t="shared" si="8"/>
        <v>2.2438482016980542E-3</v>
      </c>
      <c r="I24" s="115">
        <f t="shared" si="8"/>
        <v>1.9023139380858196E-3</v>
      </c>
      <c r="J24" s="116">
        <f t="shared" si="8"/>
        <v>2.4031681550788758E-3</v>
      </c>
      <c r="K24" s="116">
        <f t="shared" si="8"/>
        <v>3.059890357309249E-3</v>
      </c>
      <c r="L24" s="116">
        <f t="shared" si="8"/>
        <v>2.2722654837469395E-3</v>
      </c>
      <c r="M24" s="115">
        <f t="shared" si="8"/>
        <v>2.4384577976013684E-3</v>
      </c>
      <c r="N24" s="115">
        <f t="shared" si="8"/>
        <v>1.7088697024051102E-3</v>
      </c>
      <c r="O24" s="115">
        <f t="shared" ref="O24:AB24" si="9">SUM(O22:O22)-SUM(O23:O23)</f>
        <v>1.8907494671817548E-3</v>
      </c>
      <c r="P24" s="115">
        <f t="shared" si="9"/>
        <v>2.2393974741463161E-3</v>
      </c>
      <c r="Q24" s="115">
        <f t="shared" si="9"/>
        <v>1.4804238609291542E-3</v>
      </c>
      <c r="R24" s="115">
        <f t="shared" si="9"/>
        <v>1.505197358776482E-3</v>
      </c>
      <c r="S24" s="115">
        <f t="shared" si="9"/>
        <v>1.6057014428700292E-3</v>
      </c>
      <c r="T24" s="115">
        <f t="shared" si="9"/>
        <v>1.6177866320819013E-3</v>
      </c>
      <c r="U24" s="115">
        <f t="shared" si="9"/>
        <v>2.1004951819263177E-3</v>
      </c>
      <c r="V24" s="115">
        <f t="shared" si="9"/>
        <v>2.1004951819263177E-3</v>
      </c>
      <c r="W24" s="115">
        <f t="shared" si="9"/>
        <v>2.1004951819263177E-3</v>
      </c>
      <c r="X24" s="115">
        <f t="shared" si="9"/>
        <v>2.1004951819263177E-3</v>
      </c>
      <c r="Y24" s="115">
        <f t="shared" si="9"/>
        <v>2.1004951819263177E-3</v>
      </c>
      <c r="Z24" s="115">
        <f t="shared" si="9"/>
        <v>2.1004951819263177E-3</v>
      </c>
      <c r="AA24" s="115">
        <f t="shared" si="9"/>
        <v>2.1004951819263177E-3</v>
      </c>
      <c r="AB24" s="115">
        <f t="shared" si="9"/>
        <v>2.1004951819263177E-3</v>
      </c>
      <c r="AC24" s="182"/>
      <c r="AD24" s="254">
        <f t="shared" ref="AD24:BC24" si="10">SUM(AD22:AD22)-SUM(AD23:AD23)</f>
        <v>5.7947147119319998E-3</v>
      </c>
      <c r="AE24" s="126">
        <f t="shared" si="10"/>
        <v>7.7992063204000012E-3</v>
      </c>
      <c r="AF24" s="126">
        <f t="shared" si="10"/>
        <v>1.08423838752E-2</v>
      </c>
      <c r="AG24" s="126">
        <f t="shared" si="10"/>
        <v>1.22354867936E-2</v>
      </c>
      <c r="AH24" s="126">
        <f t="shared" si="10"/>
        <v>1.1502592079999999E-2</v>
      </c>
      <c r="AI24" s="126">
        <f t="shared" si="10"/>
        <v>6.3005590790999981E-3</v>
      </c>
      <c r="AJ24" s="126">
        <f t="shared" si="10"/>
        <v>7.0173839163999996E-3</v>
      </c>
      <c r="AK24" s="126">
        <f t="shared" si="10"/>
        <v>1.0587438679E-2</v>
      </c>
      <c r="AL24" s="126">
        <f t="shared" si="10"/>
        <v>1.2781325539999992E-2</v>
      </c>
      <c r="AM24" s="126">
        <f t="shared" si="10"/>
        <v>8.814208458000003E-3</v>
      </c>
      <c r="AN24" s="126">
        <f t="shared" si="10"/>
        <v>6.5132990000000002E-3</v>
      </c>
      <c r="AO24" s="126">
        <f t="shared" si="10"/>
        <v>8.926083072000001E-3</v>
      </c>
      <c r="AP24" s="126">
        <f t="shared" si="10"/>
        <v>1.0445524214400002E-2</v>
      </c>
      <c r="AQ24" s="126">
        <f t="shared" si="10"/>
        <v>1.2202921465499998E-2</v>
      </c>
      <c r="AR24" s="126">
        <f t="shared" si="10"/>
        <v>8.4867515984999968E-3</v>
      </c>
      <c r="AS24" s="126">
        <f t="shared" si="10"/>
        <v>7.1511890519999986E-3</v>
      </c>
      <c r="AT24" s="126">
        <f t="shared" si="10"/>
        <v>6.7753448620999999E-3</v>
      </c>
      <c r="AU24" s="126">
        <f t="shared" si="10"/>
        <v>6.3980525608999996E-3</v>
      </c>
      <c r="AV24" s="126">
        <f t="shared" si="10"/>
        <v>7.6732616979999987E-3</v>
      </c>
      <c r="AW24" s="126">
        <f t="shared" si="10"/>
        <v>7.274221769166667E-3</v>
      </c>
      <c r="AX24" s="126">
        <f t="shared" si="10"/>
        <v>0</v>
      </c>
      <c r="AY24" s="126">
        <f t="shared" si="10"/>
        <v>0</v>
      </c>
      <c r="AZ24" s="126">
        <f t="shared" si="10"/>
        <v>0</v>
      </c>
      <c r="BA24" s="126">
        <f t="shared" si="10"/>
        <v>0</v>
      </c>
      <c r="BB24" s="126">
        <f t="shared" si="10"/>
        <v>0</v>
      </c>
      <c r="BC24" s="126">
        <f t="shared" si="10"/>
        <v>0</v>
      </c>
      <c r="BD24" s="333"/>
    </row>
    <row r="25" spans="2:56" ht="17.149999999999999" customHeight="1">
      <c r="B25" s="9" t="s">
        <v>180</v>
      </c>
      <c r="C25" s="231">
        <f t="shared" ref="C25:N25" si="11">C5-SUM(C6,C7,C10,C11,C12,C21,C22)</f>
        <v>1.827727784848665E-2</v>
      </c>
      <c r="D25" s="128">
        <f t="shared" si="11"/>
        <v>1.1833953988638957E-2</v>
      </c>
      <c r="E25" s="128">
        <f t="shared" si="11"/>
        <v>1.1047972979274567E-2</v>
      </c>
      <c r="F25" s="128">
        <f t="shared" si="11"/>
        <v>1.204464818152251E-2</v>
      </c>
      <c r="G25" s="128">
        <f t="shared" si="11"/>
        <v>1.3780057582989336E-2</v>
      </c>
      <c r="H25" s="128">
        <f t="shared" si="11"/>
        <v>1.254196149216269E-2</v>
      </c>
      <c r="I25" s="128">
        <f t="shared" si="11"/>
        <v>1.3726190065781185E-2</v>
      </c>
      <c r="J25" s="106">
        <f t="shared" si="11"/>
        <v>1.1233939900271883E-2</v>
      </c>
      <c r="K25" s="106">
        <f t="shared" si="11"/>
        <v>1.2988902545921943E-2</v>
      </c>
      <c r="L25" s="106">
        <f t="shared" si="11"/>
        <v>1.3448646704924294E-2</v>
      </c>
      <c r="M25" s="128">
        <f t="shared" si="11"/>
        <v>1.5104448308817187E-2</v>
      </c>
      <c r="N25" s="128">
        <f t="shared" si="11"/>
        <v>1.7335350331219079E-2</v>
      </c>
      <c r="O25" s="128">
        <f t="shared" ref="O25:AB25" si="12">O5-SUM(O6,O7,O10,O11,O12,O21,O22)</f>
        <v>1.828542564337049E-2</v>
      </c>
      <c r="P25" s="128">
        <f t="shared" si="12"/>
        <v>1.838725455159318E-2</v>
      </c>
      <c r="Q25" s="128">
        <f t="shared" si="12"/>
        <v>1.9012438452457869E-2</v>
      </c>
      <c r="R25" s="128">
        <f t="shared" si="12"/>
        <v>2.0318174424502511E-2</v>
      </c>
      <c r="S25" s="128">
        <f t="shared" si="12"/>
        <v>1.8496409935723934E-2</v>
      </c>
      <c r="T25" s="128">
        <f t="shared" si="12"/>
        <v>2.0398402270240201E-2</v>
      </c>
      <c r="U25" s="128">
        <f t="shared" si="12"/>
        <v>1.7794312729435824E-2</v>
      </c>
      <c r="V25" s="128">
        <f t="shared" si="12"/>
        <v>1.7794312729435824E-2</v>
      </c>
      <c r="W25" s="128">
        <f t="shared" si="12"/>
        <v>1.7794312729435824E-2</v>
      </c>
      <c r="X25" s="128">
        <f t="shared" si="12"/>
        <v>1.7794312729435824E-2</v>
      </c>
      <c r="Y25" s="128">
        <f t="shared" si="12"/>
        <v>1.7794312729435824E-2</v>
      </c>
      <c r="Z25" s="128">
        <f t="shared" si="12"/>
        <v>1.7794312729435824E-2</v>
      </c>
      <c r="AA25" s="128">
        <f t="shared" si="12"/>
        <v>1.7794312729435824E-2</v>
      </c>
      <c r="AB25" s="128">
        <f t="shared" si="12"/>
        <v>1.7794312729435824E-2</v>
      </c>
      <c r="AC25" s="182"/>
      <c r="AD25" s="231">
        <f>AD5-SUM(AD6,AD7,AD10,AD11,AD12,AD21,AD22)</f>
        <v>3.4192672330506046E-2</v>
      </c>
      <c r="AE25" s="128">
        <f>AE5-SUM(AE6,AE7,AE10,AE11,AE12,AE21,AE22)</f>
        <v>2.535361294359989E-2</v>
      </c>
      <c r="AF25" s="128">
        <f>AF5-SUM(AF6,AF7,AF10,AF11,AF12,AF21,AF22)</f>
        <v>2.8018431537599864E-2</v>
      </c>
      <c r="AG25" s="128">
        <f t="shared" ref="AG25:BC25" si="13">AG5-SUM(AG6,AG7,AG10,AG11,AG12,AG21,AG22)</f>
        <v>3.5734382891199901E-2</v>
      </c>
      <c r="AH25" s="128">
        <f t="shared" si="13"/>
        <v>4.5380055580300449E-2</v>
      </c>
      <c r="AI25" s="128">
        <f t="shared" si="13"/>
        <v>4.2510604636500471E-2</v>
      </c>
      <c r="AJ25" s="128">
        <f t="shared" si="13"/>
        <v>4.4681872003199841E-2</v>
      </c>
      <c r="AK25" s="128">
        <f t="shared" si="13"/>
        <v>4.5824664318499631E-2</v>
      </c>
      <c r="AL25" s="128">
        <f t="shared" si="13"/>
        <v>5.1597148037200391E-2</v>
      </c>
      <c r="AM25" s="128">
        <f t="shared" si="13"/>
        <v>4.4351193449200021E-2</v>
      </c>
      <c r="AN25" s="128">
        <f t="shared" si="13"/>
        <v>3.6624925000000141E-2</v>
      </c>
      <c r="AO25" s="128">
        <f t="shared" si="13"/>
        <v>6.0670244831999343E-2</v>
      </c>
      <c r="AP25" s="128">
        <f t="shared" si="13"/>
        <v>6.015725891999979E-2</v>
      </c>
      <c r="AQ25" s="128">
        <f t="shared" si="13"/>
        <v>6.7557092219400428E-2</v>
      </c>
      <c r="AR25" s="128">
        <f t="shared" si="13"/>
        <v>6.5390900913999683E-2</v>
      </c>
      <c r="AS25" s="128">
        <f t="shared" si="13"/>
        <v>5.4131242389000134E-2</v>
      </c>
      <c r="AT25" s="128">
        <f t="shared" si="13"/>
        <v>4.8862628322999813E-2</v>
      </c>
      <c r="AU25" s="128">
        <f t="shared" si="13"/>
        <v>5.2777244391299716E-2</v>
      </c>
      <c r="AV25" s="128">
        <f t="shared" si="13"/>
        <v>4.8646937109999566E-2</v>
      </c>
      <c r="AW25" s="128">
        <f t="shared" si="13"/>
        <v>4.6117104154167032E-2</v>
      </c>
      <c r="AX25" s="128">
        <f t="shared" si="13"/>
        <v>0</v>
      </c>
      <c r="AY25" s="128">
        <f t="shared" si="13"/>
        <v>0</v>
      </c>
      <c r="AZ25" s="128">
        <f t="shared" si="13"/>
        <v>0</v>
      </c>
      <c r="BA25" s="128">
        <f t="shared" si="13"/>
        <v>0</v>
      </c>
      <c r="BB25" s="128">
        <f t="shared" si="13"/>
        <v>0</v>
      </c>
      <c r="BC25" s="128">
        <f t="shared" si="13"/>
        <v>0</v>
      </c>
      <c r="BD25" s="333"/>
    </row>
    <row r="26" spans="2:56">
      <c r="B26" s="5" t="s">
        <v>60</v>
      </c>
      <c r="C26" s="232">
        <f>1/$A$1*'[1]94Exp'!$B$226</f>
        <v>1.2675800000000001E-2</v>
      </c>
      <c r="D26" s="147">
        <f>1/$A$1*'[1]94Exp'!$C$226</f>
        <v>6.866102201726597E-3</v>
      </c>
      <c r="E26" s="147">
        <f>1/$A$1*'[1]94Exp'!$D$226</f>
        <v>6.3679672434442348E-3</v>
      </c>
      <c r="F26" s="147">
        <f>1/$A$1*'[1]94Exp'!$E$226</f>
        <v>6.4909709570937684E-3</v>
      </c>
      <c r="G26" s="147">
        <f>1/$A$1*'[1]94Exp'!$F$226</f>
        <v>7.3493969102413868E-3</v>
      </c>
      <c r="H26" s="147">
        <f>1/$A$1*'[1]94Exp'!$G$226</f>
        <v>7.2470615056416578E-3</v>
      </c>
      <c r="I26" s="147">
        <f>1/$A$1*'[1]94Exp'!$H$226</f>
        <v>8.5886836159418702E-3</v>
      </c>
      <c r="J26" s="148">
        <f>1/$A$1*'[1]94Exp'!$I$226</f>
        <v>6.6081381580153815E-3</v>
      </c>
      <c r="K26" s="148">
        <f>1/$A$1*'[1]94Exp'!$J$226</f>
        <v>7.4722265980954865E-3</v>
      </c>
      <c r="L26" s="148">
        <f>1/$A$1*'[1]94Exp'!K$226</f>
        <v>8.6012856849335406E-3</v>
      </c>
      <c r="M26" s="147">
        <f>1/$A$1*'[1]94Exp'!L$226</f>
        <v>9.9944924070645494E-3</v>
      </c>
      <c r="N26" s="147">
        <f>1/$A$1*'[1]94Exp'!M$226</f>
        <v>1.0246361753658858E-2</v>
      </c>
      <c r="O26" s="147">
        <f>1/$A$1*'[1]94Exp'!N$226</f>
        <v>1.0670434038387277E-2</v>
      </c>
      <c r="P26" s="147">
        <f>1/$A$1*'[1]94Exp'!O$226</f>
        <v>1.0756565679105582E-2</v>
      </c>
      <c r="Q26" s="147">
        <f>1/$A$1*'[1]94Exp'!P$226</f>
        <v>1.1103788562293593E-2</v>
      </c>
      <c r="R26" s="147">
        <f>1/$A$1*'[1]94Exp'!Q$226</f>
        <v>1.1913467024414804E-2</v>
      </c>
      <c r="S26" s="147">
        <f>1/$A$1*'[1]94Exp'!R$226</f>
        <v>1.2282842817142302E-2</v>
      </c>
      <c r="T26" s="147">
        <f>1/$A$1*'[1]94Exp'!S$226</f>
        <v>1.1833462261263947E-2</v>
      </c>
      <c r="U26" s="147">
        <f>1/$A$1*'[1]94Exp'!T$226</f>
        <v>1.0652367291619853E-2</v>
      </c>
      <c r="V26" s="147">
        <f>1/$A$1*'[1]94Exp'!U$226</f>
        <v>1.0652367291619853E-2</v>
      </c>
      <c r="W26" s="147">
        <f>1/$A$1*'[1]94Exp'!V$226</f>
        <v>1.0652367291619853E-2</v>
      </c>
      <c r="X26" s="147">
        <f>1/$A$1*'[1]94Exp'!W$226</f>
        <v>1.0652367291619853E-2</v>
      </c>
      <c r="Y26" s="147">
        <f>1/$A$1*'[1]94Exp'!X$226</f>
        <v>1.0652367291619853E-2</v>
      </c>
      <c r="Z26" s="147">
        <f>1/$A$1*'[1]94Exp'!Y$226</f>
        <v>1.0652367291619853E-2</v>
      </c>
      <c r="AA26" s="147">
        <f>1/$A$1*'[1]94Exp'!Z$226</f>
        <v>1.0652367291619853E-2</v>
      </c>
      <c r="AB26" s="147">
        <f>1/$A$1*'[1]94Exp'!AA$226</f>
        <v>1.0652367291619853E-2</v>
      </c>
      <c r="AC26" s="182"/>
      <c r="AD26" s="273">
        <f>1/1000*'[1]94Exp'!AB$226</f>
        <v>1.8520067132493004E-2</v>
      </c>
      <c r="AE26" s="147">
        <f>1/1000*'[1]94Exp'!AC$226</f>
        <v>1.1078342726400001E-2</v>
      </c>
      <c r="AF26" s="147">
        <f>1/1000*'[1]94Exp'!AD$226</f>
        <v>1.2385671158399999E-2</v>
      </c>
      <c r="AG26" s="147">
        <f>1/1000*'[1]94Exp'!AE$226</f>
        <v>1.3308411894399999E-2</v>
      </c>
      <c r="AH26" s="147">
        <f>1/1000*'[1]94Exp'!AF$226</f>
        <v>1.6222458679000001E-2</v>
      </c>
      <c r="AI26" s="147">
        <f>1/1000*'[1]94Exp'!AG$226</f>
        <v>1.8960570443100001E-2</v>
      </c>
      <c r="AJ26" s="147">
        <f>1/1000*'[1]94Exp'!AH$226</f>
        <v>2.3345004164799999E-2</v>
      </c>
      <c r="AK26" s="147">
        <f>1/1000*'[1]94Exp'!AI$226</f>
        <v>2.3385758364499996E-2</v>
      </c>
      <c r="AL26" s="147">
        <f>1/1000*'[1]94Exp'!AJ$226</f>
        <v>2.5460520198799998E-2</v>
      </c>
      <c r="AM26" s="147">
        <f>1/1000*'[1]94Exp'!AK$226</f>
        <v>2.6493677843600006E-2</v>
      </c>
      <c r="AN26" s="147">
        <f>1/1000*'[1]94Exp'!AL$226</f>
        <v>2.2063630999999997E-2</v>
      </c>
      <c r="AO26" s="147">
        <f>1/1000*'[1]94Exp'!AM$226</f>
        <v>3.1418517408000002E-2</v>
      </c>
      <c r="AP26" s="147">
        <f>1/1000*'[1]94Exp'!AN$226</f>
        <v>2.9594514892800003E-2</v>
      </c>
      <c r="AQ26" s="147">
        <f>1/1000*'[1]94Exp'!AO$226</f>
        <v>3.4044795629099997E-2</v>
      </c>
      <c r="AR26" s="147">
        <f>1/1000*'[1]94Exp'!AP$226</f>
        <v>3.3188693280000001E-2</v>
      </c>
      <c r="AS26" s="147">
        <f>1/1000*'[1]94Exp'!AQ$226</f>
        <v>2.9126537415499993E-2</v>
      </c>
      <c r="AT26" s="147">
        <f>1/1000*'[1]94Exp'!AR$226</f>
        <v>3.0273753741500001E-2</v>
      </c>
      <c r="AU26" s="147">
        <f>1/1000*'[1]94Exp'!AS$226</f>
        <v>2.9671664265100001E-2</v>
      </c>
      <c r="AV26" s="147">
        <f>1/1000*'[1]94Exp'!AT$226</f>
        <v>2.7603841318000005E-2</v>
      </c>
      <c r="AW26" s="147">
        <f>1/1000*'[1]94Exp'!AU$226</f>
        <v>2.6168332494166672E-2</v>
      </c>
      <c r="AX26" s="147">
        <f>1/1000*'[1]94Exp'!AV$226</f>
        <v>0</v>
      </c>
      <c r="AY26" s="147">
        <f>1/1000*'[1]94Exp'!AW$226</f>
        <v>0</v>
      </c>
      <c r="AZ26" s="147">
        <f>1/1000*'[1]94Exp'!AX$226</f>
        <v>0</v>
      </c>
      <c r="BA26" s="147">
        <f>1/1000*'[1]94Exp'!AY$226</f>
        <v>0</v>
      </c>
      <c r="BB26" s="147">
        <f>1/1000*'[1]94Exp'!AZ$226</f>
        <v>0</v>
      </c>
      <c r="BC26" s="147">
        <f>1/1000*'[1]94Exp'!BA$226</f>
        <v>0</v>
      </c>
      <c r="BD26" s="333"/>
    </row>
    <row r="27" spans="2:56" ht="13" thickBot="1">
      <c r="B27" s="6" t="s">
        <v>96</v>
      </c>
      <c r="C27" s="235">
        <f t="shared" ref="C27:N27" si="14">SUM(C25:C25)-SUM(C26:C26)</f>
        <v>5.6014778484866495E-3</v>
      </c>
      <c r="D27" s="149">
        <f t="shared" si="14"/>
        <v>4.9678517869123596E-3</v>
      </c>
      <c r="E27" s="149">
        <f t="shared" si="14"/>
        <v>4.6800057358303325E-3</v>
      </c>
      <c r="F27" s="149">
        <f t="shared" si="14"/>
        <v>5.553677224428742E-3</v>
      </c>
      <c r="G27" s="149">
        <f t="shared" si="14"/>
        <v>6.4306606727479489E-3</v>
      </c>
      <c r="H27" s="149">
        <f t="shared" si="14"/>
        <v>5.294899986521032E-3</v>
      </c>
      <c r="I27" s="149">
        <f t="shared" si="14"/>
        <v>5.1375064498393151E-3</v>
      </c>
      <c r="J27" s="150">
        <f t="shared" si="14"/>
        <v>4.6258017422565016E-3</v>
      </c>
      <c r="K27" s="150">
        <f t="shared" si="14"/>
        <v>5.5166759478264566E-3</v>
      </c>
      <c r="L27" s="150">
        <f t="shared" si="14"/>
        <v>4.8473610199907535E-3</v>
      </c>
      <c r="M27" s="149">
        <f t="shared" si="14"/>
        <v>5.1099559017526372E-3</v>
      </c>
      <c r="N27" s="149">
        <f t="shared" si="14"/>
        <v>7.0889885775602211E-3</v>
      </c>
      <c r="O27" s="149">
        <f t="shared" ref="O27:AB27" si="15">SUM(O25:O25)-SUM(O26:O26)</f>
        <v>7.6149916049832126E-3</v>
      </c>
      <c r="P27" s="149">
        <f t="shared" si="15"/>
        <v>7.6306888724875978E-3</v>
      </c>
      <c r="Q27" s="149">
        <f t="shared" si="15"/>
        <v>7.9086498901642759E-3</v>
      </c>
      <c r="R27" s="149">
        <f t="shared" si="15"/>
        <v>8.4047074000877069E-3</v>
      </c>
      <c r="S27" s="149">
        <f t="shared" si="15"/>
        <v>6.2135671185816321E-3</v>
      </c>
      <c r="T27" s="149">
        <f t="shared" si="15"/>
        <v>8.5649400089762538E-3</v>
      </c>
      <c r="U27" s="149">
        <f t="shared" si="15"/>
        <v>7.1419454378159712E-3</v>
      </c>
      <c r="V27" s="149">
        <f t="shared" si="15"/>
        <v>7.1419454378159712E-3</v>
      </c>
      <c r="W27" s="149">
        <f t="shared" si="15"/>
        <v>7.1419454378159712E-3</v>
      </c>
      <c r="X27" s="149">
        <f t="shared" si="15"/>
        <v>7.1419454378159712E-3</v>
      </c>
      <c r="Y27" s="149">
        <f t="shared" si="15"/>
        <v>7.1419454378159712E-3</v>
      </c>
      <c r="Z27" s="149">
        <f t="shared" si="15"/>
        <v>7.1419454378159712E-3</v>
      </c>
      <c r="AA27" s="149">
        <f t="shared" si="15"/>
        <v>7.1419454378159712E-3</v>
      </c>
      <c r="AB27" s="149">
        <f t="shared" si="15"/>
        <v>7.1419454378159712E-3</v>
      </c>
      <c r="AC27" s="236"/>
      <c r="AD27" s="208">
        <f t="shared" ref="AD27:BC27" si="16">SUM(AD25:AD25)-SUM(AD26:AD26)</f>
        <v>1.5672605198013043E-2</v>
      </c>
      <c r="AE27" s="274">
        <f t="shared" si="16"/>
        <v>1.427527021719989E-2</v>
      </c>
      <c r="AF27" s="274">
        <f t="shared" si="16"/>
        <v>1.5632760379199865E-2</v>
      </c>
      <c r="AG27" s="274">
        <f t="shared" si="16"/>
        <v>2.2425970996799903E-2</v>
      </c>
      <c r="AH27" s="274">
        <f t="shared" si="16"/>
        <v>2.9157596901300448E-2</v>
      </c>
      <c r="AI27" s="274">
        <f t="shared" si="16"/>
        <v>2.355003419340047E-2</v>
      </c>
      <c r="AJ27" s="274">
        <f t="shared" si="16"/>
        <v>2.1336867838399842E-2</v>
      </c>
      <c r="AK27" s="274">
        <f t="shared" si="16"/>
        <v>2.2438905953999635E-2</v>
      </c>
      <c r="AL27" s="274">
        <f t="shared" si="16"/>
        <v>2.6136627838400393E-2</v>
      </c>
      <c r="AM27" s="274">
        <f t="shared" si="16"/>
        <v>1.7857515605600015E-2</v>
      </c>
      <c r="AN27" s="274">
        <f t="shared" si="16"/>
        <v>1.4561294000000145E-2</v>
      </c>
      <c r="AO27" s="274">
        <f t="shared" si="16"/>
        <v>2.9251727423999341E-2</v>
      </c>
      <c r="AP27" s="274">
        <f t="shared" si="16"/>
        <v>3.0562744027199787E-2</v>
      </c>
      <c r="AQ27" s="274">
        <f t="shared" si="16"/>
        <v>3.3512296590300431E-2</v>
      </c>
      <c r="AR27" s="274">
        <f t="shared" si="16"/>
        <v>3.2202207633999683E-2</v>
      </c>
      <c r="AS27" s="274">
        <f t="shared" si="16"/>
        <v>2.5004704973500141E-2</v>
      </c>
      <c r="AT27" s="274">
        <f t="shared" si="16"/>
        <v>1.8588874581499812E-2</v>
      </c>
      <c r="AU27" s="274">
        <f t="shared" si="16"/>
        <v>2.3105580126199714E-2</v>
      </c>
      <c r="AV27" s="274">
        <f t="shared" si="16"/>
        <v>2.1043095791999561E-2</v>
      </c>
      <c r="AW27" s="274">
        <f t="shared" si="16"/>
        <v>1.994877166000036E-2</v>
      </c>
      <c r="AX27" s="274">
        <f t="shared" si="16"/>
        <v>0</v>
      </c>
      <c r="AY27" s="274">
        <f t="shared" si="16"/>
        <v>0</v>
      </c>
      <c r="AZ27" s="274">
        <f t="shared" si="16"/>
        <v>0</v>
      </c>
      <c r="BA27" s="274">
        <f t="shared" si="16"/>
        <v>0</v>
      </c>
      <c r="BB27" s="274">
        <f t="shared" si="16"/>
        <v>0</v>
      </c>
      <c r="BC27" s="274">
        <f t="shared" si="16"/>
        <v>0</v>
      </c>
      <c r="BD27" s="333"/>
    </row>
    <row r="28" spans="2:56" s="72" customFormat="1" ht="13" thickTop="1"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2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"/>
    </row>
    <row r="29" spans="2:56" s="72" customFormat="1"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"/>
    </row>
    <row r="30" spans="2:56" s="72" customFormat="1"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"/>
    </row>
    <row r="31" spans="2:56"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</row>
    <row r="32" spans="2:56">
      <c r="AD32" s="152"/>
      <c r="AE32" s="152"/>
      <c r="AF32" s="152"/>
      <c r="AG32" s="152"/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</row>
    <row r="33" spans="30:55"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</row>
    <row r="34" spans="30:55">
      <c r="AD34" s="152"/>
      <c r="AE34" s="152"/>
      <c r="AF34" s="152"/>
      <c r="AG34" s="152"/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</row>
    <row r="35" spans="30:55"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</row>
    <row r="36" spans="30:55">
      <c r="AD36" s="152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</row>
    <row r="37" spans="30:55">
      <c r="AD37" s="152"/>
      <c r="AE37" s="152"/>
      <c r="AF37" s="152"/>
      <c r="AG37" s="152"/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</row>
    <row r="38" spans="30:55"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</row>
    <row r="39" spans="30:55"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</row>
    <row r="40" spans="30:55"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</row>
    <row r="41" spans="30:55"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</row>
    <row r="42" spans="30:55"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</row>
    <row r="43" spans="30:55"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</row>
    <row r="44" spans="30:55">
      <c r="AD44" s="152"/>
      <c r="AE44" s="152"/>
      <c r="AF44" s="152"/>
      <c r="AG44" s="152"/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</row>
    <row r="45" spans="30:55">
      <c r="AD45" s="152"/>
      <c r="AE45" s="152"/>
      <c r="AF45" s="152"/>
      <c r="AG45" s="152"/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</row>
    <row r="46" spans="30:55">
      <c r="AD46" s="152"/>
      <c r="AE46" s="152"/>
      <c r="AF46" s="152"/>
      <c r="AG46" s="152"/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</row>
    <row r="47" spans="30:55">
      <c r="AD47" s="152"/>
      <c r="AE47" s="152"/>
      <c r="AF47" s="152"/>
      <c r="AG47" s="152"/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</row>
    <row r="48" spans="30:55">
      <c r="AD48" s="152"/>
      <c r="AE48" s="152"/>
      <c r="AF48" s="152"/>
      <c r="AG48" s="152"/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</row>
    <row r="49" spans="30:55">
      <c r="AD49" s="152"/>
      <c r="AE49" s="152"/>
      <c r="AF49" s="152"/>
      <c r="AG49" s="152"/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</row>
    <row r="50" spans="30:55">
      <c r="AD50" s="152"/>
      <c r="AE50" s="152"/>
      <c r="AF50" s="152"/>
      <c r="AG50" s="152"/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</row>
    <row r="51" spans="30:55">
      <c r="AD51" s="152"/>
      <c r="AE51" s="152"/>
      <c r="AF51" s="152"/>
      <c r="AG51" s="152"/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</row>
    <row r="52" spans="30:55">
      <c r="AD52" s="152"/>
      <c r="AE52" s="152"/>
      <c r="AF52" s="152"/>
      <c r="AG52" s="152"/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</row>
    <row r="53" spans="30:55">
      <c r="AD53" s="152"/>
      <c r="AE53" s="152"/>
      <c r="AF53" s="152"/>
      <c r="AG53" s="152"/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</row>
    <row r="54" spans="30:55">
      <c r="AD54" s="152"/>
      <c r="AE54" s="152"/>
      <c r="AF54" s="152"/>
      <c r="AG54" s="152"/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</row>
    <row r="55" spans="30:55">
      <c r="AD55" s="152"/>
      <c r="AE55" s="152"/>
      <c r="AF55" s="152"/>
      <c r="AG55" s="152"/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</row>
    <row r="56" spans="30:55">
      <c r="AD56" s="152"/>
      <c r="AE56" s="152"/>
      <c r="AF56" s="152"/>
      <c r="AG56" s="152"/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</row>
    <row r="57" spans="30:55">
      <c r="AD57" s="152"/>
      <c r="AE57" s="152"/>
      <c r="AF57" s="152"/>
      <c r="AG57" s="152"/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</row>
    <row r="58" spans="30:55">
      <c r="AD58" s="152"/>
      <c r="AE58" s="152"/>
      <c r="AF58" s="152"/>
      <c r="AG58" s="152"/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</row>
    <row r="59" spans="30:55">
      <c r="AD59" s="152"/>
      <c r="AE59" s="152"/>
      <c r="AF59" s="152"/>
      <c r="AG59" s="152"/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</row>
    <row r="60" spans="30:55">
      <c r="AD60" s="152"/>
      <c r="AE60" s="152"/>
      <c r="AF60" s="152"/>
      <c r="AG60" s="152"/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</row>
    <row r="61" spans="30:55">
      <c r="AD61" s="152"/>
      <c r="AE61" s="152"/>
      <c r="AF61" s="152"/>
      <c r="AG61" s="152"/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</row>
    <row r="62" spans="30:55">
      <c r="AD62" s="152"/>
      <c r="AE62" s="152"/>
      <c r="AF62" s="152"/>
      <c r="AG62" s="152"/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</row>
    <row r="63" spans="30:55">
      <c r="AD63" s="152"/>
      <c r="AE63" s="152"/>
      <c r="AF63" s="152"/>
      <c r="AG63" s="152"/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</row>
    <row r="64" spans="30:55">
      <c r="AD64" s="152"/>
      <c r="AE64" s="152"/>
      <c r="AF64" s="152"/>
      <c r="AG64" s="152"/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</row>
    <row r="65" spans="30:55">
      <c r="AD65" s="152"/>
      <c r="AE65" s="152"/>
      <c r="AF65" s="152"/>
      <c r="AG65" s="152"/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</row>
    <row r="66" spans="30:55">
      <c r="AD66" s="152"/>
      <c r="AE66" s="152"/>
      <c r="AF66" s="152"/>
      <c r="AG66" s="152"/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</row>
    <row r="67" spans="30:55">
      <c r="AD67" s="152"/>
      <c r="AE67" s="152"/>
      <c r="AF67" s="152"/>
      <c r="AG67" s="152"/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</row>
    <row r="68" spans="30:55">
      <c r="AD68" s="152"/>
      <c r="AE68" s="152"/>
      <c r="AF68" s="152"/>
      <c r="AG68" s="152"/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</row>
    <row r="69" spans="30:55">
      <c r="AD69" s="152"/>
      <c r="AE69" s="152"/>
      <c r="AF69" s="152"/>
      <c r="AG69" s="152"/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</row>
    <row r="70" spans="30:55">
      <c r="AD70" s="152"/>
      <c r="AE70" s="152"/>
      <c r="AF70" s="152"/>
      <c r="AG70" s="152"/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</row>
    <row r="71" spans="30:55">
      <c r="AD71" s="152"/>
      <c r="AE71" s="152"/>
      <c r="AF71" s="152"/>
      <c r="AG71" s="152"/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</row>
    <row r="72" spans="30:55">
      <c r="AD72" s="152"/>
      <c r="AE72" s="152"/>
      <c r="AF72" s="152"/>
      <c r="AG72" s="152"/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</row>
    <row r="73" spans="30:55">
      <c r="AD73" s="152"/>
      <c r="AE73" s="152"/>
      <c r="AF73" s="152"/>
      <c r="AG73" s="152"/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</row>
    <row r="74" spans="30:55">
      <c r="AD74" s="152"/>
      <c r="AE74" s="152"/>
      <c r="AF74" s="152"/>
      <c r="AG74" s="152"/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</row>
    <row r="75" spans="30:55">
      <c r="AD75" s="152"/>
      <c r="AE75" s="152"/>
      <c r="AF75" s="152"/>
      <c r="AG75" s="152"/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</row>
    <row r="76" spans="30:55">
      <c r="AD76" s="152"/>
      <c r="AE76" s="152"/>
      <c r="AF76" s="152"/>
      <c r="AG76" s="152"/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D35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71">
        <f>[2]ToM3!$A$2*[2]RWE!$F$1</f>
        <v>2.8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153</v>
      </c>
      <c r="C2" s="536" t="s">
        <v>66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97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42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155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20">
        <f>1/$A$1*'[1]44013020Exp'!$B$263</f>
        <v>0</v>
      </c>
      <c r="D5" s="154">
        <f>1/$A$1*'[1]44013020Exp'!$C$263</f>
        <v>0</v>
      </c>
      <c r="E5" s="154">
        <f>1/$A$1*'[1]44013020Exp'!$D$263</f>
        <v>0</v>
      </c>
      <c r="F5" s="154">
        <f>1/$A$1*'[1]44013020Exp'!$E$263</f>
        <v>0</v>
      </c>
      <c r="G5" s="154">
        <f>1/$A$1*'[1]44013020Exp'!$F$263</f>
        <v>0</v>
      </c>
      <c r="H5" s="154">
        <f>1/$A$1*'[1]44013020Exp'!$G$263</f>
        <v>0</v>
      </c>
      <c r="I5" s="154">
        <f>1/$A$1*'[1]44013020Exp'!$H$263</f>
        <v>0</v>
      </c>
      <c r="J5" s="155">
        <f>1/$A$1*'[1]44013020Exp'!$I$263</f>
        <v>0</v>
      </c>
      <c r="K5" s="155">
        <f>1/$A$1*'[1]44013020Exp'!$J$263</f>
        <v>0</v>
      </c>
      <c r="L5" s="155">
        <f>1/$A$1*'[1]44013020Exp'!K$263</f>
        <v>5.4688019999999997E-2</v>
      </c>
      <c r="M5" s="154">
        <f>1/$A$1*'[1]44013020Exp'!L$263</f>
        <v>0.18272308999999998</v>
      </c>
      <c r="N5" s="154">
        <f>1/$A$1*'[1]44013020Exp'!M$263</f>
        <v>0.23206787999999998</v>
      </c>
      <c r="O5" s="154">
        <f>1/$A$1*'[1]44013020Exp'!N$263</f>
        <v>0.30432922571428567</v>
      </c>
      <c r="P5" s="154">
        <f>1/$A$1*'[1]44013020Exp'!O$263</f>
        <v>0.50224392166666665</v>
      </c>
      <c r="Q5" s="154">
        <f>1/$A$1*'[1]44013020Exp'!P$263</f>
        <v>0.45407907678571413</v>
      </c>
      <c r="R5" s="154">
        <f>1/$A$1*'[1]44013020Exp'!Q$263</f>
        <v>0.32325009999999987</v>
      </c>
      <c r="S5" s="154">
        <f>1/$A$1*'[1]44013020Exp'!R$263</f>
        <v>0.25530170000000002</v>
      </c>
      <c r="T5" s="154">
        <f>1/$A$1*'[1]44013020Exp'!S$263</f>
        <v>0.19234528571428572</v>
      </c>
      <c r="U5" s="154">
        <f>1/$A$1*'[1]44013020Exp'!T$263</f>
        <v>0.12585675934065932</v>
      </c>
      <c r="V5" s="154">
        <f>1/$A$1*'[1]44013020Exp'!U$263</f>
        <v>0.236825375</v>
      </c>
      <c r="W5" s="154">
        <f>1/$A$1*'[1]44013020Exp'!V$263</f>
        <v>0</v>
      </c>
      <c r="X5" s="154">
        <f>1/$A$1*'[1]44013020Exp'!W$263</f>
        <v>0</v>
      </c>
      <c r="Y5" s="154">
        <f>1/$A$1*'[1]44013020Exp'!X$263</f>
        <v>0</v>
      </c>
      <c r="Z5" s="154">
        <f>1/$A$1*'[1]44013020Exp'!Y$263</f>
        <v>0</v>
      </c>
      <c r="AA5" s="154">
        <f>1/$A$1*'[1]44013020Exp'!Z$263</f>
        <v>0</v>
      </c>
      <c r="AB5" s="154">
        <f>1/$A$1*'[1]44013020Exp'!AA$263</f>
        <v>0</v>
      </c>
      <c r="AC5" s="239"/>
      <c r="AD5" s="221">
        <f>'[1]44013020Exp'!AB$263</f>
        <v>0</v>
      </c>
      <c r="AE5" s="162">
        <f>'[1]44013020Exp'!AC$263</f>
        <v>0</v>
      </c>
      <c r="AF5" s="162">
        <f>'[1]44013020Exp'!AD$263</f>
        <v>0</v>
      </c>
      <c r="AG5" s="162">
        <f>'[1]44013020Exp'!AE$263</f>
        <v>0</v>
      </c>
      <c r="AH5" s="162">
        <f>'[1]44013020Exp'!AF$263</f>
        <v>0</v>
      </c>
      <c r="AI5" s="162">
        <f>'[1]44013020Exp'!AG$263</f>
        <v>0</v>
      </c>
      <c r="AJ5" s="162">
        <f>'[1]44013020Exp'!AH$263</f>
        <v>0</v>
      </c>
      <c r="AK5" s="162">
        <f>'[1]44013020Exp'!AI$263</f>
        <v>0</v>
      </c>
      <c r="AL5" s="162">
        <f>'[1]44013020Exp'!AJ$263</f>
        <v>0</v>
      </c>
      <c r="AM5" s="162">
        <f>'[1]44013020Exp'!AK$263</f>
        <v>22.566555677599997</v>
      </c>
      <c r="AN5" s="162">
        <f>'[1]44013020Exp'!AL$263</f>
        <v>40.481603039700005</v>
      </c>
      <c r="AO5" s="162">
        <f>'[1]44013020Exp'!AM$263</f>
        <v>109.04652244800003</v>
      </c>
      <c r="AP5" s="162">
        <f>'[1]44013020Exp'!AN$263</f>
        <v>77.406115195199988</v>
      </c>
      <c r="AQ5" s="162">
        <f>'[1]44013020Exp'!AO$263</f>
        <v>125.76804193199997</v>
      </c>
      <c r="AR5" s="162">
        <f>'[1]44013020Exp'!AP$263</f>
        <v>112.14301590999997</v>
      </c>
      <c r="AS5" s="162">
        <f>'[1]44013020Exp'!AQ$263</f>
        <v>65.893727574499991</v>
      </c>
      <c r="AT5" s="162">
        <f>'[1]44013020Exp'!AR$263</f>
        <v>41.965330753399996</v>
      </c>
      <c r="AU5" s="162">
        <f>'[1]44013020Exp'!AS$263</f>
        <v>32.795628193900001</v>
      </c>
      <c r="AV5" s="162">
        <f>'[1]44013020Exp'!AT$263</f>
        <v>29.004683286999999</v>
      </c>
      <c r="AW5" s="162">
        <f>'[1]44013020Exp'!AU$263</f>
        <v>45.317964603749992</v>
      </c>
      <c r="AX5" s="162">
        <f>'[1]44013020Exp'!AV$263</f>
        <v>0</v>
      </c>
      <c r="AY5" s="162">
        <f>'[1]44013020Exp'!AW$263</f>
        <v>0</v>
      </c>
      <c r="AZ5" s="162">
        <f>'[1]44013020Exp'!AX$263</f>
        <v>0</v>
      </c>
      <c r="BA5" s="162">
        <f>'[1]44013020Exp'!AY$263</f>
        <v>0</v>
      </c>
      <c r="BB5" s="162">
        <f>'[1]44013020Exp'!AZ$263</f>
        <v>0</v>
      </c>
      <c r="BC5" s="162">
        <f>'[1]44013020Exp'!BA$263</f>
        <v>0</v>
      </c>
      <c r="BD5" s="333"/>
    </row>
    <row r="6" spans="1:56" ht="17.149999999999999" customHeight="1" thickTop="1">
      <c r="B6" s="73" t="s">
        <v>106</v>
      </c>
      <c r="C6" s="222">
        <f>1/$A$1*'[1]44013020Exp'!$B$266</f>
        <v>0</v>
      </c>
      <c r="D6" s="143">
        <f>1/$A$1*'[1]44013020Exp'!$C$266</f>
        <v>0</v>
      </c>
      <c r="E6" s="143">
        <f>1/$A$1*'[1]44013020Exp'!$D$266</f>
        <v>0</v>
      </c>
      <c r="F6" s="143">
        <f>1/$A$1*'[1]44013020Exp'!$E$266</f>
        <v>0</v>
      </c>
      <c r="G6" s="143">
        <f>1/$A$1*'[1]44013020Exp'!$F$266</f>
        <v>0</v>
      </c>
      <c r="H6" s="143">
        <f>1/$A$1*'[1]44013020Exp'!$G$266</f>
        <v>0</v>
      </c>
      <c r="I6" s="143">
        <f>1/$A$1*'[1]44013020Exp'!$H$266</f>
        <v>0</v>
      </c>
      <c r="J6" s="144">
        <f>1/$A$1*'[1]44013020Exp'!$I$266</f>
        <v>0</v>
      </c>
      <c r="K6" s="144">
        <f>1/$A$1*'[1]44013020Exp'!$J$266</f>
        <v>0</v>
      </c>
      <c r="L6" s="144">
        <f>1/$A$1*'[1]44013020Exp'!K$266</f>
        <v>0</v>
      </c>
      <c r="M6" s="143">
        <f>1/$A$1*'[1]44013020Exp'!L$266</f>
        <v>0</v>
      </c>
      <c r="N6" s="143">
        <f>1/$A$1*'[1]44013020Exp'!M$266</f>
        <v>0</v>
      </c>
      <c r="O6" s="143">
        <f>1/$A$1*'[1]44013020Exp'!N$266</f>
        <v>0</v>
      </c>
      <c r="P6" s="143">
        <f>1/$A$1*'[1]44013020Exp'!O$266</f>
        <v>3.2738095238095236E-8</v>
      </c>
      <c r="Q6" s="143">
        <f>1/$A$1*'[1]44013020Exp'!P$266</f>
        <v>0</v>
      </c>
      <c r="R6" s="143">
        <f>1/$A$1*'[1]44013020Exp'!Q$266</f>
        <v>0</v>
      </c>
      <c r="S6" s="143">
        <f>1/$A$1*'[1]44013020Exp'!R$266</f>
        <v>0</v>
      </c>
      <c r="T6" s="143">
        <f>1/$A$1*'[1]44013020Exp'!S$266</f>
        <v>0</v>
      </c>
      <c r="U6" s="143">
        <f>1/$A$1*'[1]44013020Exp'!T$266</f>
        <v>0</v>
      </c>
      <c r="V6" s="143">
        <f>1/$A$1*'[1]44013020Exp'!U$266</f>
        <v>0</v>
      </c>
      <c r="W6" s="143">
        <f>1/$A$1*'[1]44013020Exp'!V$266</f>
        <v>0</v>
      </c>
      <c r="X6" s="143">
        <f>1/$A$1*'[1]44013020Exp'!W$266</f>
        <v>0</v>
      </c>
      <c r="Y6" s="143">
        <f>1/$A$1*'[1]44013020Exp'!X$266</f>
        <v>0</v>
      </c>
      <c r="Z6" s="143">
        <f>1/$A$1*'[1]44013020Exp'!Y$266</f>
        <v>0</v>
      </c>
      <c r="AA6" s="143">
        <f>1/$A$1*'[1]44013020Exp'!Z$266</f>
        <v>0</v>
      </c>
      <c r="AB6" s="143">
        <f>1/$A$1*'[1]44013020Exp'!AA$266</f>
        <v>0</v>
      </c>
      <c r="AC6" s="182"/>
      <c r="AD6" s="223">
        <f>'[1]44013020Exp'!AB$266</f>
        <v>0</v>
      </c>
      <c r="AE6" s="163">
        <f>'[1]44013020Exp'!AC$266</f>
        <v>0</v>
      </c>
      <c r="AF6" s="163">
        <f>'[1]44013020Exp'!AD$266</f>
        <v>0</v>
      </c>
      <c r="AG6" s="163">
        <f>'[1]44013020Exp'!AE$266</f>
        <v>0</v>
      </c>
      <c r="AH6" s="163">
        <f>'[1]44013020Exp'!AF$266</f>
        <v>0</v>
      </c>
      <c r="AI6" s="163">
        <f>'[1]44013020Exp'!AG$266</f>
        <v>0</v>
      </c>
      <c r="AJ6" s="163">
        <f>'[1]44013020Exp'!AH$266</f>
        <v>0</v>
      </c>
      <c r="AK6" s="163">
        <f>'[1]44013020Exp'!AI$266</f>
        <v>0</v>
      </c>
      <c r="AL6" s="163">
        <f>'[1]44013020Exp'!AJ$266</f>
        <v>0</v>
      </c>
      <c r="AM6" s="163">
        <f>'[1]44013020Exp'!AK$266</f>
        <v>3.6627447999999997E-3</v>
      </c>
      <c r="AN6" s="163">
        <f>'[1]44013020Exp'!AL$266</f>
        <v>0</v>
      </c>
      <c r="AO6" s="163">
        <f>'[1]44013020Exp'!AM$266</f>
        <v>0</v>
      </c>
      <c r="AP6" s="163">
        <f>'[1]44013020Exp'!AN$266</f>
        <v>6.8094400000000003E-5</v>
      </c>
      <c r="AQ6" s="163">
        <f>'[1]44013020Exp'!AO$266</f>
        <v>6.6405000000000002E-6</v>
      </c>
      <c r="AR6" s="163">
        <f>'[1]44013020Exp'!AP$266</f>
        <v>0</v>
      </c>
      <c r="AS6" s="163">
        <f>'[1]44013020Exp'!AQ$266</f>
        <v>3.3284999999999999E-4</v>
      </c>
      <c r="AT6" s="163">
        <f>'[1]44013020Exp'!AR$266</f>
        <v>0</v>
      </c>
      <c r="AU6" s="163">
        <f>'[1]44013020Exp'!AS$266</f>
        <v>0</v>
      </c>
      <c r="AV6" s="163">
        <f>'[1]44013020Exp'!AT$266</f>
        <v>0</v>
      </c>
      <c r="AW6" s="163">
        <f>'[1]44013020Exp'!AU$266</f>
        <v>0</v>
      </c>
      <c r="AX6" s="163">
        <f>'[1]44013020Exp'!AV$266</f>
        <v>0</v>
      </c>
      <c r="AY6" s="163">
        <f>'[1]44013020Exp'!AW$266</f>
        <v>0</v>
      </c>
      <c r="AZ6" s="163">
        <f>'[1]44013020Exp'!AX$266</f>
        <v>0</v>
      </c>
      <c r="BA6" s="163">
        <f>'[1]44013020Exp'!AY$266</f>
        <v>0</v>
      </c>
      <c r="BB6" s="163">
        <f>'[1]44013020Exp'!AZ$266</f>
        <v>0</v>
      </c>
      <c r="BC6" s="163">
        <f>'[1]44013020Exp'!BA$266</f>
        <v>0</v>
      </c>
      <c r="BD6" s="333"/>
    </row>
    <row r="7" spans="1:56" ht="17.149999999999999" customHeight="1">
      <c r="B7" s="14" t="s">
        <v>107</v>
      </c>
      <c r="C7" s="224">
        <f>1/$A$1*'[1]44013020Exp'!$B$268</f>
        <v>0</v>
      </c>
      <c r="D7" s="119">
        <f>1/$A$1*'[1]44013020Exp'!$C$268</f>
        <v>0</v>
      </c>
      <c r="E7" s="119">
        <f>1/$A$1*'[1]44013020Exp'!$D$268</f>
        <v>0</v>
      </c>
      <c r="F7" s="119">
        <f>1/$A$1*'[1]44013020Exp'!$E$268</f>
        <v>0</v>
      </c>
      <c r="G7" s="119">
        <f>1/$A$1*'[1]44013020Exp'!$F$268</f>
        <v>0</v>
      </c>
      <c r="H7" s="119">
        <f>1/$A$1*'[1]44013020Exp'!$G$268</f>
        <v>0</v>
      </c>
      <c r="I7" s="119">
        <f>1/$A$1*'[1]44013020Exp'!$H$268</f>
        <v>0</v>
      </c>
      <c r="J7" s="120">
        <f>1/$A$1*'[1]44013020Exp'!$I$268</f>
        <v>0</v>
      </c>
      <c r="K7" s="120">
        <f>1/$A$1*'[1]44013020Exp'!$J$268</f>
        <v>0</v>
      </c>
      <c r="L7" s="120">
        <f>1/$A$1*'[1]44013020Exp'!K$268</f>
        <v>0</v>
      </c>
      <c r="M7" s="119">
        <f>1/$A$1*'[1]44013020Exp'!L$268</f>
        <v>0</v>
      </c>
      <c r="N7" s="119">
        <f>1/$A$1*'[1]44013020Exp'!M$268</f>
        <v>0</v>
      </c>
      <c r="O7" s="119">
        <f>1/$A$1*'[1]44013020Exp'!N$268</f>
        <v>0</v>
      </c>
      <c r="P7" s="119">
        <f>1/$A$1*'[1]44013020Exp'!O$268</f>
        <v>0</v>
      </c>
      <c r="Q7" s="119">
        <f>1/$A$1*'[1]44013020Exp'!P$268</f>
        <v>0</v>
      </c>
      <c r="R7" s="119">
        <f>1/$A$1*'[1]44013020Exp'!Q$268</f>
        <v>0</v>
      </c>
      <c r="S7" s="119">
        <f>1/$A$1*'[1]44013020Exp'!R$268</f>
        <v>0</v>
      </c>
      <c r="T7" s="119">
        <f>1/$A$1*'[1]44013020Exp'!S$268</f>
        <v>0</v>
      </c>
      <c r="U7" s="119">
        <f>1/$A$1*'[1]44013020Exp'!T$268</f>
        <v>0</v>
      </c>
      <c r="V7" s="119">
        <f>1/$A$1*'[1]44013020Exp'!U$268</f>
        <v>0</v>
      </c>
      <c r="W7" s="119">
        <f>1/$A$1*'[1]44013020Exp'!V$268</f>
        <v>0</v>
      </c>
      <c r="X7" s="119">
        <f>1/$A$1*'[1]44013020Exp'!W$268</f>
        <v>0</v>
      </c>
      <c r="Y7" s="119">
        <f>1/$A$1*'[1]44013020Exp'!X$268</f>
        <v>0</v>
      </c>
      <c r="Z7" s="119">
        <f>1/$A$1*'[1]44013020Exp'!Y$268</f>
        <v>0</v>
      </c>
      <c r="AA7" s="119">
        <f>1/$A$1*'[1]44013020Exp'!Z$268</f>
        <v>0</v>
      </c>
      <c r="AB7" s="119">
        <f>1/$A$1*'[1]44013020Exp'!AA$268</f>
        <v>0</v>
      </c>
      <c r="AC7" s="182"/>
      <c r="AD7" s="225">
        <f>'[1]44013020Exp'!AB$268</f>
        <v>0</v>
      </c>
      <c r="AE7" s="165">
        <f>'[1]44013020Exp'!AC$268</f>
        <v>0</v>
      </c>
      <c r="AF7" s="165">
        <f>'[1]44013020Exp'!AD$268</f>
        <v>0</v>
      </c>
      <c r="AG7" s="165">
        <f>'[1]44013020Exp'!AE$268</f>
        <v>0</v>
      </c>
      <c r="AH7" s="165">
        <f>'[1]44013020Exp'!AF$268</f>
        <v>0</v>
      </c>
      <c r="AI7" s="165">
        <f>'[1]44013020Exp'!AG$268</f>
        <v>0</v>
      </c>
      <c r="AJ7" s="165">
        <f>'[1]44013020Exp'!AH$268</f>
        <v>0</v>
      </c>
      <c r="AK7" s="165">
        <f>'[1]44013020Exp'!AI$268</f>
        <v>0</v>
      </c>
      <c r="AL7" s="165">
        <f>'[1]44013020Exp'!AJ$268</f>
        <v>0</v>
      </c>
      <c r="AM7" s="165">
        <f>'[1]44013020Exp'!AK$268</f>
        <v>0</v>
      </c>
      <c r="AN7" s="165">
        <f>'[1]44013020Exp'!AL$268</f>
        <v>0</v>
      </c>
      <c r="AO7" s="165">
        <f>'[1]44013020Exp'!AM$268</f>
        <v>0</v>
      </c>
      <c r="AP7" s="165">
        <f>'[1]44013020Exp'!AN$268</f>
        <v>0</v>
      </c>
      <c r="AQ7" s="165">
        <f>'[1]44013020Exp'!AO$268</f>
        <v>0</v>
      </c>
      <c r="AR7" s="165">
        <f>'[1]44013020Exp'!AP$268</f>
        <v>0</v>
      </c>
      <c r="AS7" s="165">
        <f>'[1]44013020Exp'!AQ$268</f>
        <v>0</v>
      </c>
      <c r="AT7" s="165">
        <f>'[1]44013020Exp'!AR$268</f>
        <v>0</v>
      </c>
      <c r="AU7" s="165">
        <f>'[1]44013020Exp'!AS$268</f>
        <v>0</v>
      </c>
      <c r="AV7" s="165">
        <f>'[1]44013020Exp'!AT$268</f>
        <v>0</v>
      </c>
      <c r="AW7" s="165">
        <f>'[1]44013020Exp'!AU$268</f>
        <v>0</v>
      </c>
      <c r="AX7" s="165">
        <f>'[1]44013020Exp'!AV$268</f>
        <v>0</v>
      </c>
      <c r="AY7" s="165">
        <f>'[1]44013020Exp'!AW$268</f>
        <v>0</v>
      </c>
      <c r="AZ7" s="165">
        <f>'[1]44013020Exp'!AX$268</f>
        <v>0</v>
      </c>
      <c r="BA7" s="165">
        <f>'[1]44013020Exp'!AY$268</f>
        <v>0</v>
      </c>
      <c r="BB7" s="165">
        <f>'[1]44013020Exp'!AZ$268</f>
        <v>0</v>
      </c>
      <c r="BC7" s="165">
        <f>'[1]44013020Exp'!BA$268</f>
        <v>0</v>
      </c>
      <c r="BD7" s="333"/>
    </row>
    <row r="8" spans="1:56" ht="17.149999999999999" customHeight="1">
      <c r="B8" s="14" t="s">
        <v>108</v>
      </c>
      <c r="C8" s="224">
        <f>1/$A$1*'[1]44013020Exp'!$B$269</f>
        <v>0</v>
      </c>
      <c r="D8" s="119">
        <f>1/$A$1*'[1]44013020Exp'!$C$269</f>
        <v>0</v>
      </c>
      <c r="E8" s="119">
        <f>1/$A$1*'[1]44013020Exp'!$D$269</f>
        <v>0</v>
      </c>
      <c r="F8" s="119">
        <f>1/$A$1*'[1]44013020Exp'!$E$269</f>
        <v>0</v>
      </c>
      <c r="G8" s="119">
        <f>1/$A$1*'[1]44013020Exp'!$F$269</f>
        <v>0</v>
      </c>
      <c r="H8" s="119">
        <f>1/$A$1*'[1]44013020Exp'!$G$269</f>
        <v>0</v>
      </c>
      <c r="I8" s="119">
        <f>1/$A$1*'[1]44013020Exp'!$H$269</f>
        <v>0</v>
      </c>
      <c r="J8" s="120">
        <f>1/$A$1*'[1]44013020Exp'!$I$269</f>
        <v>0</v>
      </c>
      <c r="K8" s="120">
        <f>1/$A$1*'[1]44013020Exp'!$J$269</f>
        <v>0</v>
      </c>
      <c r="L8" s="120">
        <f>1/$A$1*'[1]44013020Exp'!K$269</f>
        <v>0</v>
      </c>
      <c r="M8" s="119">
        <f>1/$A$1*'[1]44013020Exp'!L$269</f>
        <v>0</v>
      </c>
      <c r="N8" s="119">
        <f>1/$A$1*'[1]44013020Exp'!M$269</f>
        <v>0</v>
      </c>
      <c r="O8" s="119">
        <f>1/$A$1*'[1]44013020Exp'!N$269</f>
        <v>0</v>
      </c>
      <c r="P8" s="119">
        <f>1/$A$1*'[1]44013020Exp'!O$269</f>
        <v>0</v>
      </c>
      <c r="Q8" s="119">
        <f>1/$A$1*'[1]44013020Exp'!P$269</f>
        <v>0</v>
      </c>
      <c r="R8" s="119">
        <f>1/$A$1*'[1]44013020Exp'!Q$269</f>
        <v>0</v>
      </c>
      <c r="S8" s="119">
        <f>1/$A$1*'[1]44013020Exp'!R$269</f>
        <v>0</v>
      </c>
      <c r="T8" s="119">
        <f>1/$A$1*'[1]44013020Exp'!S$269</f>
        <v>0</v>
      </c>
      <c r="U8" s="119">
        <f>1/$A$1*'[1]44013020Exp'!T$269</f>
        <v>0</v>
      </c>
      <c r="V8" s="119">
        <f>1/$A$1*'[1]44013020Exp'!U$269</f>
        <v>0</v>
      </c>
      <c r="W8" s="119">
        <f>1/$A$1*'[1]44013020Exp'!V$269</f>
        <v>0</v>
      </c>
      <c r="X8" s="119">
        <f>1/$A$1*'[1]44013020Exp'!W$269</f>
        <v>0</v>
      </c>
      <c r="Y8" s="119">
        <f>1/$A$1*'[1]44013020Exp'!X$269</f>
        <v>0</v>
      </c>
      <c r="Z8" s="119">
        <f>1/$A$1*'[1]44013020Exp'!Y$269</f>
        <v>0</v>
      </c>
      <c r="AA8" s="119">
        <f>1/$A$1*'[1]44013020Exp'!Z$269</f>
        <v>0</v>
      </c>
      <c r="AB8" s="119">
        <f>1/$A$1*'[1]44013020Exp'!AA$269</f>
        <v>0</v>
      </c>
      <c r="AC8" s="182"/>
      <c r="AD8" s="225">
        <f>'[1]44013020Exp'!AB$269</f>
        <v>0</v>
      </c>
      <c r="AE8" s="165">
        <f>'[1]44013020Exp'!AC$269</f>
        <v>0</v>
      </c>
      <c r="AF8" s="165">
        <f>'[1]44013020Exp'!AD$269</f>
        <v>0</v>
      </c>
      <c r="AG8" s="165">
        <f>'[1]44013020Exp'!AE$269</f>
        <v>0</v>
      </c>
      <c r="AH8" s="165">
        <f>'[1]44013020Exp'!AF$269</f>
        <v>0</v>
      </c>
      <c r="AI8" s="165">
        <f>'[1]44013020Exp'!AG$269</f>
        <v>0</v>
      </c>
      <c r="AJ8" s="165">
        <f>'[1]44013020Exp'!AH$269</f>
        <v>0</v>
      </c>
      <c r="AK8" s="165">
        <f>'[1]44013020Exp'!AI$269</f>
        <v>0</v>
      </c>
      <c r="AL8" s="165">
        <f>'[1]44013020Exp'!AJ$269</f>
        <v>0</v>
      </c>
      <c r="AM8" s="165">
        <f>'[1]44013020Exp'!AK$269</f>
        <v>0</v>
      </c>
      <c r="AN8" s="165">
        <f>'[1]44013020Exp'!AL$269</f>
        <v>0</v>
      </c>
      <c r="AO8" s="165">
        <f>'[1]44013020Exp'!AM$269</f>
        <v>0</v>
      </c>
      <c r="AP8" s="165">
        <f>'[1]44013020Exp'!AN$269</f>
        <v>0</v>
      </c>
      <c r="AQ8" s="165">
        <f>'[1]44013020Exp'!AO$269</f>
        <v>0</v>
      </c>
      <c r="AR8" s="165">
        <f>'[1]44013020Exp'!AP$269</f>
        <v>0</v>
      </c>
      <c r="AS8" s="165">
        <f>'[1]44013020Exp'!AQ$269</f>
        <v>0</v>
      </c>
      <c r="AT8" s="165">
        <f>'[1]44013020Exp'!AR$269</f>
        <v>0</v>
      </c>
      <c r="AU8" s="165">
        <f>'[1]44013020Exp'!AS$269</f>
        <v>0</v>
      </c>
      <c r="AV8" s="165">
        <f>'[1]44013020Exp'!AT$269</f>
        <v>0</v>
      </c>
      <c r="AW8" s="165">
        <f>'[1]44013020Exp'!AU$269</f>
        <v>0</v>
      </c>
      <c r="AX8" s="165">
        <f>'[1]44013020Exp'!AV$269</f>
        <v>0</v>
      </c>
      <c r="AY8" s="165">
        <f>'[1]44013020Exp'!AW$269</f>
        <v>0</v>
      </c>
      <c r="AZ8" s="165">
        <f>'[1]44013020Exp'!AX$269</f>
        <v>0</v>
      </c>
      <c r="BA8" s="165">
        <f>'[1]44013020Exp'!AY$269</f>
        <v>0</v>
      </c>
      <c r="BB8" s="165">
        <f>'[1]44013020Exp'!AZ$269</f>
        <v>0</v>
      </c>
      <c r="BC8" s="165">
        <f>'[1]44013020Exp'!BA$269</f>
        <v>0</v>
      </c>
      <c r="BD8" s="333"/>
    </row>
    <row r="9" spans="1:56" ht="17.149999999999999" customHeight="1">
      <c r="B9" s="14" t="s">
        <v>109</v>
      </c>
      <c r="C9" s="224">
        <f>1/$A$1*'[1]44013020Exp'!$B$267</f>
        <v>0</v>
      </c>
      <c r="D9" s="119">
        <f>1/$A$1*'[1]44013020Exp'!$C$267</f>
        <v>0</v>
      </c>
      <c r="E9" s="119">
        <f>1/$A$1*'[1]44013020Exp'!$D$267</f>
        <v>0</v>
      </c>
      <c r="F9" s="119">
        <f>1/$A$1*'[1]44013020Exp'!$E$267</f>
        <v>0</v>
      </c>
      <c r="G9" s="119">
        <f>1/$A$1*'[1]44013020Exp'!$F$267</f>
        <v>0</v>
      </c>
      <c r="H9" s="119">
        <f>1/$A$1*'[1]44013020Exp'!$G$267</f>
        <v>0</v>
      </c>
      <c r="I9" s="119">
        <f>1/$A$1*'[1]44013020Exp'!$H$267</f>
        <v>0</v>
      </c>
      <c r="J9" s="120">
        <f>1/$A$1*'[1]44013020Exp'!$I$267</f>
        <v>0</v>
      </c>
      <c r="K9" s="120">
        <f>1/$A$1*'[1]44013020Exp'!$J$267</f>
        <v>0</v>
      </c>
      <c r="L9" s="120">
        <f>1/$A$1*'[1]44013020Exp'!K$267</f>
        <v>0</v>
      </c>
      <c r="M9" s="119">
        <f>1/$A$1*'[1]44013020Exp'!L$267</f>
        <v>0</v>
      </c>
      <c r="N9" s="119">
        <f>1/$A$1*'[1]44013020Exp'!M$267</f>
        <v>2.3979999999999997E-5</v>
      </c>
      <c r="O9" s="119">
        <f>1/$A$1*'[1]44013020Exp'!N$267</f>
        <v>0</v>
      </c>
      <c r="P9" s="119">
        <f>1/$A$1*'[1]44013020Exp'!O$267</f>
        <v>0</v>
      </c>
      <c r="Q9" s="119">
        <f>1/$A$1*'[1]44013020Exp'!P$267</f>
        <v>3.2449999999999996E-5</v>
      </c>
      <c r="R9" s="119">
        <f>1/$A$1*'[1]44013020Exp'!Q$267</f>
        <v>0</v>
      </c>
      <c r="S9" s="119">
        <f>1/$A$1*'[1]44013020Exp'!R$267</f>
        <v>1.9999999999999999E-7</v>
      </c>
      <c r="T9" s="119">
        <f>1/$A$1*'[1]44013020Exp'!S$267</f>
        <v>0</v>
      </c>
      <c r="U9" s="119">
        <f>1/$A$1*'[1]44013020Exp'!T$267</f>
        <v>0</v>
      </c>
      <c r="V9" s="119">
        <f>1/$A$1*'[1]44013020Exp'!U$267</f>
        <v>0</v>
      </c>
      <c r="W9" s="119">
        <f>1/$A$1*'[1]44013020Exp'!V$267</f>
        <v>0</v>
      </c>
      <c r="X9" s="119">
        <f>1/$A$1*'[1]44013020Exp'!W$267</f>
        <v>0</v>
      </c>
      <c r="Y9" s="119">
        <f>1/$A$1*'[1]44013020Exp'!X$267</f>
        <v>0</v>
      </c>
      <c r="Z9" s="119">
        <f>1/$A$1*'[1]44013020Exp'!Y$267</f>
        <v>0</v>
      </c>
      <c r="AA9" s="119">
        <f>1/$A$1*'[1]44013020Exp'!Z$267</f>
        <v>0</v>
      </c>
      <c r="AB9" s="119">
        <f>1/$A$1*'[1]44013020Exp'!AA$267</f>
        <v>0</v>
      </c>
      <c r="AC9" s="182"/>
      <c r="AD9" s="225">
        <f>'[1]44013020Exp'!AB$267</f>
        <v>0</v>
      </c>
      <c r="AE9" s="165">
        <f>'[1]44013020Exp'!AC$267</f>
        <v>0</v>
      </c>
      <c r="AF9" s="165">
        <f>'[1]44013020Exp'!AD$267</f>
        <v>0</v>
      </c>
      <c r="AG9" s="165">
        <f>'[1]44013020Exp'!AE$267</f>
        <v>0</v>
      </c>
      <c r="AH9" s="165">
        <f>'[1]44013020Exp'!AF$267</f>
        <v>0</v>
      </c>
      <c r="AI9" s="165">
        <f>'[1]44013020Exp'!AG$267</f>
        <v>0</v>
      </c>
      <c r="AJ9" s="165">
        <f>'[1]44013020Exp'!AH$267</f>
        <v>0</v>
      </c>
      <c r="AK9" s="165">
        <f>'[1]44013020Exp'!AI$267</f>
        <v>0</v>
      </c>
      <c r="AL9" s="165">
        <f>'[1]44013020Exp'!AJ$267</f>
        <v>0</v>
      </c>
      <c r="AM9" s="165">
        <f>'[1]44013020Exp'!AK$267</f>
        <v>2.3044885599999999E-2</v>
      </c>
      <c r="AN9" s="165">
        <f>'[1]44013020Exp'!AL$267</f>
        <v>0</v>
      </c>
      <c r="AO9" s="165">
        <f>'[1]44013020Exp'!AM$267</f>
        <v>6.1039199999999997E-3</v>
      </c>
      <c r="AP9" s="165">
        <f>'[1]44013020Exp'!AN$267</f>
        <v>0</v>
      </c>
      <c r="AQ9" s="165">
        <f>'[1]44013020Exp'!AO$267</f>
        <v>0</v>
      </c>
      <c r="AR9" s="165">
        <f>'[1]44013020Exp'!AP$267</f>
        <v>8.6711195000000012E-3</v>
      </c>
      <c r="AS9" s="165">
        <f>'[1]44013020Exp'!AQ$267</f>
        <v>2.4298049999999999E-4</v>
      </c>
      <c r="AT9" s="165">
        <f>'[1]44013020Exp'!AR$267</f>
        <v>4.6489799999999997E-5</v>
      </c>
      <c r="AU9" s="165">
        <f>'[1]44013020Exp'!AS$267</f>
        <v>0</v>
      </c>
      <c r="AV9" s="165">
        <f>'[1]44013020Exp'!AT$267</f>
        <v>0</v>
      </c>
      <c r="AW9" s="165">
        <f>'[1]44013020Exp'!AU$267</f>
        <v>0</v>
      </c>
      <c r="AX9" s="165">
        <f>'[1]44013020Exp'!AV$267</f>
        <v>0</v>
      </c>
      <c r="AY9" s="165">
        <f>'[1]44013020Exp'!AW$267</f>
        <v>0</v>
      </c>
      <c r="AZ9" s="165">
        <f>'[1]44013020Exp'!AX$267</f>
        <v>0</v>
      </c>
      <c r="BA9" s="165">
        <f>'[1]44013020Exp'!AY$267</f>
        <v>0</v>
      </c>
      <c r="BB9" s="165">
        <f>'[1]44013020Exp'!AZ$267</f>
        <v>0</v>
      </c>
      <c r="BC9" s="165">
        <f>'[1]44013020Exp'!BA$267</f>
        <v>0</v>
      </c>
      <c r="BD9" s="333"/>
    </row>
    <row r="10" spans="1:56" ht="17.149999999999999" customHeight="1">
      <c r="B10" s="12" t="s">
        <v>212</v>
      </c>
      <c r="C10" s="226">
        <f>1/$A$1*'[1]44013020Exp'!$B$264</f>
        <v>0</v>
      </c>
      <c r="D10" s="138">
        <f>1/$A$1*'[1]44013020Exp'!$C$264</f>
        <v>0</v>
      </c>
      <c r="E10" s="138">
        <f>1/$A$1*'[1]44013020Exp'!$D$264</f>
        <v>0</v>
      </c>
      <c r="F10" s="138">
        <f>1/$A$1*'[1]44013020Exp'!$E$264</f>
        <v>0</v>
      </c>
      <c r="G10" s="138">
        <f>1/$A$1*'[1]44013020Exp'!$F$264</f>
        <v>0</v>
      </c>
      <c r="H10" s="138">
        <f>1/$A$1*'[1]44013020Exp'!$G$264</f>
        <v>0</v>
      </c>
      <c r="I10" s="138">
        <f>1/$A$1*'[1]44013020Exp'!$H$264</f>
        <v>0</v>
      </c>
      <c r="J10" s="139">
        <f>1/$A$1*'[1]44013020Exp'!$I$264</f>
        <v>0</v>
      </c>
      <c r="K10" s="139">
        <f>1/$A$1*'[1]44013020Exp'!$J$264</f>
        <v>0</v>
      </c>
      <c r="L10" s="139">
        <f>1/$A$1*'[1]44013020Exp'!K$264</f>
        <v>5.4663870000000003E-2</v>
      </c>
      <c r="M10" s="138">
        <f>1/$A$1*'[1]44013020Exp'!L$264</f>
        <v>0.18265994999999999</v>
      </c>
      <c r="N10" s="138">
        <f>1/$A$1*'[1]44013020Exp'!M$264</f>
        <v>0.23192884000000002</v>
      </c>
      <c r="O10" s="138">
        <f>1/$A$1*'[1]44013020Exp'!N$264</f>
        <v>0.30414648</v>
      </c>
      <c r="P10" s="138">
        <f>1/$A$1*'[1]44013020Exp'!O$264</f>
        <v>0.50196976892857148</v>
      </c>
      <c r="Q10" s="138">
        <f>1/$A$1*'[1]44013020Exp'!P$264</f>
        <v>0.45323295678571424</v>
      </c>
      <c r="R10" s="138">
        <f>1/$A$1*'[1]44013020Exp'!Q$264</f>
        <v>0.32262909999999989</v>
      </c>
      <c r="S10" s="138">
        <f>1/$A$1*'[1]44013020Exp'!R$264</f>
        <v>0.25444749999999999</v>
      </c>
      <c r="T10" s="138">
        <f>1/$A$1*'[1]44013020Exp'!S$264</f>
        <v>0.18098939999999997</v>
      </c>
      <c r="U10" s="138">
        <f>1/$A$1*'[1]44013020Exp'!T$264</f>
        <v>0.12520175934065933</v>
      </c>
      <c r="V10" s="138">
        <f>1/$A$1*'[1]44013020Exp'!U$264</f>
        <v>0.23516967500000005</v>
      </c>
      <c r="W10" s="138">
        <f>1/$A$1*'[1]44013020Exp'!V$264</f>
        <v>0</v>
      </c>
      <c r="X10" s="138">
        <f>1/$A$1*'[1]44013020Exp'!W$264</f>
        <v>0</v>
      </c>
      <c r="Y10" s="138">
        <f>1/$A$1*'[1]44013020Exp'!X$264</f>
        <v>0</v>
      </c>
      <c r="Z10" s="138">
        <f>1/$A$1*'[1]44013020Exp'!Y$264</f>
        <v>0</v>
      </c>
      <c r="AA10" s="138">
        <f>1/$A$1*'[1]44013020Exp'!Z$264</f>
        <v>0</v>
      </c>
      <c r="AB10" s="138">
        <f>1/$A$1*'[1]44013020Exp'!AA$264</f>
        <v>0</v>
      </c>
      <c r="AC10" s="182"/>
      <c r="AD10" s="227">
        <f>'[1]44013020Exp'!AB$264</f>
        <v>0</v>
      </c>
      <c r="AE10" s="166">
        <f>'[1]44013020Exp'!AC$264</f>
        <v>0</v>
      </c>
      <c r="AF10" s="166">
        <f>'[1]44013020Exp'!AD$264</f>
        <v>0</v>
      </c>
      <c r="AG10" s="166">
        <f>'[1]44013020Exp'!AE$264</f>
        <v>0</v>
      </c>
      <c r="AH10" s="166">
        <f>'[1]44013020Exp'!AF$264</f>
        <v>0</v>
      </c>
      <c r="AI10" s="166">
        <f>'[1]44013020Exp'!AG$264</f>
        <v>0</v>
      </c>
      <c r="AJ10" s="166">
        <f>'[1]44013020Exp'!AH$264</f>
        <v>0</v>
      </c>
      <c r="AK10" s="166">
        <f>'[1]44013020Exp'!AI$264</f>
        <v>0</v>
      </c>
      <c r="AL10" s="166">
        <f>'[1]44013020Exp'!AJ$264</f>
        <v>0</v>
      </c>
      <c r="AM10" s="166">
        <f>'[1]44013020Exp'!AK$264</f>
        <v>22.350929361199999</v>
      </c>
      <c r="AN10" s="166">
        <f>'[1]44013020Exp'!AL$264</f>
        <v>39.888942226200001</v>
      </c>
      <c r="AO10" s="166">
        <f>'[1]44013020Exp'!AM$264</f>
        <v>107.80072699200002</v>
      </c>
      <c r="AP10" s="166">
        <f>'[1]44013020Exp'!AN$264</f>
        <v>75.654204313599976</v>
      </c>
      <c r="AQ10" s="166">
        <f>'[1]44013020Exp'!AO$264</f>
        <v>122.33330041529999</v>
      </c>
      <c r="AR10" s="166">
        <f>'[1]44013020Exp'!AP$264</f>
        <v>108.86011306250001</v>
      </c>
      <c r="AS10" s="166">
        <f>'[1]44013020Exp'!AQ$264</f>
        <v>63.201350523500004</v>
      </c>
      <c r="AT10" s="166">
        <f>'[1]44013020Exp'!AR$264</f>
        <v>40.734118135099997</v>
      </c>
      <c r="AU10" s="166">
        <f>'[1]44013020Exp'!AS$264</f>
        <v>31.477959670299992</v>
      </c>
      <c r="AV10" s="166">
        <f>'[1]44013020Exp'!AT$264</f>
        <v>28.030474025</v>
      </c>
      <c r="AW10" s="166">
        <f>'[1]44013020Exp'!AU$264</f>
        <v>44.081457584999988</v>
      </c>
      <c r="AX10" s="166">
        <f>'[1]44013020Exp'!AV$264</f>
        <v>0</v>
      </c>
      <c r="AY10" s="166">
        <f>'[1]44013020Exp'!AW$264</f>
        <v>0</v>
      </c>
      <c r="AZ10" s="166">
        <f>'[1]44013020Exp'!AX$264</f>
        <v>0</v>
      </c>
      <c r="BA10" s="166">
        <f>'[1]44013020Exp'!AY$264</f>
        <v>0</v>
      </c>
      <c r="BB10" s="166">
        <f>'[1]44013020Exp'!AZ$264</f>
        <v>0</v>
      </c>
      <c r="BC10" s="166">
        <f>'[1]44013020Exp'!BA$264</f>
        <v>0</v>
      </c>
      <c r="BD10" s="333"/>
    </row>
    <row r="11" spans="1:56">
      <c r="B11" s="5" t="s">
        <v>161</v>
      </c>
      <c r="C11" s="108">
        <f>1/$A$1*'[1]44013020Exp'!$B$16</f>
        <v>0</v>
      </c>
      <c r="D11" s="104">
        <f>1/$A$1*'[1]44013020Exp'!$C$16</f>
        <v>0</v>
      </c>
      <c r="E11" s="104">
        <f>1/$A$1*'[1]44013020Exp'!$D$16</f>
        <v>0</v>
      </c>
      <c r="F11" s="104">
        <f>1/$A$1*'[1]44013020Exp'!$E$16</f>
        <v>0</v>
      </c>
      <c r="G11" s="104">
        <f>1/$A$1*'[1]44013020Exp'!$F$16</f>
        <v>0</v>
      </c>
      <c r="H11" s="104">
        <f>1/$A$1*'[1]44013020Exp'!$G$16</f>
        <v>0</v>
      </c>
      <c r="I11" s="104">
        <f>1/$A$1*'[1]44013020Exp'!$H$16</f>
        <v>0</v>
      </c>
      <c r="J11" s="105">
        <f>1/$A$1*'[1]44013020Exp'!$I$16</f>
        <v>0</v>
      </c>
      <c r="K11" s="105">
        <f>1/$A$1*'[1]44013020Exp'!$J$16</f>
        <v>0</v>
      </c>
      <c r="L11" s="105">
        <f>1/$A$1*'[1]44013020Exp'!K$16</f>
        <v>2.5338927499999997E-2</v>
      </c>
      <c r="M11" s="104">
        <f>1/$A$1*'[1]44013020Exp'!L$16</f>
        <v>6.3453169999999989E-2</v>
      </c>
      <c r="N11" s="104">
        <f>1/$A$1*'[1]44013020Exp'!M$16</f>
        <v>5.2102929999999992E-2</v>
      </c>
      <c r="O11" s="104">
        <f>1/$A$1*'[1]44013020Exp'!N$16</f>
        <v>0.10379820000000001</v>
      </c>
      <c r="P11" s="104">
        <f>1/$A$1*'[1]44013020Exp'!O$16</f>
        <v>0.22566104000000001</v>
      </c>
      <c r="Q11" s="104">
        <f>1/$A$1*'[1]44013020Exp'!P$16</f>
        <v>0.21122353999999999</v>
      </c>
      <c r="R11" s="104">
        <f>1/$A$1*'[1]44013020Exp'!Q$16</f>
        <v>0.1208866</v>
      </c>
      <c r="S11" s="104">
        <f>1/$A$1*'[1]44013020Exp'!R$16</f>
        <v>0.1146967</v>
      </c>
      <c r="T11" s="104">
        <f>1/$A$1*'[1]44013020Exp'!S$16</f>
        <v>7.8243799999999974E-2</v>
      </c>
      <c r="U11" s="104">
        <f>1/$A$1*'[1]44013020Exp'!T$16</f>
        <v>5.9483899999999999E-2</v>
      </c>
      <c r="V11" s="104">
        <f>1/$A$1*'[1]44013020Exp'!U$16</f>
        <v>0.10474819999999999</v>
      </c>
      <c r="W11" s="104">
        <f>1/$A$1*'[1]44013020Exp'!V$16</f>
        <v>0</v>
      </c>
      <c r="X11" s="104">
        <f>1/$A$1*'[1]44013020Exp'!W$16</f>
        <v>0</v>
      </c>
      <c r="Y11" s="104">
        <f>1/$A$1*'[1]44013020Exp'!X$16</f>
        <v>0</v>
      </c>
      <c r="Z11" s="104">
        <f>1/$A$1*'[1]44013020Exp'!Y$16</f>
        <v>0</v>
      </c>
      <c r="AA11" s="104">
        <f>1/$A$1*'[1]44013020Exp'!Z$16</f>
        <v>0</v>
      </c>
      <c r="AB11" s="104">
        <f>1/$A$1*'[1]44013020Exp'!AA$16</f>
        <v>0</v>
      </c>
      <c r="AC11" s="182"/>
      <c r="AD11" s="173">
        <f>'[1]44013020Exp'!AB$16</f>
        <v>0</v>
      </c>
      <c r="AE11" s="169">
        <f>'[1]44013020Exp'!AC$16</f>
        <v>0</v>
      </c>
      <c r="AF11" s="169">
        <f>'[1]44013020Exp'!AD$16</f>
        <v>0</v>
      </c>
      <c r="AG11" s="169">
        <f>'[1]44013020Exp'!AE$16</f>
        <v>0</v>
      </c>
      <c r="AH11" s="169">
        <f>'[1]44013020Exp'!AF$16</f>
        <v>0</v>
      </c>
      <c r="AI11" s="169">
        <f>'[1]44013020Exp'!AG$16</f>
        <v>0</v>
      </c>
      <c r="AJ11" s="169">
        <f>'[1]44013020Exp'!AH$16</f>
        <v>0</v>
      </c>
      <c r="AK11" s="169">
        <f>'[1]44013020Exp'!AI$16</f>
        <v>0</v>
      </c>
      <c r="AL11" s="169">
        <f>'[1]44013020Exp'!AJ$16</f>
        <v>0</v>
      </c>
      <c r="AM11" s="169">
        <f>'[1]44013020Exp'!AK$16</f>
        <v>9.1683202819999998</v>
      </c>
      <c r="AN11" s="169">
        <f>'[1]44013020Exp'!AL$16</f>
        <v>11.994745350600001</v>
      </c>
      <c r="AO11" s="169">
        <f>'[1]44013020Exp'!AM$16</f>
        <v>62.139420096000002</v>
      </c>
      <c r="AP11" s="169">
        <f>'[1]44013020Exp'!AN$16</f>
        <v>32.349983054399999</v>
      </c>
      <c r="AQ11" s="169">
        <f>'[1]44013020Exp'!AO$16</f>
        <v>52.9119847722</v>
      </c>
      <c r="AR11" s="169">
        <f>'[1]44013020Exp'!AP$16</f>
        <v>51.494143934500002</v>
      </c>
      <c r="AS11" s="169">
        <f>'[1]44013020Exp'!AQ$16</f>
        <v>22.043294143499999</v>
      </c>
      <c r="AT11" s="169">
        <f>'[1]44013020Exp'!AR$16</f>
        <v>18.978280894599997</v>
      </c>
      <c r="AU11" s="169">
        <f>'[1]44013020Exp'!AS$16</f>
        <v>13.8376693169</v>
      </c>
      <c r="AV11" s="169">
        <f>'[1]44013020Exp'!AT$16</f>
        <v>11.741455941</v>
      </c>
      <c r="AW11" s="169">
        <f>'[1]44013020Exp'!AU$16</f>
        <v>18.699283072500002</v>
      </c>
      <c r="AX11" s="169">
        <f>'[1]44013020Exp'!AV$16</f>
        <v>0</v>
      </c>
      <c r="AY11" s="169">
        <f>'[1]44013020Exp'!AW$16</f>
        <v>0</v>
      </c>
      <c r="AZ11" s="169">
        <f>'[1]44013020Exp'!AX$16</f>
        <v>0</v>
      </c>
      <c r="BA11" s="169">
        <f>'[1]44013020Exp'!AY$16</f>
        <v>0</v>
      </c>
      <c r="BB11" s="169">
        <f>'[1]44013020Exp'!AZ$16</f>
        <v>0</v>
      </c>
      <c r="BC11" s="169">
        <f>'[1]44013020Exp'!BA$16</f>
        <v>0</v>
      </c>
      <c r="BD11" s="333"/>
    </row>
    <row r="12" spans="1:56">
      <c r="B12" s="5" t="s">
        <v>24</v>
      </c>
      <c r="C12" s="108">
        <f>1/$A$1*'[1]44013020Exp'!$B$91</f>
        <v>0</v>
      </c>
      <c r="D12" s="104">
        <f>1/$A$1*'[1]44013020Exp'!$C$91</f>
        <v>0</v>
      </c>
      <c r="E12" s="104">
        <f>1/$A$1*'[1]44013020Exp'!$D$91</f>
        <v>0</v>
      </c>
      <c r="F12" s="104">
        <f>1/$A$1*'[1]44013020Exp'!$E$91</f>
        <v>0</v>
      </c>
      <c r="G12" s="104">
        <f>1/$A$1*'[1]44013020Exp'!$F$91</f>
        <v>0</v>
      </c>
      <c r="H12" s="104">
        <f>1/$A$1*'[1]44013020Exp'!$G$91</f>
        <v>0</v>
      </c>
      <c r="I12" s="104">
        <f>1/$A$1*'[1]44013020Exp'!$H$91</f>
        <v>0</v>
      </c>
      <c r="J12" s="105">
        <f>1/$A$1*'[1]44013020Exp'!$I$91</f>
        <v>0</v>
      </c>
      <c r="K12" s="105">
        <f>1/$A$1*'[1]44013020Exp'!$J$91</f>
        <v>0</v>
      </c>
      <c r="L12" s="105">
        <f>1/$A$1*'[1]44013020Exp'!K$91</f>
        <v>2.8945499999999996E-3</v>
      </c>
      <c r="M12" s="104">
        <f>1/$A$1*'[1]44013020Exp'!L$91</f>
        <v>9.9926200000000007E-3</v>
      </c>
      <c r="N12" s="104">
        <f>1/$A$1*'[1]44013020Exp'!M$91</f>
        <v>8.0220800000000009E-3</v>
      </c>
      <c r="O12" s="104">
        <f>1/$A$1*'[1]44013020Exp'!N$91</f>
        <v>2.4409000000000002E-3</v>
      </c>
      <c r="P12" s="104">
        <f>1/$A$1*'[1]44013020Exp'!O$91</f>
        <v>5.4254200000000002E-3</v>
      </c>
      <c r="Q12" s="104">
        <f>1/$A$1*'[1]44013020Exp'!P$91</f>
        <v>5.3594199999999993E-3</v>
      </c>
      <c r="R12" s="104">
        <f>1/$A$1*'[1]44013020Exp'!Q$91</f>
        <v>1.4840999999999995E-3</v>
      </c>
      <c r="S12" s="104">
        <f>1/$A$1*'[1]44013020Exp'!R$91</f>
        <v>1.0874999999999999E-3</v>
      </c>
      <c r="T12" s="104">
        <f>1/$A$1*'[1]44013020Exp'!S$91</f>
        <v>6.6249999999999979E-4</v>
      </c>
      <c r="U12" s="104">
        <f>1/$A$1*'[1]44013020Exp'!T$91</f>
        <v>1.0485E-3</v>
      </c>
      <c r="V12" s="104">
        <f>1/$A$1*'[1]44013020Exp'!U$91</f>
        <v>3.5033999999999994E-3</v>
      </c>
      <c r="W12" s="104">
        <f>1/$A$1*'[1]44013020Exp'!V$91</f>
        <v>0</v>
      </c>
      <c r="X12" s="104">
        <f>1/$A$1*'[1]44013020Exp'!W$91</f>
        <v>0</v>
      </c>
      <c r="Y12" s="104">
        <f>1/$A$1*'[1]44013020Exp'!X$91</f>
        <v>0</v>
      </c>
      <c r="Z12" s="104">
        <f>1/$A$1*'[1]44013020Exp'!Y$91</f>
        <v>0</v>
      </c>
      <c r="AA12" s="104">
        <f>1/$A$1*'[1]44013020Exp'!Z$91</f>
        <v>0</v>
      </c>
      <c r="AB12" s="104">
        <f>1/$A$1*'[1]44013020Exp'!AA$91</f>
        <v>0</v>
      </c>
      <c r="AC12" s="182"/>
      <c r="AD12" s="173">
        <f>'[1]44013020Exp'!AB$91</f>
        <v>0</v>
      </c>
      <c r="AE12" s="169">
        <f>'[1]44013020Exp'!AC$91</f>
        <v>0</v>
      </c>
      <c r="AF12" s="169">
        <f>'[1]44013020Exp'!AD$91</f>
        <v>0</v>
      </c>
      <c r="AG12" s="169">
        <f>'[1]44013020Exp'!AE$91</f>
        <v>0</v>
      </c>
      <c r="AH12" s="169">
        <f>'[1]44013020Exp'!AF$91</f>
        <v>0</v>
      </c>
      <c r="AI12" s="169">
        <f>'[1]44013020Exp'!AG$91</f>
        <v>0</v>
      </c>
      <c r="AJ12" s="169">
        <f>'[1]44013020Exp'!AH$91</f>
        <v>0</v>
      </c>
      <c r="AK12" s="169">
        <f>'[1]44013020Exp'!AI$91</f>
        <v>0</v>
      </c>
      <c r="AL12" s="169">
        <f>'[1]44013020Exp'!AJ$91</f>
        <v>0</v>
      </c>
      <c r="AM12" s="169">
        <f>'[1]44013020Exp'!AK$91</f>
        <v>3.0249627364</v>
      </c>
      <c r="AN12" s="169">
        <f>'[1]44013020Exp'!AL$91</f>
        <v>6.2194420080000006</v>
      </c>
      <c r="AO12" s="169">
        <f>'[1]44013020Exp'!AM$91</f>
        <v>8.4580021920000004</v>
      </c>
      <c r="AP12" s="169">
        <f>'[1]44013020Exp'!AN$91</f>
        <v>7.5752797296000001</v>
      </c>
      <c r="AQ12" s="169">
        <f>'[1]44013020Exp'!AO$91</f>
        <v>9.7068425138999999</v>
      </c>
      <c r="AR12" s="169">
        <f>'[1]44013020Exp'!AP$91</f>
        <v>7.5999977760000004</v>
      </c>
      <c r="AS12" s="169">
        <f>'[1]44013020Exp'!AQ$91</f>
        <v>5.8527556254999995</v>
      </c>
      <c r="AT12" s="169">
        <f>'[1]44013020Exp'!AR$91</f>
        <v>0.18584961689999999</v>
      </c>
      <c r="AU12" s="169">
        <f>'[1]44013020Exp'!AS$91</f>
        <v>9.3296274499999998E-2</v>
      </c>
      <c r="AV12" s="169">
        <f>'[1]44013020Exp'!AT$91</f>
        <v>0.17867112800000001</v>
      </c>
      <c r="AW12" s="169">
        <f>'[1]44013020Exp'!AU$91</f>
        <v>0.64587083125</v>
      </c>
      <c r="AX12" s="169">
        <f>'[1]44013020Exp'!AV$91</f>
        <v>0</v>
      </c>
      <c r="AY12" s="169">
        <f>'[1]44013020Exp'!AW$91</f>
        <v>0</v>
      </c>
      <c r="AZ12" s="169">
        <f>'[1]44013020Exp'!AX$91</f>
        <v>0</v>
      </c>
      <c r="BA12" s="169">
        <f>'[1]44013020Exp'!AY$91</f>
        <v>0</v>
      </c>
      <c r="BB12" s="169">
        <f>'[1]44013020Exp'!AZ$91</f>
        <v>0</v>
      </c>
      <c r="BC12" s="169">
        <f>'[1]44013020Exp'!BA$91</f>
        <v>0</v>
      </c>
      <c r="BD12" s="333"/>
    </row>
    <row r="13" spans="1:56">
      <c r="B13" s="5" t="s">
        <v>162</v>
      </c>
      <c r="C13" s="108">
        <f>1/$A$1*'[1]44013020Exp'!$B$106</f>
        <v>0</v>
      </c>
      <c r="D13" s="104">
        <f>1/$A$1*'[1]44013020Exp'!$C$106</f>
        <v>0</v>
      </c>
      <c r="E13" s="104">
        <f>1/$A$1*'[1]44013020Exp'!$D$106</f>
        <v>0</v>
      </c>
      <c r="F13" s="104">
        <f>1/$A$1*'[1]44013020Exp'!$E$106</f>
        <v>0</v>
      </c>
      <c r="G13" s="104">
        <f>1/$A$1*'[1]44013020Exp'!$F$106</f>
        <v>0</v>
      </c>
      <c r="H13" s="104">
        <f>1/$A$1*'[1]44013020Exp'!$G$106</f>
        <v>0</v>
      </c>
      <c r="I13" s="104">
        <f>1/$A$1*'[1]44013020Exp'!$H$106</f>
        <v>0</v>
      </c>
      <c r="J13" s="105">
        <f>1/$A$1*'[1]44013020Exp'!$I$106</f>
        <v>0</v>
      </c>
      <c r="K13" s="105">
        <f>1/$A$1*'[1]44013020Exp'!$J$106</f>
        <v>0</v>
      </c>
      <c r="L13" s="105">
        <f>1/$A$1*'[1]44013020Exp'!K$106</f>
        <v>2.9948299999999995E-3</v>
      </c>
      <c r="M13" s="104">
        <f>1/$A$1*'[1]44013020Exp'!L$106</f>
        <v>1.579699E-2</v>
      </c>
      <c r="N13" s="104">
        <f>1/$A$1*'[1]44013020Exp'!M$106</f>
        <v>1.8308509999999997E-2</v>
      </c>
      <c r="O13" s="104">
        <f>1/$A$1*'[1]44013020Exp'!N$106</f>
        <v>1.3541329999999999E-2</v>
      </c>
      <c r="P13" s="104">
        <f>1/$A$1*'[1]44013020Exp'!O$106</f>
        <v>1.728936E-2</v>
      </c>
      <c r="Q13" s="104">
        <f>1/$A$1*'[1]44013020Exp'!P$106</f>
        <v>8.9390399999999988E-3</v>
      </c>
      <c r="R13" s="104">
        <f>1/$A$1*'[1]44013020Exp'!Q$106</f>
        <v>4.6545999999999992E-3</v>
      </c>
      <c r="S13" s="104">
        <f>1/$A$1*'[1]44013020Exp'!R$106</f>
        <v>6.6567999999999983E-3</v>
      </c>
      <c r="T13" s="104">
        <f>1/$A$1*'[1]44013020Exp'!S$106</f>
        <v>1.8517999999999998E-3</v>
      </c>
      <c r="U13" s="104">
        <f>1/$A$1*'[1]44013020Exp'!T$106</f>
        <v>1.5662999999999999E-3</v>
      </c>
      <c r="V13" s="104">
        <f>1/$A$1*'[1]44013020Exp'!U$106</f>
        <v>9.4309999999999978E-4</v>
      </c>
      <c r="W13" s="104">
        <f>1/$A$1*'[1]44013020Exp'!V$106</f>
        <v>0</v>
      </c>
      <c r="X13" s="104">
        <f>1/$A$1*'[1]44013020Exp'!W$106</f>
        <v>0</v>
      </c>
      <c r="Y13" s="104">
        <f>1/$A$1*'[1]44013020Exp'!X$106</f>
        <v>0</v>
      </c>
      <c r="Z13" s="104">
        <f>1/$A$1*'[1]44013020Exp'!Y$106</f>
        <v>0</v>
      </c>
      <c r="AA13" s="104">
        <f>1/$A$1*'[1]44013020Exp'!Z$106</f>
        <v>0</v>
      </c>
      <c r="AB13" s="104">
        <f>1/$A$1*'[1]44013020Exp'!AA$106</f>
        <v>0</v>
      </c>
      <c r="AC13" s="182"/>
      <c r="AD13" s="173">
        <f>'[1]44013020Exp'!AB$106</f>
        <v>0</v>
      </c>
      <c r="AE13" s="169">
        <f>'[1]44013020Exp'!AC$106</f>
        <v>0</v>
      </c>
      <c r="AF13" s="169">
        <f>'[1]44013020Exp'!AD$106</f>
        <v>0</v>
      </c>
      <c r="AG13" s="169">
        <f>'[1]44013020Exp'!AE$106</f>
        <v>0</v>
      </c>
      <c r="AH13" s="169">
        <f>'[1]44013020Exp'!AF$106</f>
        <v>0</v>
      </c>
      <c r="AI13" s="169">
        <f>'[1]44013020Exp'!AG$106</f>
        <v>0</v>
      </c>
      <c r="AJ13" s="169">
        <f>'[1]44013020Exp'!AH$106</f>
        <v>0</v>
      </c>
      <c r="AK13" s="169">
        <f>'[1]44013020Exp'!AI$106</f>
        <v>0</v>
      </c>
      <c r="AL13" s="169">
        <f>'[1]44013020Exp'!AJ$106</f>
        <v>0</v>
      </c>
      <c r="AM13" s="169">
        <f>'[1]44013020Exp'!AK$106</f>
        <v>2.1361696752000001</v>
      </c>
      <c r="AN13" s="169">
        <f>'[1]44013020Exp'!AL$106</f>
        <v>4.7307949182</v>
      </c>
      <c r="AO13" s="169">
        <f>'[1]44013020Exp'!AM$106</f>
        <v>5.1585125759999997</v>
      </c>
      <c r="AP13" s="169">
        <f>'[1]44013020Exp'!AN$106</f>
        <v>2.9490117184</v>
      </c>
      <c r="AQ13" s="169">
        <f>'[1]44013020Exp'!AO$106</f>
        <v>4.9722350751000004</v>
      </c>
      <c r="AR13" s="169">
        <f>'[1]44013020Exp'!AP$106</f>
        <v>2.2559417920000002</v>
      </c>
      <c r="AS13" s="169">
        <f>'[1]44013020Exp'!AQ$106</f>
        <v>1.3084999199999998</v>
      </c>
      <c r="AT13" s="169">
        <f>'[1]44013020Exp'!AR$106</f>
        <v>0.67094079359999992</v>
      </c>
      <c r="AU13" s="169">
        <f>'[1]44013020Exp'!AS$106</f>
        <v>0.34387616119999997</v>
      </c>
      <c r="AV13" s="169">
        <f>'[1]44013020Exp'!AT$106</f>
        <v>0.54742538699999999</v>
      </c>
      <c r="AW13" s="169">
        <f>'[1]44013020Exp'!AU$106</f>
        <v>0.22863683000000001</v>
      </c>
      <c r="AX13" s="169">
        <f>'[1]44013020Exp'!AV$106</f>
        <v>0</v>
      </c>
      <c r="AY13" s="169">
        <f>'[1]44013020Exp'!AW$106</f>
        <v>0</v>
      </c>
      <c r="AZ13" s="169">
        <f>'[1]44013020Exp'!AX$106</f>
        <v>0</v>
      </c>
      <c r="BA13" s="169">
        <f>'[1]44013020Exp'!AY$106</f>
        <v>0</v>
      </c>
      <c r="BB13" s="169">
        <f>'[1]44013020Exp'!AZ$106</f>
        <v>0</v>
      </c>
      <c r="BC13" s="169">
        <f>'[1]44013020Exp'!BA$106</f>
        <v>0</v>
      </c>
      <c r="BD13" s="333"/>
    </row>
    <row r="14" spans="1:56">
      <c r="B14" s="5" t="s">
        <v>163</v>
      </c>
      <c r="C14" s="108">
        <f>1/$A$1*'[1]44013020Exp'!$B$114</f>
        <v>0</v>
      </c>
      <c r="D14" s="104">
        <f>1/$A$1*'[1]44013020Exp'!$C$114</f>
        <v>0</v>
      </c>
      <c r="E14" s="104">
        <f>1/$A$1*'[1]44013020Exp'!$D$114</f>
        <v>0</v>
      </c>
      <c r="F14" s="104">
        <f>1/$A$1*'[1]44013020Exp'!$E$114</f>
        <v>0</v>
      </c>
      <c r="G14" s="104">
        <f>1/$A$1*'[1]44013020Exp'!$F$114</f>
        <v>0</v>
      </c>
      <c r="H14" s="104">
        <f>1/$A$1*'[1]44013020Exp'!$G$114</f>
        <v>0</v>
      </c>
      <c r="I14" s="104">
        <f>1/$A$1*'[1]44013020Exp'!$H$114</f>
        <v>0</v>
      </c>
      <c r="J14" s="105">
        <f>1/$A$1*'[1]44013020Exp'!$I$114</f>
        <v>0</v>
      </c>
      <c r="K14" s="105">
        <f>1/$A$1*'[1]44013020Exp'!$J$114</f>
        <v>0</v>
      </c>
      <c r="L14" s="105">
        <f>1/$A$1*'[1]44013020Exp'!K$114</f>
        <v>2.2688982499999996E-2</v>
      </c>
      <c r="M14" s="104">
        <f>1/$A$1*'[1]44013020Exp'!L$114</f>
        <v>8.5227669999999991E-2</v>
      </c>
      <c r="N14" s="104">
        <f>1/$A$1*'[1]44013020Exp'!M$114</f>
        <v>0.13861672</v>
      </c>
      <c r="O14" s="104">
        <f>1/$A$1*'[1]44013020Exp'!N$114</f>
        <v>0.12899369999999999</v>
      </c>
      <c r="P14" s="104">
        <f>1/$A$1*'[1]44013020Exp'!O$114</f>
        <v>0.18304682</v>
      </c>
      <c r="Q14" s="104">
        <f>1/$A$1*'[1]44013020Exp'!P$114</f>
        <v>0.14170859999999999</v>
      </c>
      <c r="R14" s="104">
        <f>1/$A$1*'[1]44013020Exp'!Q$114</f>
        <v>0.10102719999999998</v>
      </c>
      <c r="S14" s="104">
        <f>1/$A$1*'[1]44013020Exp'!R$114</f>
        <v>4.0646099999999991E-2</v>
      </c>
      <c r="T14" s="104">
        <f>1/$A$1*'[1]44013020Exp'!S$114</f>
        <v>2.3786699999999994E-2</v>
      </c>
      <c r="U14" s="104">
        <f>1/$A$1*'[1]44013020Exp'!T$114</f>
        <v>1.9753399999999997E-2</v>
      </c>
      <c r="V14" s="104">
        <f>1/$A$1*'[1]44013020Exp'!U$114</f>
        <v>3.6962299999999997E-2</v>
      </c>
      <c r="W14" s="104">
        <f>1/$A$1*'[1]44013020Exp'!V$114</f>
        <v>0</v>
      </c>
      <c r="X14" s="104">
        <f>1/$A$1*'[1]44013020Exp'!W$114</f>
        <v>0</v>
      </c>
      <c r="Y14" s="104">
        <f>1/$A$1*'[1]44013020Exp'!X$114</f>
        <v>0</v>
      </c>
      <c r="Z14" s="104">
        <f>1/$A$1*'[1]44013020Exp'!Y$114</f>
        <v>0</v>
      </c>
      <c r="AA14" s="104">
        <f>1/$A$1*'[1]44013020Exp'!Z$114</f>
        <v>0</v>
      </c>
      <c r="AB14" s="104">
        <f>1/$A$1*'[1]44013020Exp'!AA$114</f>
        <v>0</v>
      </c>
      <c r="AC14" s="182"/>
      <c r="AD14" s="173">
        <f>'[1]44013020Exp'!AB$114</f>
        <v>0</v>
      </c>
      <c r="AE14" s="169">
        <f>'[1]44013020Exp'!AC$114</f>
        <v>0</v>
      </c>
      <c r="AF14" s="169">
        <f>'[1]44013020Exp'!AD$114</f>
        <v>0</v>
      </c>
      <c r="AG14" s="169">
        <f>'[1]44013020Exp'!AE$114</f>
        <v>0</v>
      </c>
      <c r="AH14" s="169">
        <f>'[1]44013020Exp'!AF$114</f>
        <v>0</v>
      </c>
      <c r="AI14" s="169">
        <f>'[1]44013020Exp'!AG$114</f>
        <v>0</v>
      </c>
      <c r="AJ14" s="169">
        <f>'[1]44013020Exp'!AH$114</f>
        <v>0</v>
      </c>
      <c r="AK14" s="169">
        <f>'[1]44013020Exp'!AI$114</f>
        <v>0</v>
      </c>
      <c r="AL14" s="169">
        <f>'[1]44013020Exp'!AJ$114</f>
        <v>0</v>
      </c>
      <c r="AM14" s="169">
        <f>'[1]44013020Exp'!AK$114</f>
        <v>7.7552051631999994</v>
      </c>
      <c r="AN14" s="169">
        <f>'[1]44013020Exp'!AL$114</f>
        <v>15.231148920900001</v>
      </c>
      <c r="AO14" s="169">
        <f>'[1]44013020Exp'!AM$114</f>
        <v>28.426476047999998</v>
      </c>
      <c r="AP14" s="169">
        <f>'[1]44013020Exp'!AN$114</f>
        <v>22.6031305104</v>
      </c>
      <c r="AQ14" s="169">
        <f>'[1]44013020Exp'!AO$114</f>
        <v>37.859474681400002</v>
      </c>
      <c r="AR14" s="169">
        <f>'[1]44013020Exp'!AP$114</f>
        <v>27.821193256500003</v>
      </c>
      <c r="AS14" s="169">
        <f>'[1]44013020Exp'!AQ$114</f>
        <v>16.828553164500001</v>
      </c>
      <c r="AT14" s="169">
        <f>'[1]44013020Exp'!AR$114</f>
        <v>6.7044778033999997</v>
      </c>
      <c r="AU14" s="169">
        <f>'[1]44013020Exp'!AS$114</f>
        <v>3.6322803517</v>
      </c>
      <c r="AV14" s="169">
        <f>'[1]44013020Exp'!AT$114</f>
        <v>5.2152239590000002</v>
      </c>
      <c r="AW14" s="169">
        <f>'[1]44013020Exp'!AU$114</f>
        <v>7.3783542149999999</v>
      </c>
      <c r="AX14" s="169">
        <f>'[1]44013020Exp'!AV$114</f>
        <v>0</v>
      </c>
      <c r="AY14" s="169">
        <f>'[1]44013020Exp'!AW$114</f>
        <v>0</v>
      </c>
      <c r="AZ14" s="169">
        <f>'[1]44013020Exp'!AX$114</f>
        <v>0</v>
      </c>
      <c r="BA14" s="169">
        <f>'[1]44013020Exp'!AY$114</f>
        <v>0</v>
      </c>
      <c r="BB14" s="169">
        <f>'[1]44013020Exp'!AZ$114</f>
        <v>0</v>
      </c>
      <c r="BC14" s="169">
        <f>'[1]44013020Exp'!BA$114</f>
        <v>0</v>
      </c>
      <c r="BD14" s="333"/>
    </row>
    <row r="15" spans="1:56">
      <c r="B15" s="5" t="s">
        <v>15</v>
      </c>
      <c r="C15" s="205">
        <f t="shared" ref="C15:AB15" si="2">SUM(C10:C10)-SUM(C11:C14)</f>
        <v>0</v>
      </c>
      <c r="D15" s="125">
        <f t="shared" si="2"/>
        <v>0</v>
      </c>
      <c r="E15" s="125">
        <f t="shared" si="2"/>
        <v>0</v>
      </c>
      <c r="F15" s="125">
        <f t="shared" si="2"/>
        <v>0</v>
      </c>
      <c r="G15" s="125">
        <f t="shared" si="2"/>
        <v>0</v>
      </c>
      <c r="H15" s="125">
        <f t="shared" si="2"/>
        <v>0</v>
      </c>
      <c r="I15" s="125">
        <f t="shared" si="2"/>
        <v>0</v>
      </c>
      <c r="J15" s="107">
        <f t="shared" si="2"/>
        <v>0</v>
      </c>
      <c r="K15" s="107">
        <f t="shared" si="2"/>
        <v>0</v>
      </c>
      <c r="L15" s="107">
        <f t="shared" si="2"/>
        <v>7.4658000000001057E-4</v>
      </c>
      <c r="M15" s="125">
        <f t="shared" si="2"/>
        <v>8.1895000000000162E-3</v>
      </c>
      <c r="N15" s="125">
        <f t="shared" si="2"/>
        <v>1.487860000000002E-2</v>
      </c>
      <c r="O15" s="125">
        <f t="shared" si="2"/>
        <v>5.5372350000000015E-2</v>
      </c>
      <c r="P15" s="125">
        <f t="shared" si="2"/>
        <v>7.0547128928571512E-2</v>
      </c>
      <c r="Q15" s="125">
        <f t="shared" si="2"/>
        <v>8.6002356785714273E-2</v>
      </c>
      <c r="R15" s="125">
        <f t="shared" si="2"/>
        <v>9.45765999999999E-2</v>
      </c>
      <c r="S15" s="125">
        <f t="shared" si="2"/>
        <v>9.1360400000000008E-2</v>
      </c>
      <c r="T15" s="125">
        <f t="shared" si="2"/>
        <v>7.6444600000000001E-2</v>
      </c>
      <c r="U15" s="125">
        <f t="shared" si="2"/>
        <v>4.3349659340659333E-2</v>
      </c>
      <c r="V15" s="125">
        <f t="shared" si="2"/>
        <v>8.9012675000000069E-2</v>
      </c>
      <c r="W15" s="125">
        <f t="shared" si="2"/>
        <v>0</v>
      </c>
      <c r="X15" s="125">
        <f t="shared" si="2"/>
        <v>0</v>
      </c>
      <c r="Y15" s="125">
        <f t="shared" si="2"/>
        <v>0</v>
      </c>
      <c r="Z15" s="125">
        <f t="shared" si="2"/>
        <v>0</v>
      </c>
      <c r="AA15" s="125">
        <f t="shared" si="2"/>
        <v>0</v>
      </c>
      <c r="AB15" s="125">
        <f t="shared" si="2"/>
        <v>0</v>
      </c>
      <c r="AC15" s="182"/>
      <c r="AD15" s="173">
        <f t="shared" ref="AD15:BC15" si="3">SUM(AD10:AD10)-SUM(AD11:AD14)</f>
        <v>0</v>
      </c>
      <c r="AE15" s="169">
        <f t="shared" si="3"/>
        <v>0</v>
      </c>
      <c r="AF15" s="169">
        <f t="shared" si="3"/>
        <v>0</v>
      </c>
      <c r="AG15" s="169">
        <f t="shared" si="3"/>
        <v>0</v>
      </c>
      <c r="AH15" s="169">
        <f t="shared" si="3"/>
        <v>0</v>
      </c>
      <c r="AI15" s="169">
        <f t="shared" si="3"/>
        <v>0</v>
      </c>
      <c r="AJ15" s="169">
        <f t="shared" si="3"/>
        <v>0</v>
      </c>
      <c r="AK15" s="169">
        <f t="shared" si="3"/>
        <v>0</v>
      </c>
      <c r="AL15" s="169">
        <f t="shared" si="3"/>
        <v>0</v>
      </c>
      <c r="AM15" s="169">
        <f t="shared" si="3"/>
        <v>0.2662715043999988</v>
      </c>
      <c r="AN15" s="169">
        <f t="shared" si="3"/>
        <v>1.7128110284999991</v>
      </c>
      <c r="AO15" s="169">
        <f t="shared" si="3"/>
        <v>3.6183160800000138</v>
      </c>
      <c r="AP15" s="169">
        <f t="shared" si="3"/>
        <v>10.176799300799971</v>
      </c>
      <c r="AQ15" s="169">
        <f t="shared" si="3"/>
        <v>16.882763372699984</v>
      </c>
      <c r="AR15" s="169">
        <f t="shared" si="3"/>
        <v>19.688836303499997</v>
      </c>
      <c r="AS15" s="169">
        <f t="shared" si="3"/>
        <v>17.168247670000007</v>
      </c>
      <c r="AT15" s="169">
        <f t="shared" si="3"/>
        <v>14.1945690266</v>
      </c>
      <c r="AU15" s="169">
        <f t="shared" si="3"/>
        <v>13.570837565999991</v>
      </c>
      <c r="AV15" s="169">
        <f t="shared" si="3"/>
        <v>10.347697610000001</v>
      </c>
      <c r="AW15" s="169">
        <f t="shared" si="3"/>
        <v>17.129312636249985</v>
      </c>
      <c r="AX15" s="169">
        <f t="shared" si="3"/>
        <v>0</v>
      </c>
      <c r="AY15" s="169">
        <f t="shared" si="3"/>
        <v>0</v>
      </c>
      <c r="AZ15" s="169">
        <f t="shared" si="3"/>
        <v>0</v>
      </c>
      <c r="BA15" s="169">
        <f t="shared" si="3"/>
        <v>0</v>
      </c>
      <c r="BB15" s="169">
        <f t="shared" si="3"/>
        <v>0</v>
      </c>
      <c r="BC15" s="169">
        <f t="shared" si="3"/>
        <v>0</v>
      </c>
      <c r="BD15" s="333"/>
    </row>
    <row r="16" spans="1:56" ht="17.149999999999999" customHeight="1">
      <c r="B16" s="75" t="s">
        <v>112</v>
      </c>
      <c r="C16" s="228">
        <f>1/$A$1*'[1]44013020Exp'!$B$265</f>
        <v>0</v>
      </c>
      <c r="D16" s="156">
        <f>1/$A$1*'[1]44013020Exp'!$C$265</f>
        <v>0</v>
      </c>
      <c r="E16" s="156">
        <f>1/$A$1*'[1]44013020Exp'!$D$265</f>
        <v>0</v>
      </c>
      <c r="F16" s="156">
        <f>1/$A$1*'[1]44013020Exp'!$E$265</f>
        <v>0</v>
      </c>
      <c r="G16" s="156">
        <f>1/$A$1*'[1]44013020Exp'!$F$265</f>
        <v>0</v>
      </c>
      <c r="H16" s="156">
        <f>1/$A$1*'[1]44013020Exp'!$G$265</f>
        <v>0</v>
      </c>
      <c r="I16" s="156">
        <f>1/$A$1*'[1]44013020Exp'!$H$265</f>
        <v>0</v>
      </c>
      <c r="J16" s="157">
        <f>1/$A$1*'[1]44013020Exp'!$I$265</f>
        <v>0</v>
      </c>
      <c r="K16" s="157">
        <f>1/$A$1*'[1]44013020Exp'!$J$265</f>
        <v>0</v>
      </c>
      <c r="L16" s="157">
        <f>1/$A$1*'[1]44013020Exp'!K$265</f>
        <v>0</v>
      </c>
      <c r="M16" s="156">
        <f>1/$A$1*'[1]44013020Exp'!L$265</f>
        <v>0</v>
      </c>
      <c r="N16" s="156">
        <f>1/$A$1*'[1]44013020Exp'!M$265</f>
        <v>0</v>
      </c>
      <c r="O16" s="156">
        <f>1/$A$1*'[1]44013020Exp'!N$265</f>
        <v>6.9299999999999997E-6</v>
      </c>
      <c r="P16" s="156">
        <f>1/$A$1*'[1]44013020Exp'!O$265</f>
        <v>8.2280000000000005E-5</v>
      </c>
      <c r="Q16" s="156">
        <f>1/$A$1*'[1]44013020Exp'!P$265</f>
        <v>2.9931000000000001E-4</v>
      </c>
      <c r="R16" s="156">
        <f>1/$A$1*'[1]44013020Exp'!Q$265</f>
        <v>2.0580000000000002E-4</v>
      </c>
      <c r="S16" s="156">
        <f>1/$A$1*'[1]44013020Exp'!R$265</f>
        <v>6.1769999999999989E-4</v>
      </c>
      <c r="T16" s="156">
        <f>1/$A$1*'[1]44013020Exp'!S$265</f>
        <v>6.5779999999999994E-4</v>
      </c>
      <c r="U16" s="156">
        <f>1/$A$1*'[1]44013020Exp'!T$265</f>
        <v>5.9190000000000002E-4</v>
      </c>
      <c r="V16" s="156">
        <f>1/$A$1*'[1]44013020Exp'!U$265</f>
        <v>1.4665999999999998E-3</v>
      </c>
      <c r="W16" s="156">
        <f>1/$A$1*'[1]44013020Exp'!V$265</f>
        <v>0</v>
      </c>
      <c r="X16" s="156">
        <f>1/$A$1*'[1]44013020Exp'!W$265</f>
        <v>0</v>
      </c>
      <c r="Y16" s="156">
        <f>1/$A$1*'[1]44013020Exp'!X$265</f>
        <v>0</v>
      </c>
      <c r="Z16" s="156">
        <f>1/$A$1*'[1]44013020Exp'!Y$265</f>
        <v>0</v>
      </c>
      <c r="AA16" s="156">
        <f>1/$A$1*'[1]44013020Exp'!Z$265</f>
        <v>0</v>
      </c>
      <c r="AB16" s="156">
        <f>1/$A$1*'[1]44013020Exp'!AA$265</f>
        <v>0</v>
      </c>
      <c r="AC16" s="229"/>
      <c r="AD16" s="230">
        <f>'[1]44013020Exp'!AB$265</f>
        <v>0</v>
      </c>
      <c r="AE16" s="170">
        <f>'[1]44013020Exp'!AC$265</f>
        <v>0</v>
      </c>
      <c r="AF16" s="170">
        <f>'[1]44013020Exp'!AD$265</f>
        <v>0</v>
      </c>
      <c r="AG16" s="170">
        <f>'[1]44013020Exp'!AE$265</f>
        <v>0</v>
      </c>
      <c r="AH16" s="170">
        <f>'[1]44013020Exp'!AF$265</f>
        <v>0</v>
      </c>
      <c r="AI16" s="170">
        <f>'[1]44013020Exp'!AG$265</f>
        <v>0</v>
      </c>
      <c r="AJ16" s="170">
        <f>'[1]44013020Exp'!AH$265</f>
        <v>0</v>
      </c>
      <c r="AK16" s="170">
        <f>'[1]44013020Exp'!AI$265</f>
        <v>0</v>
      </c>
      <c r="AL16" s="170">
        <f>'[1]44013020Exp'!AJ$265</f>
        <v>0</v>
      </c>
      <c r="AM16" s="170">
        <f>'[1]44013020Exp'!AK$265</f>
        <v>2.4032404E-2</v>
      </c>
      <c r="AN16" s="170">
        <f>'[1]44013020Exp'!AL$265</f>
        <v>0</v>
      </c>
      <c r="AO16" s="170">
        <f>'[1]44013020Exp'!AM$265</f>
        <v>0</v>
      </c>
      <c r="AP16" s="170">
        <f>'[1]44013020Exp'!AN$265</f>
        <v>1.0907951999999999E-3</v>
      </c>
      <c r="AQ16" s="170">
        <f>'[1]44013020Exp'!AO$265</f>
        <v>2.42418093E-2</v>
      </c>
      <c r="AR16" s="170">
        <f>'[1]44013020Exp'!AP$265</f>
        <v>0.22596589350000001</v>
      </c>
      <c r="AS16" s="170">
        <f>'[1]44013020Exp'!AQ$265</f>
        <v>0.21166153399999998</v>
      </c>
      <c r="AT16" s="170">
        <f>'[1]44013020Exp'!AR$265</f>
        <v>0.11464384679999999</v>
      </c>
      <c r="AU16" s="170">
        <f>'[1]44013020Exp'!AS$265</f>
        <v>0.15558793249999997</v>
      </c>
      <c r="AV16" s="170">
        <f>'[1]44013020Exp'!AT$265</f>
        <v>0.15259937200000001</v>
      </c>
      <c r="AW16" s="170">
        <f>'[1]44013020Exp'!AU$265</f>
        <v>0.31439355458333335</v>
      </c>
      <c r="AX16" s="170">
        <f>'[1]44013020Exp'!AV$265</f>
        <v>0</v>
      </c>
      <c r="AY16" s="170">
        <f>'[1]44013020Exp'!AW$265</f>
        <v>0</v>
      </c>
      <c r="AZ16" s="170">
        <f>'[1]44013020Exp'!AX$265</f>
        <v>0</v>
      </c>
      <c r="BA16" s="170">
        <f>'[1]44013020Exp'!AY$265</f>
        <v>0</v>
      </c>
      <c r="BB16" s="170">
        <f>'[1]44013020Exp'!AZ$265</f>
        <v>0</v>
      </c>
      <c r="BC16" s="170">
        <f>'[1]44013020Exp'!BA$265</f>
        <v>0</v>
      </c>
      <c r="BD16" s="333"/>
    </row>
    <row r="17" spans="2:56" ht="17.149999999999999" customHeight="1">
      <c r="B17" s="75" t="s">
        <v>111</v>
      </c>
      <c r="C17" s="228">
        <f>1/$A$1*'[1]44013020Exp'!$B$273</f>
        <v>0</v>
      </c>
      <c r="D17" s="156">
        <f>1/$A$1*'[1]44013020Exp'!$C$273</f>
        <v>0</v>
      </c>
      <c r="E17" s="156">
        <f>1/$A$1*'[1]44013020Exp'!$D$273</f>
        <v>0</v>
      </c>
      <c r="F17" s="156">
        <f>1/$A$1*'[1]44013020Exp'!$E$273</f>
        <v>0</v>
      </c>
      <c r="G17" s="156">
        <f>1/$A$1*'[1]44013020Exp'!$F$273</f>
        <v>0</v>
      </c>
      <c r="H17" s="156">
        <f>1/$A$1*'[1]44013020Exp'!$G$273</f>
        <v>0</v>
      </c>
      <c r="I17" s="156">
        <f>1/$A$1*'[1]44013020Exp'!$H$273</f>
        <v>0</v>
      </c>
      <c r="J17" s="157">
        <f>1/$A$1*'[1]44013020Exp'!$I$273</f>
        <v>0</v>
      </c>
      <c r="K17" s="157">
        <f>1/$A$1*'[1]44013020Exp'!$J$273</f>
        <v>0</v>
      </c>
      <c r="L17" s="157">
        <f>1/$A$1*'[1]44013020Exp'!K$273</f>
        <v>0</v>
      </c>
      <c r="M17" s="156">
        <f>1/$A$1*'[1]44013020Exp'!L$273</f>
        <v>0</v>
      </c>
      <c r="N17" s="156">
        <f>1/$A$1*'[1]44013020Exp'!M$273</f>
        <v>0</v>
      </c>
      <c r="O17" s="156">
        <f>1/$A$1*'[1]44013020Exp'!N$273</f>
        <v>4.9095714285714286E-5</v>
      </c>
      <c r="P17" s="156">
        <f>1/$A$1*'[1]44013020Exp'!O$273</f>
        <v>0</v>
      </c>
      <c r="Q17" s="156">
        <f>1/$A$1*'[1]44013020Exp'!P$273</f>
        <v>1.5168999999999998E-4</v>
      </c>
      <c r="R17" s="156">
        <f>1/$A$1*'[1]44013020Exp'!Q$273</f>
        <v>2.7399999999999999E-5</v>
      </c>
      <c r="S17" s="156">
        <f>1/$A$1*'[1]44013020Exp'!R$273</f>
        <v>2.0569999999999999E-4</v>
      </c>
      <c r="T17" s="156">
        <f>1/$A$1*'[1]44013020Exp'!S$273</f>
        <v>1.0698085714285713E-2</v>
      </c>
      <c r="U17" s="156">
        <f>1/$A$1*'[1]44013020Exp'!T$273</f>
        <v>6.3099999999999989E-5</v>
      </c>
      <c r="V17" s="156">
        <f>1/$A$1*'[1]44013020Exp'!U$273</f>
        <v>1.8909999999999993E-4</v>
      </c>
      <c r="W17" s="156">
        <f>1/$A$1*'[1]44013020Exp'!V$273</f>
        <v>0</v>
      </c>
      <c r="X17" s="156">
        <f>1/$A$1*'[1]44013020Exp'!W$273</f>
        <v>0</v>
      </c>
      <c r="Y17" s="156">
        <f>1/$A$1*'[1]44013020Exp'!X$273</f>
        <v>0</v>
      </c>
      <c r="Z17" s="156">
        <f>1/$A$1*'[1]44013020Exp'!Y$273</f>
        <v>0</v>
      </c>
      <c r="AA17" s="156">
        <f>1/$A$1*'[1]44013020Exp'!Z$273</f>
        <v>0</v>
      </c>
      <c r="AB17" s="156">
        <f>1/$A$1*'[1]44013020Exp'!AA$273</f>
        <v>0</v>
      </c>
      <c r="AC17" s="229"/>
      <c r="AD17" s="230">
        <f>'[1]44013020Exp'!AB$273</f>
        <v>0</v>
      </c>
      <c r="AE17" s="170">
        <f>'[1]44013020Exp'!AC$273</f>
        <v>0</v>
      </c>
      <c r="AF17" s="170">
        <f>'[1]44013020Exp'!AD$273</f>
        <v>0</v>
      </c>
      <c r="AG17" s="170">
        <f>'[1]44013020Exp'!AE$273</f>
        <v>0</v>
      </c>
      <c r="AH17" s="170">
        <f>'[1]44013020Exp'!AF$273</f>
        <v>0</v>
      </c>
      <c r="AI17" s="170">
        <f>'[1]44013020Exp'!AG$273</f>
        <v>0</v>
      </c>
      <c r="AJ17" s="170">
        <f>'[1]44013020Exp'!AH$273</f>
        <v>0</v>
      </c>
      <c r="AK17" s="170">
        <f>'[1]44013020Exp'!AI$273</f>
        <v>0</v>
      </c>
      <c r="AL17" s="170">
        <f>'[1]44013020Exp'!AJ$273</f>
        <v>0</v>
      </c>
      <c r="AM17" s="170">
        <f>'[1]44013020Exp'!AK$273</f>
        <v>2.3805051599999998E-2</v>
      </c>
      <c r="AN17" s="170">
        <f>'[1]44013020Exp'!AL$273</f>
        <v>0.5294646945</v>
      </c>
      <c r="AO17" s="170">
        <f>'[1]44013020Exp'!AM$273</f>
        <v>1.009823616</v>
      </c>
      <c r="AP17" s="170">
        <f>'[1]44013020Exp'!AN$273</f>
        <v>1.5386649167999999</v>
      </c>
      <c r="AQ17" s="170">
        <f>'[1]44013020Exp'!AO$273</f>
        <v>3.129428592</v>
      </c>
      <c r="AR17" s="170">
        <f>'[1]44013020Exp'!AP$273</f>
        <v>2.9575824245</v>
      </c>
      <c r="AS17" s="170">
        <f>'[1]44013020Exp'!AQ$273</f>
        <v>2.2189212254999999</v>
      </c>
      <c r="AT17" s="170">
        <f>'[1]44013020Exp'!AR$273</f>
        <v>1.1097779399999999</v>
      </c>
      <c r="AU17" s="170">
        <f>'[1]44013020Exp'!AS$273</f>
        <v>1.1620805910999998</v>
      </c>
      <c r="AV17" s="170">
        <f>'[1]44013020Exp'!AT$273</f>
        <v>0.82160988999999995</v>
      </c>
      <c r="AW17" s="170">
        <f>'[1]44013020Exp'!AU$273</f>
        <v>0.92211346416666673</v>
      </c>
      <c r="AX17" s="170">
        <f>'[1]44013020Exp'!AV$273</f>
        <v>0</v>
      </c>
      <c r="AY17" s="170">
        <f>'[1]44013020Exp'!AW$273</f>
        <v>0</v>
      </c>
      <c r="AZ17" s="170">
        <f>'[1]44013020Exp'!AX$273</f>
        <v>0</v>
      </c>
      <c r="BA17" s="170">
        <f>'[1]44013020Exp'!AY$273</f>
        <v>0</v>
      </c>
      <c r="BB17" s="170">
        <f>'[1]44013020Exp'!AZ$273</f>
        <v>0</v>
      </c>
      <c r="BC17" s="170">
        <f>'[1]44013020Exp'!BA$273</f>
        <v>0</v>
      </c>
      <c r="BD17" s="333"/>
    </row>
    <row r="18" spans="2:56" ht="17.149999999999999" customHeight="1" thickBot="1">
      <c r="B18" s="69" t="s">
        <v>110</v>
      </c>
      <c r="C18" s="240">
        <f t="shared" ref="C18:AB18" si="4">C5-SUM(C6,C7,C8,C9,C10,C16,C17)</f>
        <v>0</v>
      </c>
      <c r="D18" s="158">
        <f t="shared" si="4"/>
        <v>0</v>
      </c>
      <c r="E18" s="158">
        <f t="shared" si="4"/>
        <v>0</v>
      </c>
      <c r="F18" s="158">
        <f t="shared" si="4"/>
        <v>0</v>
      </c>
      <c r="G18" s="158">
        <f t="shared" si="4"/>
        <v>0</v>
      </c>
      <c r="H18" s="158">
        <f t="shared" si="4"/>
        <v>0</v>
      </c>
      <c r="I18" s="158">
        <f t="shared" si="4"/>
        <v>0</v>
      </c>
      <c r="J18" s="159">
        <f t="shared" si="4"/>
        <v>0</v>
      </c>
      <c r="K18" s="159">
        <f t="shared" si="4"/>
        <v>0</v>
      </c>
      <c r="L18" s="159">
        <f t="shared" si="4"/>
        <v>2.4149999999993621E-5</v>
      </c>
      <c r="M18" s="158">
        <f t="shared" si="4"/>
        <v>6.3139999999989316E-5</v>
      </c>
      <c r="N18" s="158">
        <f t="shared" si="4"/>
        <v>1.1505999999994465E-4</v>
      </c>
      <c r="O18" s="158">
        <f t="shared" si="4"/>
        <v>1.2671999999991357E-4</v>
      </c>
      <c r="P18" s="158">
        <f t="shared" si="4"/>
        <v>1.9183999999994317E-4</v>
      </c>
      <c r="Q18" s="158">
        <f t="shared" si="4"/>
        <v>3.6266999999989835E-4</v>
      </c>
      <c r="R18" s="158">
        <f t="shared" si="4"/>
        <v>3.8779999999999371E-4</v>
      </c>
      <c r="S18" s="158">
        <f t="shared" si="4"/>
        <v>3.0600000000047256E-5</v>
      </c>
      <c r="T18" s="158">
        <f t="shared" si="4"/>
        <v>0</v>
      </c>
      <c r="U18" s="158">
        <f t="shared" si="4"/>
        <v>0</v>
      </c>
      <c r="V18" s="158">
        <f t="shared" si="4"/>
        <v>0</v>
      </c>
      <c r="W18" s="158">
        <f t="shared" si="4"/>
        <v>0</v>
      </c>
      <c r="X18" s="158">
        <f t="shared" si="4"/>
        <v>0</v>
      </c>
      <c r="Y18" s="158">
        <f t="shared" si="4"/>
        <v>0</v>
      </c>
      <c r="Z18" s="158">
        <f t="shared" si="4"/>
        <v>0</v>
      </c>
      <c r="AA18" s="158">
        <f t="shared" si="4"/>
        <v>0</v>
      </c>
      <c r="AB18" s="158">
        <f t="shared" si="4"/>
        <v>0</v>
      </c>
      <c r="AC18" s="241"/>
      <c r="AD18" s="242">
        <f t="shared" ref="AD18:BC18" si="5">AD5-SUM(AD6,AD7,AD8,AD9,AD10,AD16,AD17)</f>
        <v>0</v>
      </c>
      <c r="AE18" s="174">
        <f t="shared" si="5"/>
        <v>0</v>
      </c>
      <c r="AF18" s="174">
        <f t="shared" si="5"/>
        <v>0</v>
      </c>
      <c r="AG18" s="174">
        <f t="shared" si="5"/>
        <v>0</v>
      </c>
      <c r="AH18" s="174">
        <f t="shared" si="5"/>
        <v>0</v>
      </c>
      <c r="AI18" s="174">
        <f t="shared" si="5"/>
        <v>0</v>
      </c>
      <c r="AJ18" s="174">
        <f t="shared" si="5"/>
        <v>0</v>
      </c>
      <c r="AK18" s="174">
        <f t="shared" si="5"/>
        <v>0</v>
      </c>
      <c r="AL18" s="174">
        <f t="shared" si="5"/>
        <v>0</v>
      </c>
      <c r="AM18" s="174">
        <f t="shared" si="5"/>
        <v>0.14108123039999754</v>
      </c>
      <c r="AN18" s="174">
        <f t="shared" si="5"/>
        <v>6.3196119000004103E-2</v>
      </c>
      <c r="AO18" s="174">
        <f t="shared" si="5"/>
        <v>0.22986792000000378</v>
      </c>
      <c r="AP18" s="174">
        <f t="shared" si="5"/>
        <v>0.21208707520000303</v>
      </c>
      <c r="AQ18" s="174">
        <f t="shared" si="5"/>
        <v>0.28106447489999198</v>
      </c>
      <c r="AR18" s="174">
        <f t="shared" si="5"/>
        <v>9.068340999996849E-2</v>
      </c>
      <c r="AS18" s="174">
        <f t="shared" si="5"/>
        <v>0.26121846099998436</v>
      </c>
      <c r="AT18" s="174">
        <f t="shared" si="5"/>
        <v>6.7443416999992678E-3</v>
      </c>
      <c r="AU18" s="174">
        <f t="shared" si="5"/>
        <v>0</v>
      </c>
      <c r="AV18" s="174">
        <f t="shared" si="5"/>
        <v>0</v>
      </c>
      <c r="AW18" s="174">
        <f t="shared" si="5"/>
        <v>0</v>
      </c>
      <c r="AX18" s="174">
        <f t="shared" si="5"/>
        <v>0</v>
      </c>
      <c r="AY18" s="174">
        <f t="shared" si="5"/>
        <v>0</v>
      </c>
      <c r="AZ18" s="174">
        <f t="shared" si="5"/>
        <v>0</v>
      </c>
      <c r="BA18" s="174">
        <f t="shared" si="5"/>
        <v>0</v>
      </c>
      <c r="BB18" s="174">
        <f t="shared" si="5"/>
        <v>0</v>
      </c>
      <c r="BC18" s="174">
        <f t="shared" si="5"/>
        <v>0</v>
      </c>
      <c r="BD18" s="333"/>
    </row>
    <row r="19" spans="2:56" ht="13" thickTop="1">
      <c r="B19" s="460" t="s">
        <v>231</v>
      </c>
      <c r="AD19" s="152"/>
      <c r="AE19" s="152"/>
      <c r="AF19" s="152"/>
      <c r="AG19" s="152"/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</row>
    <row r="20" spans="2:56">
      <c r="AD20" s="238"/>
      <c r="AE20" s="238"/>
      <c r="AF20" s="238"/>
      <c r="AG20" s="238"/>
      <c r="AH20" s="238"/>
      <c r="AI20" s="238"/>
      <c r="AJ20" s="238"/>
      <c r="AK20" s="238"/>
      <c r="AL20" s="238"/>
      <c r="AM20" s="238"/>
      <c r="AN20" s="238"/>
      <c r="AO20" s="238"/>
      <c r="AP20" s="238"/>
      <c r="AQ20" s="238"/>
      <c r="AR20" s="238"/>
      <c r="AS20" s="238"/>
      <c r="AT20" s="238"/>
      <c r="AU20" s="238"/>
      <c r="AV20" s="238"/>
      <c r="AW20" s="238"/>
      <c r="AX20" s="238"/>
      <c r="AY20" s="238"/>
      <c r="AZ20" s="238"/>
      <c r="BA20" s="238"/>
      <c r="BB20" s="238"/>
      <c r="BC20" s="238"/>
    </row>
    <row r="21" spans="2:56">
      <c r="AD21" s="238"/>
      <c r="AE21" s="238"/>
      <c r="AF21" s="238"/>
      <c r="AG21" s="238"/>
      <c r="AH21" s="238"/>
      <c r="AI21" s="238"/>
      <c r="AJ21" s="238"/>
      <c r="AK21" s="238"/>
      <c r="AL21" s="238"/>
      <c r="AM21" s="238"/>
      <c r="AN21" s="238"/>
      <c r="AO21" s="238"/>
      <c r="AP21" s="238"/>
      <c r="AQ21" s="238"/>
      <c r="AR21" s="238"/>
      <c r="AS21" s="238"/>
      <c r="AT21" s="238"/>
      <c r="AU21" s="238"/>
      <c r="AV21" s="238"/>
      <c r="AW21" s="238"/>
      <c r="AX21" s="238"/>
      <c r="AY21" s="238"/>
      <c r="AZ21" s="238"/>
      <c r="BA21" s="238"/>
      <c r="BB21" s="238"/>
      <c r="BC21" s="238"/>
    </row>
    <row r="22" spans="2:56">
      <c r="AD22" s="238"/>
      <c r="AE22" s="238"/>
      <c r="AF22" s="238"/>
      <c r="AG22" s="238"/>
      <c r="AH22" s="238"/>
      <c r="AI22" s="238"/>
      <c r="AJ22" s="238"/>
      <c r="AK22" s="238"/>
      <c r="AL22" s="238"/>
      <c r="AM22" s="238"/>
      <c r="AN22" s="238"/>
      <c r="AO22" s="238"/>
      <c r="AP22" s="238"/>
      <c r="AQ22" s="238"/>
      <c r="AR22" s="238"/>
      <c r="AS22" s="238"/>
      <c r="AT22" s="238"/>
      <c r="AU22" s="238"/>
      <c r="AV22" s="238"/>
      <c r="AW22" s="238"/>
      <c r="AX22" s="238"/>
      <c r="AY22" s="238"/>
      <c r="AZ22" s="238"/>
      <c r="BA22" s="238"/>
      <c r="BB22" s="238"/>
      <c r="BC22" s="238"/>
    </row>
    <row r="23" spans="2:56">
      <c r="AD23" s="238"/>
      <c r="AE23" s="238"/>
      <c r="AF23" s="238"/>
      <c r="AG23" s="238"/>
      <c r="AH23" s="238"/>
      <c r="AI23" s="238"/>
      <c r="AJ23" s="238"/>
      <c r="AK23" s="238"/>
      <c r="AL23" s="238"/>
      <c r="AM23" s="238"/>
      <c r="AN23" s="238"/>
      <c r="AO23" s="238"/>
      <c r="AP23" s="238"/>
      <c r="AQ23" s="238"/>
      <c r="AR23" s="238"/>
      <c r="AS23" s="238"/>
      <c r="AT23" s="238"/>
      <c r="AU23" s="238"/>
      <c r="AV23" s="238"/>
      <c r="AW23" s="238"/>
      <c r="AX23" s="238"/>
      <c r="AY23" s="238"/>
      <c r="AZ23" s="238"/>
      <c r="BA23" s="238"/>
      <c r="BB23" s="238"/>
      <c r="BC23" s="238"/>
    </row>
    <row r="24" spans="2:56">
      <c r="AD24" s="238"/>
      <c r="AE24" s="238"/>
      <c r="AF24" s="238"/>
      <c r="AG24" s="238"/>
      <c r="AH24" s="238"/>
      <c r="AI24" s="238"/>
      <c r="AJ24" s="238"/>
      <c r="AK24" s="238"/>
      <c r="AL24" s="238"/>
      <c r="AM24" s="238"/>
      <c r="AN24" s="238"/>
      <c r="AO24" s="238"/>
      <c r="AP24" s="238"/>
      <c r="AQ24" s="238"/>
      <c r="AR24" s="238"/>
      <c r="AS24" s="238"/>
      <c r="AT24" s="238"/>
      <c r="AU24" s="238"/>
      <c r="AV24" s="238"/>
      <c r="AW24" s="238"/>
      <c r="AX24" s="238"/>
      <c r="AY24" s="238"/>
      <c r="AZ24" s="238"/>
      <c r="BA24" s="238"/>
      <c r="BB24" s="238"/>
      <c r="BC24" s="238"/>
    </row>
    <row r="25" spans="2:56">
      <c r="AD25" s="238"/>
      <c r="AE25" s="238"/>
      <c r="AF25" s="238"/>
      <c r="AG25" s="238"/>
      <c r="AH25" s="238"/>
      <c r="AI25" s="238"/>
      <c r="AJ25" s="238"/>
      <c r="AK25" s="238"/>
      <c r="AL25" s="238"/>
      <c r="AM25" s="238"/>
      <c r="AN25" s="238"/>
      <c r="AO25" s="238"/>
      <c r="AP25" s="238"/>
      <c r="AQ25" s="238"/>
      <c r="AR25" s="238"/>
      <c r="AS25" s="238"/>
      <c r="AT25" s="238"/>
      <c r="AU25" s="238"/>
      <c r="AV25" s="238"/>
      <c r="AW25" s="238"/>
      <c r="AX25" s="238"/>
      <c r="AY25" s="238"/>
      <c r="AZ25" s="238"/>
      <c r="BA25" s="238"/>
      <c r="BB25" s="238"/>
      <c r="BC25" s="238"/>
    </row>
    <row r="26" spans="2:56">
      <c r="AD26" s="238"/>
      <c r="AE26" s="238"/>
      <c r="AF26" s="238"/>
      <c r="AG26" s="238"/>
      <c r="AH26" s="238"/>
      <c r="AI26" s="238"/>
      <c r="AJ26" s="238"/>
      <c r="AK26" s="238"/>
      <c r="AL26" s="238"/>
      <c r="AM26" s="238"/>
      <c r="AN26" s="238"/>
      <c r="AO26" s="238"/>
      <c r="AP26" s="238"/>
      <c r="AQ26" s="238"/>
      <c r="AR26" s="238"/>
      <c r="AS26" s="238"/>
      <c r="AT26" s="238"/>
      <c r="AU26" s="238"/>
      <c r="AV26" s="238"/>
      <c r="AW26" s="238"/>
      <c r="AX26" s="238"/>
      <c r="AY26" s="238"/>
      <c r="AZ26" s="238"/>
      <c r="BA26" s="238"/>
      <c r="BB26" s="238"/>
      <c r="BC26" s="238"/>
    </row>
    <row r="27" spans="2:56">
      <c r="AD27" s="238"/>
      <c r="AE27" s="238"/>
      <c r="AF27" s="238"/>
      <c r="AG27" s="238"/>
      <c r="AH27" s="238"/>
      <c r="AI27" s="238"/>
      <c r="AJ27" s="238"/>
      <c r="AK27" s="238"/>
      <c r="AL27" s="238"/>
      <c r="AM27" s="238"/>
      <c r="AN27" s="238"/>
      <c r="AO27" s="238"/>
      <c r="AP27" s="238"/>
      <c r="AQ27" s="238"/>
      <c r="AR27" s="238"/>
      <c r="AS27" s="238"/>
      <c r="AT27" s="238"/>
      <c r="AU27" s="238"/>
      <c r="AV27" s="238"/>
      <c r="AW27" s="238"/>
      <c r="AX27" s="238"/>
      <c r="AY27" s="238"/>
      <c r="AZ27" s="238"/>
      <c r="BA27" s="238"/>
      <c r="BB27" s="238"/>
      <c r="BC27" s="238"/>
    </row>
    <row r="28" spans="2:56">
      <c r="AD28" s="238"/>
      <c r="AE28" s="238"/>
      <c r="AF28" s="238"/>
      <c r="AG28" s="238"/>
      <c r="AH28" s="238"/>
      <c r="AI28" s="238"/>
      <c r="AJ28" s="238"/>
      <c r="AK28" s="238"/>
      <c r="AL28" s="238"/>
      <c r="AM28" s="238"/>
      <c r="AN28" s="238"/>
      <c r="AO28" s="238"/>
      <c r="AP28" s="238"/>
      <c r="AQ28" s="238"/>
      <c r="AR28" s="238"/>
      <c r="AS28" s="238"/>
      <c r="AT28" s="238"/>
      <c r="AU28" s="238"/>
      <c r="AV28" s="238"/>
      <c r="AW28" s="238"/>
      <c r="AX28" s="238"/>
      <c r="AY28" s="238"/>
      <c r="AZ28" s="238"/>
      <c r="BA28" s="238"/>
      <c r="BB28" s="238"/>
      <c r="BC28" s="238"/>
    </row>
    <row r="29" spans="2:56">
      <c r="AD29" s="238"/>
      <c r="AE29" s="238"/>
      <c r="AF29" s="238"/>
      <c r="AG29" s="238"/>
      <c r="AH29" s="238"/>
      <c r="AI29" s="238"/>
      <c r="AJ29" s="238"/>
      <c r="AK29" s="238"/>
      <c r="AL29" s="238"/>
      <c r="AM29" s="238"/>
      <c r="AN29" s="238"/>
      <c r="AO29" s="238"/>
      <c r="AP29" s="238"/>
      <c r="AQ29" s="238"/>
      <c r="AR29" s="238"/>
      <c r="AS29" s="238"/>
      <c r="AT29" s="238"/>
      <c r="AU29" s="238"/>
      <c r="AV29" s="238"/>
      <c r="AW29" s="238"/>
      <c r="AX29" s="238"/>
      <c r="AY29" s="238"/>
      <c r="AZ29" s="238"/>
      <c r="BA29" s="238"/>
      <c r="BB29" s="238"/>
      <c r="BC29" s="238"/>
    </row>
    <row r="30" spans="2:56">
      <c r="AD30" s="238"/>
      <c r="AE30" s="238"/>
      <c r="AF30" s="238"/>
      <c r="AG30" s="238"/>
      <c r="AH30" s="238"/>
      <c r="AI30" s="238"/>
      <c r="AJ30" s="238"/>
      <c r="AK30" s="238"/>
      <c r="AL30" s="238"/>
      <c r="AM30" s="238"/>
      <c r="AN30" s="238"/>
      <c r="AO30" s="238"/>
      <c r="AP30" s="238"/>
      <c r="AQ30" s="238"/>
      <c r="AR30" s="238"/>
      <c r="AS30" s="238"/>
      <c r="AT30" s="238"/>
      <c r="AU30" s="238"/>
      <c r="AV30" s="238"/>
      <c r="AW30" s="238"/>
      <c r="AX30" s="238"/>
      <c r="AY30" s="238"/>
      <c r="AZ30" s="238"/>
      <c r="BA30" s="238"/>
      <c r="BB30" s="238"/>
      <c r="BC30" s="238"/>
    </row>
    <row r="31" spans="2:56">
      <c r="AD31" s="238"/>
      <c r="AE31" s="238"/>
      <c r="AF31" s="238"/>
      <c r="AG31" s="238"/>
      <c r="AH31" s="238"/>
      <c r="AI31" s="238"/>
      <c r="AJ31" s="238"/>
      <c r="AK31" s="238"/>
      <c r="AL31" s="238"/>
      <c r="AM31" s="238"/>
      <c r="AN31" s="238"/>
      <c r="AO31" s="238"/>
      <c r="AP31" s="238"/>
      <c r="AQ31" s="238"/>
      <c r="AR31" s="238"/>
      <c r="AS31" s="238"/>
      <c r="AT31" s="238"/>
      <c r="AU31" s="238"/>
      <c r="AV31" s="238"/>
      <c r="AW31" s="238"/>
      <c r="AX31" s="238"/>
      <c r="AY31" s="238"/>
      <c r="AZ31" s="238"/>
      <c r="BA31" s="238"/>
      <c r="BB31" s="238"/>
      <c r="BC31" s="238"/>
    </row>
    <row r="32" spans="2:56">
      <c r="AD32" s="238"/>
      <c r="AE32" s="238"/>
      <c r="AF32" s="238"/>
      <c r="AG32" s="238"/>
      <c r="AH32" s="238"/>
      <c r="AI32" s="238"/>
      <c r="AJ32" s="238"/>
      <c r="AK32" s="238"/>
      <c r="AL32" s="238"/>
      <c r="AM32" s="238"/>
      <c r="AN32" s="238"/>
      <c r="AO32" s="238"/>
      <c r="AP32" s="238"/>
      <c r="AQ32" s="238"/>
      <c r="AR32" s="238"/>
      <c r="AS32" s="238"/>
      <c r="AT32" s="238"/>
      <c r="AU32" s="238"/>
      <c r="AV32" s="238"/>
      <c r="AW32" s="238"/>
      <c r="AX32" s="238"/>
      <c r="AY32" s="238"/>
      <c r="AZ32" s="238"/>
      <c r="BA32" s="238"/>
      <c r="BB32" s="238"/>
      <c r="BC32" s="238"/>
    </row>
    <row r="33" spans="30:55">
      <c r="AD33" s="238"/>
      <c r="AE33" s="238"/>
      <c r="AF33" s="238"/>
      <c r="AG33" s="238"/>
      <c r="AH33" s="238"/>
      <c r="AI33" s="238"/>
      <c r="AJ33" s="238"/>
      <c r="AK33" s="238"/>
      <c r="AL33" s="238"/>
      <c r="AM33" s="238"/>
      <c r="AN33" s="238"/>
      <c r="AO33" s="238"/>
      <c r="AP33" s="238"/>
      <c r="AQ33" s="238"/>
      <c r="AR33" s="238"/>
      <c r="AS33" s="238"/>
      <c r="AT33" s="238"/>
      <c r="AU33" s="238"/>
      <c r="AV33" s="238"/>
      <c r="AW33" s="238"/>
      <c r="AX33" s="238"/>
      <c r="AY33" s="238"/>
      <c r="AZ33" s="238"/>
      <c r="BA33" s="238"/>
      <c r="BB33" s="238"/>
      <c r="BC33" s="238"/>
    </row>
    <row r="34" spans="30:55">
      <c r="AD34" s="238"/>
      <c r="AE34" s="238"/>
      <c r="AF34" s="238"/>
      <c r="AG34" s="238"/>
      <c r="AH34" s="238"/>
      <c r="AI34" s="238"/>
      <c r="AJ34" s="238"/>
      <c r="AK34" s="238"/>
      <c r="AL34" s="238"/>
      <c r="AM34" s="238"/>
      <c r="AN34" s="238"/>
      <c r="AO34" s="238"/>
      <c r="AP34" s="238"/>
      <c r="AQ34" s="238"/>
      <c r="AR34" s="238"/>
      <c r="AS34" s="238"/>
      <c r="AT34" s="238"/>
      <c r="AU34" s="238"/>
      <c r="AV34" s="238"/>
      <c r="AW34" s="238"/>
      <c r="AX34" s="238"/>
      <c r="AY34" s="238"/>
      <c r="AZ34" s="238"/>
      <c r="BA34" s="238"/>
      <c r="BB34" s="238"/>
      <c r="BC34" s="238"/>
    </row>
    <row r="35" spans="30:55">
      <c r="AD35" s="238"/>
      <c r="AE35" s="238"/>
      <c r="AF35" s="238"/>
      <c r="AG35" s="238"/>
      <c r="AH35" s="238"/>
      <c r="AI35" s="238"/>
      <c r="AJ35" s="238"/>
      <c r="AK35" s="238"/>
      <c r="AL35" s="238"/>
      <c r="AM35" s="238"/>
      <c r="AN35" s="238"/>
      <c r="AO35" s="238"/>
      <c r="AP35" s="238"/>
      <c r="AQ35" s="238"/>
      <c r="AR35" s="238"/>
      <c r="AS35" s="238"/>
      <c r="AT35" s="238"/>
      <c r="AU35" s="238"/>
      <c r="AV35" s="238"/>
      <c r="AW35" s="238"/>
      <c r="AX35" s="238"/>
      <c r="AY35" s="238"/>
      <c r="AZ35" s="238"/>
      <c r="BA35" s="238"/>
      <c r="BB35" s="238"/>
      <c r="BC35" s="238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D35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71">
        <f>[2]ToM3!$A$2*[2]RWE!$A$1</f>
        <v>1.6099999999999999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153</v>
      </c>
      <c r="C2" s="536" t="s">
        <v>66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97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42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155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20">
        <f>1/$A$1*'[1]440123Exp'!$B$263</f>
        <v>8.5846190476190454E-4</v>
      </c>
      <c r="D5" s="154">
        <f>1/$A$1*'[1]440123Exp'!$C$263</f>
        <v>5.1056999999999995E-3</v>
      </c>
      <c r="E5" s="154">
        <f>1/$A$1*'[1]440123Exp'!$D$263</f>
        <v>6.8935999999999997E-3</v>
      </c>
      <c r="F5" s="154">
        <f>1/$A$1*'[1]440123Exp'!$E$263</f>
        <v>1.2875300000000001E-2</v>
      </c>
      <c r="G5" s="154">
        <f>1/$A$1*'[1]440123Exp'!$F$263</f>
        <v>5.0001099999999993E-2</v>
      </c>
      <c r="H5" s="154">
        <f>1/$A$1*'[1]440123Exp'!$G$263</f>
        <v>6.7568099999999992E-2</v>
      </c>
      <c r="I5" s="154">
        <f>1/$A$1*'[1]440123Exp'!$H$263</f>
        <v>9.7015080952380942E-2</v>
      </c>
      <c r="J5" s="155">
        <f>1/$A$1*'[1]440123Exp'!$I$263</f>
        <v>0.16934780428571433</v>
      </c>
      <c r="K5" s="155">
        <f>1/$A$1*'[1]440123Exp'!$J$263</f>
        <v>0.13807753265306122</v>
      </c>
      <c r="L5" s="155">
        <f>1/$A$1*'[1]440123Exp'!K$263</f>
        <v>6.5906800000000001E-2</v>
      </c>
      <c r="M5" s="154">
        <f>1/$A$1*'[1]440123Exp'!L$263</f>
        <v>8.3380962525879926E-2</v>
      </c>
      <c r="N5" s="154">
        <f>1/$A$1*'[1]440123Exp'!M$263</f>
        <v>0.9182604655279506</v>
      </c>
      <c r="O5" s="154">
        <f>1/$A$1*'[1]440123Exp'!N$263</f>
        <v>0.34672087028985515</v>
      </c>
      <c r="P5" s="154">
        <f>1/$A$1*'[1]440123Exp'!O$263</f>
        <v>0.33505172857142856</v>
      </c>
      <c r="Q5" s="154">
        <f>1/$A$1*'[1]440123Exp'!P$263</f>
        <v>0.34052018229813663</v>
      </c>
      <c r="R5" s="154">
        <f>1/$A$1*'[1]440123Exp'!Q$263</f>
        <v>0.12151464285714288</v>
      </c>
      <c r="S5" s="154">
        <f>1/$A$1*'[1]440123Exp'!R$263</f>
        <v>8.4380896428571425E-2</v>
      </c>
      <c r="T5" s="154">
        <f>1/$A$1*'[1]440123Exp'!S$263</f>
        <v>7.2946628571428571E-2</v>
      </c>
      <c r="U5" s="154">
        <f>1/$A$1*'[1]440123Exp'!T$263</f>
        <v>4.7719426530612244E-2</v>
      </c>
      <c r="V5" s="154">
        <f>1/$A$1*'[1]440123Exp'!U$263</f>
        <v>3.558921300366296E-2</v>
      </c>
      <c r="W5" s="154">
        <f>1/$A$1*'[1]440123Exp'!V$263</f>
        <v>0</v>
      </c>
      <c r="X5" s="154">
        <f>1/$A$1*'[1]440123Exp'!W$263</f>
        <v>0</v>
      </c>
      <c r="Y5" s="154">
        <f>1/$A$1*'[1]440123Exp'!X$263</f>
        <v>0</v>
      </c>
      <c r="Z5" s="154">
        <f>1/$A$1*'[1]440123Exp'!Y$263</f>
        <v>0</v>
      </c>
      <c r="AA5" s="154">
        <f>1/$A$1*'[1]440123Exp'!Z$263</f>
        <v>0</v>
      </c>
      <c r="AB5" s="154">
        <f>1/$A$1*'[1]440123Exp'!AA$263</f>
        <v>0</v>
      </c>
      <c r="AC5" s="239"/>
      <c r="AD5" s="221">
        <f>'[1]440123Exp'!AB$263</f>
        <v>5.0926173594000007E-2</v>
      </c>
      <c r="AE5" s="162">
        <f>'[1]440123Exp'!AC$263</f>
        <v>0.39288359919999993</v>
      </c>
      <c r="AF5" s="162">
        <f>'[1]440123Exp'!AD$263</f>
        <v>0.58851969120000003</v>
      </c>
      <c r="AG5" s="162">
        <f>'[1]440123Exp'!AE$263</f>
        <v>0.97084335040000003</v>
      </c>
      <c r="AH5" s="162">
        <f>'[1]440123Exp'!AF$263</f>
        <v>2.2937080635000004</v>
      </c>
      <c r="AI5" s="162">
        <f>'[1]440123Exp'!AG$263</f>
        <v>3.0483099933000002</v>
      </c>
      <c r="AJ5" s="162">
        <f>'[1]440123Exp'!AH$263</f>
        <v>9.4291994096000025</v>
      </c>
      <c r="AK5" s="162">
        <f>'[1]440123Exp'!AI$263</f>
        <v>13.654521743999997</v>
      </c>
      <c r="AL5" s="162">
        <f>'[1]440123Exp'!AJ$263</f>
        <v>13.701027075600003</v>
      </c>
      <c r="AM5" s="162">
        <f>'[1]440123Exp'!AK$263</f>
        <v>23.051657354</v>
      </c>
      <c r="AN5" s="162">
        <f>'[1]440123Exp'!AL$263</f>
        <v>40.574494838699998</v>
      </c>
      <c r="AO5" s="162">
        <f>'[1]440123Exp'!AM$263</f>
        <v>113.32541212800002</v>
      </c>
      <c r="AP5" s="162">
        <f>'[1]440123Exp'!AN$263</f>
        <v>86.228921592000006</v>
      </c>
      <c r="AQ5" s="162">
        <f>'[1]440123Exp'!AO$263</f>
        <v>137.64691230990005</v>
      </c>
      <c r="AR5" s="162">
        <f>'[1]440123Exp'!AP$263</f>
        <v>124.84421057049997</v>
      </c>
      <c r="AS5" s="162">
        <f>'[1]440123Exp'!AQ$263</f>
        <v>66.634977867499984</v>
      </c>
      <c r="AT5" s="162">
        <f>'[1]440123Exp'!AR$263</f>
        <v>9.0624138938000005</v>
      </c>
      <c r="AU5" s="162">
        <f>'[1]440123Exp'!AS$263</f>
        <v>5.5816093332999994</v>
      </c>
      <c r="AV5" s="162">
        <f>'[1]440123Exp'!AT$263</f>
        <v>8.843906689999999</v>
      </c>
      <c r="AW5" s="162">
        <f>'[1]440123Exp'!AU$263</f>
        <v>5.9163832654166653</v>
      </c>
      <c r="AX5" s="162">
        <f>'[1]440123Exp'!AV$263</f>
        <v>0</v>
      </c>
      <c r="AY5" s="162">
        <f>'[1]440123Exp'!AW$263</f>
        <v>0</v>
      </c>
      <c r="AZ5" s="162">
        <f>'[1]440123Exp'!AX$263</f>
        <v>0</v>
      </c>
      <c r="BA5" s="162">
        <f>'[1]440123Exp'!AY$263</f>
        <v>0</v>
      </c>
      <c r="BB5" s="162">
        <f>'[1]440123Exp'!AZ$263</f>
        <v>0</v>
      </c>
      <c r="BC5" s="162">
        <f>'[1]440123Exp'!BA$263</f>
        <v>0</v>
      </c>
      <c r="BD5" s="333"/>
    </row>
    <row r="6" spans="1:56" ht="17.149999999999999" customHeight="1" thickTop="1">
      <c r="B6" s="73" t="s">
        <v>106</v>
      </c>
      <c r="C6" s="222">
        <f>1/$A$1*'[1]440123Exp'!$B$266</f>
        <v>0</v>
      </c>
      <c r="D6" s="143">
        <f>1/$A$1*'[1]440123Exp'!$C$266</f>
        <v>0</v>
      </c>
      <c r="E6" s="143">
        <f>1/$A$1*'[1]440123Exp'!$D$266</f>
        <v>0</v>
      </c>
      <c r="F6" s="143">
        <f>1/$A$1*'[1]440123Exp'!$E$266</f>
        <v>0</v>
      </c>
      <c r="G6" s="143">
        <f>1/$A$1*'[1]440123Exp'!$F$266</f>
        <v>3.7000000000000002E-6</v>
      </c>
      <c r="H6" s="143">
        <f>1/$A$1*'[1]440123Exp'!$G$266</f>
        <v>0</v>
      </c>
      <c r="I6" s="143">
        <f>1/$A$1*'[1]440123Exp'!$H$266</f>
        <v>4.5238095238095237E-7</v>
      </c>
      <c r="J6" s="144">
        <f>1/$A$1*'[1]440123Exp'!$I$266</f>
        <v>4.9999999999999996E-6</v>
      </c>
      <c r="K6" s="144">
        <f>1/$A$1*'[1]440123Exp'!$J$266</f>
        <v>1.6500000000000001E-5</v>
      </c>
      <c r="L6" s="144">
        <f>1/$A$1*'[1]440123Exp'!K$266</f>
        <v>0</v>
      </c>
      <c r="M6" s="143">
        <f>1/$A$1*'[1]440123Exp'!L$266</f>
        <v>0</v>
      </c>
      <c r="N6" s="143">
        <f>1/$A$1*'[1]440123Exp'!M$266</f>
        <v>0</v>
      </c>
      <c r="O6" s="143">
        <f>1/$A$1*'[1]440123Exp'!N$266</f>
        <v>4.9999999999999998E-7</v>
      </c>
      <c r="P6" s="143">
        <f>1/$A$1*'[1]440123Exp'!O$266</f>
        <v>0</v>
      </c>
      <c r="Q6" s="143">
        <f>1/$A$1*'[1]440123Exp'!P$266</f>
        <v>0</v>
      </c>
      <c r="R6" s="143">
        <f>1/$A$1*'[1]440123Exp'!Q$266</f>
        <v>9.9999999999999995E-7</v>
      </c>
      <c r="S6" s="143">
        <f>1/$A$1*'[1]440123Exp'!R$266</f>
        <v>0</v>
      </c>
      <c r="T6" s="143">
        <f>1/$A$1*'[1]440123Exp'!S$266</f>
        <v>0</v>
      </c>
      <c r="U6" s="143">
        <f>1/$A$1*'[1]440123Exp'!T$266</f>
        <v>0</v>
      </c>
      <c r="V6" s="143">
        <f>1/$A$1*'[1]440123Exp'!U$266</f>
        <v>0</v>
      </c>
      <c r="W6" s="143">
        <f>1/$A$1*'[1]440123Exp'!V$266</f>
        <v>0</v>
      </c>
      <c r="X6" s="143">
        <f>1/$A$1*'[1]440123Exp'!W$266</f>
        <v>0</v>
      </c>
      <c r="Y6" s="143">
        <f>1/$A$1*'[1]440123Exp'!X$266</f>
        <v>0</v>
      </c>
      <c r="Z6" s="143">
        <f>1/$A$1*'[1]440123Exp'!Y$266</f>
        <v>0</v>
      </c>
      <c r="AA6" s="143">
        <f>1/$A$1*'[1]440123Exp'!Z$266</f>
        <v>0</v>
      </c>
      <c r="AB6" s="143">
        <f>1/$A$1*'[1]440123Exp'!AA$266</f>
        <v>0</v>
      </c>
      <c r="AC6" s="182"/>
      <c r="AD6" s="223">
        <f>'[1]440123Exp'!AB$266</f>
        <v>0</v>
      </c>
      <c r="AE6" s="163">
        <f>'[1]440123Exp'!AC$266</f>
        <v>0</v>
      </c>
      <c r="AF6" s="163">
        <f>'[1]440123Exp'!AD$266</f>
        <v>0</v>
      </c>
      <c r="AG6" s="163">
        <f>'[1]440123Exp'!AE$266</f>
        <v>0</v>
      </c>
      <c r="AH6" s="163">
        <f>'[1]440123Exp'!AF$266</f>
        <v>1.0411443000000001E-2</v>
      </c>
      <c r="AI6" s="163">
        <f>'[1]440123Exp'!AG$266</f>
        <v>0</v>
      </c>
      <c r="AJ6" s="163">
        <f>'[1]440123Exp'!AH$266</f>
        <v>2.3856400000000001E-5</v>
      </c>
      <c r="AK6" s="163">
        <f>'[1]440123Exp'!AI$266</f>
        <v>1.5435941500000001E-2</v>
      </c>
      <c r="AL6" s="163">
        <f>'[1]440123Exp'!AJ$266</f>
        <v>1.3988778800000001E-2</v>
      </c>
      <c r="AM6" s="163">
        <f>'[1]440123Exp'!AK$266</f>
        <v>0</v>
      </c>
      <c r="AN6" s="163">
        <f>'[1]440123Exp'!AL$266</f>
        <v>0</v>
      </c>
      <c r="AO6" s="163">
        <f>'[1]440123Exp'!AM$266</f>
        <v>0</v>
      </c>
      <c r="AP6" s="163">
        <f>'[1]440123Exp'!AN$266</f>
        <v>6.8094400000000003E-5</v>
      </c>
      <c r="AQ6" s="163">
        <f>'[1]440123Exp'!AO$266</f>
        <v>6.6405000000000002E-6</v>
      </c>
      <c r="AR6" s="163">
        <f>'[1]440123Exp'!AP$266</f>
        <v>0</v>
      </c>
      <c r="AS6" s="163">
        <f>'[1]440123Exp'!AQ$266</f>
        <v>3.3284999999999999E-4</v>
      </c>
      <c r="AT6" s="163">
        <f>'[1]440123Exp'!AR$266</f>
        <v>0</v>
      </c>
      <c r="AU6" s="163">
        <f>'[1]440123Exp'!AS$266</f>
        <v>0</v>
      </c>
      <c r="AV6" s="163">
        <f>'[1]440123Exp'!AT$266</f>
        <v>0</v>
      </c>
      <c r="AW6" s="163">
        <f>'[1]440123Exp'!AU$266</f>
        <v>0</v>
      </c>
      <c r="AX6" s="163">
        <f>'[1]440123Exp'!AV$266</f>
        <v>0</v>
      </c>
      <c r="AY6" s="163">
        <f>'[1]440123Exp'!AW$266</f>
        <v>0</v>
      </c>
      <c r="AZ6" s="163">
        <f>'[1]440123Exp'!AX$266</f>
        <v>0</v>
      </c>
      <c r="BA6" s="163">
        <f>'[1]440123Exp'!AY$266</f>
        <v>0</v>
      </c>
      <c r="BB6" s="163">
        <f>'[1]440123Exp'!AZ$266</f>
        <v>0</v>
      </c>
      <c r="BC6" s="163">
        <f>'[1]440123Exp'!BA$266</f>
        <v>0</v>
      </c>
      <c r="BD6" s="333"/>
    </row>
    <row r="7" spans="1:56" ht="17.149999999999999" customHeight="1">
      <c r="B7" s="14" t="s">
        <v>107</v>
      </c>
      <c r="C7" s="224">
        <f>1/$A$1*'[1]440123Exp'!$B$268</f>
        <v>0</v>
      </c>
      <c r="D7" s="119">
        <f>1/$A$1*'[1]440123Exp'!$C$268</f>
        <v>0</v>
      </c>
      <c r="E7" s="119">
        <f>1/$A$1*'[1]440123Exp'!$D$268</f>
        <v>0</v>
      </c>
      <c r="F7" s="119">
        <f>1/$A$1*'[1]440123Exp'!$E$268</f>
        <v>8.1000000000000004E-6</v>
      </c>
      <c r="G7" s="119">
        <f>1/$A$1*'[1]440123Exp'!$F$268</f>
        <v>6.3999999999999997E-6</v>
      </c>
      <c r="H7" s="119">
        <f>1/$A$1*'[1]440123Exp'!$G$268</f>
        <v>5.2000000000000002E-6</v>
      </c>
      <c r="I7" s="119">
        <f>1/$A$1*'[1]440123Exp'!$H$268</f>
        <v>0</v>
      </c>
      <c r="J7" s="120">
        <f>1/$A$1*'[1]440123Exp'!$I$268</f>
        <v>0</v>
      </c>
      <c r="K7" s="120">
        <f>1/$A$1*'[1]440123Exp'!$J$268</f>
        <v>0</v>
      </c>
      <c r="L7" s="120">
        <f>1/$A$1*'[1]440123Exp'!K$268</f>
        <v>0</v>
      </c>
      <c r="M7" s="119">
        <f>1/$A$1*'[1]440123Exp'!L$268</f>
        <v>0</v>
      </c>
      <c r="N7" s="119">
        <f>1/$A$1*'[1]440123Exp'!M$268</f>
        <v>1.7426086956521739E-4</v>
      </c>
      <c r="O7" s="119">
        <f>1/$A$1*'[1]440123Exp'!N$268</f>
        <v>0</v>
      </c>
      <c r="P7" s="119">
        <f>1/$A$1*'[1]440123Exp'!O$268</f>
        <v>0</v>
      </c>
      <c r="Q7" s="119">
        <f>1/$A$1*'[1]440123Exp'!P$268</f>
        <v>1.3043478260869566E-7</v>
      </c>
      <c r="R7" s="119">
        <f>1/$A$1*'[1]440123Exp'!Q$268</f>
        <v>0</v>
      </c>
      <c r="S7" s="119">
        <f>1/$A$1*'[1]440123Exp'!R$268</f>
        <v>0</v>
      </c>
      <c r="T7" s="119">
        <f>1/$A$1*'[1]440123Exp'!S$268</f>
        <v>0</v>
      </c>
      <c r="U7" s="119">
        <f>1/$A$1*'[1]440123Exp'!T$268</f>
        <v>0</v>
      </c>
      <c r="V7" s="119">
        <f>1/$A$1*'[1]440123Exp'!U$268</f>
        <v>0</v>
      </c>
      <c r="W7" s="119">
        <f>1/$A$1*'[1]440123Exp'!V$268</f>
        <v>0</v>
      </c>
      <c r="X7" s="119">
        <f>1/$A$1*'[1]440123Exp'!W$268</f>
        <v>0</v>
      </c>
      <c r="Y7" s="119">
        <f>1/$A$1*'[1]440123Exp'!X$268</f>
        <v>0</v>
      </c>
      <c r="Z7" s="119">
        <f>1/$A$1*'[1]440123Exp'!Y$268</f>
        <v>0</v>
      </c>
      <c r="AA7" s="119">
        <f>1/$A$1*'[1]440123Exp'!Z$268</f>
        <v>0</v>
      </c>
      <c r="AB7" s="119">
        <f>1/$A$1*'[1]440123Exp'!AA$268</f>
        <v>0</v>
      </c>
      <c r="AC7" s="182"/>
      <c r="AD7" s="225">
        <f>'[1]440123Exp'!AB$268</f>
        <v>0</v>
      </c>
      <c r="AE7" s="165">
        <f>'[1]440123Exp'!AC$268</f>
        <v>0</v>
      </c>
      <c r="AF7" s="165">
        <f>'[1]440123Exp'!AD$268</f>
        <v>0</v>
      </c>
      <c r="AG7" s="165">
        <f>'[1]440123Exp'!AE$268</f>
        <v>4.9637055999999999E-3</v>
      </c>
      <c r="AH7" s="165">
        <f>'[1]440123Exp'!AF$268</f>
        <v>5.9047933000000007E-3</v>
      </c>
      <c r="AI7" s="165">
        <f>'[1]440123Exp'!AG$268</f>
        <v>3.2433687000000002E-3</v>
      </c>
      <c r="AJ7" s="165">
        <f>'[1]440123Exp'!AH$268</f>
        <v>0</v>
      </c>
      <c r="AK7" s="165">
        <f>'[1]440123Exp'!AI$268</f>
        <v>0</v>
      </c>
      <c r="AL7" s="165">
        <f>'[1]440123Exp'!AJ$268</f>
        <v>0</v>
      </c>
      <c r="AM7" s="165">
        <f>'[1]440123Exp'!AK$268</f>
        <v>0</v>
      </c>
      <c r="AN7" s="165">
        <f>'[1]440123Exp'!AL$268</f>
        <v>0</v>
      </c>
      <c r="AO7" s="165">
        <f>'[1]440123Exp'!AM$268</f>
        <v>0</v>
      </c>
      <c r="AP7" s="165">
        <f>'[1]440123Exp'!AN$268</f>
        <v>0</v>
      </c>
      <c r="AQ7" s="165">
        <f>'[1]440123Exp'!AO$268</f>
        <v>0</v>
      </c>
      <c r="AR7" s="165">
        <f>'[1]440123Exp'!AP$268</f>
        <v>0</v>
      </c>
      <c r="AS7" s="165">
        <f>'[1]440123Exp'!AQ$268</f>
        <v>0</v>
      </c>
      <c r="AT7" s="165">
        <f>'[1]440123Exp'!AR$268</f>
        <v>0</v>
      </c>
      <c r="AU7" s="165">
        <f>'[1]440123Exp'!AS$268</f>
        <v>0</v>
      </c>
      <c r="AV7" s="165">
        <f>'[1]440123Exp'!AT$268</f>
        <v>0</v>
      </c>
      <c r="AW7" s="165">
        <f>'[1]440123Exp'!AU$268</f>
        <v>0</v>
      </c>
      <c r="AX7" s="165">
        <f>'[1]440123Exp'!AV$268</f>
        <v>0</v>
      </c>
      <c r="AY7" s="165">
        <f>'[1]440123Exp'!AW$268</f>
        <v>0</v>
      </c>
      <c r="AZ7" s="165">
        <f>'[1]440123Exp'!AX$268</f>
        <v>0</v>
      </c>
      <c r="BA7" s="165">
        <f>'[1]440123Exp'!AY$268</f>
        <v>0</v>
      </c>
      <c r="BB7" s="165">
        <f>'[1]440123Exp'!AZ$268</f>
        <v>0</v>
      </c>
      <c r="BC7" s="165">
        <f>'[1]440123Exp'!BA$268</f>
        <v>0</v>
      </c>
      <c r="BD7" s="333"/>
    </row>
    <row r="8" spans="1:56" ht="17.149999999999999" customHeight="1">
      <c r="B8" s="14" t="s">
        <v>108</v>
      </c>
      <c r="C8" s="224">
        <f>1/$A$1*'[1]440123Exp'!$B$269</f>
        <v>0</v>
      </c>
      <c r="D8" s="119">
        <f>1/$A$1*'[1]440123Exp'!$C$269</f>
        <v>0</v>
      </c>
      <c r="E8" s="119">
        <f>1/$A$1*'[1]440123Exp'!$D$269</f>
        <v>0</v>
      </c>
      <c r="F8" s="119">
        <f>1/$A$1*'[1]440123Exp'!$E$269</f>
        <v>0</v>
      </c>
      <c r="G8" s="119">
        <f>1/$A$1*'[1]440123Exp'!$F$269</f>
        <v>0</v>
      </c>
      <c r="H8" s="119">
        <f>1/$A$1*'[1]440123Exp'!$G$269</f>
        <v>0</v>
      </c>
      <c r="I8" s="119">
        <f>1/$A$1*'[1]440123Exp'!$H$269</f>
        <v>0</v>
      </c>
      <c r="J8" s="120">
        <f>1/$A$1*'[1]440123Exp'!$I$269</f>
        <v>2.2000000000000001E-6</v>
      </c>
      <c r="K8" s="120">
        <f>1/$A$1*'[1]440123Exp'!$J$269</f>
        <v>0</v>
      </c>
      <c r="L8" s="120">
        <f>1/$A$1*'[1]440123Exp'!K$269</f>
        <v>0</v>
      </c>
      <c r="M8" s="119">
        <f>1/$A$1*'[1]440123Exp'!L$269</f>
        <v>0</v>
      </c>
      <c r="N8" s="119">
        <f>1/$A$1*'[1]440123Exp'!M$269</f>
        <v>0</v>
      </c>
      <c r="O8" s="119">
        <f>1/$A$1*'[1]440123Exp'!N$269</f>
        <v>0</v>
      </c>
      <c r="P8" s="119">
        <f>1/$A$1*'[1]440123Exp'!O$269</f>
        <v>0</v>
      </c>
      <c r="Q8" s="119">
        <f>1/$A$1*'[1]440123Exp'!P$269</f>
        <v>0</v>
      </c>
      <c r="R8" s="119">
        <f>1/$A$1*'[1]440123Exp'!Q$269</f>
        <v>0</v>
      </c>
      <c r="S8" s="119">
        <f>1/$A$1*'[1]440123Exp'!R$269</f>
        <v>1.605357142857143E-5</v>
      </c>
      <c r="T8" s="119">
        <f>1/$A$1*'[1]440123Exp'!S$269</f>
        <v>1.66E-5</v>
      </c>
      <c r="U8" s="119">
        <f>1/$A$1*'[1]440123Exp'!T$269</f>
        <v>0</v>
      </c>
      <c r="V8" s="119">
        <f>1/$A$1*'[1]440123Exp'!U$269</f>
        <v>0</v>
      </c>
      <c r="W8" s="119">
        <f>1/$A$1*'[1]440123Exp'!V$269</f>
        <v>0</v>
      </c>
      <c r="X8" s="119">
        <f>1/$A$1*'[1]440123Exp'!W$269</f>
        <v>0</v>
      </c>
      <c r="Y8" s="119">
        <f>1/$A$1*'[1]440123Exp'!X$269</f>
        <v>0</v>
      </c>
      <c r="Z8" s="119">
        <f>1/$A$1*'[1]440123Exp'!Y$269</f>
        <v>0</v>
      </c>
      <c r="AA8" s="119">
        <f>1/$A$1*'[1]440123Exp'!Z$269</f>
        <v>0</v>
      </c>
      <c r="AB8" s="119">
        <f>1/$A$1*'[1]440123Exp'!AA$269</f>
        <v>0</v>
      </c>
      <c r="AC8" s="182"/>
      <c r="AD8" s="225">
        <f>'[1]440123Exp'!AB$269</f>
        <v>0</v>
      </c>
      <c r="AE8" s="165">
        <f>'[1]440123Exp'!AC$269</f>
        <v>0</v>
      </c>
      <c r="AF8" s="165">
        <f>'[1]440123Exp'!AD$269</f>
        <v>0</v>
      </c>
      <c r="AG8" s="165">
        <f>'[1]440123Exp'!AE$269</f>
        <v>0</v>
      </c>
      <c r="AH8" s="165">
        <f>'[1]440123Exp'!AF$269</f>
        <v>0</v>
      </c>
      <c r="AI8" s="165">
        <f>'[1]440123Exp'!AG$269</f>
        <v>0</v>
      </c>
      <c r="AJ8" s="165">
        <f>'[1]440123Exp'!AH$269</f>
        <v>0</v>
      </c>
      <c r="AK8" s="165">
        <f>'[1]440123Exp'!AI$269</f>
        <v>6.1932895E-3</v>
      </c>
      <c r="AL8" s="165">
        <f>'[1]440123Exp'!AJ$269</f>
        <v>0</v>
      </c>
      <c r="AM8" s="165">
        <f>'[1]440123Exp'!AK$269</f>
        <v>0</v>
      </c>
      <c r="AN8" s="165">
        <f>'[1]440123Exp'!AL$269</f>
        <v>0</v>
      </c>
      <c r="AO8" s="165">
        <f>'[1]440123Exp'!AM$269</f>
        <v>0</v>
      </c>
      <c r="AP8" s="165">
        <f>'[1]440123Exp'!AN$269</f>
        <v>0</v>
      </c>
      <c r="AQ8" s="165">
        <f>'[1]440123Exp'!AO$269</f>
        <v>0</v>
      </c>
      <c r="AR8" s="165">
        <f>'[1]440123Exp'!AP$269</f>
        <v>0</v>
      </c>
      <c r="AS8" s="165">
        <f>'[1]440123Exp'!AQ$269</f>
        <v>0</v>
      </c>
      <c r="AT8" s="165">
        <f>'[1]440123Exp'!AR$269</f>
        <v>9.6886956999999996E-3</v>
      </c>
      <c r="AU8" s="165">
        <f>'[1]440123Exp'!AS$269</f>
        <v>9.9583054999999986E-3</v>
      </c>
      <c r="AV8" s="165">
        <f>'[1]440123Exp'!AT$269</f>
        <v>0</v>
      </c>
      <c r="AW8" s="165">
        <f>'[1]440123Exp'!AU$269</f>
        <v>0</v>
      </c>
      <c r="AX8" s="165">
        <f>'[1]440123Exp'!AV$269</f>
        <v>0</v>
      </c>
      <c r="AY8" s="165">
        <f>'[1]440123Exp'!AW$269</f>
        <v>0</v>
      </c>
      <c r="AZ8" s="165">
        <f>'[1]440123Exp'!AX$269</f>
        <v>0</v>
      </c>
      <c r="BA8" s="165">
        <f>'[1]440123Exp'!AY$269</f>
        <v>0</v>
      </c>
      <c r="BB8" s="165">
        <f>'[1]440123Exp'!AZ$269</f>
        <v>0</v>
      </c>
      <c r="BC8" s="165">
        <f>'[1]440123Exp'!BA$269</f>
        <v>0</v>
      </c>
      <c r="BD8" s="333"/>
    </row>
    <row r="9" spans="1:56" ht="17.149999999999999" customHeight="1">
      <c r="B9" s="14" t="s">
        <v>109</v>
      </c>
      <c r="C9" s="224">
        <f>1/$A$1*'[1]440123Exp'!$B$267</f>
        <v>0</v>
      </c>
      <c r="D9" s="119">
        <f>1/$A$1*'[1]440123Exp'!$C$267</f>
        <v>0</v>
      </c>
      <c r="E9" s="119">
        <f>1/$A$1*'[1]440123Exp'!$D$267</f>
        <v>0</v>
      </c>
      <c r="F9" s="119">
        <f>1/$A$1*'[1]440123Exp'!$E$267</f>
        <v>0</v>
      </c>
      <c r="G9" s="119">
        <f>1/$A$1*'[1]440123Exp'!$F$267</f>
        <v>0</v>
      </c>
      <c r="H9" s="119">
        <f>1/$A$1*'[1]440123Exp'!$G$267</f>
        <v>0</v>
      </c>
      <c r="I9" s="119">
        <f>1/$A$1*'[1]440123Exp'!$H$267</f>
        <v>0</v>
      </c>
      <c r="J9" s="120">
        <f>1/$A$1*'[1]440123Exp'!$I$267</f>
        <v>2.0599999999999999E-4</v>
      </c>
      <c r="K9" s="120">
        <f>1/$A$1*'[1]440123Exp'!$J$267</f>
        <v>0</v>
      </c>
      <c r="L9" s="120">
        <f>1/$A$1*'[1]440123Exp'!K$267</f>
        <v>0</v>
      </c>
      <c r="M9" s="119">
        <f>1/$A$1*'[1]440123Exp'!L$267</f>
        <v>0</v>
      </c>
      <c r="N9" s="119">
        <f>1/$A$1*'[1]440123Exp'!M$267</f>
        <v>0</v>
      </c>
      <c r="O9" s="119">
        <f>1/$A$1*'[1]440123Exp'!N$267</f>
        <v>0</v>
      </c>
      <c r="P9" s="119">
        <f>1/$A$1*'[1]440123Exp'!O$267</f>
        <v>0</v>
      </c>
      <c r="Q9" s="119">
        <f>1/$A$1*'[1]440123Exp'!P$267</f>
        <v>2.1255652173913042E-4</v>
      </c>
      <c r="R9" s="119">
        <f>1/$A$1*'[1]440123Exp'!Q$267</f>
        <v>9.9999999999999995E-7</v>
      </c>
      <c r="S9" s="119">
        <f>1/$A$1*'[1]440123Exp'!R$267</f>
        <v>0</v>
      </c>
      <c r="T9" s="119">
        <f>1/$A$1*'[1]440123Exp'!S$267</f>
        <v>0</v>
      </c>
      <c r="U9" s="119">
        <f>1/$A$1*'[1]440123Exp'!T$267</f>
        <v>0</v>
      </c>
      <c r="V9" s="119">
        <f>1/$A$1*'[1]440123Exp'!U$267</f>
        <v>0</v>
      </c>
      <c r="W9" s="119">
        <f>1/$A$1*'[1]440123Exp'!V$267</f>
        <v>0</v>
      </c>
      <c r="X9" s="119">
        <f>1/$A$1*'[1]440123Exp'!W$267</f>
        <v>0</v>
      </c>
      <c r="Y9" s="119">
        <f>1/$A$1*'[1]440123Exp'!X$267</f>
        <v>0</v>
      </c>
      <c r="Z9" s="119">
        <f>1/$A$1*'[1]440123Exp'!Y$267</f>
        <v>0</v>
      </c>
      <c r="AA9" s="119">
        <f>1/$A$1*'[1]440123Exp'!Z$267</f>
        <v>0</v>
      </c>
      <c r="AB9" s="119">
        <f>1/$A$1*'[1]440123Exp'!AA$267</f>
        <v>0</v>
      </c>
      <c r="AC9" s="182"/>
      <c r="AD9" s="225">
        <f>'[1]440123Exp'!AB$267</f>
        <v>0</v>
      </c>
      <c r="AE9" s="165">
        <f>'[1]440123Exp'!AC$267</f>
        <v>0</v>
      </c>
      <c r="AF9" s="165">
        <f>'[1]440123Exp'!AD$267</f>
        <v>0</v>
      </c>
      <c r="AG9" s="165">
        <f>'[1]440123Exp'!AE$267</f>
        <v>0</v>
      </c>
      <c r="AH9" s="165">
        <f>'[1]440123Exp'!AF$267</f>
        <v>0</v>
      </c>
      <c r="AI9" s="165">
        <f>'[1]440123Exp'!AG$267</f>
        <v>0</v>
      </c>
      <c r="AJ9" s="165">
        <f>'[1]440123Exp'!AH$267</f>
        <v>0</v>
      </c>
      <c r="AK9" s="165">
        <f>'[1]440123Exp'!AI$267</f>
        <v>1.9589927E-2</v>
      </c>
      <c r="AL9" s="165">
        <f>'[1]440123Exp'!AJ$267</f>
        <v>0</v>
      </c>
      <c r="AM9" s="165">
        <f>'[1]440123Exp'!AK$267</f>
        <v>0</v>
      </c>
      <c r="AN9" s="165">
        <f>'[1]440123Exp'!AL$267</f>
        <v>0</v>
      </c>
      <c r="AO9" s="165">
        <f>'[1]440123Exp'!AM$267</f>
        <v>6.1039199999999997E-3</v>
      </c>
      <c r="AP9" s="165">
        <f>'[1]440123Exp'!AN$267</f>
        <v>0</v>
      </c>
      <c r="AQ9" s="165">
        <f>'[1]440123Exp'!AO$267</f>
        <v>0</v>
      </c>
      <c r="AR9" s="165">
        <f>'[1]440123Exp'!AP$267</f>
        <v>8.6711195000000012E-3</v>
      </c>
      <c r="AS9" s="165">
        <f>'[1]440123Exp'!AQ$267</f>
        <v>2.4298049999999999E-4</v>
      </c>
      <c r="AT9" s="165">
        <f>'[1]440123Exp'!AR$267</f>
        <v>0</v>
      </c>
      <c r="AU9" s="165">
        <f>'[1]440123Exp'!AS$267</f>
        <v>0</v>
      </c>
      <c r="AV9" s="165">
        <f>'[1]440123Exp'!AT$267</f>
        <v>0</v>
      </c>
      <c r="AW9" s="165">
        <f>'[1]440123Exp'!AU$267</f>
        <v>0</v>
      </c>
      <c r="AX9" s="165">
        <f>'[1]440123Exp'!AV$267</f>
        <v>0</v>
      </c>
      <c r="AY9" s="165">
        <f>'[1]440123Exp'!AW$267</f>
        <v>0</v>
      </c>
      <c r="AZ9" s="165">
        <f>'[1]440123Exp'!AX$267</f>
        <v>0</v>
      </c>
      <c r="BA9" s="165">
        <f>'[1]440123Exp'!AY$267</f>
        <v>0</v>
      </c>
      <c r="BB9" s="165">
        <f>'[1]440123Exp'!AZ$267</f>
        <v>0</v>
      </c>
      <c r="BC9" s="165">
        <f>'[1]440123Exp'!BA$267</f>
        <v>0</v>
      </c>
      <c r="BD9" s="333"/>
    </row>
    <row r="10" spans="1:56" ht="17.149999999999999" customHeight="1">
      <c r="B10" s="12" t="s">
        <v>212</v>
      </c>
      <c r="C10" s="226">
        <f>1/$A$1*'[1]440123Exp'!$B$264</f>
        <v>8.4444285714285706E-4</v>
      </c>
      <c r="D10" s="138">
        <f>1/$A$1*'[1]440123Exp'!$C$264</f>
        <v>3.9014000000000002E-3</v>
      </c>
      <c r="E10" s="138">
        <f>1/$A$1*'[1]440123Exp'!$D$264</f>
        <v>6.7817999999999993E-3</v>
      </c>
      <c r="F10" s="138">
        <f>1/$A$1*'[1]440123Exp'!$E$264</f>
        <v>1.2781800000000001E-2</v>
      </c>
      <c r="G10" s="138">
        <f>1/$A$1*'[1]440123Exp'!$F$264</f>
        <v>4.9969E-2</v>
      </c>
      <c r="H10" s="138">
        <f>1/$A$1*'[1]440123Exp'!$G$264</f>
        <v>6.7562700000000003E-2</v>
      </c>
      <c r="I10" s="138">
        <f>1/$A$1*'[1]440123Exp'!$H$264</f>
        <v>9.6340728571428544E-2</v>
      </c>
      <c r="J10" s="139">
        <f>1/$A$1*'[1]440123Exp'!$I$264</f>
        <v>0.1682339042857143</v>
      </c>
      <c r="K10" s="139">
        <f>1/$A$1*'[1]440123Exp'!$J$264</f>
        <v>0.13532123265306123</v>
      </c>
      <c r="L10" s="139">
        <f>1/$A$1*'[1]440123Exp'!K$264</f>
        <v>6.5202099999999999E-2</v>
      </c>
      <c r="M10" s="138">
        <f>1/$A$1*'[1]440123Exp'!L$264</f>
        <v>8.2958419047619067E-2</v>
      </c>
      <c r="N10" s="138">
        <f>1/$A$1*'[1]440123Exp'!M$264</f>
        <v>0.91658589596273343</v>
      </c>
      <c r="O10" s="138">
        <f>1/$A$1*'[1]440123Exp'!N$264</f>
        <v>0.34523217173913046</v>
      </c>
      <c r="P10" s="138">
        <f>1/$A$1*'[1]440123Exp'!O$264</f>
        <v>0.33159242857142857</v>
      </c>
      <c r="Q10" s="138">
        <f>1/$A$1*'[1]440123Exp'!P$264</f>
        <v>0.31207835186335398</v>
      </c>
      <c r="R10" s="138">
        <f>1/$A$1*'[1]440123Exp'!Q$264</f>
        <v>8.5439742857142856E-2</v>
      </c>
      <c r="S10" s="138">
        <f>1/$A$1*'[1]440123Exp'!R$264</f>
        <v>7.0799542857142864E-2</v>
      </c>
      <c r="T10" s="138">
        <f>1/$A$1*'[1]440123Exp'!S$264</f>
        <v>3.9396099999999989E-2</v>
      </c>
      <c r="U10" s="138">
        <f>1/$A$1*'[1]440123Exp'!T$264</f>
        <v>4.712182653061224E-2</v>
      </c>
      <c r="V10" s="138">
        <f>1/$A$1*'[1]440123Exp'!U$264</f>
        <v>3.4516865750915712E-2</v>
      </c>
      <c r="W10" s="138">
        <f>1/$A$1*'[1]440123Exp'!V$264</f>
        <v>0</v>
      </c>
      <c r="X10" s="138">
        <f>1/$A$1*'[1]440123Exp'!W$264</f>
        <v>0</v>
      </c>
      <c r="Y10" s="138">
        <f>1/$A$1*'[1]440123Exp'!X$264</f>
        <v>0</v>
      </c>
      <c r="Z10" s="138">
        <f>1/$A$1*'[1]440123Exp'!Y$264</f>
        <v>0</v>
      </c>
      <c r="AA10" s="138">
        <f>1/$A$1*'[1]440123Exp'!Z$264</f>
        <v>0</v>
      </c>
      <c r="AB10" s="138">
        <f>1/$A$1*'[1]440123Exp'!AA$264</f>
        <v>0</v>
      </c>
      <c r="AC10" s="182"/>
      <c r="AD10" s="227">
        <f>'[1]440123Exp'!AB$264</f>
        <v>4.9567538871000003E-2</v>
      </c>
      <c r="AE10" s="166">
        <f>'[1]440123Exp'!AC$264</f>
        <v>0.34776595799999993</v>
      </c>
      <c r="AF10" s="166">
        <f>'[1]440123Exp'!AD$264</f>
        <v>0.57937384800000002</v>
      </c>
      <c r="AG10" s="166">
        <f>'[1]440123Exp'!AE$264</f>
        <v>0.95778590879999992</v>
      </c>
      <c r="AH10" s="166">
        <f>'[1]440123Exp'!AF$264</f>
        <v>2.2746552472000001</v>
      </c>
      <c r="AI10" s="166">
        <f>'[1]440123Exp'!AG$264</f>
        <v>3.0448215368999998</v>
      </c>
      <c r="AJ10" s="166">
        <f>'[1]440123Exp'!AH$264</f>
        <v>9.3267487276000018</v>
      </c>
      <c r="AK10" s="166">
        <f>'[1]440123Exp'!AI$264</f>
        <v>13.509095247999998</v>
      </c>
      <c r="AL10" s="166">
        <f>'[1]440123Exp'!AJ$264</f>
        <v>13.535993020000003</v>
      </c>
      <c r="AM10" s="166">
        <f>'[1]440123Exp'!AK$264</f>
        <v>22.954877761199999</v>
      </c>
      <c r="AN10" s="166">
        <f>'[1]440123Exp'!AL$264</f>
        <v>40.506787362599994</v>
      </c>
      <c r="AO10" s="166">
        <f>'[1]440123Exp'!AM$264</f>
        <v>113.06453044800003</v>
      </c>
      <c r="AP10" s="166">
        <f>'[1]440123Exp'!AN$264</f>
        <v>85.988631871999985</v>
      </c>
      <c r="AQ10" s="166">
        <f>'[1]440123Exp'!AO$264</f>
        <v>137.1547277466</v>
      </c>
      <c r="AR10" s="166">
        <f>'[1]440123Exp'!AP$264</f>
        <v>122.89068320450001</v>
      </c>
      <c r="AS10" s="166">
        <f>'[1]440123Exp'!AQ$264</f>
        <v>63.794410448999997</v>
      </c>
      <c r="AT10" s="166">
        <f>'[1]440123Exp'!AR$264</f>
        <v>7.9885017276000001</v>
      </c>
      <c r="AU10" s="166">
        <f>'[1]440123Exp'!AS$264</f>
        <v>5.4342828969000001</v>
      </c>
      <c r="AV10" s="166">
        <f>'[1]440123Exp'!AT$264</f>
        <v>8.7334784659999993</v>
      </c>
      <c r="AW10" s="166">
        <f>'[1]440123Exp'!AU$264</f>
        <v>5.7244385399999995</v>
      </c>
      <c r="AX10" s="166">
        <f>'[1]440123Exp'!AV$264</f>
        <v>0</v>
      </c>
      <c r="AY10" s="166">
        <f>'[1]440123Exp'!AW$264</f>
        <v>0</v>
      </c>
      <c r="AZ10" s="166">
        <f>'[1]440123Exp'!AX$264</f>
        <v>0</v>
      </c>
      <c r="BA10" s="166">
        <f>'[1]440123Exp'!AY$264</f>
        <v>0</v>
      </c>
      <c r="BB10" s="166">
        <f>'[1]440123Exp'!AZ$264</f>
        <v>0</v>
      </c>
      <c r="BC10" s="166">
        <f>'[1]440123Exp'!BA$264</f>
        <v>0</v>
      </c>
      <c r="BD10" s="333"/>
    </row>
    <row r="11" spans="1:56">
      <c r="B11" s="5" t="s">
        <v>161</v>
      </c>
      <c r="C11" s="108">
        <f>1/$A$1*'[1]440123Exp'!$B$16</f>
        <v>0</v>
      </c>
      <c r="D11" s="104">
        <f>1/$A$1*'[1]440123Exp'!$C$16</f>
        <v>1.3899999999999999E-4</v>
      </c>
      <c r="E11" s="104">
        <f>1/$A$1*'[1]440123Exp'!$D$16</f>
        <v>0</v>
      </c>
      <c r="F11" s="104">
        <f>1/$A$1*'[1]440123Exp'!$E$16</f>
        <v>0</v>
      </c>
      <c r="G11" s="104">
        <f>1/$A$1*'[1]440123Exp'!$F$16</f>
        <v>1.607E-4</v>
      </c>
      <c r="H11" s="104">
        <f>1/$A$1*'[1]440123Exp'!$G$16</f>
        <v>1.2694E-3</v>
      </c>
      <c r="I11" s="104">
        <f>1/$A$1*'[1]440123Exp'!$H$16</f>
        <v>1.4185299999999998E-2</v>
      </c>
      <c r="J11" s="105">
        <f>1/$A$1*'[1]440123Exp'!$I$16</f>
        <v>1.7625500000000002E-2</v>
      </c>
      <c r="K11" s="105">
        <f>1/$A$1*'[1]440123Exp'!$J$16</f>
        <v>2.63936E-2</v>
      </c>
      <c r="L11" s="105">
        <f>1/$A$1*'[1]440123Exp'!K$16</f>
        <v>1.7112499999999999E-2</v>
      </c>
      <c r="M11" s="104">
        <f>1/$A$1*'[1]440123Exp'!L$16</f>
        <v>7.0584000000000011E-3</v>
      </c>
      <c r="N11" s="104">
        <f>1/$A$1*'[1]440123Exp'!M$16</f>
        <v>0.82444350000000022</v>
      </c>
      <c r="O11" s="104">
        <f>1/$A$1*'[1]440123Exp'!N$16</f>
        <v>0.23399368260869557</v>
      </c>
      <c r="P11" s="104">
        <f>1/$A$1*'[1]440123Exp'!O$16</f>
        <v>0.23616319999999996</v>
      </c>
      <c r="Q11" s="104">
        <f>1/$A$1*'[1]440123Exp'!P$16</f>
        <v>0.22080573043478263</v>
      </c>
      <c r="R11" s="104">
        <f>1/$A$1*'[1]440123Exp'!Q$16</f>
        <v>1.5349199999999974E-2</v>
      </c>
      <c r="S11" s="104">
        <f>1/$A$1*'[1]440123Exp'!R$16</f>
        <v>1.3055200000000005E-2</v>
      </c>
      <c r="T11" s="104">
        <f>1/$A$1*'[1]440123Exp'!S$16</f>
        <v>7.0152999999999978E-3</v>
      </c>
      <c r="U11" s="104">
        <f>1/$A$1*'[1]440123Exp'!T$16</f>
        <v>6.5852035714285698E-3</v>
      </c>
      <c r="V11" s="104">
        <f>1/$A$1*'[1]440123Exp'!U$16</f>
        <v>4.8911263736263625E-3</v>
      </c>
      <c r="W11" s="104">
        <f>1/$A$1*'[1]440123Exp'!V$16</f>
        <v>0</v>
      </c>
      <c r="X11" s="104">
        <f>1/$A$1*'[1]440123Exp'!W$16</f>
        <v>0</v>
      </c>
      <c r="Y11" s="104">
        <f>1/$A$1*'[1]440123Exp'!X$16</f>
        <v>0</v>
      </c>
      <c r="Z11" s="104">
        <f>1/$A$1*'[1]440123Exp'!Y$16</f>
        <v>0</v>
      </c>
      <c r="AA11" s="104">
        <f>1/$A$1*'[1]440123Exp'!Z$16</f>
        <v>0</v>
      </c>
      <c r="AB11" s="104">
        <f>1/$A$1*'[1]440123Exp'!AA$16</f>
        <v>0</v>
      </c>
      <c r="AC11" s="182"/>
      <c r="AD11" s="173">
        <f>'[1]440123Exp'!AB$16</f>
        <v>0</v>
      </c>
      <c r="AE11" s="169">
        <f>'[1]440123Exp'!AC$16</f>
        <v>5.9655915999999995E-3</v>
      </c>
      <c r="AF11" s="169">
        <f>'[1]440123Exp'!AD$16</f>
        <v>0</v>
      </c>
      <c r="AG11" s="169">
        <f>'[1]440123Exp'!AE$16</f>
        <v>0</v>
      </c>
      <c r="AH11" s="169">
        <f>'[1]440123Exp'!AF$16</f>
        <v>1.2406658600000002E-2</v>
      </c>
      <c r="AI11" s="169">
        <f>'[1]440123Exp'!AG$16</f>
        <v>0.13787738250000001</v>
      </c>
      <c r="AJ11" s="169">
        <f>'[1]440123Exp'!AH$16</f>
        <v>2.0349157632000003</v>
      </c>
      <c r="AK11" s="169">
        <f>'[1]440123Exp'!AI$16</f>
        <v>3.1253306855000003</v>
      </c>
      <c r="AL11" s="169">
        <f>'[1]440123Exp'!AJ$16</f>
        <v>3.7451995252000003</v>
      </c>
      <c r="AM11" s="169">
        <f>'[1]440123Exp'!AK$16</f>
        <v>9.3421416528000005</v>
      </c>
      <c r="AN11" s="169">
        <f>'[1]440123Exp'!AL$16</f>
        <v>12.292448519700001</v>
      </c>
      <c r="AO11" s="169">
        <f>'[1]440123Exp'!AM$16</f>
        <v>66.730642560000007</v>
      </c>
      <c r="AP11" s="169">
        <f>'[1]440123Exp'!AN$16</f>
        <v>41.7226954144</v>
      </c>
      <c r="AQ11" s="169">
        <f>'[1]440123Exp'!AO$16</f>
        <v>66.994696321500001</v>
      </c>
      <c r="AR11" s="169">
        <f>'[1]440123Exp'!AP$16</f>
        <v>65.276397498999998</v>
      </c>
      <c r="AS11" s="169">
        <f>'[1]440123Exp'!AQ$16</f>
        <v>22.4485035145</v>
      </c>
      <c r="AT11" s="169">
        <f>'[1]440123Exp'!AR$16</f>
        <v>1.6574322116</v>
      </c>
      <c r="AU11" s="169">
        <f>'[1]440123Exp'!AS$16</f>
        <v>1.1604323588000001</v>
      </c>
      <c r="AV11" s="169">
        <f>'[1]440123Exp'!AT$16</f>
        <v>1.5644766050000001</v>
      </c>
      <c r="AW11" s="169">
        <f>'[1]440123Exp'!AU$16</f>
        <v>1.0175265950000001</v>
      </c>
      <c r="AX11" s="169">
        <f>'[1]440123Exp'!AV$16</f>
        <v>0</v>
      </c>
      <c r="AY11" s="169">
        <f>'[1]440123Exp'!AW$16</f>
        <v>0</v>
      </c>
      <c r="AZ11" s="169">
        <f>'[1]440123Exp'!AX$16</f>
        <v>0</v>
      </c>
      <c r="BA11" s="169">
        <f>'[1]440123Exp'!AY$16</f>
        <v>0</v>
      </c>
      <c r="BB11" s="169">
        <f>'[1]440123Exp'!AZ$16</f>
        <v>0</v>
      </c>
      <c r="BC11" s="169">
        <f>'[1]440123Exp'!BA$16</f>
        <v>0</v>
      </c>
      <c r="BD11" s="333"/>
    </row>
    <row r="12" spans="1:56">
      <c r="B12" s="5" t="s">
        <v>24</v>
      </c>
      <c r="C12" s="108">
        <f>1/$A$1*'[1]440123Exp'!$B$91</f>
        <v>1.9999999999999999E-7</v>
      </c>
      <c r="D12" s="104">
        <f>1/$A$1*'[1]440123Exp'!$C$91</f>
        <v>1.9999999999999999E-6</v>
      </c>
      <c r="E12" s="104">
        <f>1/$A$1*'[1]440123Exp'!$D$91</f>
        <v>1.1661E-3</v>
      </c>
      <c r="F12" s="104">
        <f>1/$A$1*'[1]440123Exp'!$E$91</f>
        <v>4.4079000000000002E-3</v>
      </c>
      <c r="G12" s="104">
        <f>1/$A$1*'[1]440123Exp'!$F$91</f>
        <v>3.8159999999999999E-3</v>
      </c>
      <c r="H12" s="104">
        <f>1/$A$1*'[1]440123Exp'!$G$91</f>
        <v>2.2721E-3</v>
      </c>
      <c r="I12" s="104">
        <f>1/$A$1*'[1]440123Exp'!$H$91</f>
        <v>5.1257999999999998E-3</v>
      </c>
      <c r="J12" s="105">
        <f>1/$A$1*'[1]440123Exp'!$I$91</f>
        <v>9.8616999999999976E-3</v>
      </c>
      <c r="K12" s="105">
        <f>1/$A$1*'[1]440123Exp'!$J$91</f>
        <v>1.10358E-2</v>
      </c>
      <c r="L12" s="105">
        <f>1/$A$1*'[1]440123Exp'!K$91</f>
        <v>1.0952899999999998E-2</v>
      </c>
      <c r="M12" s="104">
        <f>1/$A$1*'[1]440123Exp'!L$91</f>
        <v>2.1032799999999997E-2</v>
      </c>
      <c r="N12" s="104">
        <f>1/$A$1*'[1]440123Exp'!M$91</f>
        <v>3.692533478260869E-2</v>
      </c>
      <c r="O12" s="104">
        <f>1/$A$1*'[1]440123Exp'!N$91</f>
        <v>4.6012691304347833E-2</v>
      </c>
      <c r="P12" s="104">
        <f>1/$A$1*'[1]440123Exp'!O$91</f>
        <v>4.6394900000000003E-2</v>
      </c>
      <c r="Q12" s="104">
        <f>1/$A$1*'[1]440123Exp'!P$91</f>
        <v>3.9187852173913053E-2</v>
      </c>
      <c r="R12" s="104">
        <f>1/$A$1*'[1]440123Exp'!Q$91</f>
        <v>4.0770299999999995E-2</v>
      </c>
      <c r="S12" s="104">
        <f>1/$A$1*'[1]440123Exp'!R$91</f>
        <v>3.1870999999999997E-2</v>
      </c>
      <c r="T12" s="104">
        <f>1/$A$1*'[1]440123Exp'!S$91</f>
        <v>1.34974E-2</v>
      </c>
      <c r="U12" s="104">
        <f>1/$A$1*'[1]440123Exp'!T$91</f>
        <v>2.542582695578231E-2</v>
      </c>
      <c r="V12" s="104">
        <f>1/$A$1*'[1]440123Exp'!U$91</f>
        <v>1.7252845421245416E-2</v>
      </c>
      <c r="W12" s="104">
        <f>1/$A$1*'[1]440123Exp'!V$91</f>
        <v>0</v>
      </c>
      <c r="X12" s="104">
        <f>1/$A$1*'[1]440123Exp'!W$91</f>
        <v>0</v>
      </c>
      <c r="Y12" s="104">
        <f>1/$A$1*'[1]440123Exp'!X$91</f>
        <v>0</v>
      </c>
      <c r="Z12" s="104">
        <f>1/$A$1*'[1]440123Exp'!Y$91</f>
        <v>0</v>
      </c>
      <c r="AA12" s="104">
        <f>1/$A$1*'[1]440123Exp'!Z$91</f>
        <v>0</v>
      </c>
      <c r="AB12" s="104">
        <f>1/$A$1*'[1]440123Exp'!AA$91</f>
        <v>0</v>
      </c>
      <c r="AC12" s="182"/>
      <c r="AD12" s="173">
        <f>'[1]440123Exp'!AB$91</f>
        <v>4.618065E-6</v>
      </c>
      <c r="AE12" s="169">
        <f>'[1]440123Exp'!AC$91</f>
        <v>9.13512E-5</v>
      </c>
      <c r="AF12" s="169">
        <f>'[1]440123Exp'!AD$91</f>
        <v>6.2949537599999994E-2</v>
      </c>
      <c r="AG12" s="169">
        <f>'[1]440123Exp'!AE$91</f>
        <v>0.2678613728</v>
      </c>
      <c r="AH12" s="169">
        <f>'[1]440123Exp'!AF$91</f>
        <v>0.23727516890000003</v>
      </c>
      <c r="AI12" s="169">
        <f>'[1]440123Exp'!AG$91</f>
        <v>0.13849694430000001</v>
      </c>
      <c r="AJ12" s="169">
        <f>'[1]440123Exp'!AH$91</f>
        <v>0.88889197520000007</v>
      </c>
      <c r="AK12" s="169">
        <f>'[1]440123Exp'!AI$91</f>
        <v>2.0755276855</v>
      </c>
      <c r="AL12" s="169">
        <f>'[1]440123Exp'!AJ$91</f>
        <v>2.3155554508000002</v>
      </c>
      <c r="AM12" s="169">
        <f>'[1]440123Exp'!AK$91</f>
        <v>3.0249627364</v>
      </c>
      <c r="AN12" s="169">
        <f>'[1]440123Exp'!AL$91</f>
        <v>6.2243921718000008</v>
      </c>
      <c r="AO12" s="169">
        <f>'[1]440123Exp'!AM$91</f>
        <v>8.5985719200000013</v>
      </c>
      <c r="AP12" s="169">
        <f>'[1]440123Exp'!AN$91</f>
        <v>7.7001378783999996</v>
      </c>
      <c r="AQ12" s="169">
        <f>'[1]440123Exp'!AO$91</f>
        <v>9.8221972956000005</v>
      </c>
      <c r="AR12" s="169">
        <f>'[1]440123Exp'!AP$91</f>
        <v>7.6728673295000007</v>
      </c>
      <c r="AS12" s="169">
        <f>'[1]440123Exp'!AQ$91</f>
        <v>5.9117577259999994</v>
      </c>
      <c r="AT12" s="169">
        <f>'[1]440123Exp'!AR$91</f>
        <v>4.1052840028000004</v>
      </c>
      <c r="AU12" s="169">
        <f>'[1]440123Exp'!AS$91</f>
        <v>2.5009942529</v>
      </c>
      <c r="AV12" s="169">
        <f>'[1]440123Exp'!AT$91</f>
        <v>5.0601208669999993</v>
      </c>
      <c r="AW12" s="169">
        <f>'[1]440123Exp'!AU$91</f>
        <v>2.922717075</v>
      </c>
      <c r="AX12" s="169">
        <f>'[1]440123Exp'!AV$91</f>
        <v>0</v>
      </c>
      <c r="AY12" s="169">
        <f>'[1]440123Exp'!AW$91</f>
        <v>0</v>
      </c>
      <c r="AZ12" s="169">
        <f>'[1]440123Exp'!AX$91</f>
        <v>0</v>
      </c>
      <c r="BA12" s="169">
        <f>'[1]440123Exp'!AY$91</f>
        <v>0</v>
      </c>
      <c r="BB12" s="169">
        <f>'[1]440123Exp'!AZ$91</f>
        <v>0</v>
      </c>
      <c r="BC12" s="169">
        <f>'[1]440123Exp'!BA$91</f>
        <v>0</v>
      </c>
      <c r="BD12" s="333"/>
    </row>
    <row r="13" spans="1:56">
      <c r="B13" s="5" t="s">
        <v>162</v>
      </c>
      <c r="C13" s="108">
        <f>1/$A$1*'[1]440123Exp'!$B$106</f>
        <v>4.0079999999999998E-4</v>
      </c>
      <c r="D13" s="104">
        <f>1/$A$1*'[1]440123Exp'!$C$106</f>
        <v>2.0709999999999999E-4</v>
      </c>
      <c r="E13" s="104">
        <f>1/$A$1*'[1]440123Exp'!$D$106</f>
        <v>3.1579999999999998E-4</v>
      </c>
      <c r="F13" s="104">
        <f>1/$A$1*'[1]440123Exp'!$E$106</f>
        <v>3.5256000000000003E-3</v>
      </c>
      <c r="G13" s="104">
        <f>1/$A$1*'[1]440123Exp'!$F$106</f>
        <v>4.2104199999999994E-2</v>
      </c>
      <c r="H13" s="104">
        <f>1/$A$1*'[1]440123Exp'!$G$106</f>
        <v>5.5986999999999995E-2</v>
      </c>
      <c r="I13" s="104">
        <f>1/$A$1*'[1]440123Exp'!$H$106</f>
        <v>5.1287300000000001E-2</v>
      </c>
      <c r="J13" s="105">
        <f>1/$A$1*'[1]440123Exp'!$I$106</f>
        <v>8.8209899999999994E-2</v>
      </c>
      <c r="K13" s="105">
        <f>1/$A$1*'[1]440123Exp'!$J$106</f>
        <v>6.7930000000000004E-2</v>
      </c>
      <c r="L13" s="105">
        <f>1/$A$1*'[1]440123Exp'!K$106</f>
        <v>3.3693799999999996E-2</v>
      </c>
      <c r="M13" s="104">
        <f>1/$A$1*'[1]440123Exp'!L$106</f>
        <v>5.010980000000001E-2</v>
      </c>
      <c r="N13" s="104">
        <f>1/$A$1*'[1]440123Exp'!M$106</f>
        <v>3.4565400000000003E-2</v>
      </c>
      <c r="O13" s="104">
        <f>1/$A$1*'[1]440123Exp'!N$106</f>
        <v>3.4270795652173919E-2</v>
      </c>
      <c r="P13" s="104">
        <f>1/$A$1*'[1]440123Exp'!O$106</f>
        <v>2.6934200000000005E-2</v>
      </c>
      <c r="Q13" s="104">
        <f>1/$A$1*'[1]440123Exp'!P$106</f>
        <v>3.0826456521739133E-2</v>
      </c>
      <c r="R13" s="104">
        <f>1/$A$1*'[1]440123Exp'!Q$106</f>
        <v>1.4633300000000002E-2</v>
      </c>
      <c r="S13" s="104">
        <f>1/$A$1*'[1]440123Exp'!R$106</f>
        <v>1.8408600000000004E-2</v>
      </c>
      <c r="T13" s="104">
        <f>1/$A$1*'[1]440123Exp'!S$106</f>
        <v>1.56238E-2</v>
      </c>
      <c r="U13" s="104">
        <f>1/$A$1*'[1]440123Exp'!T$106</f>
        <v>1.0808801488095239E-2</v>
      </c>
      <c r="V13" s="104">
        <f>1/$A$1*'[1]440123Exp'!U$106</f>
        <v>7.6858626373626365E-3</v>
      </c>
      <c r="W13" s="104">
        <f>1/$A$1*'[1]440123Exp'!V$106</f>
        <v>0</v>
      </c>
      <c r="X13" s="104">
        <f>1/$A$1*'[1]440123Exp'!W$106</f>
        <v>0</v>
      </c>
      <c r="Y13" s="104">
        <f>1/$A$1*'[1]440123Exp'!X$106</f>
        <v>0</v>
      </c>
      <c r="Z13" s="104">
        <f>1/$A$1*'[1]440123Exp'!Y$106</f>
        <v>0</v>
      </c>
      <c r="AA13" s="104">
        <f>1/$A$1*'[1]440123Exp'!Z$106</f>
        <v>0</v>
      </c>
      <c r="AB13" s="104">
        <f>1/$A$1*'[1]440123Exp'!AA$106</f>
        <v>0</v>
      </c>
      <c r="AC13" s="182"/>
      <c r="AD13" s="173">
        <f>'[1]440123Exp'!AB$106</f>
        <v>5.7051575009999999E-3</v>
      </c>
      <c r="AE13" s="169">
        <f>'[1]440123Exp'!AC$106</f>
        <v>8.0353231999999997E-3</v>
      </c>
      <c r="AF13" s="169">
        <f>'[1]440123Exp'!AD$106</f>
        <v>6.7061951999999999E-3</v>
      </c>
      <c r="AG13" s="169">
        <f>'[1]440123Exp'!AE$106</f>
        <v>0.1303006656</v>
      </c>
      <c r="AH13" s="169">
        <f>'[1]440123Exp'!AF$106</f>
        <v>1.4668106117000002</v>
      </c>
      <c r="AI13" s="169">
        <f>'[1]440123Exp'!AG$106</f>
        <v>1.9854144024</v>
      </c>
      <c r="AJ13" s="169">
        <f>'[1]440123Exp'!AH$106</f>
        <v>1.9178662200000001</v>
      </c>
      <c r="AK13" s="169">
        <f>'[1]440123Exp'!AI$106</f>
        <v>4.0595402334999999</v>
      </c>
      <c r="AL13" s="169">
        <f>'[1]440123Exp'!AJ$106</f>
        <v>3.9663651920000005</v>
      </c>
      <c r="AM13" s="169">
        <f>'[1]440123Exp'!AK$106</f>
        <v>2.432719498</v>
      </c>
      <c r="AN13" s="169">
        <f>'[1]440123Exp'!AL$106</f>
        <v>4.8882483071999996</v>
      </c>
      <c r="AO13" s="169">
        <f>'[1]440123Exp'!AM$106</f>
        <v>5.2464855839999993</v>
      </c>
      <c r="AP13" s="169">
        <f>'[1]440123Exp'!AN$106</f>
        <v>3.2363713711999997</v>
      </c>
      <c r="AQ13" s="169">
        <f>'[1]440123Exp'!AO$106</f>
        <v>5.1231510624000007</v>
      </c>
      <c r="AR13" s="169">
        <f>'[1]440123Exp'!AP$106</f>
        <v>2.3176931290000002</v>
      </c>
      <c r="AS13" s="169">
        <f>'[1]440123Exp'!AQ$106</f>
        <v>1.3628043974999997</v>
      </c>
      <c r="AT13" s="169">
        <f>'[1]440123Exp'!AR$106</f>
        <v>1.4252499745</v>
      </c>
      <c r="AU13" s="169">
        <f>'[1]440123Exp'!AS$106</f>
        <v>1.4048678071999998</v>
      </c>
      <c r="AV13" s="169">
        <f>'[1]440123Exp'!AT$106</f>
        <v>1.516305977</v>
      </c>
      <c r="AW13" s="169">
        <f>'[1]440123Exp'!AU$106</f>
        <v>1.08902430625</v>
      </c>
      <c r="AX13" s="169">
        <f>'[1]440123Exp'!AV$106</f>
        <v>0</v>
      </c>
      <c r="AY13" s="169">
        <f>'[1]440123Exp'!AW$106</f>
        <v>0</v>
      </c>
      <c r="AZ13" s="169">
        <f>'[1]440123Exp'!AX$106</f>
        <v>0</v>
      </c>
      <c r="BA13" s="169">
        <f>'[1]440123Exp'!AY$106</f>
        <v>0</v>
      </c>
      <c r="BB13" s="169">
        <f>'[1]440123Exp'!AZ$106</f>
        <v>0</v>
      </c>
      <c r="BC13" s="169">
        <f>'[1]440123Exp'!BA$106</f>
        <v>0</v>
      </c>
      <c r="BD13" s="333"/>
    </row>
    <row r="14" spans="1:56">
      <c r="B14" s="5" t="s">
        <v>163</v>
      </c>
      <c r="C14" s="108">
        <f>1/$A$1*'[1]440123Exp'!$B$114</f>
        <v>5.6400000000000002E-5</v>
      </c>
      <c r="D14" s="104">
        <f>1/$A$1*'[1]440123Exp'!$C$114</f>
        <v>1.4760000000000001E-4</v>
      </c>
      <c r="E14" s="104">
        <f>1/$A$1*'[1]440123Exp'!$D$114</f>
        <v>4.6799999999999999E-4</v>
      </c>
      <c r="F14" s="104">
        <f>1/$A$1*'[1]440123Exp'!$E$114</f>
        <v>1.1256E-3</v>
      </c>
      <c r="G14" s="104">
        <f>1/$A$1*'[1]440123Exp'!$F$114</f>
        <v>2.6877999999999997E-3</v>
      </c>
      <c r="H14" s="104">
        <f>1/$A$1*'[1]440123Exp'!$G$114</f>
        <v>5.1081E-3</v>
      </c>
      <c r="I14" s="104">
        <f>1/$A$1*'[1]440123Exp'!$H$114</f>
        <v>2.2685400000000001E-2</v>
      </c>
      <c r="J14" s="105">
        <f>1/$A$1*'[1]440123Exp'!$I$114</f>
        <v>2.6153900000000001E-2</v>
      </c>
      <c r="K14" s="105">
        <f>1/$A$1*'[1]440123Exp'!$J$114</f>
        <v>1.69249E-2</v>
      </c>
      <c r="L14" s="105">
        <f>1/$A$1*'[1]440123Exp'!K$114</f>
        <v>6.5239999999999884E-4</v>
      </c>
      <c r="M14" s="104">
        <f>1/$A$1*'[1]440123Exp'!L$114</f>
        <v>1.8042000000000034E-3</v>
      </c>
      <c r="N14" s="104">
        <f>1/$A$1*'[1]440123Exp'!M$114</f>
        <v>3.2744869565217291E-3</v>
      </c>
      <c r="O14" s="104">
        <f>1/$A$1*'[1]440123Exp'!N$114</f>
        <v>5.3232434782608841E-3</v>
      </c>
      <c r="P14" s="104">
        <f>1/$A$1*'[1]440123Exp'!O$114</f>
        <v>1.4436999999999996E-3</v>
      </c>
      <c r="Q14" s="104">
        <f>1/$A$1*'[1]440123Exp'!P$114</f>
        <v>8.5429565217385543E-4</v>
      </c>
      <c r="R14" s="104">
        <f>1/$A$1*'[1]440123Exp'!Q$114</f>
        <v>7.3154285714290099E-4</v>
      </c>
      <c r="S14" s="104">
        <f>1/$A$1*'[1]440123Exp'!R$114</f>
        <v>2.1980000000000122E-4</v>
      </c>
      <c r="T14" s="104">
        <f>1/$A$1*'[1]440123Exp'!S$114</f>
        <v>3.5689999999999805E-4</v>
      </c>
      <c r="U14" s="104">
        <f>1/$A$1*'[1]440123Exp'!T$114</f>
        <v>4.1810300324675586E-4</v>
      </c>
      <c r="V14" s="104">
        <f>1/$A$1*'[1]440123Exp'!U$114</f>
        <v>1.0955335164835036E-3</v>
      </c>
      <c r="W14" s="104">
        <f>1/$A$1*'[1]440123Exp'!V$114</f>
        <v>0</v>
      </c>
      <c r="X14" s="104">
        <f>1/$A$1*'[1]440123Exp'!W$114</f>
        <v>0</v>
      </c>
      <c r="Y14" s="104">
        <f>1/$A$1*'[1]440123Exp'!X$114</f>
        <v>0</v>
      </c>
      <c r="Z14" s="104">
        <f>1/$A$1*'[1]440123Exp'!Y$114</f>
        <v>0</v>
      </c>
      <c r="AA14" s="104">
        <f>1/$A$1*'[1]440123Exp'!Z$114</f>
        <v>0</v>
      </c>
      <c r="AB14" s="104">
        <f>1/$A$1*'[1]440123Exp'!AA$114</f>
        <v>0</v>
      </c>
      <c r="AC14" s="182"/>
      <c r="AD14" s="173">
        <f>'[1]440123Exp'!AB$114</f>
        <v>3.2169440789999999E-3</v>
      </c>
      <c r="AE14" s="169">
        <f>'[1]440123Exp'!AC$114</f>
        <v>6.7787963999999994E-3</v>
      </c>
      <c r="AF14" s="169">
        <f>'[1]440123Exp'!AD$114</f>
        <v>1.7422679999999999E-2</v>
      </c>
      <c r="AG14" s="169">
        <f>'[1]440123Exp'!AE$114</f>
        <v>8.9858003200000008E-2</v>
      </c>
      <c r="AH14" s="169">
        <f>'[1]440123Exp'!AF$114</f>
        <v>0.38913918819999999</v>
      </c>
      <c r="AI14" s="169">
        <f>'[1]440123Exp'!AG$114</f>
        <v>0.71104296119999999</v>
      </c>
      <c r="AJ14" s="169">
        <f>'[1]440123Exp'!AH$114</f>
        <v>3.8748230348000003</v>
      </c>
      <c r="AK14" s="169">
        <f>'[1]440123Exp'!AI$114</f>
        <v>2.7001906215</v>
      </c>
      <c r="AL14" s="169">
        <f>'[1]440123Exp'!AJ$114</f>
        <v>2.6849586372000003</v>
      </c>
      <c r="AM14" s="169">
        <f>'[1]440123Exp'!AK$114</f>
        <v>7.7746584387999995</v>
      </c>
      <c r="AN14" s="169">
        <f>'[1]440123Exp'!AL$114</f>
        <v>15.299593486200001</v>
      </c>
      <c r="AO14" s="169">
        <f>'[1]440123Exp'!AM$114</f>
        <v>28.657663583999998</v>
      </c>
      <c r="AP14" s="169">
        <f>'[1]440123Exp'!AN$114</f>
        <v>23.0541325696</v>
      </c>
      <c r="AQ14" s="169">
        <f>'[1]440123Exp'!AO$114</f>
        <v>37.9273432476</v>
      </c>
      <c r="AR14" s="169">
        <f>'[1]440123Exp'!AP$114</f>
        <v>27.852208417500002</v>
      </c>
      <c r="AS14" s="169">
        <f>'[1]440123Exp'!AQ$114</f>
        <v>16.842442994999999</v>
      </c>
      <c r="AT14" s="169">
        <f>'[1]440123Exp'!AR$114</f>
        <v>4.7779338499999997E-2</v>
      </c>
      <c r="AU14" s="169">
        <f>'[1]440123Exp'!AS$114</f>
        <v>3.9799331E-2</v>
      </c>
      <c r="AV14" s="169">
        <f>'[1]440123Exp'!AT$114</f>
        <v>9.6138123999999991E-2</v>
      </c>
      <c r="AW14" s="169">
        <f>'[1]440123Exp'!AU$114</f>
        <v>0.10175557041666666</v>
      </c>
      <c r="AX14" s="169">
        <f>'[1]440123Exp'!AV$114</f>
        <v>0</v>
      </c>
      <c r="AY14" s="169">
        <f>'[1]440123Exp'!AW$114</f>
        <v>0</v>
      </c>
      <c r="AZ14" s="169">
        <f>'[1]440123Exp'!AX$114</f>
        <v>0</v>
      </c>
      <c r="BA14" s="169">
        <f>'[1]440123Exp'!AY$114</f>
        <v>0</v>
      </c>
      <c r="BB14" s="169">
        <f>'[1]440123Exp'!AZ$114</f>
        <v>0</v>
      </c>
      <c r="BC14" s="169">
        <f>'[1]440123Exp'!BA$114</f>
        <v>0</v>
      </c>
      <c r="BD14" s="333"/>
    </row>
    <row r="15" spans="1:56">
      <c r="B15" s="5" t="s">
        <v>15</v>
      </c>
      <c r="C15" s="205">
        <f t="shared" ref="C15:N15" si="2">SUM(C10:C10)-SUM(C11:C14)</f>
        <v>3.8704285714285706E-4</v>
      </c>
      <c r="D15" s="125">
        <f t="shared" si="2"/>
        <v>3.4057000000000002E-3</v>
      </c>
      <c r="E15" s="125">
        <f t="shared" si="2"/>
        <v>4.8318999999999992E-3</v>
      </c>
      <c r="F15" s="125">
        <f t="shared" si="2"/>
        <v>3.7227000000000007E-3</v>
      </c>
      <c r="G15" s="125">
        <f t="shared" si="2"/>
        <v>1.2003000000000083E-3</v>
      </c>
      <c r="H15" s="125">
        <f t="shared" si="2"/>
        <v>2.9261000000000009E-3</v>
      </c>
      <c r="I15" s="125">
        <f t="shared" si="2"/>
        <v>3.0569285714285438E-3</v>
      </c>
      <c r="J15" s="107">
        <f t="shared" si="2"/>
        <v>2.6382904285714298E-2</v>
      </c>
      <c r="K15" s="107">
        <f t="shared" si="2"/>
        <v>1.3036932653061217E-2</v>
      </c>
      <c r="L15" s="107">
        <f t="shared" si="2"/>
        <v>2.7905000000000083E-3</v>
      </c>
      <c r="M15" s="125">
        <f t="shared" si="2"/>
        <v>2.9532190476190545E-3</v>
      </c>
      <c r="N15" s="125">
        <f t="shared" si="2"/>
        <v>1.7377174223602743E-2</v>
      </c>
      <c r="O15" s="125">
        <f t="shared" ref="O15:AB15" si="3">SUM(O10:O10)-SUM(O11:O14)</f>
        <v>2.5631758695652207E-2</v>
      </c>
      <c r="P15" s="125">
        <f t="shared" si="3"/>
        <v>2.0656428571428576E-2</v>
      </c>
      <c r="Q15" s="125">
        <f t="shared" si="3"/>
        <v>2.040401708074524E-2</v>
      </c>
      <c r="R15" s="125">
        <f t="shared" si="3"/>
        <v>1.3955399999999979E-2</v>
      </c>
      <c r="S15" s="125">
        <f t="shared" si="3"/>
        <v>7.2449428571428609E-3</v>
      </c>
      <c r="T15" s="125">
        <f t="shared" si="3"/>
        <v>2.9026999999999872E-3</v>
      </c>
      <c r="U15" s="125">
        <f t="shared" si="3"/>
        <v>3.8838915120593676E-3</v>
      </c>
      <c r="V15" s="125">
        <f t="shared" si="3"/>
        <v>3.5914978021977934E-3</v>
      </c>
      <c r="W15" s="125">
        <f t="shared" si="3"/>
        <v>0</v>
      </c>
      <c r="X15" s="125">
        <f t="shared" si="3"/>
        <v>0</v>
      </c>
      <c r="Y15" s="125">
        <f t="shared" si="3"/>
        <v>0</v>
      </c>
      <c r="Z15" s="125">
        <f t="shared" si="3"/>
        <v>0</v>
      </c>
      <c r="AA15" s="125">
        <f t="shared" si="3"/>
        <v>0</v>
      </c>
      <c r="AB15" s="125">
        <f t="shared" si="3"/>
        <v>0</v>
      </c>
      <c r="AC15" s="182"/>
      <c r="AD15" s="173">
        <f t="shared" ref="AD15:BC15" si="4">SUM(AD10:AD10)-SUM(AD11:AD14)</f>
        <v>4.0640819226000005E-2</v>
      </c>
      <c r="AE15" s="169">
        <f t="shared" si="4"/>
        <v>0.32689489559999996</v>
      </c>
      <c r="AF15" s="169">
        <f t="shared" si="4"/>
        <v>0.49229543520000002</v>
      </c>
      <c r="AG15" s="169">
        <f t="shared" si="4"/>
        <v>0.46976586719999991</v>
      </c>
      <c r="AH15" s="169">
        <f t="shared" si="4"/>
        <v>0.16902361979999991</v>
      </c>
      <c r="AI15" s="169">
        <f t="shared" si="4"/>
        <v>7.1989846499999732E-2</v>
      </c>
      <c r="AJ15" s="169">
        <f t="shared" si="4"/>
        <v>0.61025173440000202</v>
      </c>
      <c r="AK15" s="169">
        <f t="shared" si="4"/>
        <v>1.548506021999998</v>
      </c>
      <c r="AL15" s="169">
        <f t="shared" si="4"/>
        <v>0.82391421480000204</v>
      </c>
      <c r="AM15" s="169">
        <f t="shared" si="4"/>
        <v>0.38039543519999697</v>
      </c>
      <c r="AN15" s="169">
        <f t="shared" si="4"/>
        <v>1.8021048776999891</v>
      </c>
      <c r="AO15" s="169">
        <f t="shared" si="4"/>
        <v>3.8311668000000338</v>
      </c>
      <c r="AP15" s="169">
        <f t="shared" si="4"/>
        <v>10.275294638399984</v>
      </c>
      <c r="AQ15" s="169">
        <f t="shared" si="4"/>
        <v>17.287339819500005</v>
      </c>
      <c r="AR15" s="169">
        <f t="shared" si="4"/>
        <v>19.771516829500015</v>
      </c>
      <c r="AS15" s="169">
        <f t="shared" si="4"/>
        <v>17.228901815999997</v>
      </c>
      <c r="AT15" s="169">
        <f t="shared" si="4"/>
        <v>0.75275620020000034</v>
      </c>
      <c r="AU15" s="169">
        <f t="shared" si="4"/>
        <v>0.32818914699999979</v>
      </c>
      <c r="AV15" s="169">
        <f t="shared" si="4"/>
        <v>0.49643689300000027</v>
      </c>
      <c r="AW15" s="169">
        <f t="shared" si="4"/>
        <v>0.59341499333333303</v>
      </c>
      <c r="AX15" s="169">
        <f t="shared" si="4"/>
        <v>0</v>
      </c>
      <c r="AY15" s="169">
        <f t="shared" si="4"/>
        <v>0</v>
      </c>
      <c r="AZ15" s="169">
        <f t="shared" si="4"/>
        <v>0</v>
      </c>
      <c r="BA15" s="169">
        <f t="shared" si="4"/>
        <v>0</v>
      </c>
      <c r="BB15" s="169">
        <f t="shared" si="4"/>
        <v>0</v>
      </c>
      <c r="BC15" s="169">
        <f t="shared" si="4"/>
        <v>0</v>
      </c>
      <c r="BD15" s="333"/>
    </row>
    <row r="16" spans="1:56" ht="17.149999999999999" customHeight="1">
      <c r="B16" s="75" t="s">
        <v>112</v>
      </c>
      <c r="C16" s="228">
        <f>1/$A$1*'[1]440123Exp'!$B$265</f>
        <v>1.19E-5</v>
      </c>
      <c r="D16" s="156">
        <f>1/$A$1*'[1]440123Exp'!$C$265</f>
        <v>0</v>
      </c>
      <c r="E16" s="156">
        <f>1/$A$1*'[1]440123Exp'!$D$265</f>
        <v>0</v>
      </c>
      <c r="F16" s="156">
        <f>1/$A$1*'[1]440123Exp'!$E$265</f>
        <v>0</v>
      </c>
      <c r="G16" s="156">
        <f>1/$A$1*'[1]440123Exp'!$F$265</f>
        <v>0</v>
      </c>
      <c r="H16" s="156">
        <f>1/$A$1*'[1]440123Exp'!$G$265</f>
        <v>9.9999999999999995E-8</v>
      </c>
      <c r="I16" s="156">
        <f>1/$A$1*'[1]440123Exp'!$H$265</f>
        <v>3.3399999999999999E-5</v>
      </c>
      <c r="J16" s="157">
        <f>1/$A$1*'[1]440123Exp'!$I$265</f>
        <v>1.5780000000000001E-4</v>
      </c>
      <c r="K16" s="157">
        <f>1/$A$1*'[1]440123Exp'!$J$265</f>
        <v>1.9000000000000001E-5</v>
      </c>
      <c r="L16" s="157">
        <f>1/$A$1*'[1]440123Exp'!K$265</f>
        <v>2.0880000000000001E-4</v>
      </c>
      <c r="M16" s="156">
        <f>1/$A$1*'[1]440123Exp'!L$265</f>
        <v>0</v>
      </c>
      <c r="N16" s="156">
        <f>1/$A$1*'[1]440123Exp'!M$265</f>
        <v>5.1999999999999997E-5</v>
      </c>
      <c r="O16" s="156">
        <f>1/$A$1*'[1]440123Exp'!N$265</f>
        <v>1.0100434782608697E-4</v>
      </c>
      <c r="P16" s="156">
        <f>1/$A$1*'[1]440123Exp'!O$265</f>
        <v>1.0699999999999994E-5</v>
      </c>
      <c r="Q16" s="156">
        <f>1/$A$1*'[1]440123Exp'!P$265</f>
        <v>1.1903695652173913E-3</v>
      </c>
      <c r="R16" s="156">
        <f>1/$A$1*'[1]440123Exp'!Q$265</f>
        <v>8.1349999999999988E-4</v>
      </c>
      <c r="S16" s="156">
        <f>1/$A$1*'[1]440123Exp'!R$265</f>
        <v>7.0439999999999988E-4</v>
      </c>
      <c r="T16" s="156">
        <f>1/$A$1*'[1]440123Exp'!S$265</f>
        <v>1.4219999999999993E-4</v>
      </c>
      <c r="U16" s="156">
        <f>1/$A$1*'[1]440123Exp'!T$265</f>
        <v>8.7999999999999998E-5</v>
      </c>
      <c r="V16" s="156">
        <f>1/$A$1*'[1]440123Exp'!U$265</f>
        <v>3.6879999999999986E-4</v>
      </c>
      <c r="W16" s="156">
        <f>1/$A$1*'[1]440123Exp'!V$265</f>
        <v>0</v>
      </c>
      <c r="X16" s="156">
        <f>1/$A$1*'[1]440123Exp'!W$265</f>
        <v>0</v>
      </c>
      <c r="Y16" s="156">
        <f>1/$A$1*'[1]440123Exp'!X$265</f>
        <v>0</v>
      </c>
      <c r="Z16" s="156">
        <f>1/$A$1*'[1]440123Exp'!Y$265</f>
        <v>0</v>
      </c>
      <c r="AA16" s="156">
        <f>1/$A$1*'[1]440123Exp'!Z$265</f>
        <v>0</v>
      </c>
      <c r="AB16" s="156">
        <f>1/$A$1*'[1]440123Exp'!AA$265</f>
        <v>0</v>
      </c>
      <c r="AC16" s="229"/>
      <c r="AD16" s="230">
        <f>'[1]440123Exp'!AB$265</f>
        <v>9.5778668099999996E-4</v>
      </c>
      <c r="AE16" s="170">
        <f>'[1]440123Exp'!AC$265</f>
        <v>0</v>
      </c>
      <c r="AF16" s="170">
        <f>'[1]440123Exp'!AD$265</f>
        <v>0</v>
      </c>
      <c r="AG16" s="170">
        <f>'[1]440123Exp'!AE$265</f>
        <v>0</v>
      </c>
      <c r="AH16" s="170">
        <f>'[1]440123Exp'!AF$265</f>
        <v>0</v>
      </c>
      <c r="AI16" s="170">
        <f>'[1]440123Exp'!AG$265</f>
        <v>1.0823670000000001E-4</v>
      </c>
      <c r="AJ16" s="170">
        <f>'[1]440123Exp'!AH$265</f>
        <v>4.3180084000000001E-3</v>
      </c>
      <c r="AK16" s="170">
        <f>'[1]440123Exp'!AI$265</f>
        <v>1.1435452E-2</v>
      </c>
      <c r="AL16" s="170">
        <f>'[1]440123Exp'!AJ$265</f>
        <v>3.0430852000000006E-3</v>
      </c>
      <c r="AM16" s="170">
        <f>'[1]440123Exp'!AK$265</f>
        <v>1.722578E-2</v>
      </c>
      <c r="AN16" s="170">
        <f>'[1]440123Exp'!AL$265</f>
        <v>0</v>
      </c>
      <c r="AO16" s="170">
        <f>'[1]440123Exp'!AM$265</f>
        <v>1.0771296E-2</v>
      </c>
      <c r="AP16" s="170">
        <f>'[1]440123Exp'!AN$265</f>
        <v>8.229143999999999E-3</v>
      </c>
      <c r="AQ16" s="170">
        <f>'[1]440123Exp'!AO$265</f>
        <v>2.4292277099999999E-2</v>
      </c>
      <c r="AR16" s="170">
        <f>'[1]440123Exp'!AP$265</f>
        <v>0.24481332300000003</v>
      </c>
      <c r="AS16" s="170">
        <f>'[1]440123Exp'!AQ$265</f>
        <v>0.21618274649999999</v>
      </c>
      <c r="AT16" s="170">
        <f>'[1]440123Exp'!AR$265</f>
        <v>0.1137251198</v>
      </c>
      <c r="AU16" s="170">
        <f>'[1]440123Exp'!AS$265</f>
        <v>2.5749252099999998E-2</v>
      </c>
      <c r="AV16" s="170">
        <f>'[1]440123Exp'!AT$265</f>
        <v>1.1202966E-2</v>
      </c>
      <c r="AW16" s="170">
        <f>'[1]440123Exp'!AU$265</f>
        <v>7.0496803750000003E-2</v>
      </c>
      <c r="AX16" s="170">
        <f>'[1]440123Exp'!AV$265</f>
        <v>0</v>
      </c>
      <c r="AY16" s="170">
        <f>'[1]440123Exp'!AW$265</f>
        <v>0</v>
      </c>
      <c r="AZ16" s="170">
        <f>'[1]440123Exp'!AX$265</f>
        <v>0</v>
      </c>
      <c r="BA16" s="170">
        <f>'[1]440123Exp'!AY$265</f>
        <v>0</v>
      </c>
      <c r="BB16" s="170">
        <f>'[1]440123Exp'!AZ$265</f>
        <v>0</v>
      </c>
      <c r="BC16" s="170">
        <f>'[1]440123Exp'!BA$265</f>
        <v>0</v>
      </c>
      <c r="BD16" s="333"/>
    </row>
    <row r="17" spans="2:56" ht="17.149999999999999" customHeight="1">
      <c r="B17" s="75" t="s">
        <v>111</v>
      </c>
      <c r="C17" s="228">
        <f>1/$A$1*'[1]440123Exp'!$B$273</f>
        <v>0</v>
      </c>
      <c r="D17" s="156">
        <f>1/$A$1*'[1]440123Exp'!$C$273</f>
        <v>0</v>
      </c>
      <c r="E17" s="156">
        <f>1/$A$1*'[1]440123Exp'!$D$273</f>
        <v>0</v>
      </c>
      <c r="F17" s="156">
        <f>1/$A$1*'[1]440123Exp'!$E$273</f>
        <v>0</v>
      </c>
      <c r="G17" s="156">
        <f>1/$A$1*'[1]440123Exp'!$F$273</f>
        <v>0</v>
      </c>
      <c r="H17" s="156">
        <f>1/$A$1*'[1]440123Exp'!$G$273</f>
        <v>0</v>
      </c>
      <c r="I17" s="156">
        <f>1/$A$1*'[1]440123Exp'!$H$273</f>
        <v>0</v>
      </c>
      <c r="J17" s="157">
        <f>1/$A$1*'[1]440123Exp'!$I$273</f>
        <v>1.7150000000000002E-4</v>
      </c>
      <c r="K17" s="157">
        <f>1/$A$1*'[1]440123Exp'!$J$273</f>
        <v>0</v>
      </c>
      <c r="L17" s="157">
        <f>1/$A$1*'[1]440123Exp'!K$273</f>
        <v>0</v>
      </c>
      <c r="M17" s="156">
        <f>1/$A$1*'[1]440123Exp'!L$273</f>
        <v>0</v>
      </c>
      <c r="N17" s="156">
        <f>1/$A$1*'[1]440123Exp'!M$273</f>
        <v>4.4999999999999993E-6</v>
      </c>
      <c r="O17" s="156">
        <f>1/$A$1*'[1]440123Exp'!N$273</f>
        <v>7.4782608695652167E-5</v>
      </c>
      <c r="P17" s="156">
        <f>1/$A$1*'[1]440123Exp'!O$273</f>
        <v>6.0000000000000002E-5</v>
      </c>
      <c r="Q17" s="156">
        <f>1/$A$1*'[1]440123Exp'!P$273</f>
        <v>1.0399999999999999E-4</v>
      </c>
      <c r="R17" s="156">
        <f>1/$A$1*'[1]440123Exp'!Q$273</f>
        <v>1.9000000000000001E-5</v>
      </c>
      <c r="S17" s="156">
        <f>1/$A$1*'[1]440123Exp'!R$273</f>
        <v>6.9999999999999997E-7</v>
      </c>
      <c r="T17" s="156">
        <f>1/$A$1*'[1]440123Exp'!S$273</f>
        <v>3.2835228571428579E-2</v>
      </c>
      <c r="U17" s="156">
        <f>1/$A$1*'[1]440123Exp'!T$273</f>
        <v>1.1E-5</v>
      </c>
      <c r="V17" s="156">
        <f>1/$A$1*'[1]440123Exp'!U$273</f>
        <v>1.2747252747252747E-5</v>
      </c>
      <c r="W17" s="156">
        <f>1/$A$1*'[1]440123Exp'!V$273</f>
        <v>0</v>
      </c>
      <c r="X17" s="156">
        <f>1/$A$1*'[1]440123Exp'!W$273</f>
        <v>0</v>
      </c>
      <c r="Y17" s="156">
        <f>1/$A$1*'[1]440123Exp'!X$273</f>
        <v>0</v>
      </c>
      <c r="Z17" s="156">
        <f>1/$A$1*'[1]440123Exp'!Y$273</f>
        <v>0</v>
      </c>
      <c r="AA17" s="156">
        <f>1/$A$1*'[1]440123Exp'!Z$273</f>
        <v>0</v>
      </c>
      <c r="AB17" s="156">
        <f>1/$A$1*'[1]440123Exp'!AA$273</f>
        <v>0</v>
      </c>
      <c r="AC17" s="229"/>
      <c r="AD17" s="230">
        <f>'[1]440123Exp'!AB$273</f>
        <v>0</v>
      </c>
      <c r="AE17" s="170">
        <f>'[1]440123Exp'!AC$273</f>
        <v>0</v>
      </c>
      <c r="AF17" s="170">
        <f>'[1]440123Exp'!AD$273</f>
        <v>0</v>
      </c>
      <c r="AG17" s="170">
        <f>'[1]440123Exp'!AE$273</f>
        <v>0</v>
      </c>
      <c r="AH17" s="170">
        <f>'[1]440123Exp'!AF$273</f>
        <v>0</v>
      </c>
      <c r="AI17" s="170">
        <f>'[1]440123Exp'!AG$273</f>
        <v>0</v>
      </c>
      <c r="AJ17" s="170">
        <f>'[1]440123Exp'!AH$273</f>
        <v>0</v>
      </c>
      <c r="AK17" s="170">
        <f>'[1]440123Exp'!AI$273</f>
        <v>3.3404567000000003E-2</v>
      </c>
      <c r="AL17" s="170">
        <f>'[1]440123Exp'!AJ$273</f>
        <v>0</v>
      </c>
      <c r="AM17" s="170">
        <f>'[1]440123Exp'!AK$273</f>
        <v>0</v>
      </c>
      <c r="AN17" s="170">
        <f>'[1]440123Exp'!AL$273</f>
        <v>0</v>
      </c>
      <c r="AO17" s="170">
        <f>'[1]440123Exp'!AM$273</f>
        <v>4.2734399999999997E-4</v>
      </c>
      <c r="AP17" s="170">
        <f>'[1]440123Exp'!AN$273</f>
        <v>1.4321665599999998E-2</v>
      </c>
      <c r="AQ17" s="170">
        <f>'[1]440123Exp'!AO$273</f>
        <v>9.3391992000000004E-3</v>
      </c>
      <c r="AR17" s="170">
        <f>'[1]440123Exp'!AP$273</f>
        <v>2.7857316500000003E-2</v>
      </c>
      <c r="AS17" s="170">
        <f>'[1]440123Exp'!AQ$273</f>
        <v>7.5501474999999998E-3</v>
      </c>
      <c r="AT17" s="170">
        <f>'[1]440123Exp'!AR$273</f>
        <v>6.2218848999999994E-3</v>
      </c>
      <c r="AU17" s="170">
        <f>'[1]440123Exp'!AS$273</f>
        <v>4.4385913000000001E-3</v>
      </c>
      <c r="AV17" s="170">
        <f>'[1]440123Exp'!AT$273</f>
        <v>1.321539E-3</v>
      </c>
      <c r="AW17" s="170">
        <f>'[1]440123Exp'!AU$273</f>
        <v>1.7823766666666668E-3</v>
      </c>
      <c r="AX17" s="170">
        <f>'[1]440123Exp'!AV$273</f>
        <v>0</v>
      </c>
      <c r="AY17" s="170">
        <f>'[1]440123Exp'!AW$273</f>
        <v>0</v>
      </c>
      <c r="AZ17" s="170">
        <f>'[1]440123Exp'!AX$273</f>
        <v>0</v>
      </c>
      <c r="BA17" s="170">
        <f>'[1]440123Exp'!AY$273</f>
        <v>0</v>
      </c>
      <c r="BB17" s="170">
        <f>'[1]440123Exp'!AZ$273</f>
        <v>0</v>
      </c>
      <c r="BC17" s="170">
        <f>'[1]440123Exp'!BA$273</f>
        <v>0</v>
      </c>
      <c r="BD17" s="333"/>
    </row>
    <row r="18" spans="2:56" ht="17.149999999999999" customHeight="1" thickBot="1">
      <c r="B18" s="69" t="s">
        <v>110</v>
      </c>
      <c r="C18" s="240">
        <f t="shared" ref="C18:N18" si="5">C5-SUM(C6,C7,C8,C9,C10,C16,C17)</f>
        <v>2.1190476190474563E-6</v>
      </c>
      <c r="D18" s="158">
        <f t="shared" si="5"/>
        <v>1.2042999999999993E-3</v>
      </c>
      <c r="E18" s="158">
        <f t="shared" si="5"/>
        <v>1.1180000000000044E-4</v>
      </c>
      <c r="F18" s="158">
        <f t="shared" si="5"/>
        <v>8.5399999999999365E-5</v>
      </c>
      <c r="G18" s="158">
        <f t="shared" si="5"/>
        <v>2.1999999999994246E-5</v>
      </c>
      <c r="H18" s="158">
        <f t="shared" si="5"/>
        <v>9.9999999988997779E-8</v>
      </c>
      <c r="I18" s="158">
        <f t="shared" si="5"/>
        <v>6.4050000000001606E-4</v>
      </c>
      <c r="J18" s="159">
        <f t="shared" si="5"/>
        <v>5.7140000000002744E-4</v>
      </c>
      <c r="K18" s="159">
        <f t="shared" si="5"/>
        <v>2.7207999999999954E-3</v>
      </c>
      <c r="L18" s="159">
        <f t="shared" si="5"/>
        <v>4.9590000000000745E-4</v>
      </c>
      <c r="M18" s="158">
        <f t="shared" si="5"/>
        <v>4.2254347826085892E-4</v>
      </c>
      <c r="N18" s="158">
        <f t="shared" si="5"/>
        <v>1.4438086956519713E-3</v>
      </c>
      <c r="O18" s="158">
        <f t="shared" ref="O18:AB18" si="6">O5-SUM(O6,O7,O8,O9,O10,O16,O17)</f>
        <v>1.3124115942029779E-3</v>
      </c>
      <c r="P18" s="158">
        <f t="shared" si="6"/>
        <v>3.3886000000000194E-3</v>
      </c>
      <c r="Q18" s="158">
        <f t="shared" si="6"/>
        <v>2.6934773913043553E-2</v>
      </c>
      <c r="R18" s="158">
        <f t="shared" si="6"/>
        <v>3.5240400000000019E-2</v>
      </c>
      <c r="S18" s="158">
        <f t="shared" si="6"/>
        <v>1.2860199999999988E-2</v>
      </c>
      <c r="T18" s="158">
        <f t="shared" si="6"/>
        <v>5.5650000000000144E-4</v>
      </c>
      <c r="U18" s="158">
        <f t="shared" si="6"/>
        <v>4.9860000000000876E-4</v>
      </c>
      <c r="V18" s="158">
        <f t="shared" si="6"/>
        <v>6.9079999999999142E-4</v>
      </c>
      <c r="W18" s="158">
        <f t="shared" si="6"/>
        <v>0</v>
      </c>
      <c r="X18" s="158">
        <f t="shared" si="6"/>
        <v>0</v>
      </c>
      <c r="Y18" s="158">
        <f t="shared" si="6"/>
        <v>0</v>
      </c>
      <c r="Z18" s="158">
        <f t="shared" si="6"/>
        <v>0</v>
      </c>
      <c r="AA18" s="158">
        <f t="shared" si="6"/>
        <v>0</v>
      </c>
      <c r="AB18" s="158">
        <f t="shared" si="6"/>
        <v>0</v>
      </c>
      <c r="AC18" s="241"/>
      <c r="AD18" s="242">
        <f t="shared" ref="AD18:BC18" si="7">AD5-SUM(AD6,AD7,AD8,AD9,AD10,AD16,AD17)</f>
        <v>4.0084804200000296E-4</v>
      </c>
      <c r="AE18" s="174">
        <f t="shared" si="7"/>
        <v>4.5117641200000003E-2</v>
      </c>
      <c r="AF18" s="174">
        <f t="shared" si="7"/>
        <v>9.1458432000000034E-3</v>
      </c>
      <c r="AG18" s="174">
        <f t="shared" si="7"/>
        <v>8.0937360000000735E-3</v>
      </c>
      <c r="AH18" s="174">
        <f t="shared" si="7"/>
        <v>2.7365800000005436E-3</v>
      </c>
      <c r="AI18" s="174">
        <f t="shared" si="7"/>
        <v>1.3685100000015993E-4</v>
      </c>
      <c r="AJ18" s="174">
        <f t="shared" si="7"/>
        <v>9.8108817199999976E-2</v>
      </c>
      <c r="AK18" s="174">
        <f t="shared" si="7"/>
        <v>5.936731899999792E-2</v>
      </c>
      <c r="AL18" s="174">
        <f t="shared" si="7"/>
        <v>0.14800219159999983</v>
      </c>
      <c r="AM18" s="174">
        <f t="shared" si="7"/>
        <v>7.9553812800000401E-2</v>
      </c>
      <c r="AN18" s="174">
        <f t="shared" si="7"/>
        <v>6.7707476100004271E-2</v>
      </c>
      <c r="AO18" s="174">
        <f t="shared" si="7"/>
        <v>0.2435791199999926</v>
      </c>
      <c r="AP18" s="174">
        <f t="shared" si="7"/>
        <v>0.21767081600002314</v>
      </c>
      <c r="AQ18" s="174">
        <f t="shared" si="7"/>
        <v>0.45854644650003706</v>
      </c>
      <c r="AR18" s="174">
        <f t="shared" si="7"/>
        <v>1.6721856069999603</v>
      </c>
      <c r="AS18" s="174">
        <f t="shared" si="7"/>
        <v>2.6162586939999954</v>
      </c>
      <c r="AT18" s="174">
        <f t="shared" si="7"/>
        <v>0.9442764657999998</v>
      </c>
      <c r="AU18" s="174">
        <f t="shared" si="7"/>
        <v>0.1071802875000003</v>
      </c>
      <c r="AV18" s="174">
        <f t="shared" si="7"/>
        <v>9.7903718999999612E-2</v>
      </c>
      <c r="AW18" s="174">
        <f t="shared" si="7"/>
        <v>0.11966554499999926</v>
      </c>
      <c r="AX18" s="174">
        <f t="shared" si="7"/>
        <v>0</v>
      </c>
      <c r="AY18" s="174">
        <f t="shared" si="7"/>
        <v>0</v>
      </c>
      <c r="AZ18" s="174">
        <f t="shared" si="7"/>
        <v>0</v>
      </c>
      <c r="BA18" s="174">
        <f t="shared" si="7"/>
        <v>0</v>
      </c>
      <c r="BB18" s="174">
        <f t="shared" si="7"/>
        <v>0</v>
      </c>
      <c r="BC18" s="174">
        <f t="shared" si="7"/>
        <v>0</v>
      </c>
      <c r="BD18" s="333"/>
    </row>
    <row r="19" spans="2:56" ht="13" thickTop="1">
      <c r="B19" s="460" t="s">
        <v>230</v>
      </c>
      <c r="AD19" s="152"/>
      <c r="AE19" s="152"/>
      <c r="AF19" s="152"/>
      <c r="AG19" s="152"/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</row>
    <row r="20" spans="2:56">
      <c r="AD20" s="238"/>
      <c r="AE20" s="238"/>
      <c r="AF20" s="238"/>
      <c r="AG20" s="238"/>
      <c r="AH20" s="238"/>
      <c r="AI20" s="238"/>
      <c r="AJ20" s="238"/>
      <c r="AK20" s="238"/>
      <c r="AL20" s="238"/>
      <c r="AM20" s="238"/>
      <c r="AN20" s="238"/>
      <c r="AO20" s="238"/>
      <c r="AP20" s="238"/>
      <c r="AQ20" s="238"/>
      <c r="AR20" s="238"/>
      <c r="AS20" s="238"/>
      <c r="AT20" s="238"/>
      <c r="AU20" s="238"/>
      <c r="AV20" s="238"/>
      <c r="AW20" s="238"/>
      <c r="AX20" s="238"/>
      <c r="AY20" s="238"/>
      <c r="AZ20" s="238"/>
      <c r="BA20" s="238"/>
      <c r="BB20" s="238"/>
      <c r="BC20" s="238"/>
    </row>
    <row r="21" spans="2:56">
      <c r="AD21" s="238"/>
      <c r="AE21" s="238"/>
      <c r="AF21" s="238"/>
      <c r="AG21" s="238"/>
      <c r="AH21" s="238"/>
      <c r="AI21" s="238"/>
      <c r="AJ21" s="238"/>
      <c r="AK21" s="238"/>
      <c r="AL21" s="238"/>
      <c r="AM21" s="238"/>
      <c r="AN21" s="238"/>
      <c r="AO21" s="238"/>
      <c r="AP21" s="238"/>
      <c r="AQ21" s="238"/>
      <c r="AR21" s="238"/>
      <c r="AS21" s="238"/>
      <c r="AT21" s="238"/>
      <c r="AU21" s="238"/>
      <c r="AV21" s="238"/>
      <c r="AW21" s="238"/>
      <c r="AX21" s="238"/>
      <c r="AY21" s="238"/>
      <c r="AZ21" s="238"/>
      <c r="BA21" s="238"/>
      <c r="BB21" s="238"/>
      <c r="BC21" s="238"/>
    </row>
    <row r="22" spans="2:56">
      <c r="AD22" s="238"/>
      <c r="AE22" s="238"/>
      <c r="AF22" s="238"/>
      <c r="AG22" s="238"/>
      <c r="AH22" s="238"/>
      <c r="AI22" s="238"/>
      <c r="AJ22" s="238"/>
      <c r="AK22" s="238"/>
      <c r="AL22" s="238"/>
      <c r="AM22" s="238"/>
      <c r="AN22" s="238"/>
      <c r="AO22" s="238"/>
      <c r="AP22" s="238"/>
      <c r="AQ22" s="238"/>
      <c r="AR22" s="238"/>
      <c r="AS22" s="238"/>
      <c r="AT22" s="238"/>
      <c r="AU22" s="238"/>
      <c r="AV22" s="238"/>
      <c r="AW22" s="238"/>
      <c r="AX22" s="238"/>
      <c r="AY22" s="238"/>
      <c r="AZ22" s="238"/>
      <c r="BA22" s="238"/>
      <c r="BB22" s="238"/>
      <c r="BC22" s="238"/>
    </row>
    <row r="23" spans="2:56">
      <c r="AD23" s="238"/>
      <c r="AE23" s="238"/>
      <c r="AF23" s="238"/>
      <c r="AG23" s="238"/>
      <c r="AH23" s="238"/>
      <c r="AI23" s="238"/>
      <c r="AJ23" s="238"/>
      <c r="AK23" s="238"/>
      <c r="AL23" s="238"/>
      <c r="AM23" s="238"/>
      <c r="AN23" s="238"/>
      <c r="AO23" s="238"/>
      <c r="AP23" s="238"/>
      <c r="AQ23" s="238"/>
      <c r="AR23" s="238"/>
      <c r="AS23" s="238"/>
      <c r="AT23" s="238"/>
      <c r="AU23" s="238"/>
      <c r="AV23" s="238"/>
      <c r="AW23" s="238"/>
      <c r="AX23" s="238"/>
      <c r="AY23" s="238"/>
      <c r="AZ23" s="238"/>
      <c r="BA23" s="238"/>
      <c r="BB23" s="238"/>
      <c r="BC23" s="238"/>
    </row>
    <row r="24" spans="2:56">
      <c r="AD24" s="238"/>
      <c r="AE24" s="238"/>
      <c r="AF24" s="238"/>
      <c r="AG24" s="238"/>
      <c r="AH24" s="238"/>
      <c r="AI24" s="238"/>
      <c r="AJ24" s="238"/>
      <c r="AK24" s="238"/>
      <c r="AL24" s="238"/>
      <c r="AM24" s="238"/>
      <c r="AN24" s="238"/>
      <c r="AO24" s="238"/>
      <c r="AP24" s="238"/>
      <c r="AQ24" s="238"/>
      <c r="AR24" s="238"/>
      <c r="AS24" s="238"/>
      <c r="AT24" s="238"/>
      <c r="AU24" s="238"/>
      <c r="AV24" s="238"/>
      <c r="AW24" s="238"/>
      <c r="AX24" s="238"/>
      <c r="AY24" s="238"/>
      <c r="AZ24" s="238"/>
      <c r="BA24" s="238"/>
      <c r="BB24" s="238"/>
      <c r="BC24" s="238"/>
    </row>
    <row r="25" spans="2:56">
      <c r="AD25" s="238"/>
      <c r="AE25" s="238"/>
      <c r="AF25" s="238"/>
      <c r="AG25" s="238"/>
      <c r="AH25" s="238"/>
      <c r="AI25" s="238"/>
      <c r="AJ25" s="238"/>
      <c r="AK25" s="238"/>
      <c r="AL25" s="238"/>
      <c r="AM25" s="238"/>
      <c r="AN25" s="238"/>
      <c r="AO25" s="238"/>
      <c r="AP25" s="238"/>
      <c r="AQ25" s="238"/>
      <c r="AR25" s="238"/>
      <c r="AS25" s="238"/>
      <c r="AT25" s="238"/>
      <c r="AU25" s="238"/>
      <c r="AV25" s="238"/>
      <c r="AW25" s="238"/>
      <c r="AX25" s="238"/>
      <c r="AY25" s="238"/>
      <c r="AZ25" s="238"/>
      <c r="BA25" s="238"/>
      <c r="BB25" s="238"/>
      <c r="BC25" s="238"/>
    </row>
    <row r="26" spans="2:56">
      <c r="AD26" s="238"/>
      <c r="AE26" s="238"/>
      <c r="AF26" s="238"/>
      <c r="AG26" s="238"/>
      <c r="AH26" s="238"/>
      <c r="AI26" s="238"/>
      <c r="AJ26" s="238"/>
      <c r="AK26" s="238"/>
      <c r="AL26" s="238"/>
      <c r="AM26" s="238"/>
      <c r="AN26" s="238"/>
      <c r="AO26" s="238"/>
      <c r="AP26" s="238"/>
      <c r="AQ26" s="238"/>
      <c r="AR26" s="238"/>
      <c r="AS26" s="238"/>
      <c r="AT26" s="238"/>
      <c r="AU26" s="238"/>
      <c r="AV26" s="238"/>
      <c r="AW26" s="238"/>
      <c r="AX26" s="238"/>
      <c r="AY26" s="238"/>
      <c r="AZ26" s="238"/>
      <c r="BA26" s="238"/>
      <c r="BB26" s="238"/>
      <c r="BC26" s="238"/>
    </row>
    <row r="27" spans="2:56">
      <c r="AD27" s="238"/>
      <c r="AE27" s="238"/>
      <c r="AF27" s="238"/>
      <c r="AG27" s="238"/>
      <c r="AH27" s="238"/>
      <c r="AI27" s="238"/>
      <c r="AJ27" s="238"/>
      <c r="AK27" s="238"/>
      <c r="AL27" s="238"/>
      <c r="AM27" s="238"/>
      <c r="AN27" s="238"/>
      <c r="AO27" s="238"/>
      <c r="AP27" s="238"/>
      <c r="AQ27" s="238"/>
      <c r="AR27" s="238"/>
      <c r="AS27" s="238"/>
      <c r="AT27" s="238"/>
      <c r="AU27" s="238"/>
      <c r="AV27" s="238"/>
      <c r="AW27" s="238"/>
      <c r="AX27" s="238"/>
      <c r="AY27" s="238"/>
      <c r="AZ27" s="238"/>
      <c r="BA27" s="238"/>
      <c r="BB27" s="238"/>
      <c r="BC27" s="238"/>
    </row>
    <row r="28" spans="2:56">
      <c r="AD28" s="238"/>
      <c r="AE28" s="238"/>
      <c r="AF28" s="238"/>
      <c r="AG28" s="238"/>
      <c r="AH28" s="238"/>
      <c r="AI28" s="238"/>
      <c r="AJ28" s="238"/>
      <c r="AK28" s="238"/>
      <c r="AL28" s="238"/>
      <c r="AM28" s="238"/>
      <c r="AN28" s="238"/>
      <c r="AO28" s="238"/>
      <c r="AP28" s="238"/>
      <c r="AQ28" s="238"/>
      <c r="AR28" s="238"/>
      <c r="AS28" s="238"/>
      <c r="AT28" s="238"/>
      <c r="AU28" s="238"/>
      <c r="AV28" s="238"/>
      <c r="AW28" s="238"/>
      <c r="AX28" s="238"/>
      <c r="AY28" s="238"/>
      <c r="AZ28" s="238"/>
      <c r="BA28" s="238"/>
      <c r="BB28" s="238"/>
      <c r="BC28" s="238"/>
    </row>
    <row r="29" spans="2:56">
      <c r="AD29" s="238"/>
      <c r="AE29" s="238"/>
      <c r="AF29" s="238"/>
      <c r="AG29" s="238"/>
      <c r="AH29" s="238"/>
      <c r="AI29" s="238"/>
      <c r="AJ29" s="238"/>
      <c r="AK29" s="238"/>
      <c r="AL29" s="238"/>
      <c r="AM29" s="238"/>
      <c r="AN29" s="238"/>
      <c r="AO29" s="238"/>
      <c r="AP29" s="238"/>
      <c r="AQ29" s="238"/>
      <c r="AR29" s="238"/>
      <c r="AS29" s="238"/>
      <c r="AT29" s="238"/>
      <c r="AU29" s="238"/>
      <c r="AV29" s="238"/>
      <c r="AW29" s="238"/>
      <c r="AX29" s="238"/>
      <c r="AY29" s="238"/>
      <c r="AZ29" s="238"/>
      <c r="BA29" s="238"/>
      <c r="BB29" s="238"/>
      <c r="BC29" s="238"/>
    </row>
    <row r="30" spans="2:56">
      <c r="AD30" s="238"/>
      <c r="AE30" s="238"/>
      <c r="AF30" s="238"/>
      <c r="AG30" s="238"/>
      <c r="AH30" s="238"/>
      <c r="AI30" s="238"/>
      <c r="AJ30" s="238"/>
      <c r="AK30" s="238"/>
      <c r="AL30" s="238"/>
      <c r="AM30" s="238"/>
      <c r="AN30" s="238"/>
      <c r="AO30" s="238"/>
      <c r="AP30" s="238"/>
      <c r="AQ30" s="238"/>
      <c r="AR30" s="238"/>
      <c r="AS30" s="238"/>
      <c r="AT30" s="238"/>
      <c r="AU30" s="238"/>
      <c r="AV30" s="238"/>
      <c r="AW30" s="238"/>
      <c r="AX30" s="238"/>
      <c r="AY30" s="238"/>
      <c r="AZ30" s="238"/>
      <c r="BA30" s="238"/>
      <c r="BB30" s="238"/>
      <c r="BC30" s="238"/>
    </row>
    <row r="31" spans="2:56">
      <c r="AD31" s="238"/>
      <c r="AE31" s="238"/>
      <c r="AF31" s="238"/>
      <c r="AG31" s="238"/>
      <c r="AH31" s="238"/>
      <c r="AI31" s="238"/>
      <c r="AJ31" s="238"/>
      <c r="AK31" s="238"/>
      <c r="AL31" s="238"/>
      <c r="AM31" s="238"/>
      <c r="AN31" s="238"/>
      <c r="AO31" s="238"/>
      <c r="AP31" s="238"/>
      <c r="AQ31" s="238"/>
      <c r="AR31" s="238"/>
      <c r="AS31" s="238"/>
      <c r="AT31" s="238"/>
      <c r="AU31" s="238"/>
      <c r="AV31" s="238"/>
      <c r="AW31" s="238"/>
      <c r="AX31" s="238"/>
      <c r="AY31" s="238"/>
      <c r="AZ31" s="238"/>
      <c r="BA31" s="238"/>
      <c r="BB31" s="238"/>
      <c r="BC31" s="238"/>
    </row>
    <row r="32" spans="2:56">
      <c r="AD32" s="238"/>
      <c r="AE32" s="238"/>
      <c r="AF32" s="238"/>
      <c r="AG32" s="238"/>
      <c r="AH32" s="238"/>
      <c r="AI32" s="238"/>
      <c r="AJ32" s="238"/>
      <c r="AK32" s="238"/>
      <c r="AL32" s="238"/>
      <c r="AM32" s="238"/>
      <c r="AN32" s="238"/>
      <c r="AO32" s="238"/>
      <c r="AP32" s="238"/>
      <c r="AQ32" s="238"/>
      <c r="AR32" s="238"/>
      <c r="AS32" s="238"/>
      <c r="AT32" s="238"/>
      <c r="AU32" s="238"/>
      <c r="AV32" s="238"/>
      <c r="AW32" s="238"/>
      <c r="AX32" s="238"/>
      <c r="AY32" s="238"/>
      <c r="AZ32" s="238"/>
      <c r="BA32" s="238"/>
      <c r="BB32" s="238"/>
      <c r="BC32" s="238"/>
    </row>
    <row r="33" spans="30:55">
      <c r="AD33" s="238"/>
      <c r="AE33" s="238"/>
      <c r="AF33" s="238"/>
      <c r="AG33" s="238"/>
      <c r="AH33" s="238"/>
      <c r="AI33" s="238"/>
      <c r="AJ33" s="238"/>
      <c r="AK33" s="238"/>
      <c r="AL33" s="238"/>
      <c r="AM33" s="238"/>
      <c r="AN33" s="238"/>
      <c r="AO33" s="238"/>
      <c r="AP33" s="238"/>
      <c r="AQ33" s="238"/>
      <c r="AR33" s="238"/>
      <c r="AS33" s="238"/>
      <c r="AT33" s="238"/>
      <c r="AU33" s="238"/>
      <c r="AV33" s="238"/>
      <c r="AW33" s="238"/>
      <c r="AX33" s="238"/>
      <c r="AY33" s="238"/>
      <c r="AZ33" s="238"/>
      <c r="BA33" s="238"/>
      <c r="BB33" s="238"/>
      <c r="BC33" s="238"/>
    </row>
    <row r="34" spans="30:55">
      <c r="AD34" s="238"/>
      <c r="AE34" s="238"/>
      <c r="AF34" s="238"/>
      <c r="AG34" s="238"/>
      <c r="AH34" s="238"/>
      <c r="AI34" s="238"/>
      <c r="AJ34" s="238"/>
      <c r="AK34" s="238"/>
      <c r="AL34" s="238"/>
      <c r="AM34" s="238"/>
      <c r="AN34" s="238"/>
      <c r="AO34" s="238"/>
      <c r="AP34" s="238"/>
      <c r="AQ34" s="238"/>
      <c r="AR34" s="238"/>
      <c r="AS34" s="238"/>
      <c r="AT34" s="238"/>
      <c r="AU34" s="238"/>
      <c r="AV34" s="238"/>
      <c r="AW34" s="238"/>
      <c r="AX34" s="238"/>
      <c r="AY34" s="238"/>
      <c r="AZ34" s="238"/>
      <c r="BA34" s="238"/>
      <c r="BB34" s="238"/>
      <c r="BC34" s="238"/>
    </row>
    <row r="35" spans="30:55">
      <c r="AD35" s="238"/>
      <c r="AE35" s="238"/>
      <c r="AF35" s="238"/>
      <c r="AG35" s="238"/>
      <c r="AH35" s="238"/>
      <c r="AI35" s="238"/>
      <c r="AJ35" s="238"/>
      <c r="AK35" s="238"/>
      <c r="AL35" s="238"/>
      <c r="AM35" s="238"/>
      <c r="AN35" s="238"/>
      <c r="AO35" s="238"/>
      <c r="AP35" s="238"/>
      <c r="AQ35" s="238"/>
      <c r="AR35" s="238"/>
      <c r="AS35" s="238"/>
      <c r="AT35" s="238"/>
      <c r="AU35" s="238"/>
      <c r="AV35" s="238"/>
      <c r="AW35" s="238"/>
      <c r="AX35" s="238"/>
      <c r="AY35" s="238"/>
      <c r="AZ35" s="238"/>
      <c r="BA35" s="238"/>
      <c r="BB35" s="238"/>
      <c r="BC35" s="238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BD34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f>[2]RWE!$A$3</f>
        <v>1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153</v>
      </c>
      <c r="C2" s="536" t="s">
        <v>17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97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1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155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457">
        <f>1/$A$1*[1]PulpLogsExp!$B$263</f>
        <v>0</v>
      </c>
      <c r="D5" s="297">
        <f>1/$A$1*[1]PulpLogsExp!$C$263</f>
        <v>0</v>
      </c>
      <c r="E5" s="297">
        <f>1/$A$1*[1]PulpLogsExp!$D$263</f>
        <v>8.0280000000000004E-3</v>
      </c>
      <c r="F5" s="297">
        <f>1/$A$1*[1]PulpLogsExp!$E$263</f>
        <v>1.2199679999999999E-2</v>
      </c>
      <c r="G5" s="297">
        <f>1/$A$1*[1]PulpLogsExp!$F$263</f>
        <v>1.1770000000000001E-3</v>
      </c>
      <c r="H5" s="297">
        <f>1/$A$1*[1]PulpLogsExp!$G$263</f>
        <v>5.7067999999999995E-4</v>
      </c>
      <c r="I5" s="297">
        <f>1/$A$1*[1]PulpLogsExp!$H$263</f>
        <v>4.4999999999999996E-5</v>
      </c>
      <c r="J5" s="458">
        <f>1/$A$1*[1]PulpLogsExp!$I$263</f>
        <v>3.4384599999999995E-3</v>
      </c>
      <c r="K5" s="458">
        <f>1/$A$1*[1]PulpLogsExp!$J$263</f>
        <v>4.864806E-2</v>
      </c>
      <c r="L5" s="458">
        <f>1/$A$1*[1]PulpLogsExp!K$263</f>
        <v>1.4448279999999999E-2</v>
      </c>
      <c r="M5" s="297">
        <f>1/$A$1*[1]PulpLogsExp!L$263</f>
        <v>5.03667E-2</v>
      </c>
      <c r="N5" s="297">
        <f>1/$A$1*[1]PulpLogsExp!M$263</f>
        <v>0.10376899999999997</v>
      </c>
      <c r="O5" s="297">
        <f>1/$A$1*[1]PulpLogsExp!N$263</f>
        <v>7.1300219999999997E-2</v>
      </c>
      <c r="P5" s="297">
        <f>1/$A$1*[1]PulpLogsExp!O$263</f>
        <v>0.15544400000000003</v>
      </c>
      <c r="Q5" s="297">
        <f>1/$A$1*[1]PulpLogsExp!P$263</f>
        <v>9.3000799999999995E-2</v>
      </c>
      <c r="R5" s="297">
        <f>1/$A$1*[1]PulpLogsExp!Q$263</f>
        <v>5.4412199999999987E-2</v>
      </c>
      <c r="S5" s="297">
        <f>1/$A$1*[1]PulpLogsExp!R$263</f>
        <v>2.5873239999999999E-2</v>
      </c>
      <c r="T5" s="297">
        <f>1/$A$1*[1]PulpLogsExp!S$263</f>
        <v>2.7589200000000001E-2</v>
      </c>
      <c r="U5" s="297">
        <f>1/$A$1*[1]PulpLogsExp!T$263</f>
        <v>0</v>
      </c>
      <c r="V5" s="297">
        <f>1/$A$1*[1]PulpLogsExp!U$263</f>
        <v>0</v>
      </c>
      <c r="W5" s="297">
        <f>1/$A$1*[1]PulpLogsExp!V$263</f>
        <v>0</v>
      </c>
      <c r="X5" s="297">
        <f>1/$A$1*[1]PulpLogsExp!W$263</f>
        <v>0</v>
      </c>
      <c r="Y5" s="297">
        <f>1/$A$1*[1]PulpLogsExp!X$263</f>
        <v>0</v>
      </c>
      <c r="Z5" s="297">
        <f>1/$A$1*[1]PulpLogsExp!Y$263</f>
        <v>0</v>
      </c>
      <c r="AA5" s="297">
        <f>1/$A$1*[1]PulpLogsExp!Z$263</f>
        <v>0</v>
      </c>
      <c r="AB5" s="297">
        <f>1/$A$1*[1]PulpLogsExp!AA$263</f>
        <v>0</v>
      </c>
      <c r="AC5" s="251"/>
      <c r="AD5" s="221">
        <f>[1]PulpLogsExp!AB$263</f>
        <v>0</v>
      </c>
      <c r="AE5" s="162">
        <f>[1]PulpLogsExp!AC$263</f>
        <v>0</v>
      </c>
      <c r="AF5" s="162">
        <f>[1]PulpLogsExp!AD$263</f>
        <v>0.28532723520000003</v>
      </c>
      <c r="AG5" s="162">
        <f>[1]PulpLogsExp!AE$263</f>
        <v>0.56892459680000007</v>
      </c>
      <c r="AH5" s="162">
        <f>[1]PulpLogsExp!AF$263</f>
        <v>0.57820079309999994</v>
      </c>
      <c r="AI5" s="162">
        <f>[1]PulpLogsExp!AG$263</f>
        <v>0.37234668900000006</v>
      </c>
      <c r="AJ5" s="162">
        <f>[1]PulpLogsExp!AH$263</f>
        <v>9.2889288000000004E-3</v>
      </c>
      <c r="AK5" s="162">
        <f>[1]PulpLogsExp!AI$263</f>
        <v>0.82162708449999999</v>
      </c>
      <c r="AL5" s="162">
        <f>[1]PulpLogsExp!AJ$263</f>
        <v>4.2021314904000011</v>
      </c>
      <c r="AM5" s="162">
        <f>[1]PulpLogsExp!AK$263</f>
        <v>0.83754950400000006</v>
      </c>
      <c r="AN5" s="162">
        <f>[1]PulpLogsExp!AL$263</f>
        <v>4.4951053436999997</v>
      </c>
      <c r="AO5" s="162">
        <f>[1]PulpLogsExp!AM$263</f>
        <v>10.552679616000001</v>
      </c>
      <c r="AP5" s="162">
        <f>[1]PulpLogsExp!AN$263</f>
        <v>6.6149868047999991</v>
      </c>
      <c r="AQ5" s="162">
        <f>[1]PulpLogsExp!AO$263</f>
        <v>20.736102087900001</v>
      </c>
      <c r="AR5" s="162">
        <f>[1]PulpLogsExp!AP$263</f>
        <v>12.707850445500002</v>
      </c>
      <c r="AS5" s="162">
        <f>[1]PulpLogsExp!AQ$263</f>
        <v>5.7288511035000003</v>
      </c>
      <c r="AT5" s="162">
        <f>[1]PulpLogsExp!AR$263</f>
        <v>3.0445815812000001</v>
      </c>
      <c r="AU5" s="162">
        <f>[1]PulpLogsExp!AS$263</f>
        <v>0.16735036889999999</v>
      </c>
      <c r="AV5" s="162">
        <f>[1]PulpLogsExp!AT$263</f>
        <v>0.43545950099999997</v>
      </c>
      <c r="AW5" s="162">
        <f>[1]PulpLogsExp!AU$263</f>
        <v>0</v>
      </c>
      <c r="AX5" s="162">
        <f>[1]PulpLogsExp!AV$263</f>
        <v>0</v>
      </c>
      <c r="AY5" s="162">
        <f>[1]PulpLogsExp!AW$263</f>
        <v>0</v>
      </c>
      <c r="AZ5" s="162">
        <f>[1]PulpLogsExp!AX$263</f>
        <v>0</v>
      </c>
      <c r="BA5" s="162">
        <f>[1]PulpLogsExp!AY$263</f>
        <v>0</v>
      </c>
      <c r="BB5" s="162">
        <f>[1]PulpLogsExp!AZ$263</f>
        <v>0</v>
      </c>
      <c r="BC5" s="162">
        <f>[1]PulpLogsExp!BA$263</f>
        <v>0</v>
      </c>
      <c r="BD5" s="333"/>
    </row>
    <row r="6" spans="1:56" ht="17.149999999999999" customHeight="1" thickTop="1">
      <c r="B6" s="73" t="s">
        <v>106</v>
      </c>
      <c r="C6" s="222">
        <f>1/$A$1*[1]PulpLogsExp!$B$266</f>
        <v>0</v>
      </c>
      <c r="D6" s="143">
        <f>1/$A$1*[1]PulpLogsExp!$C$266</f>
        <v>0</v>
      </c>
      <c r="E6" s="143">
        <f>1/$A$1*[1]PulpLogsExp!$D$266</f>
        <v>0</v>
      </c>
      <c r="F6" s="143">
        <f>1/$A$1*[1]PulpLogsExp!$E$266</f>
        <v>0</v>
      </c>
      <c r="G6" s="143">
        <f>1/$A$1*[1]PulpLogsExp!$F$266</f>
        <v>0</v>
      </c>
      <c r="H6" s="143">
        <f>1/$A$1*[1]PulpLogsExp!$G$266</f>
        <v>0</v>
      </c>
      <c r="I6" s="143">
        <f>1/$A$1*[1]PulpLogsExp!$H$266</f>
        <v>0</v>
      </c>
      <c r="J6" s="144">
        <f>1/$A$1*[1]PulpLogsExp!$I$266</f>
        <v>0</v>
      </c>
      <c r="K6" s="144">
        <f>1/$A$1*[1]PulpLogsExp!$J$266</f>
        <v>0</v>
      </c>
      <c r="L6" s="144">
        <f>1/$A$1*[1]PulpLogsExp!K$266</f>
        <v>0</v>
      </c>
      <c r="M6" s="143">
        <f>1/$A$1*[1]PulpLogsExp!L$266</f>
        <v>0</v>
      </c>
      <c r="N6" s="143">
        <f>1/$A$1*[1]PulpLogsExp!M$266</f>
        <v>2.5700000000000001E-4</v>
      </c>
      <c r="O6" s="143">
        <f>1/$A$1*[1]PulpLogsExp!N$266</f>
        <v>0</v>
      </c>
      <c r="P6" s="143">
        <f>1/$A$1*[1]PulpLogsExp!O$266</f>
        <v>3.6200000000000002E-4</v>
      </c>
      <c r="Q6" s="143">
        <f>1/$A$1*[1]PulpLogsExp!P$266</f>
        <v>0</v>
      </c>
      <c r="R6" s="143">
        <f>1/$A$1*[1]PulpLogsExp!Q$266</f>
        <v>0</v>
      </c>
      <c r="S6" s="143">
        <f>1/$A$1*[1]PulpLogsExp!R$266</f>
        <v>5.3899999999999998E-4</v>
      </c>
      <c r="T6" s="143">
        <f>1/$A$1*[1]PulpLogsExp!S$266</f>
        <v>0</v>
      </c>
      <c r="U6" s="143">
        <f>1/$A$1*[1]PulpLogsExp!T$266</f>
        <v>0</v>
      </c>
      <c r="V6" s="143">
        <f>1/$A$1*[1]PulpLogsExp!U$266</f>
        <v>0</v>
      </c>
      <c r="W6" s="143">
        <f>1/$A$1*[1]PulpLogsExp!V$266</f>
        <v>0</v>
      </c>
      <c r="X6" s="143">
        <f>1/$A$1*[1]PulpLogsExp!W$266</f>
        <v>0</v>
      </c>
      <c r="Y6" s="143">
        <f>1/$A$1*[1]PulpLogsExp!X$266</f>
        <v>0</v>
      </c>
      <c r="Z6" s="143">
        <f>1/$A$1*[1]PulpLogsExp!Y$266</f>
        <v>0</v>
      </c>
      <c r="AA6" s="143">
        <f>1/$A$1*[1]PulpLogsExp!Z$266</f>
        <v>0</v>
      </c>
      <c r="AB6" s="143">
        <f>1/$A$1*[1]PulpLogsExp!AA$266</f>
        <v>0</v>
      </c>
      <c r="AC6" s="251"/>
      <c r="AD6" s="223">
        <f>[1]PulpLogsExp!AB$266</f>
        <v>0</v>
      </c>
      <c r="AE6" s="163">
        <f>[1]PulpLogsExp!AC$266</f>
        <v>0</v>
      </c>
      <c r="AF6" s="163">
        <f>[1]PulpLogsExp!AD$266</f>
        <v>0</v>
      </c>
      <c r="AG6" s="163">
        <f>[1]PulpLogsExp!AE$266</f>
        <v>0</v>
      </c>
      <c r="AH6" s="163">
        <f>[1]PulpLogsExp!AF$266</f>
        <v>0</v>
      </c>
      <c r="AI6" s="163">
        <f>[1]PulpLogsExp!AG$266</f>
        <v>0</v>
      </c>
      <c r="AJ6" s="163">
        <f>[1]PulpLogsExp!AH$266</f>
        <v>0</v>
      </c>
      <c r="AK6" s="163">
        <f>[1]PulpLogsExp!AI$266</f>
        <v>0</v>
      </c>
      <c r="AL6" s="163">
        <f>[1]PulpLogsExp!AJ$266</f>
        <v>0</v>
      </c>
      <c r="AM6" s="163">
        <f>[1]PulpLogsExp!AK$266</f>
        <v>0</v>
      </c>
      <c r="AN6" s="163">
        <f>[1]PulpLogsExp!AL$266</f>
        <v>0</v>
      </c>
      <c r="AO6" s="163">
        <f>[1]PulpLogsExp!AM$266</f>
        <v>0</v>
      </c>
      <c r="AP6" s="163">
        <f>[1]PulpLogsExp!AN$266</f>
        <v>0</v>
      </c>
      <c r="AQ6" s="163">
        <f>[1]PulpLogsExp!AO$266</f>
        <v>6.6815382899999998E-2</v>
      </c>
      <c r="AR6" s="163">
        <f>[1]PulpLogsExp!AP$266</f>
        <v>0</v>
      </c>
      <c r="AS6" s="163">
        <f>[1]PulpLogsExp!AQ$266</f>
        <v>0</v>
      </c>
      <c r="AT6" s="163">
        <f>[1]PulpLogsExp!AR$266</f>
        <v>9.922915739999999E-2</v>
      </c>
      <c r="AU6" s="163">
        <f>[1]PulpLogsExp!AS$266</f>
        <v>0</v>
      </c>
      <c r="AV6" s="163">
        <f>[1]PulpLogsExp!AT$266</f>
        <v>0</v>
      </c>
      <c r="AW6" s="163">
        <f>[1]PulpLogsExp!AU$266</f>
        <v>0</v>
      </c>
      <c r="AX6" s="163">
        <f>[1]PulpLogsExp!AV$266</f>
        <v>0</v>
      </c>
      <c r="AY6" s="163">
        <f>[1]PulpLogsExp!AW$266</f>
        <v>0</v>
      </c>
      <c r="AZ6" s="163">
        <f>[1]PulpLogsExp!AX$266</f>
        <v>0</v>
      </c>
      <c r="BA6" s="163">
        <f>[1]PulpLogsExp!AY$266</f>
        <v>0</v>
      </c>
      <c r="BB6" s="163">
        <f>[1]PulpLogsExp!AZ$266</f>
        <v>0</v>
      </c>
      <c r="BC6" s="163">
        <f>[1]PulpLogsExp!BA$266</f>
        <v>0</v>
      </c>
      <c r="BD6" s="333"/>
    </row>
    <row r="7" spans="1:56" ht="17.149999999999999" customHeight="1">
      <c r="B7" s="14" t="s">
        <v>107</v>
      </c>
      <c r="C7" s="224">
        <f>1/$A$1*[1]PulpLogsExp!$B$268</f>
        <v>0</v>
      </c>
      <c r="D7" s="119">
        <f>1/$A$1*[1]PulpLogsExp!$C$268</f>
        <v>0</v>
      </c>
      <c r="E7" s="119">
        <f>1/$A$1*[1]PulpLogsExp!$D$268</f>
        <v>0</v>
      </c>
      <c r="F7" s="119">
        <f>1/$A$1*[1]PulpLogsExp!$E$268</f>
        <v>0</v>
      </c>
      <c r="G7" s="119">
        <f>1/$A$1*[1]PulpLogsExp!$F$268</f>
        <v>0</v>
      </c>
      <c r="H7" s="119">
        <f>1/$A$1*[1]PulpLogsExp!$G$268</f>
        <v>0</v>
      </c>
      <c r="I7" s="119">
        <f>1/$A$1*[1]PulpLogsExp!$H$268</f>
        <v>0</v>
      </c>
      <c r="J7" s="120">
        <f>1/$A$1*[1]PulpLogsExp!$I$268</f>
        <v>0</v>
      </c>
      <c r="K7" s="120">
        <f>1/$A$1*[1]PulpLogsExp!$J$268</f>
        <v>0</v>
      </c>
      <c r="L7" s="120">
        <f>1/$A$1*[1]PulpLogsExp!K$268</f>
        <v>0</v>
      </c>
      <c r="M7" s="119">
        <f>1/$A$1*[1]PulpLogsExp!L$268</f>
        <v>0</v>
      </c>
      <c r="N7" s="119">
        <f>1/$A$1*[1]PulpLogsExp!M$268</f>
        <v>0</v>
      </c>
      <c r="O7" s="119">
        <f>1/$A$1*[1]PulpLogsExp!N$268</f>
        <v>0</v>
      </c>
      <c r="P7" s="119">
        <f>1/$A$1*[1]PulpLogsExp!O$268</f>
        <v>0</v>
      </c>
      <c r="Q7" s="119">
        <f>1/$A$1*[1]PulpLogsExp!P$268</f>
        <v>0</v>
      </c>
      <c r="R7" s="119">
        <f>1/$A$1*[1]PulpLogsExp!Q$268</f>
        <v>0</v>
      </c>
      <c r="S7" s="119">
        <f>1/$A$1*[1]PulpLogsExp!R$268</f>
        <v>0</v>
      </c>
      <c r="T7" s="119">
        <f>1/$A$1*[1]PulpLogsExp!S$268</f>
        <v>0</v>
      </c>
      <c r="U7" s="119">
        <f>1/$A$1*[1]PulpLogsExp!T$268</f>
        <v>0</v>
      </c>
      <c r="V7" s="119">
        <f>1/$A$1*[1]PulpLogsExp!U$268</f>
        <v>0</v>
      </c>
      <c r="W7" s="119">
        <f>1/$A$1*[1]PulpLogsExp!V$268</f>
        <v>0</v>
      </c>
      <c r="X7" s="119">
        <f>1/$A$1*[1]PulpLogsExp!W$268</f>
        <v>0</v>
      </c>
      <c r="Y7" s="119">
        <f>1/$A$1*[1]PulpLogsExp!X$268</f>
        <v>0</v>
      </c>
      <c r="Z7" s="119">
        <f>1/$A$1*[1]PulpLogsExp!Y$268</f>
        <v>0</v>
      </c>
      <c r="AA7" s="119">
        <f>1/$A$1*[1]PulpLogsExp!Z$268</f>
        <v>0</v>
      </c>
      <c r="AB7" s="119">
        <f>1/$A$1*[1]PulpLogsExp!AA$268</f>
        <v>0</v>
      </c>
      <c r="AC7" s="251"/>
      <c r="AD7" s="225">
        <f>[1]PulpLogsExp!AB$268</f>
        <v>0</v>
      </c>
      <c r="AE7" s="165">
        <f>[1]PulpLogsExp!AC$268</f>
        <v>0</v>
      </c>
      <c r="AF7" s="165">
        <f>[1]PulpLogsExp!AD$268</f>
        <v>0</v>
      </c>
      <c r="AG7" s="165">
        <f>[1]PulpLogsExp!AE$268</f>
        <v>0</v>
      </c>
      <c r="AH7" s="165">
        <f>[1]PulpLogsExp!AF$268</f>
        <v>0</v>
      </c>
      <c r="AI7" s="165">
        <f>[1]PulpLogsExp!AG$268</f>
        <v>0</v>
      </c>
      <c r="AJ7" s="165">
        <f>[1]PulpLogsExp!AH$268</f>
        <v>0</v>
      </c>
      <c r="AK7" s="165">
        <f>[1]PulpLogsExp!AI$268</f>
        <v>0</v>
      </c>
      <c r="AL7" s="165">
        <f>[1]PulpLogsExp!AJ$268</f>
        <v>0</v>
      </c>
      <c r="AM7" s="165">
        <f>[1]PulpLogsExp!AK$268</f>
        <v>0</v>
      </c>
      <c r="AN7" s="165">
        <f>[1]PulpLogsExp!AL$268</f>
        <v>0</v>
      </c>
      <c r="AO7" s="165">
        <f>[1]PulpLogsExp!AM$268</f>
        <v>0</v>
      </c>
      <c r="AP7" s="165">
        <f>[1]PulpLogsExp!AN$268</f>
        <v>0</v>
      </c>
      <c r="AQ7" s="165">
        <f>[1]PulpLogsExp!AO$268</f>
        <v>0</v>
      </c>
      <c r="AR7" s="165">
        <f>[1]PulpLogsExp!AP$268</f>
        <v>0</v>
      </c>
      <c r="AS7" s="165">
        <f>[1]PulpLogsExp!AQ$268</f>
        <v>0</v>
      </c>
      <c r="AT7" s="165">
        <f>[1]PulpLogsExp!AR$268</f>
        <v>0</v>
      </c>
      <c r="AU7" s="165">
        <f>[1]PulpLogsExp!AS$268</f>
        <v>0</v>
      </c>
      <c r="AV7" s="165">
        <f>[1]PulpLogsExp!AT$268</f>
        <v>0</v>
      </c>
      <c r="AW7" s="165">
        <f>[1]PulpLogsExp!AU$268</f>
        <v>0</v>
      </c>
      <c r="AX7" s="165">
        <f>[1]PulpLogsExp!AV$268</f>
        <v>0</v>
      </c>
      <c r="AY7" s="165">
        <f>[1]PulpLogsExp!AW$268</f>
        <v>0</v>
      </c>
      <c r="AZ7" s="165">
        <f>[1]PulpLogsExp!AX$268</f>
        <v>0</v>
      </c>
      <c r="BA7" s="165">
        <f>[1]PulpLogsExp!AY$268</f>
        <v>0</v>
      </c>
      <c r="BB7" s="165">
        <f>[1]PulpLogsExp!AZ$268</f>
        <v>0</v>
      </c>
      <c r="BC7" s="165">
        <f>[1]PulpLogsExp!BA$268</f>
        <v>0</v>
      </c>
      <c r="BD7" s="333"/>
    </row>
    <row r="8" spans="1:56" ht="17.149999999999999" customHeight="1">
      <c r="B8" s="14" t="s">
        <v>108</v>
      </c>
      <c r="C8" s="224">
        <f>1/$A$1*[1]PulpLogsExp!$B$269</f>
        <v>0</v>
      </c>
      <c r="D8" s="119">
        <f>1/$A$1*[1]PulpLogsExp!$C$269</f>
        <v>0</v>
      </c>
      <c r="E8" s="119">
        <f>1/$A$1*[1]PulpLogsExp!$D$269</f>
        <v>0</v>
      </c>
      <c r="F8" s="119">
        <f>1/$A$1*[1]PulpLogsExp!$E$269</f>
        <v>0</v>
      </c>
      <c r="G8" s="119">
        <f>1/$A$1*[1]PulpLogsExp!$F$269</f>
        <v>0</v>
      </c>
      <c r="H8" s="119">
        <f>1/$A$1*[1]PulpLogsExp!$G$269</f>
        <v>0</v>
      </c>
      <c r="I8" s="119">
        <f>1/$A$1*[1]PulpLogsExp!$H$269</f>
        <v>0</v>
      </c>
      <c r="J8" s="120">
        <f>1/$A$1*[1]PulpLogsExp!$I$269</f>
        <v>0</v>
      </c>
      <c r="K8" s="120">
        <f>1/$A$1*[1]PulpLogsExp!$J$269</f>
        <v>0</v>
      </c>
      <c r="L8" s="120">
        <f>1/$A$1*[1]PulpLogsExp!K$269</f>
        <v>0</v>
      </c>
      <c r="M8" s="119">
        <f>1/$A$1*[1]PulpLogsExp!L$269</f>
        <v>0</v>
      </c>
      <c r="N8" s="119">
        <f>1/$A$1*[1]PulpLogsExp!M$269</f>
        <v>0</v>
      </c>
      <c r="O8" s="119">
        <f>1/$A$1*[1]PulpLogsExp!N$269</f>
        <v>0</v>
      </c>
      <c r="P8" s="119">
        <f>1/$A$1*[1]PulpLogsExp!O$269</f>
        <v>0</v>
      </c>
      <c r="Q8" s="119">
        <f>1/$A$1*[1]PulpLogsExp!P$269</f>
        <v>0</v>
      </c>
      <c r="R8" s="119">
        <f>1/$A$1*[1]PulpLogsExp!Q$269</f>
        <v>0</v>
      </c>
      <c r="S8" s="119">
        <f>1/$A$1*[1]PulpLogsExp!R$269</f>
        <v>0</v>
      </c>
      <c r="T8" s="119">
        <f>1/$A$1*[1]PulpLogsExp!S$269</f>
        <v>0</v>
      </c>
      <c r="U8" s="119">
        <f>1/$A$1*[1]PulpLogsExp!T$269</f>
        <v>0</v>
      </c>
      <c r="V8" s="119">
        <f>1/$A$1*[1]PulpLogsExp!U$269</f>
        <v>0</v>
      </c>
      <c r="W8" s="119">
        <f>1/$A$1*[1]PulpLogsExp!V$269</f>
        <v>0</v>
      </c>
      <c r="X8" s="119">
        <f>1/$A$1*[1]PulpLogsExp!W$269</f>
        <v>0</v>
      </c>
      <c r="Y8" s="119">
        <f>1/$A$1*[1]PulpLogsExp!X$269</f>
        <v>0</v>
      </c>
      <c r="Z8" s="119">
        <f>1/$A$1*[1]PulpLogsExp!Y$269</f>
        <v>0</v>
      </c>
      <c r="AA8" s="119">
        <f>1/$A$1*[1]PulpLogsExp!Z$269</f>
        <v>0</v>
      </c>
      <c r="AB8" s="119">
        <f>1/$A$1*[1]PulpLogsExp!AA$269</f>
        <v>0</v>
      </c>
      <c r="AC8" s="251"/>
      <c r="AD8" s="225">
        <f>[1]PulpLogsExp!AB$269</f>
        <v>0</v>
      </c>
      <c r="AE8" s="165">
        <f>[1]PulpLogsExp!AC$269</f>
        <v>0</v>
      </c>
      <c r="AF8" s="165">
        <f>[1]PulpLogsExp!AD$269</f>
        <v>0</v>
      </c>
      <c r="AG8" s="165">
        <f>[1]PulpLogsExp!AE$269</f>
        <v>0</v>
      </c>
      <c r="AH8" s="165">
        <f>[1]PulpLogsExp!AF$269</f>
        <v>0</v>
      </c>
      <c r="AI8" s="165">
        <f>[1]PulpLogsExp!AG$269</f>
        <v>0</v>
      </c>
      <c r="AJ8" s="165">
        <f>[1]PulpLogsExp!AH$269</f>
        <v>0</v>
      </c>
      <c r="AK8" s="165">
        <f>[1]PulpLogsExp!AI$269</f>
        <v>0</v>
      </c>
      <c r="AL8" s="165">
        <f>[1]PulpLogsExp!AJ$269</f>
        <v>0</v>
      </c>
      <c r="AM8" s="165">
        <f>[1]PulpLogsExp!AK$269</f>
        <v>0</v>
      </c>
      <c r="AN8" s="165">
        <f>[1]PulpLogsExp!AL$269</f>
        <v>0</v>
      </c>
      <c r="AO8" s="165">
        <f>[1]PulpLogsExp!AM$269</f>
        <v>0</v>
      </c>
      <c r="AP8" s="165">
        <f>[1]PulpLogsExp!AN$269</f>
        <v>0</v>
      </c>
      <c r="AQ8" s="165">
        <f>[1]PulpLogsExp!AO$269</f>
        <v>0</v>
      </c>
      <c r="AR8" s="165">
        <f>[1]PulpLogsExp!AP$269</f>
        <v>0</v>
      </c>
      <c r="AS8" s="165">
        <f>[1]PulpLogsExp!AQ$269</f>
        <v>0</v>
      </c>
      <c r="AT8" s="165">
        <f>[1]PulpLogsExp!AR$269</f>
        <v>0</v>
      </c>
      <c r="AU8" s="165">
        <f>[1]PulpLogsExp!AS$269</f>
        <v>0</v>
      </c>
      <c r="AV8" s="165">
        <f>[1]PulpLogsExp!AT$269</f>
        <v>0</v>
      </c>
      <c r="AW8" s="165">
        <f>[1]PulpLogsExp!AU$269</f>
        <v>0</v>
      </c>
      <c r="AX8" s="165">
        <f>[1]PulpLogsExp!AV$269</f>
        <v>0</v>
      </c>
      <c r="AY8" s="165">
        <f>[1]PulpLogsExp!AW$269</f>
        <v>0</v>
      </c>
      <c r="AZ8" s="165">
        <f>[1]PulpLogsExp!AX$269</f>
        <v>0</v>
      </c>
      <c r="BA8" s="165">
        <f>[1]PulpLogsExp!AY$269</f>
        <v>0</v>
      </c>
      <c r="BB8" s="165">
        <f>[1]PulpLogsExp!AZ$269</f>
        <v>0</v>
      </c>
      <c r="BC8" s="165">
        <f>[1]PulpLogsExp!BA$269</f>
        <v>0</v>
      </c>
      <c r="BD8" s="333"/>
    </row>
    <row r="9" spans="1:56" ht="17.149999999999999" customHeight="1">
      <c r="B9" s="312" t="s">
        <v>92</v>
      </c>
      <c r="C9" s="313">
        <f>1/$A$1*[1]PulpLogsExp!$B$267</f>
        <v>0</v>
      </c>
      <c r="D9" s="314">
        <f>1/$A$1*[1]PulpLogsExp!$C$267</f>
        <v>0</v>
      </c>
      <c r="E9" s="314">
        <f>1/$A$1*[1]PulpLogsExp!$D$267</f>
        <v>0</v>
      </c>
      <c r="F9" s="314">
        <f>1/$A$1*[1]PulpLogsExp!$E$267</f>
        <v>0</v>
      </c>
      <c r="G9" s="314">
        <f>1/$A$1*[1]PulpLogsExp!$F$267</f>
        <v>0</v>
      </c>
      <c r="H9" s="314">
        <f>1/$A$1*[1]PulpLogsExp!$G$267</f>
        <v>7.9999999999999996E-6</v>
      </c>
      <c r="I9" s="314">
        <f>1/$A$1*[1]PulpLogsExp!$H$267</f>
        <v>0</v>
      </c>
      <c r="J9" s="315">
        <f>1/$A$1*[1]PulpLogsExp!$I$267</f>
        <v>6.1800000000000006E-4</v>
      </c>
      <c r="K9" s="315">
        <f>1/$A$1*[1]PulpLogsExp!$J$267</f>
        <v>6.3999999999999997E-5</v>
      </c>
      <c r="L9" s="315">
        <f>1/$A$1*[1]PulpLogsExp!K$267</f>
        <v>2.3079999999999997E-3</v>
      </c>
      <c r="M9" s="314">
        <f>1/$A$1*[1]PulpLogsExp!L$267</f>
        <v>3.7663000000000002E-2</v>
      </c>
      <c r="N9" s="314">
        <f>1/$A$1*[1]PulpLogsExp!M$267</f>
        <v>7.6291999999999999E-2</v>
      </c>
      <c r="O9" s="314">
        <f>1/$A$1*[1]PulpLogsExp!N$267</f>
        <v>5.2671999999999997E-2</v>
      </c>
      <c r="P9" s="314">
        <f>1/$A$1*[1]PulpLogsExp!O$267</f>
        <v>0.138296</v>
      </c>
      <c r="Q9" s="314">
        <f>1/$A$1*[1]PulpLogsExp!P$267</f>
        <v>7.9156999999999991E-2</v>
      </c>
      <c r="R9" s="314">
        <f>1/$A$1*[1]PulpLogsExp!Q$267</f>
        <v>5.1691999999999995E-2</v>
      </c>
      <c r="S9" s="314">
        <f>1/$A$1*[1]PulpLogsExp!R$267</f>
        <v>2.2692999999999998E-2</v>
      </c>
      <c r="T9" s="314">
        <f>1/$A$1*[1]PulpLogsExp!S$267</f>
        <v>6.1200000000000002E-4</v>
      </c>
      <c r="U9" s="314">
        <f>1/$A$1*[1]PulpLogsExp!T$267</f>
        <v>0</v>
      </c>
      <c r="V9" s="314">
        <f>1/$A$1*[1]PulpLogsExp!U$267</f>
        <v>0</v>
      </c>
      <c r="W9" s="314">
        <f>1/$A$1*[1]PulpLogsExp!V$267</f>
        <v>0</v>
      </c>
      <c r="X9" s="314">
        <f>1/$A$1*[1]PulpLogsExp!W$267</f>
        <v>0</v>
      </c>
      <c r="Y9" s="314">
        <f>1/$A$1*[1]PulpLogsExp!X$267</f>
        <v>0</v>
      </c>
      <c r="Z9" s="314">
        <f>1/$A$1*[1]PulpLogsExp!Y$267</f>
        <v>0</v>
      </c>
      <c r="AA9" s="314">
        <f>1/$A$1*[1]PulpLogsExp!Z$267</f>
        <v>0</v>
      </c>
      <c r="AB9" s="314">
        <f>1/$A$1*[1]PulpLogsExp!AA$267</f>
        <v>0</v>
      </c>
      <c r="AC9" s="251"/>
      <c r="AD9" s="317">
        <f>[1]PulpLogsExp!AB$267</f>
        <v>0</v>
      </c>
      <c r="AE9" s="318">
        <f>[1]PulpLogsExp!AC$267</f>
        <v>0</v>
      </c>
      <c r="AF9" s="318">
        <f>[1]PulpLogsExp!AD$267</f>
        <v>0</v>
      </c>
      <c r="AG9" s="318">
        <f>[1]PulpLogsExp!AE$267</f>
        <v>0</v>
      </c>
      <c r="AH9" s="318">
        <f>[1]PulpLogsExp!AF$267</f>
        <v>0</v>
      </c>
      <c r="AI9" s="318">
        <f>[1]PulpLogsExp!AG$267</f>
        <v>1.54579425E-2</v>
      </c>
      <c r="AJ9" s="318">
        <f>[1]PulpLogsExp!AH$267</f>
        <v>0</v>
      </c>
      <c r="AK9" s="318">
        <f>[1]PulpLogsExp!AI$267</f>
        <v>9.5748612000000011E-2</v>
      </c>
      <c r="AL9" s="318">
        <f>[1]PulpLogsExp!AJ$267</f>
        <v>7.7231708000000008E-3</v>
      </c>
      <c r="AM9" s="318">
        <f>[1]PulpLogsExp!AK$267</f>
        <v>0.17414356959999999</v>
      </c>
      <c r="AN9" s="318">
        <f>[1]PulpLogsExp!AL$267</f>
        <v>3.5072493831</v>
      </c>
      <c r="AO9" s="318">
        <f>[1]PulpLogsExp!AM$267</f>
        <v>9.0102461760000008</v>
      </c>
      <c r="AP9" s="318">
        <f>[1]PulpLogsExp!AN$267</f>
        <v>5.3204236095999997</v>
      </c>
      <c r="AQ9" s="318">
        <f>[1]PulpLogsExp!AO$267</f>
        <v>19.873928786100002</v>
      </c>
      <c r="AR9" s="318">
        <f>[1]PulpLogsExp!AP$267</f>
        <v>11.252065532</v>
      </c>
      <c r="AS9" s="318">
        <f>[1]PulpLogsExp!AQ$267</f>
        <v>5.2191390369999997</v>
      </c>
      <c r="AT9" s="318">
        <f>[1]PulpLogsExp!AR$267</f>
        <v>2.5099510949999999</v>
      </c>
      <c r="AU9" s="318">
        <f>[1]PulpLogsExp!AS$267</f>
        <v>9.3129078899999995E-2</v>
      </c>
      <c r="AV9" s="318">
        <f>[1]PulpLogsExp!AT$267</f>
        <v>0</v>
      </c>
      <c r="AW9" s="318">
        <f>[1]PulpLogsExp!AU$267</f>
        <v>0</v>
      </c>
      <c r="AX9" s="318">
        <f>[1]PulpLogsExp!AV$267</f>
        <v>0</v>
      </c>
      <c r="AY9" s="318">
        <f>[1]PulpLogsExp!AW$267</f>
        <v>0</v>
      </c>
      <c r="AZ9" s="318">
        <f>[1]PulpLogsExp!AX$267</f>
        <v>0</v>
      </c>
      <c r="BA9" s="318">
        <f>[1]PulpLogsExp!AY$267</f>
        <v>0</v>
      </c>
      <c r="BB9" s="318">
        <f>[1]PulpLogsExp!AZ$267</f>
        <v>0</v>
      </c>
      <c r="BC9" s="318">
        <f>[1]PulpLogsExp!BA$267</f>
        <v>0</v>
      </c>
      <c r="BD9" s="333"/>
    </row>
    <row r="10" spans="1:56">
      <c r="B10" s="308" t="s">
        <v>26</v>
      </c>
      <c r="C10" s="309">
        <f>1/$A$1*(SUM([1]PulpLogsExp!$B$47:$B$47)+SUM([1]PulpLogsExp!$B$105:$B$105))</f>
        <v>0</v>
      </c>
      <c r="D10" s="310">
        <f>1/$A$1*(SUM([1]PulpLogsExp!$C$47:$C$47)+SUM([1]PulpLogsExp!$C$105:$C$105))</f>
        <v>0</v>
      </c>
      <c r="E10" s="310">
        <f>1/$A$1*(SUM([1]PulpLogsExp!$D$47:$D$47)+SUM([1]PulpLogsExp!$D$105:$D$105))</f>
        <v>0</v>
      </c>
      <c r="F10" s="310">
        <f>1/$A$1*(SUM([1]PulpLogsExp!$E$47:$E$47)+SUM([1]PulpLogsExp!$E$105:$E$105))</f>
        <v>0</v>
      </c>
      <c r="G10" s="310">
        <f>1/$A$1*(SUM([1]PulpLogsExp!$F$47:$F$47)+SUM([1]PulpLogsExp!$F$105:$F$105))</f>
        <v>0</v>
      </c>
      <c r="H10" s="310">
        <f>1/$A$1*(SUM([1]PulpLogsExp!$G$47:$G$47)+SUM([1]PulpLogsExp!$G$105:$G$105))</f>
        <v>0</v>
      </c>
      <c r="I10" s="310">
        <f>1/$A$1*(SUM([1]PulpLogsExp!$H$47:$H$47)+SUM([1]PulpLogsExp!$H$105:$H$105))</f>
        <v>0</v>
      </c>
      <c r="J10" s="311">
        <f>1/$A$1*(SUM([1]PulpLogsExp!$I$47:$I$47)+SUM([1]PulpLogsExp!$I$105:$I$105))</f>
        <v>2.81E-4</v>
      </c>
      <c r="K10" s="311">
        <f>1/$A$1*(SUM([1]PulpLogsExp!$J$47:$J$47)+SUM([1]PulpLogsExp!$J$105:$J$105))</f>
        <v>2.1999999999999999E-5</v>
      </c>
      <c r="L10" s="311">
        <f>1/$A$1*(SUM([1]PulpLogsExp!K$47:K$47)+SUM([1]PulpLogsExp!K$105:K$105))</f>
        <v>2.3079999999999997E-3</v>
      </c>
      <c r="M10" s="310">
        <f>1/$A$1*(SUM([1]PulpLogsExp!L$47:L$47)+SUM([1]PulpLogsExp!L$105:L$105))</f>
        <v>3.7165999999999998E-2</v>
      </c>
      <c r="N10" s="310">
        <f>1/$A$1*(SUM([1]PulpLogsExp!M$47:M$47)+SUM([1]PulpLogsExp!M$105:M$105))</f>
        <v>7.6291999999999999E-2</v>
      </c>
      <c r="O10" s="310">
        <f>1/$A$1*(SUM([1]PulpLogsExp!N$47:N$47)+SUM([1]PulpLogsExp!N$105:N$105))</f>
        <v>5.2298999999999998E-2</v>
      </c>
      <c r="P10" s="310">
        <f>1/$A$1*(SUM([1]PulpLogsExp!O$47:O$47)+SUM([1]PulpLogsExp!O$105:O$105))</f>
        <v>0.138207</v>
      </c>
      <c r="Q10" s="310">
        <f>1/$A$1*(SUM([1]PulpLogsExp!P$47:P$47)+SUM([1]PulpLogsExp!P$105:P$105))</f>
        <v>7.8542999999999988E-2</v>
      </c>
      <c r="R10" s="310">
        <f>1/$A$1*(SUM([1]PulpLogsExp!Q$47:Q$47)+SUM([1]PulpLogsExp!Q$105:Q$105))</f>
        <v>5.1629999999999995E-2</v>
      </c>
      <c r="S10" s="310">
        <f>1/$A$1*(SUM([1]PulpLogsExp!R$47:R$47)+SUM([1]PulpLogsExp!R$105:R$105))</f>
        <v>2.2692999999999998E-2</v>
      </c>
      <c r="T10" s="310">
        <f>1/$A$1*(SUM([1]PulpLogsExp!S$47:S$47)+SUM([1]PulpLogsExp!S$105:S$105))</f>
        <v>6.1200000000000002E-4</v>
      </c>
      <c r="U10" s="310">
        <f>1/$A$1*(SUM([1]PulpLogsExp!T$47:T$47)+SUM([1]PulpLogsExp!T$105:T$105))</f>
        <v>0</v>
      </c>
      <c r="V10" s="310">
        <f>1/$A$1*(SUM([1]PulpLogsExp!U$47:U$47)+SUM([1]PulpLogsExp!U$105:U$105))</f>
        <v>0</v>
      </c>
      <c r="W10" s="310">
        <f>1/$A$1*(SUM([1]PulpLogsExp!V$47:V$47)+SUM([1]PulpLogsExp!V$105:V$105))</f>
        <v>0</v>
      </c>
      <c r="X10" s="310">
        <f>1/$A$1*(SUM([1]PulpLogsExp!W$47:W$47)+SUM([1]PulpLogsExp!W$105:W$105))</f>
        <v>0</v>
      </c>
      <c r="Y10" s="310">
        <f>1/$A$1*(SUM([1]PulpLogsExp!X$47:X$47)+SUM([1]PulpLogsExp!X$105:X$105))</f>
        <v>0</v>
      </c>
      <c r="Z10" s="310">
        <f>1/$A$1*(SUM([1]PulpLogsExp!Y$47:Y$47)+SUM([1]PulpLogsExp!Y$105:Y$105))</f>
        <v>0</v>
      </c>
      <c r="AA10" s="310">
        <f>1/$A$1*(SUM([1]PulpLogsExp!Z$47:Z$47)+SUM([1]PulpLogsExp!Z$105:Z$105))</f>
        <v>0</v>
      </c>
      <c r="AB10" s="310">
        <f>1/$A$1*(SUM([1]PulpLogsExp!AA$47:AA$47)+SUM([1]PulpLogsExp!AA$105:AA$105))</f>
        <v>0</v>
      </c>
      <c r="AC10" s="251"/>
      <c r="AD10" s="320">
        <f>(SUM([1]PulpLogsExp!AB$47:AB$47)+SUM([1]PulpLogsExp!AB$105:AB$105))</f>
        <v>0</v>
      </c>
      <c r="AE10" s="321">
        <f>(SUM([1]PulpLogsExp!AC$47:AC$47)+SUM([1]PulpLogsExp!AC$105:AC$105))</f>
        <v>0</v>
      </c>
      <c r="AF10" s="321">
        <f>(SUM([1]PulpLogsExp!AD$47:AD$47)+SUM([1]PulpLogsExp!AD$105:AD$105))</f>
        <v>0</v>
      </c>
      <c r="AG10" s="321">
        <f>(SUM([1]PulpLogsExp!AE$47:AE$47)+SUM([1]PulpLogsExp!AE$105:AE$105))</f>
        <v>0</v>
      </c>
      <c r="AH10" s="321">
        <f>(SUM([1]PulpLogsExp!AF$47:AF$47)+SUM([1]PulpLogsExp!AF$105:AF$105))</f>
        <v>0</v>
      </c>
      <c r="AI10" s="321">
        <f>(SUM([1]PulpLogsExp!AG$47:AG$47)+SUM([1]PulpLogsExp!AG$105:AG$105))</f>
        <v>0</v>
      </c>
      <c r="AJ10" s="321">
        <f>(SUM([1]PulpLogsExp!AH$47:AH$47)+SUM([1]PulpLogsExp!AH$105:AH$105))</f>
        <v>0</v>
      </c>
      <c r="AK10" s="321">
        <f>(SUM([1]PulpLogsExp!AI$47:AI$47)+SUM([1]PulpLogsExp!AI$105:AI$105))</f>
        <v>6.7238100500000009E-2</v>
      </c>
      <c r="AL10" s="321">
        <f>(SUM([1]PulpLogsExp!AJ$47:AJ$47)+SUM([1]PulpLogsExp!AJ$105:AJ$105))</f>
        <v>4.1947216000000004E-3</v>
      </c>
      <c r="AM10" s="321">
        <f>(SUM([1]PulpLogsExp!AK$47:AK$47)+SUM([1]PulpLogsExp!AK$105:AK$105))</f>
        <v>0.17414356959999999</v>
      </c>
      <c r="AN10" s="321">
        <f>(SUM([1]PulpLogsExp!AL$47:AL$47)+SUM([1]PulpLogsExp!AL$105:AL$105))</f>
        <v>3.4432366329000001</v>
      </c>
      <c r="AO10" s="321">
        <f>(SUM([1]PulpLogsExp!AM$47:AM$47)+SUM([1]PulpLogsExp!AM$105:AM$105))</f>
        <v>9.0102461760000008</v>
      </c>
      <c r="AP10" s="321">
        <f>(SUM([1]PulpLogsExp!AN$47:AN$47)+SUM([1]PulpLogsExp!AN$105:AN$105))</f>
        <v>5.3163430847999997</v>
      </c>
      <c r="AQ10" s="321">
        <f>(SUM([1]PulpLogsExp!AO$47:AO$47)+SUM([1]PulpLogsExp!AO$105:AO$105))</f>
        <v>19.873928786100002</v>
      </c>
      <c r="AR10" s="321">
        <f>(SUM([1]PulpLogsExp!AP$47:AP$47)+SUM([1]PulpLogsExp!AP$105:AP$105))</f>
        <v>11.132928309</v>
      </c>
      <c r="AS10" s="321">
        <f>(SUM([1]PulpLogsExp!AQ$47:AQ$47)+SUM([1]PulpLogsExp!AQ$105:AQ$105))</f>
        <v>5.2075525284999999</v>
      </c>
      <c r="AT10" s="321">
        <f>(SUM([1]PulpLogsExp!AR$47:AR$47)+SUM([1]PulpLogsExp!AR$105:AR$105))</f>
        <v>2.5099510949999999</v>
      </c>
      <c r="AU10" s="321">
        <f>(SUM([1]PulpLogsExp!AS$47:AS$47)+SUM([1]PulpLogsExp!AS$105:AS$105))</f>
        <v>9.3129078899999995E-2</v>
      </c>
      <c r="AV10" s="321">
        <f>(SUM([1]PulpLogsExp!AT$47:AT$47)+SUM([1]PulpLogsExp!AT$105:AT$105))</f>
        <v>0</v>
      </c>
      <c r="AW10" s="321">
        <f>(SUM([1]PulpLogsExp!AU$47:AU$47)+SUM([1]PulpLogsExp!AU$105:AU$105))</f>
        <v>0</v>
      </c>
      <c r="AX10" s="321">
        <f>(SUM([1]PulpLogsExp!AV$47:AV$47)+SUM([1]PulpLogsExp!AV$105:AV$105))</f>
        <v>0</v>
      </c>
      <c r="AY10" s="321">
        <f>(SUM([1]PulpLogsExp!AW$47:AW$47)+SUM([1]PulpLogsExp!AW$105:AW$105))</f>
        <v>0</v>
      </c>
      <c r="AZ10" s="321">
        <f>(SUM([1]PulpLogsExp!AX$47:AX$47)+SUM([1]PulpLogsExp!AX$105:AX$105))</f>
        <v>0</v>
      </c>
      <c r="BA10" s="321">
        <f>(SUM([1]PulpLogsExp!AY$47:AY$47)+SUM([1]PulpLogsExp!AY$105:AY$105))</f>
        <v>0</v>
      </c>
      <c r="BB10" s="321">
        <f>(SUM([1]PulpLogsExp!AZ$47:AZ$47)+SUM([1]PulpLogsExp!AZ$105:AZ$105))</f>
        <v>0</v>
      </c>
      <c r="BC10" s="321">
        <f>(SUM([1]PulpLogsExp!BA$47:BA$47)+SUM([1]PulpLogsExp!BA$105:BA$105))</f>
        <v>0</v>
      </c>
      <c r="BD10" s="333"/>
    </row>
    <row r="11" spans="1:56">
      <c r="B11" s="8" t="s">
        <v>15</v>
      </c>
      <c r="C11" s="254">
        <f t="shared" ref="C11:N11" si="2">SUM(C9:C9)-SUM(C10:C10)</f>
        <v>0</v>
      </c>
      <c r="D11" s="126">
        <f t="shared" si="2"/>
        <v>0</v>
      </c>
      <c r="E11" s="126">
        <f t="shared" si="2"/>
        <v>0</v>
      </c>
      <c r="F11" s="126">
        <f t="shared" si="2"/>
        <v>0</v>
      </c>
      <c r="G11" s="126">
        <f t="shared" si="2"/>
        <v>0</v>
      </c>
      <c r="H11" s="126">
        <f t="shared" si="2"/>
        <v>7.9999999999999996E-6</v>
      </c>
      <c r="I11" s="126">
        <f t="shared" si="2"/>
        <v>0</v>
      </c>
      <c r="J11" s="127">
        <f t="shared" si="2"/>
        <v>3.3700000000000006E-4</v>
      </c>
      <c r="K11" s="127">
        <f t="shared" si="2"/>
        <v>4.1999999999999998E-5</v>
      </c>
      <c r="L11" s="127">
        <f t="shared" si="2"/>
        <v>0</v>
      </c>
      <c r="M11" s="126">
        <f t="shared" si="2"/>
        <v>4.9700000000000438E-4</v>
      </c>
      <c r="N11" s="126">
        <f t="shared" si="2"/>
        <v>0</v>
      </c>
      <c r="O11" s="126">
        <f t="shared" ref="O11:AB11" si="3">SUM(O9:O9)-SUM(O10:O10)</f>
        <v>3.7299999999999833E-4</v>
      </c>
      <c r="P11" s="126">
        <f t="shared" si="3"/>
        <v>8.9000000000005741E-5</v>
      </c>
      <c r="Q11" s="126">
        <f t="shared" si="3"/>
        <v>6.1400000000000343E-4</v>
      </c>
      <c r="R11" s="126">
        <f t="shared" si="3"/>
        <v>6.1999999999999555E-5</v>
      </c>
      <c r="S11" s="126">
        <f t="shared" si="3"/>
        <v>0</v>
      </c>
      <c r="T11" s="126">
        <f t="shared" si="3"/>
        <v>0</v>
      </c>
      <c r="U11" s="126">
        <f t="shared" si="3"/>
        <v>0</v>
      </c>
      <c r="V11" s="126">
        <f t="shared" si="3"/>
        <v>0</v>
      </c>
      <c r="W11" s="126">
        <f t="shared" si="3"/>
        <v>0</v>
      </c>
      <c r="X11" s="126">
        <f t="shared" si="3"/>
        <v>0</v>
      </c>
      <c r="Y11" s="126">
        <f t="shared" si="3"/>
        <v>0</v>
      </c>
      <c r="Z11" s="126">
        <f t="shared" si="3"/>
        <v>0</v>
      </c>
      <c r="AA11" s="126">
        <f t="shared" si="3"/>
        <v>0</v>
      </c>
      <c r="AB11" s="126">
        <f t="shared" si="3"/>
        <v>0</v>
      </c>
      <c r="AC11" s="251"/>
      <c r="AD11" s="258">
        <f t="shared" ref="AD11:BC11" si="4">SUM(AD9:AD9)-SUM(AD10:AD10)</f>
        <v>0</v>
      </c>
      <c r="AE11" s="168">
        <f t="shared" si="4"/>
        <v>0</v>
      </c>
      <c r="AF11" s="168">
        <f t="shared" si="4"/>
        <v>0</v>
      </c>
      <c r="AG11" s="168">
        <f t="shared" si="4"/>
        <v>0</v>
      </c>
      <c r="AH11" s="168">
        <f t="shared" si="4"/>
        <v>0</v>
      </c>
      <c r="AI11" s="168">
        <f t="shared" si="4"/>
        <v>1.54579425E-2</v>
      </c>
      <c r="AJ11" s="168">
        <f t="shared" si="4"/>
        <v>0</v>
      </c>
      <c r="AK11" s="168">
        <f t="shared" si="4"/>
        <v>2.8510511500000002E-2</v>
      </c>
      <c r="AL11" s="168">
        <f t="shared" si="4"/>
        <v>3.5284492000000004E-3</v>
      </c>
      <c r="AM11" s="168">
        <f t="shared" si="4"/>
        <v>0</v>
      </c>
      <c r="AN11" s="168">
        <f t="shared" si="4"/>
        <v>6.4012750199999857E-2</v>
      </c>
      <c r="AO11" s="168">
        <f t="shared" si="4"/>
        <v>0</v>
      </c>
      <c r="AP11" s="168">
        <f t="shared" si="4"/>
        <v>4.080524799999985E-3</v>
      </c>
      <c r="AQ11" s="168">
        <f t="shared" si="4"/>
        <v>0</v>
      </c>
      <c r="AR11" s="168">
        <f t="shared" si="4"/>
        <v>0.11913722299999918</v>
      </c>
      <c r="AS11" s="168">
        <f t="shared" si="4"/>
        <v>1.1586508499999759E-2</v>
      </c>
      <c r="AT11" s="168">
        <f t="shared" si="4"/>
        <v>0</v>
      </c>
      <c r="AU11" s="168">
        <f t="shared" si="4"/>
        <v>0</v>
      </c>
      <c r="AV11" s="168">
        <f t="shared" si="4"/>
        <v>0</v>
      </c>
      <c r="AW11" s="168">
        <f t="shared" si="4"/>
        <v>0</v>
      </c>
      <c r="AX11" s="168">
        <f t="shared" si="4"/>
        <v>0</v>
      </c>
      <c r="AY11" s="168">
        <f t="shared" si="4"/>
        <v>0</v>
      </c>
      <c r="AZ11" s="168">
        <f t="shared" si="4"/>
        <v>0</v>
      </c>
      <c r="BA11" s="168">
        <f t="shared" si="4"/>
        <v>0</v>
      </c>
      <c r="BB11" s="168">
        <f t="shared" si="4"/>
        <v>0</v>
      </c>
      <c r="BC11" s="168">
        <f t="shared" si="4"/>
        <v>0</v>
      </c>
      <c r="BD11" s="333"/>
    </row>
    <row r="12" spans="1:56" ht="17.149999999999999" customHeight="1">
      <c r="B12" s="74" t="s">
        <v>213</v>
      </c>
      <c r="C12" s="263">
        <f>1/$A$1*[1]PulpLogsExp!$B$264</f>
        <v>0</v>
      </c>
      <c r="D12" s="160">
        <f>1/$A$1*[1]PulpLogsExp!$C$264</f>
        <v>0</v>
      </c>
      <c r="E12" s="160">
        <f>1/$A$1*[1]PulpLogsExp!$D$264</f>
        <v>7.9260000000000008E-3</v>
      </c>
      <c r="F12" s="160">
        <f>1/$A$1*[1]PulpLogsExp!$E$264</f>
        <v>1.2140099999999999E-2</v>
      </c>
      <c r="G12" s="160">
        <f>1/$A$1*[1]PulpLogsExp!$F$264</f>
        <v>1.0990000000000002E-3</v>
      </c>
      <c r="H12" s="160">
        <f>1/$A$1*[1]PulpLogsExp!$G$264</f>
        <v>4.6367999999999995E-4</v>
      </c>
      <c r="I12" s="160">
        <f>1/$A$1*[1]PulpLogsExp!$H$264</f>
        <v>4.4999999999999996E-5</v>
      </c>
      <c r="J12" s="161">
        <f>1/$A$1*[1]PulpLogsExp!$I$264</f>
        <v>2.6634599999999999E-3</v>
      </c>
      <c r="K12" s="161">
        <f>1/$A$1*[1]PulpLogsExp!$J$264</f>
        <v>4.2662999999999993E-2</v>
      </c>
      <c r="L12" s="161">
        <f>1/$A$1*[1]PulpLogsExp!K$264</f>
        <v>4.3829999999999997E-3</v>
      </c>
      <c r="M12" s="160">
        <f>1/$A$1*[1]PulpLogsExp!L$264</f>
        <v>2.6170999999999998E-3</v>
      </c>
      <c r="N12" s="160">
        <f>1/$A$1*[1]PulpLogsExp!M$264</f>
        <v>1.8257999999999996E-2</v>
      </c>
      <c r="O12" s="160">
        <f>1/$A$1*[1]PulpLogsExp!N$264</f>
        <v>4.3030000000000004E-3</v>
      </c>
      <c r="P12" s="160">
        <f>1/$A$1*[1]PulpLogsExp!O$264</f>
        <v>9.9799999999999993E-3</v>
      </c>
      <c r="Q12" s="160">
        <f>1/$A$1*[1]PulpLogsExp!P$264</f>
        <v>6.8588E-3</v>
      </c>
      <c r="R12" s="160">
        <f>1/$A$1*[1]PulpLogsExp!Q$264</f>
        <v>9.9419999999999999E-4</v>
      </c>
      <c r="S12" s="160">
        <f>1/$A$1*[1]PulpLogsExp!R$264</f>
        <v>8.3723999999999995E-4</v>
      </c>
      <c r="T12" s="160">
        <f>1/$A$1*[1]PulpLogsExp!S$264</f>
        <v>2.0999999999999999E-5</v>
      </c>
      <c r="U12" s="160">
        <f>1/$A$1*[1]PulpLogsExp!T$264</f>
        <v>0</v>
      </c>
      <c r="V12" s="160">
        <f>1/$A$1*[1]PulpLogsExp!U$264</f>
        <v>0</v>
      </c>
      <c r="W12" s="160">
        <f>1/$A$1*[1]PulpLogsExp!V$264</f>
        <v>0</v>
      </c>
      <c r="X12" s="160">
        <f>1/$A$1*[1]PulpLogsExp!W$264</f>
        <v>0</v>
      </c>
      <c r="Y12" s="160">
        <f>1/$A$1*[1]PulpLogsExp!X$264</f>
        <v>0</v>
      </c>
      <c r="Z12" s="160">
        <f>1/$A$1*[1]PulpLogsExp!Y$264</f>
        <v>0</v>
      </c>
      <c r="AA12" s="160">
        <f>1/$A$1*[1]PulpLogsExp!Z$264</f>
        <v>0</v>
      </c>
      <c r="AB12" s="160">
        <f>1/$A$1*[1]PulpLogsExp!AA$264</f>
        <v>0</v>
      </c>
      <c r="AC12" s="461"/>
      <c r="AD12" s="299">
        <f>[1]PulpLogsExp!AB$264</f>
        <v>0</v>
      </c>
      <c r="AE12" s="300">
        <f>[1]PulpLogsExp!AC$264</f>
        <v>0</v>
      </c>
      <c r="AF12" s="300">
        <f>[1]PulpLogsExp!AD$264</f>
        <v>0.2216429664</v>
      </c>
      <c r="AG12" s="300">
        <f>[1]PulpLogsExp!AE$264</f>
        <v>0.52213024640000005</v>
      </c>
      <c r="AH12" s="300">
        <f>[1]PulpLogsExp!AF$264</f>
        <v>0.52110329529999999</v>
      </c>
      <c r="AI12" s="300">
        <f>[1]PulpLogsExp!AG$264</f>
        <v>0.26807617979999998</v>
      </c>
      <c r="AJ12" s="300">
        <f>[1]PulpLogsExp!AH$264</f>
        <v>9.2889288000000004E-3</v>
      </c>
      <c r="AK12" s="300">
        <f>[1]PulpLogsExp!AI$264</f>
        <v>0.69696914550000011</v>
      </c>
      <c r="AL12" s="300">
        <f>[1]PulpLogsExp!AJ$264</f>
        <v>3.6754468352000007</v>
      </c>
      <c r="AM12" s="300">
        <f>[1]PulpLogsExp!AK$264</f>
        <v>0.1710136384</v>
      </c>
      <c r="AN12" s="300">
        <f>[1]PulpLogsExp!AL$264</f>
        <v>0.37588897799999998</v>
      </c>
      <c r="AO12" s="300">
        <f>[1]PulpLogsExp!AM$264</f>
        <v>0.76891991999999998</v>
      </c>
      <c r="AP12" s="300">
        <f>[1]PulpLogsExp!AN$264</f>
        <v>0.37887724160000003</v>
      </c>
      <c r="AQ12" s="300">
        <f>[1]PulpLogsExp!AO$264</f>
        <v>0.44804648790000001</v>
      </c>
      <c r="AR12" s="300">
        <f>[1]PulpLogsExp!AP$264</f>
        <v>0.58265352999999998</v>
      </c>
      <c r="AS12" s="300">
        <f>[1]PulpLogsExp!AQ$264</f>
        <v>0.29048374249999998</v>
      </c>
      <c r="AT12" s="300">
        <f>[1]PulpLogsExp!AR$264</f>
        <v>0.25791434139999997</v>
      </c>
      <c r="AU12" s="300">
        <f>[1]PulpLogsExp!AS$264</f>
        <v>7.6062700999999996E-3</v>
      </c>
      <c r="AV12" s="300">
        <f>[1]PulpLogsExp!AT$264</f>
        <v>0.41833500099999998</v>
      </c>
      <c r="AW12" s="300">
        <f>[1]PulpLogsExp!AU$264</f>
        <v>0</v>
      </c>
      <c r="AX12" s="300">
        <f>[1]PulpLogsExp!AV$264</f>
        <v>0</v>
      </c>
      <c r="AY12" s="300">
        <f>[1]PulpLogsExp!AW$264</f>
        <v>0</v>
      </c>
      <c r="AZ12" s="300">
        <f>[1]PulpLogsExp!AX$264</f>
        <v>0</v>
      </c>
      <c r="BA12" s="300">
        <f>[1]PulpLogsExp!AY$264</f>
        <v>0</v>
      </c>
      <c r="BB12" s="300">
        <f>[1]PulpLogsExp!AZ$264</f>
        <v>0</v>
      </c>
      <c r="BC12" s="300">
        <f>[1]PulpLogsExp!BA$264</f>
        <v>0</v>
      </c>
      <c r="BD12" s="462"/>
    </row>
    <row r="13" spans="1:56" ht="17.149999999999999" customHeight="1">
      <c r="B13" s="75" t="s">
        <v>112</v>
      </c>
      <c r="C13" s="228">
        <f>1/$A$1*[1]PulpLogsExp!$B$265</f>
        <v>0</v>
      </c>
      <c r="D13" s="156">
        <f>1/$A$1*[1]PulpLogsExp!$C$265</f>
        <v>0</v>
      </c>
      <c r="E13" s="156">
        <f>1/$A$1*[1]PulpLogsExp!$D$265</f>
        <v>0</v>
      </c>
      <c r="F13" s="156">
        <f>1/$A$1*[1]PulpLogsExp!$E$265</f>
        <v>0</v>
      </c>
      <c r="G13" s="156">
        <f>1/$A$1*[1]PulpLogsExp!$F$265</f>
        <v>0</v>
      </c>
      <c r="H13" s="156">
        <f>1/$A$1*[1]PulpLogsExp!$G$265</f>
        <v>0</v>
      </c>
      <c r="I13" s="156">
        <f>1/$A$1*[1]PulpLogsExp!$H$265</f>
        <v>0</v>
      </c>
      <c r="J13" s="157">
        <f>1/$A$1*[1]PulpLogsExp!$I$265</f>
        <v>0</v>
      </c>
      <c r="K13" s="157">
        <f>1/$A$1*[1]PulpLogsExp!$J$265</f>
        <v>0</v>
      </c>
      <c r="L13" s="157">
        <f>1/$A$1*[1]PulpLogsExp!K$265</f>
        <v>9.7280000000000004E-5</v>
      </c>
      <c r="M13" s="156">
        <f>1/$A$1*[1]PulpLogsExp!L$265</f>
        <v>0</v>
      </c>
      <c r="N13" s="156">
        <f>1/$A$1*[1]PulpLogsExp!M$265</f>
        <v>0</v>
      </c>
      <c r="O13" s="156">
        <f>1/$A$1*[1]PulpLogsExp!N$265</f>
        <v>0</v>
      </c>
      <c r="P13" s="156">
        <f>1/$A$1*[1]PulpLogsExp!O$265</f>
        <v>0</v>
      </c>
      <c r="Q13" s="156">
        <f>1/$A$1*[1]PulpLogsExp!P$265</f>
        <v>0</v>
      </c>
      <c r="R13" s="156">
        <f>1/$A$1*[1]PulpLogsExp!Q$265</f>
        <v>4.1E-5</v>
      </c>
      <c r="S13" s="156">
        <f>1/$A$1*[1]PulpLogsExp!R$265</f>
        <v>0</v>
      </c>
      <c r="T13" s="156">
        <f>1/$A$1*[1]PulpLogsExp!S$265</f>
        <v>1.4099999999999998E-4</v>
      </c>
      <c r="U13" s="156">
        <f>1/$A$1*[1]PulpLogsExp!T$265</f>
        <v>0</v>
      </c>
      <c r="V13" s="156">
        <f>1/$A$1*[1]PulpLogsExp!U$265</f>
        <v>0</v>
      </c>
      <c r="W13" s="156">
        <f>1/$A$1*[1]PulpLogsExp!V$265</f>
        <v>0</v>
      </c>
      <c r="X13" s="156">
        <f>1/$A$1*[1]PulpLogsExp!W$265</f>
        <v>0</v>
      </c>
      <c r="Y13" s="156">
        <f>1/$A$1*[1]PulpLogsExp!X$265</f>
        <v>0</v>
      </c>
      <c r="Z13" s="156">
        <f>1/$A$1*[1]PulpLogsExp!Y$265</f>
        <v>0</v>
      </c>
      <c r="AA13" s="156">
        <f>1/$A$1*[1]PulpLogsExp!Z$265</f>
        <v>0</v>
      </c>
      <c r="AB13" s="156">
        <f>1/$A$1*[1]PulpLogsExp!AA$265</f>
        <v>0</v>
      </c>
      <c r="AC13" s="284"/>
      <c r="AD13" s="230">
        <f>[1]PulpLogsExp!AB$265</f>
        <v>0</v>
      </c>
      <c r="AE13" s="170">
        <f>[1]PulpLogsExp!AC$265</f>
        <v>0</v>
      </c>
      <c r="AF13" s="170">
        <f>[1]PulpLogsExp!AD$265</f>
        <v>0</v>
      </c>
      <c r="AG13" s="170">
        <f>[1]PulpLogsExp!AE$265</f>
        <v>0</v>
      </c>
      <c r="AH13" s="170">
        <f>[1]PulpLogsExp!AF$265</f>
        <v>0</v>
      </c>
      <c r="AI13" s="170">
        <f>[1]PulpLogsExp!AG$265</f>
        <v>0</v>
      </c>
      <c r="AJ13" s="170">
        <f>[1]PulpLogsExp!AH$265</f>
        <v>0</v>
      </c>
      <c r="AK13" s="170">
        <f>[1]PulpLogsExp!AI$265</f>
        <v>0</v>
      </c>
      <c r="AL13" s="170">
        <f>[1]PulpLogsExp!AJ$265</f>
        <v>0</v>
      </c>
      <c r="AM13" s="170">
        <f>[1]PulpLogsExp!AK$265</f>
        <v>2.1662638799999998E-2</v>
      </c>
      <c r="AN13" s="170">
        <f>[1]PulpLogsExp!AL$265</f>
        <v>0</v>
      </c>
      <c r="AO13" s="170">
        <f>[1]PulpLogsExp!AM$265</f>
        <v>0</v>
      </c>
      <c r="AP13" s="170">
        <f>[1]PulpLogsExp!AN$265</f>
        <v>0</v>
      </c>
      <c r="AQ13" s="170">
        <f>[1]PulpLogsExp!AO$265</f>
        <v>0</v>
      </c>
      <c r="AR13" s="170">
        <f>[1]PulpLogsExp!AP$265</f>
        <v>0</v>
      </c>
      <c r="AS13" s="170">
        <f>[1]PulpLogsExp!AQ$265</f>
        <v>2.7970495E-3</v>
      </c>
      <c r="AT13" s="170">
        <f>[1]PulpLogsExp!AR$265</f>
        <v>0</v>
      </c>
      <c r="AU13" s="170">
        <f>[1]PulpLogsExp!AS$265</f>
        <v>1.3929200999999999E-2</v>
      </c>
      <c r="AV13" s="170">
        <f>[1]PulpLogsExp!AT$265</f>
        <v>0</v>
      </c>
      <c r="AW13" s="170">
        <f>[1]PulpLogsExp!AU$265</f>
        <v>0</v>
      </c>
      <c r="AX13" s="170">
        <f>[1]PulpLogsExp!AV$265</f>
        <v>0</v>
      </c>
      <c r="AY13" s="170">
        <f>[1]PulpLogsExp!AW$265</f>
        <v>0</v>
      </c>
      <c r="AZ13" s="170">
        <f>[1]PulpLogsExp!AX$265</f>
        <v>0</v>
      </c>
      <c r="BA13" s="170">
        <f>[1]PulpLogsExp!AY$265</f>
        <v>0</v>
      </c>
      <c r="BB13" s="170">
        <f>[1]PulpLogsExp!AZ$265</f>
        <v>0</v>
      </c>
      <c r="BC13" s="170">
        <f>[1]PulpLogsExp!BA$265</f>
        <v>0</v>
      </c>
      <c r="BD13" s="333"/>
    </row>
    <row r="14" spans="1:56" ht="17.149999999999999" customHeight="1">
      <c r="B14" s="9" t="s">
        <v>94</v>
      </c>
      <c r="C14" s="203">
        <f>1/$A$1*[1]PulpLogsExp!$B$273</f>
        <v>0</v>
      </c>
      <c r="D14" s="128">
        <f>1/$A$1*[1]PulpLogsExp!$C$273</f>
        <v>0</v>
      </c>
      <c r="E14" s="128">
        <f>1/$A$1*[1]PulpLogsExp!$D$273</f>
        <v>0</v>
      </c>
      <c r="F14" s="128">
        <f>1/$A$1*[1]PulpLogsExp!$E$273</f>
        <v>0</v>
      </c>
      <c r="G14" s="128">
        <f>1/$A$1*[1]PulpLogsExp!$F$273</f>
        <v>0</v>
      </c>
      <c r="H14" s="128">
        <f>1/$A$1*[1]PulpLogsExp!$G$273</f>
        <v>0</v>
      </c>
      <c r="I14" s="128">
        <f>1/$A$1*[1]PulpLogsExp!$H$273</f>
        <v>0</v>
      </c>
      <c r="J14" s="106">
        <f>1/$A$1*[1]PulpLogsExp!$I$273</f>
        <v>3.4999999999999997E-5</v>
      </c>
      <c r="K14" s="106">
        <f>1/$A$1*[1]PulpLogsExp!$J$273</f>
        <v>5.3519999999999991E-3</v>
      </c>
      <c r="L14" s="106">
        <f>1/$A$1*[1]PulpLogsExp!K$273</f>
        <v>7.1079999999999997E-3</v>
      </c>
      <c r="M14" s="128">
        <f>1/$A$1*[1]PulpLogsExp!L$273</f>
        <v>8.7559999999999999E-3</v>
      </c>
      <c r="N14" s="128">
        <f>1/$A$1*[1]PulpLogsExp!M$273</f>
        <v>4.9879999999999994E-3</v>
      </c>
      <c r="O14" s="128">
        <f>1/$A$1*[1]PulpLogsExp!N$273</f>
        <v>2.957E-3</v>
      </c>
      <c r="P14" s="128">
        <f>1/$A$1*[1]PulpLogsExp!O$273</f>
        <v>4.2699999999999997E-4</v>
      </c>
      <c r="Q14" s="128">
        <f>1/$A$1*[1]PulpLogsExp!P$273</f>
        <v>5.6499999999999996E-4</v>
      </c>
      <c r="R14" s="128">
        <f>1/$A$1*[1]PulpLogsExp!Q$273</f>
        <v>2.4999999999999998E-5</v>
      </c>
      <c r="S14" s="128">
        <f>1/$A$1*[1]PulpLogsExp!R$273</f>
        <v>0</v>
      </c>
      <c r="T14" s="128">
        <f>1/$A$1*[1]PulpLogsExp!S$273</f>
        <v>2.6413200000000001E-2</v>
      </c>
      <c r="U14" s="128">
        <f>1/$A$1*[1]PulpLogsExp!T$273</f>
        <v>0</v>
      </c>
      <c r="V14" s="128">
        <f>1/$A$1*[1]PulpLogsExp!U$273</f>
        <v>0</v>
      </c>
      <c r="W14" s="128">
        <f>1/$A$1*[1]PulpLogsExp!V$273</f>
        <v>0</v>
      </c>
      <c r="X14" s="128">
        <f>1/$A$1*[1]PulpLogsExp!W$273</f>
        <v>0</v>
      </c>
      <c r="Y14" s="128">
        <f>1/$A$1*[1]PulpLogsExp!X$273</f>
        <v>0</v>
      </c>
      <c r="Z14" s="128">
        <f>1/$A$1*[1]PulpLogsExp!Y$273</f>
        <v>0</v>
      </c>
      <c r="AA14" s="128">
        <f>1/$A$1*[1]PulpLogsExp!Z$273</f>
        <v>0</v>
      </c>
      <c r="AB14" s="128">
        <f>1/$A$1*[1]PulpLogsExp!AA$273</f>
        <v>0</v>
      </c>
      <c r="AC14" s="251"/>
      <c r="AD14" s="260">
        <f>[1]PulpLogsExp!AB$273</f>
        <v>0</v>
      </c>
      <c r="AE14" s="100">
        <f>[1]PulpLogsExp!AC$273</f>
        <v>0</v>
      </c>
      <c r="AF14" s="100">
        <f>[1]PulpLogsExp!AD$273</f>
        <v>0</v>
      </c>
      <c r="AG14" s="100">
        <f>[1]PulpLogsExp!AE$273</f>
        <v>0</v>
      </c>
      <c r="AH14" s="100">
        <f>[1]PulpLogsExp!AF$273</f>
        <v>0</v>
      </c>
      <c r="AI14" s="100">
        <f>[1]PulpLogsExp!AG$273</f>
        <v>0</v>
      </c>
      <c r="AJ14" s="100">
        <f>[1]PulpLogsExp!AH$273</f>
        <v>0</v>
      </c>
      <c r="AK14" s="100">
        <f>[1]PulpLogsExp!AI$273</f>
        <v>6.1439515000000005E-3</v>
      </c>
      <c r="AL14" s="100">
        <f>[1]PulpLogsExp!AJ$273</f>
        <v>0.45239013480000007</v>
      </c>
      <c r="AM14" s="100">
        <f>[1]PulpLogsExp!AK$273</f>
        <v>0.41782768279999999</v>
      </c>
      <c r="AN14" s="100">
        <f>[1]PulpLogsExp!AL$273</f>
        <v>0.46225700730000002</v>
      </c>
      <c r="AO14" s="100">
        <f>[1]PulpLogsExp!AM$273</f>
        <v>0.47890089599999996</v>
      </c>
      <c r="AP14" s="100">
        <f>[1]PulpLogsExp!AN$273</f>
        <v>0.28132880160000001</v>
      </c>
      <c r="AQ14" s="100">
        <f>[1]PulpLogsExp!AO$273</f>
        <v>7.4015013000000004E-2</v>
      </c>
      <c r="AR14" s="100">
        <f>[1]PulpLogsExp!AP$273</f>
        <v>5.9641679000000003E-2</v>
      </c>
      <c r="AS14" s="100">
        <f>[1]PulpLogsExp!AQ$273</f>
        <v>1.8251274999999999E-3</v>
      </c>
      <c r="AT14" s="100">
        <f>[1]PulpLogsExp!AR$273</f>
        <v>0</v>
      </c>
      <c r="AU14" s="100">
        <f>[1]PulpLogsExp!AS$273</f>
        <v>0</v>
      </c>
      <c r="AV14" s="100">
        <f>[1]PulpLogsExp!AT$273</f>
        <v>1.7124500000000001E-2</v>
      </c>
      <c r="AW14" s="100">
        <f>[1]PulpLogsExp!AU$273</f>
        <v>0</v>
      </c>
      <c r="AX14" s="100">
        <f>[1]PulpLogsExp!AV$273</f>
        <v>0</v>
      </c>
      <c r="AY14" s="100">
        <f>[1]PulpLogsExp!AW$273</f>
        <v>0</v>
      </c>
      <c r="AZ14" s="100">
        <f>[1]PulpLogsExp!AX$273</f>
        <v>0</v>
      </c>
      <c r="BA14" s="100">
        <f>[1]PulpLogsExp!AY$273</f>
        <v>0</v>
      </c>
      <c r="BB14" s="100">
        <f>[1]PulpLogsExp!AZ$273</f>
        <v>0</v>
      </c>
      <c r="BC14" s="100">
        <f>[1]PulpLogsExp!BA$273</f>
        <v>0</v>
      </c>
      <c r="BD14" s="333"/>
    </row>
    <row r="15" spans="1:56">
      <c r="B15" s="5" t="s">
        <v>88</v>
      </c>
      <c r="C15" s="108">
        <f t="shared" ref="C15:K15" si="5">SUM(C19:C22)</f>
        <v>0</v>
      </c>
      <c r="D15" s="108">
        <f t="shared" si="5"/>
        <v>0</v>
      </c>
      <c r="E15" s="108">
        <f t="shared" si="5"/>
        <v>0</v>
      </c>
      <c r="F15" s="108">
        <f t="shared" si="5"/>
        <v>0</v>
      </c>
      <c r="G15" s="108">
        <f t="shared" si="5"/>
        <v>0</v>
      </c>
      <c r="H15" s="108">
        <f t="shared" si="5"/>
        <v>0</v>
      </c>
      <c r="I15" s="108">
        <f t="shared" si="5"/>
        <v>0</v>
      </c>
      <c r="J15" s="108">
        <f t="shared" si="5"/>
        <v>3.4999999999999997E-5</v>
      </c>
      <c r="K15" s="109">
        <f t="shared" si="5"/>
        <v>2.6899999999999997E-3</v>
      </c>
      <c r="L15" s="105">
        <f>SUM(L19:L22)</f>
        <v>7.1079999999999997E-3</v>
      </c>
      <c r="M15" s="104">
        <f>SUM(M19:M22)</f>
        <v>8.7559999999999999E-3</v>
      </c>
      <c r="N15" s="104">
        <f>SUM(N19:N22)</f>
        <v>4.9879999999999994E-3</v>
      </c>
      <c r="O15" s="104">
        <f t="shared" ref="O15:AB15" si="6">SUM(O19:O22)</f>
        <v>2.957E-3</v>
      </c>
      <c r="P15" s="104">
        <f t="shared" si="6"/>
        <v>4.2699999999999997E-4</v>
      </c>
      <c r="Q15" s="104">
        <f t="shared" si="6"/>
        <v>5.6499999999999996E-4</v>
      </c>
      <c r="R15" s="104">
        <f t="shared" si="6"/>
        <v>2.4999999999999998E-5</v>
      </c>
      <c r="S15" s="104">
        <f t="shared" si="6"/>
        <v>0</v>
      </c>
      <c r="T15" s="104">
        <f t="shared" si="6"/>
        <v>0</v>
      </c>
      <c r="U15" s="104">
        <f t="shared" si="6"/>
        <v>0</v>
      </c>
      <c r="V15" s="104">
        <f t="shared" si="6"/>
        <v>0</v>
      </c>
      <c r="W15" s="104">
        <f t="shared" si="6"/>
        <v>0</v>
      </c>
      <c r="X15" s="104">
        <f t="shared" si="6"/>
        <v>0</v>
      </c>
      <c r="Y15" s="104">
        <f t="shared" si="6"/>
        <v>0</v>
      </c>
      <c r="Z15" s="104">
        <f t="shared" si="6"/>
        <v>0</v>
      </c>
      <c r="AA15" s="104">
        <f t="shared" si="6"/>
        <v>0</v>
      </c>
      <c r="AB15" s="104">
        <f t="shared" si="6"/>
        <v>0</v>
      </c>
      <c r="AC15" s="251"/>
      <c r="AD15" s="173">
        <f>SUM(AD19:AD22)</f>
        <v>0</v>
      </c>
      <c r="AE15" s="173">
        <f>SUM(AE19:AE22)</f>
        <v>0</v>
      </c>
      <c r="AF15" s="173">
        <f>SUM(AF19:AF22)</f>
        <v>0</v>
      </c>
      <c r="AG15" s="173">
        <f t="shared" ref="AG15:BC15" si="7">SUM(AG19:AG22)</f>
        <v>0</v>
      </c>
      <c r="AH15" s="173">
        <f t="shared" si="7"/>
        <v>0</v>
      </c>
      <c r="AI15" s="173">
        <f t="shared" si="7"/>
        <v>0</v>
      </c>
      <c r="AJ15" s="173">
        <f t="shared" si="7"/>
        <v>0</v>
      </c>
      <c r="AK15" s="173">
        <f t="shared" si="7"/>
        <v>6.1439515000000005E-3</v>
      </c>
      <c r="AL15" s="173">
        <f t="shared" si="7"/>
        <v>0.17960085880000004</v>
      </c>
      <c r="AM15" s="173">
        <f t="shared" si="7"/>
        <v>0.41782768279999999</v>
      </c>
      <c r="AN15" s="173">
        <f t="shared" si="7"/>
        <v>0.46225700730000002</v>
      </c>
      <c r="AO15" s="173">
        <f t="shared" si="7"/>
        <v>0.47890089599999996</v>
      </c>
      <c r="AP15" s="173">
        <f t="shared" si="7"/>
        <v>0.28132880160000001</v>
      </c>
      <c r="AQ15" s="173">
        <f t="shared" si="7"/>
        <v>7.4015013000000004E-2</v>
      </c>
      <c r="AR15" s="173">
        <f t="shared" si="7"/>
        <v>5.9641679000000003E-2</v>
      </c>
      <c r="AS15" s="173">
        <f t="shared" si="7"/>
        <v>1.8251274999999999E-3</v>
      </c>
      <c r="AT15" s="173">
        <f t="shared" si="7"/>
        <v>0</v>
      </c>
      <c r="AU15" s="173">
        <f t="shared" si="7"/>
        <v>0</v>
      </c>
      <c r="AV15" s="173">
        <f t="shared" si="7"/>
        <v>0</v>
      </c>
      <c r="AW15" s="173">
        <f t="shared" si="7"/>
        <v>0</v>
      </c>
      <c r="AX15" s="173">
        <f t="shared" si="7"/>
        <v>0</v>
      </c>
      <c r="AY15" s="173">
        <f t="shared" si="7"/>
        <v>0</v>
      </c>
      <c r="AZ15" s="173">
        <f t="shared" si="7"/>
        <v>0</v>
      </c>
      <c r="BA15" s="173">
        <f t="shared" si="7"/>
        <v>0</v>
      </c>
      <c r="BB15" s="173">
        <f t="shared" si="7"/>
        <v>0</v>
      </c>
      <c r="BC15" s="173">
        <f t="shared" si="7"/>
        <v>0</v>
      </c>
      <c r="BD15" s="333"/>
    </row>
    <row r="16" spans="1:56">
      <c r="B16" s="8" t="s">
        <v>15</v>
      </c>
      <c r="C16" s="254">
        <f t="shared" ref="C16:L16" si="8">SUM(C14:C14)-SUM(C15:C15)</f>
        <v>0</v>
      </c>
      <c r="D16" s="126">
        <f t="shared" si="8"/>
        <v>0</v>
      </c>
      <c r="E16" s="126">
        <f t="shared" si="8"/>
        <v>0</v>
      </c>
      <c r="F16" s="126">
        <f t="shared" si="8"/>
        <v>0</v>
      </c>
      <c r="G16" s="126">
        <f t="shared" si="8"/>
        <v>0</v>
      </c>
      <c r="H16" s="126">
        <f t="shared" si="8"/>
        <v>0</v>
      </c>
      <c r="I16" s="126">
        <f t="shared" si="8"/>
        <v>0</v>
      </c>
      <c r="J16" s="127">
        <f t="shared" si="8"/>
        <v>0</v>
      </c>
      <c r="K16" s="127">
        <f t="shared" si="8"/>
        <v>2.6619999999999994E-3</v>
      </c>
      <c r="L16" s="127">
        <f t="shared" si="8"/>
        <v>0</v>
      </c>
      <c r="M16" s="126">
        <f>SUM(M14:M14)-SUM(M15:M15)</f>
        <v>0</v>
      </c>
      <c r="N16" s="126">
        <f>SUM(N14:N14)-SUM(N15:N15)</f>
        <v>0</v>
      </c>
      <c r="O16" s="126">
        <f t="shared" ref="O16:AB16" si="9">SUM(O14:O14)-SUM(O15:O15)</f>
        <v>0</v>
      </c>
      <c r="P16" s="126">
        <f t="shared" si="9"/>
        <v>0</v>
      </c>
      <c r="Q16" s="126">
        <f t="shared" si="9"/>
        <v>0</v>
      </c>
      <c r="R16" s="126">
        <f t="shared" si="9"/>
        <v>0</v>
      </c>
      <c r="S16" s="126">
        <f t="shared" si="9"/>
        <v>0</v>
      </c>
      <c r="T16" s="126">
        <f t="shared" si="9"/>
        <v>2.6413200000000001E-2</v>
      </c>
      <c r="U16" s="126">
        <f t="shared" si="9"/>
        <v>0</v>
      </c>
      <c r="V16" s="126">
        <f t="shared" si="9"/>
        <v>0</v>
      </c>
      <c r="W16" s="126">
        <f t="shared" si="9"/>
        <v>0</v>
      </c>
      <c r="X16" s="126">
        <f t="shared" si="9"/>
        <v>0</v>
      </c>
      <c r="Y16" s="126">
        <f t="shared" si="9"/>
        <v>0</v>
      </c>
      <c r="Z16" s="126">
        <f t="shared" si="9"/>
        <v>0</v>
      </c>
      <c r="AA16" s="126">
        <f t="shared" si="9"/>
        <v>0</v>
      </c>
      <c r="AB16" s="126">
        <f t="shared" si="9"/>
        <v>0</v>
      </c>
      <c r="AC16" s="251"/>
      <c r="AD16" s="258">
        <f t="shared" ref="AD16:BC16" si="10">SUM(AD14:AD14)-SUM(AD15:AD15)</f>
        <v>0</v>
      </c>
      <c r="AE16" s="168">
        <f t="shared" si="10"/>
        <v>0</v>
      </c>
      <c r="AF16" s="168">
        <f t="shared" si="10"/>
        <v>0</v>
      </c>
      <c r="AG16" s="168">
        <f t="shared" si="10"/>
        <v>0</v>
      </c>
      <c r="AH16" s="168">
        <f t="shared" si="10"/>
        <v>0</v>
      </c>
      <c r="AI16" s="168">
        <f t="shared" si="10"/>
        <v>0</v>
      </c>
      <c r="AJ16" s="168">
        <f t="shared" si="10"/>
        <v>0</v>
      </c>
      <c r="AK16" s="168">
        <f t="shared" si="10"/>
        <v>0</v>
      </c>
      <c r="AL16" s="168">
        <f t="shared" si="10"/>
        <v>0.27278927600000002</v>
      </c>
      <c r="AM16" s="168">
        <f t="shared" si="10"/>
        <v>0</v>
      </c>
      <c r="AN16" s="168">
        <f t="shared" si="10"/>
        <v>0</v>
      </c>
      <c r="AO16" s="168">
        <f t="shared" si="10"/>
        <v>0</v>
      </c>
      <c r="AP16" s="168">
        <f t="shared" si="10"/>
        <v>0</v>
      </c>
      <c r="AQ16" s="168">
        <f t="shared" si="10"/>
        <v>0</v>
      </c>
      <c r="AR16" s="168">
        <f t="shared" si="10"/>
        <v>0</v>
      </c>
      <c r="AS16" s="168">
        <f t="shared" si="10"/>
        <v>0</v>
      </c>
      <c r="AT16" s="168">
        <f t="shared" si="10"/>
        <v>0</v>
      </c>
      <c r="AU16" s="168">
        <f t="shared" si="10"/>
        <v>0</v>
      </c>
      <c r="AV16" s="168">
        <f t="shared" si="10"/>
        <v>1.7124500000000001E-2</v>
      </c>
      <c r="AW16" s="168">
        <f t="shared" si="10"/>
        <v>0</v>
      </c>
      <c r="AX16" s="168">
        <f t="shared" si="10"/>
        <v>0</v>
      </c>
      <c r="AY16" s="168">
        <f t="shared" si="10"/>
        <v>0</v>
      </c>
      <c r="AZ16" s="168">
        <f t="shared" si="10"/>
        <v>0</v>
      </c>
      <c r="BA16" s="168">
        <f t="shared" si="10"/>
        <v>0</v>
      </c>
      <c r="BB16" s="168">
        <f t="shared" si="10"/>
        <v>0</v>
      </c>
      <c r="BC16" s="168">
        <f t="shared" si="10"/>
        <v>0</v>
      </c>
      <c r="BD16" s="333"/>
    </row>
    <row r="17" spans="2:56" ht="17.149999999999999" customHeight="1" thickBot="1">
      <c r="B17" s="69" t="s">
        <v>110</v>
      </c>
      <c r="C17" s="240">
        <f t="shared" ref="C17:AB17" si="11">C5-SUM(C6,C7,C8,C9,C12,C13,C14)</f>
        <v>0</v>
      </c>
      <c r="D17" s="158">
        <f t="shared" si="11"/>
        <v>0</v>
      </c>
      <c r="E17" s="158">
        <f t="shared" si="11"/>
        <v>1.0199999999999966E-4</v>
      </c>
      <c r="F17" s="158">
        <f t="shared" si="11"/>
        <v>5.958000000000005E-5</v>
      </c>
      <c r="G17" s="158">
        <f t="shared" si="11"/>
        <v>7.7999999999999944E-5</v>
      </c>
      <c r="H17" s="158">
        <f t="shared" si="11"/>
        <v>9.9000000000000021E-5</v>
      </c>
      <c r="I17" s="158">
        <f t="shared" si="11"/>
        <v>0</v>
      </c>
      <c r="J17" s="159">
        <f t="shared" si="11"/>
        <v>1.2199999999999971E-4</v>
      </c>
      <c r="K17" s="159">
        <f t="shared" si="11"/>
        <v>5.6906000000000317E-4</v>
      </c>
      <c r="L17" s="159">
        <f t="shared" si="11"/>
        <v>5.5200000000000041E-4</v>
      </c>
      <c r="M17" s="158">
        <f t="shared" si="11"/>
        <v>1.3306000000000012E-3</v>
      </c>
      <c r="N17" s="158">
        <f t="shared" si="11"/>
        <v>3.9739999999999776E-3</v>
      </c>
      <c r="O17" s="158">
        <f t="shared" si="11"/>
        <v>1.1368219999999998E-2</v>
      </c>
      <c r="P17" s="158">
        <f t="shared" si="11"/>
        <v>6.3790000000000235E-3</v>
      </c>
      <c r="Q17" s="158">
        <f t="shared" si="11"/>
        <v>6.420000000000009E-3</v>
      </c>
      <c r="R17" s="158">
        <f t="shared" si="11"/>
        <v>1.6599999999999948E-3</v>
      </c>
      <c r="S17" s="158">
        <f t="shared" si="11"/>
        <v>1.804E-3</v>
      </c>
      <c r="T17" s="158">
        <f t="shared" si="11"/>
        <v>4.0199999999999958E-4</v>
      </c>
      <c r="U17" s="158">
        <f t="shared" si="11"/>
        <v>0</v>
      </c>
      <c r="V17" s="158">
        <f t="shared" si="11"/>
        <v>0</v>
      </c>
      <c r="W17" s="158">
        <f t="shared" si="11"/>
        <v>0</v>
      </c>
      <c r="X17" s="158">
        <f t="shared" si="11"/>
        <v>0</v>
      </c>
      <c r="Y17" s="158">
        <f t="shared" si="11"/>
        <v>0</v>
      </c>
      <c r="Z17" s="158">
        <f t="shared" si="11"/>
        <v>0</v>
      </c>
      <c r="AA17" s="158">
        <f t="shared" si="11"/>
        <v>0</v>
      </c>
      <c r="AB17" s="158">
        <f t="shared" si="11"/>
        <v>0</v>
      </c>
      <c r="AC17" s="459"/>
      <c r="AD17" s="242">
        <f t="shared" ref="AD17:BC17" si="12">AD5-SUM(AD6,AD7,AD8,AD9,AD12,AD13,AD14)</f>
        <v>0</v>
      </c>
      <c r="AE17" s="174">
        <f t="shared" si="12"/>
        <v>0</v>
      </c>
      <c r="AF17" s="174">
        <f t="shared" si="12"/>
        <v>6.3684268800000027E-2</v>
      </c>
      <c r="AG17" s="174">
        <f t="shared" si="12"/>
        <v>4.6794350400000018E-2</v>
      </c>
      <c r="AH17" s="174">
        <f t="shared" si="12"/>
        <v>5.7097497799999952E-2</v>
      </c>
      <c r="AI17" s="174">
        <f t="shared" si="12"/>
        <v>8.8812566700000095E-2</v>
      </c>
      <c r="AJ17" s="174">
        <f t="shared" si="12"/>
        <v>0</v>
      </c>
      <c r="AK17" s="174">
        <f t="shared" si="12"/>
        <v>2.2765375499999796E-2</v>
      </c>
      <c r="AL17" s="174">
        <f t="shared" si="12"/>
        <v>6.6571349600000218E-2</v>
      </c>
      <c r="AM17" s="174">
        <f t="shared" si="12"/>
        <v>5.2901974400000107E-2</v>
      </c>
      <c r="AN17" s="174">
        <f t="shared" si="12"/>
        <v>0.14970997529999952</v>
      </c>
      <c r="AO17" s="174">
        <f t="shared" si="12"/>
        <v>0.2946126239999991</v>
      </c>
      <c r="AP17" s="174">
        <f t="shared" si="12"/>
        <v>0.63435715199999976</v>
      </c>
      <c r="AQ17" s="174">
        <f t="shared" si="12"/>
        <v>0.27329641799999749</v>
      </c>
      <c r="AR17" s="174">
        <f t="shared" si="12"/>
        <v>0.81348970450000202</v>
      </c>
      <c r="AS17" s="174">
        <f t="shared" si="12"/>
        <v>0.21460614700000047</v>
      </c>
      <c r="AT17" s="174">
        <f t="shared" si="12"/>
        <v>0.17748698740000046</v>
      </c>
      <c r="AU17" s="174">
        <f t="shared" si="12"/>
        <v>5.2685818899999987E-2</v>
      </c>
      <c r="AV17" s="174">
        <f t="shared" si="12"/>
        <v>0</v>
      </c>
      <c r="AW17" s="174">
        <f t="shared" si="12"/>
        <v>0</v>
      </c>
      <c r="AX17" s="174">
        <f t="shared" si="12"/>
        <v>0</v>
      </c>
      <c r="AY17" s="174">
        <f t="shared" si="12"/>
        <v>0</v>
      </c>
      <c r="AZ17" s="174">
        <f t="shared" si="12"/>
        <v>0</v>
      </c>
      <c r="BA17" s="174">
        <f t="shared" si="12"/>
        <v>0</v>
      </c>
      <c r="BB17" s="174">
        <f t="shared" si="12"/>
        <v>0</v>
      </c>
      <c r="BC17" s="174">
        <f t="shared" si="12"/>
        <v>0</v>
      </c>
      <c r="BD17" s="333"/>
    </row>
    <row r="18" spans="2:56" ht="13" thickTop="1">
      <c r="AD18" s="238"/>
      <c r="AE18" s="238"/>
      <c r="AF18" s="238"/>
      <c r="AG18" s="238"/>
      <c r="AH18" s="238"/>
      <c r="AI18" s="238"/>
      <c r="AJ18" s="238"/>
      <c r="AK18" s="238"/>
      <c r="AL18" s="238"/>
      <c r="AM18" s="238"/>
      <c r="AN18" s="238"/>
      <c r="AO18" s="238"/>
      <c r="AP18" s="238"/>
      <c r="AQ18" s="238"/>
      <c r="AR18" s="238"/>
      <c r="AS18" s="238"/>
      <c r="AT18" s="238"/>
      <c r="AU18" s="238"/>
      <c r="AV18" s="238"/>
      <c r="AW18" s="238"/>
      <c r="AX18" s="238"/>
      <c r="AY18" s="238"/>
      <c r="AZ18" s="238"/>
      <c r="BA18" s="238"/>
      <c r="BB18" s="238"/>
      <c r="BC18" s="238"/>
    </row>
    <row r="19" spans="2:56" s="72" customFormat="1">
      <c r="B19" s="61" t="s">
        <v>86</v>
      </c>
      <c r="C19" s="305">
        <f>1/$A$1*[1]PulpLogsExp!$B$152</f>
        <v>0</v>
      </c>
      <c r="D19" s="305">
        <f>1/$A$1*[1]PulpLogsExp!$C$152</f>
        <v>0</v>
      </c>
      <c r="E19" s="305">
        <f>1/$A$1*[1]PulpLogsExp!$D$152</f>
        <v>0</v>
      </c>
      <c r="F19" s="305">
        <f>1/$A$1*[1]PulpLogsExp!$E$152</f>
        <v>0</v>
      </c>
      <c r="G19" s="305">
        <f>1/$A$1*[1]PulpLogsExp!$F$152</f>
        <v>0</v>
      </c>
      <c r="H19" s="305">
        <f>1/$A$1*[1]PulpLogsExp!$G$152</f>
        <v>0</v>
      </c>
      <c r="I19" s="305">
        <f>1/$A$1*[1]PulpLogsExp!$H$152</f>
        <v>0</v>
      </c>
      <c r="J19" s="305">
        <f>1/$A$1*[1]PulpLogsExp!$I$152</f>
        <v>0</v>
      </c>
      <c r="K19" s="305">
        <f>1/$A$1*[1]PulpLogsExp!$J$152</f>
        <v>8.6199999999999992E-4</v>
      </c>
      <c r="L19" s="305">
        <f>1/$A$1*[1]PulpLogsExp!K$152</f>
        <v>0</v>
      </c>
      <c r="M19" s="305">
        <f>1/$A$1*[1]PulpLogsExp!L$152</f>
        <v>0</v>
      </c>
      <c r="N19" s="305">
        <f>1/$A$1*[1]PulpLogsExp!M$152</f>
        <v>0</v>
      </c>
      <c r="O19" s="305">
        <f>1/$A$1*[1]PulpLogsExp!N$152</f>
        <v>0</v>
      </c>
      <c r="P19" s="305">
        <f>1/$A$1*[1]PulpLogsExp!O$152</f>
        <v>0</v>
      </c>
      <c r="Q19" s="305">
        <f>1/$A$1*[1]PulpLogsExp!P$152</f>
        <v>0</v>
      </c>
      <c r="R19" s="305">
        <f>1/$A$1*[1]PulpLogsExp!Q$152</f>
        <v>0</v>
      </c>
      <c r="S19" s="305">
        <f>1/$A$1*[1]PulpLogsExp!R$152</f>
        <v>0</v>
      </c>
      <c r="T19" s="305">
        <f>1/$A$1*[1]PulpLogsExp!S$152</f>
        <v>0</v>
      </c>
      <c r="U19" s="305">
        <f>1/$A$1*[1]PulpLogsExp!T$152</f>
        <v>0</v>
      </c>
      <c r="V19" s="305">
        <f>1/$A$1*[1]PulpLogsExp!U$152</f>
        <v>0</v>
      </c>
      <c r="W19" s="305">
        <f>1/$A$1*[1]PulpLogsExp!V$152</f>
        <v>0</v>
      </c>
      <c r="X19" s="305">
        <f>1/$A$1*[1]PulpLogsExp!W$152</f>
        <v>0</v>
      </c>
      <c r="Y19" s="305">
        <f>1/$A$1*[1]PulpLogsExp!X$152</f>
        <v>0</v>
      </c>
      <c r="Z19" s="305">
        <f>1/$A$1*[1]PulpLogsExp!Y$152</f>
        <v>0</v>
      </c>
      <c r="AA19" s="305">
        <f>1/$A$1*[1]PulpLogsExp!Z$152</f>
        <v>0</v>
      </c>
      <c r="AB19" s="305">
        <f>1/$A$1*[1]PulpLogsExp!AA$152</f>
        <v>0</v>
      </c>
      <c r="AC19" s="306"/>
      <c r="AD19" s="319">
        <f>[1]PulpLogsExp!AB$152</f>
        <v>0</v>
      </c>
      <c r="AE19" s="319">
        <f>[1]PulpLogsExp!AC$152</f>
        <v>0</v>
      </c>
      <c r="AF19" s="319">
        <f>[1]PulpLogsExp!AD$152</f>
        <v>0</v>
      </c>
      <c r="AG19" s="319">
        <f>[1]PulpLogsExp!AE$152</f>
        <v>0</v>
      </c>
      <c r="AH19" s="319">
        <f>[1]PulpLogsExp!AF$152</f>
        <v>0</v>
      </c>
      <c r="AI19" s="319">
        <f>[1]PulpLogsExp!AG$152</f>
        <v>0</v>
      </c>
      <c r="AJ19" s="319">
        <f>[1]PulpLogsExp!AH$152</f>
        <v>0</v>
      </c>
      <c r="AK19" s="319">
        <f>[1]PulpLogsExp!AI$152</f>
        <v>0</v>
      </c>
      <c r="AL19" s="319">
        <f>[1]PulpLogsExp!AJ$152</f>
        <v>7.402389320000001E-2</v>
      </c>
      <c r="AM19" s="319">
        <f>[1]PulpLogsExp!AK$152</f>
        <v>0</v>
      </c>
      <c r="AN19" s="319">
        <f>[1]PulpLogsExp!AL$152</f>
        <v>0</v>
      </c>
      <c r="AO19" s="319">
        <f>[1]PulpLogsExp!AM$152</f>
        <v>0</v>
      </c>
      <c r="AP19" s="319">
        <f>[1]PulpLogsExp!AN$152</f>
        <v>0</v>
      </c>
      <c r="AQ19" s="319">
        <f>[1]PulpLogsExp!AO$152</f>
        <v>0</v>
      </c>
      <c r="AR19" s="319">
        <f>[1]PulpLogsExp!AP$152</f>
        <v>0</v>
      </c>
      <c r="AS19" s="319">
        <f>[1]PulpLogsExp!AQ$152</f>
        <v>0</v>
      </c>
      <c r="AT19" s="319">
        <f>[1]PulpLogsExp!AR$152</f>
        <v>0</v>
      </c>
      <c r="AU19" s="319">
        <f>[1]PulpLogsExp!AS$152</f>
        <v>0</v>
      </c>
      <c r="AV19" s="319">
        <f>[1]PulpLogsExp!AT$152</f>
        <v>0</v>
      </c>
      <c r="AW19" s="319">
        <f>[1]PulpLogsExp!AU$152</f>
        <v>0</v>
      </c>
      <c r="AX19" s="319">
        <f>[1]PulpLogsExp!AV$152</f>
        <v>0</v>
      </c>
      <c r="AY19" s="319">
        <f>[1]PulpLogsExp!AW$152</f>
        <v>0</v>
      </c>
      <c r="AZ19" s="319">
        <f>[1]PulpLogsExp!AX$152</f>
        <v>0</v>
      </c>
      <c r="BA19" s="319">
        <f>[1]PulpLogsExp!AY$152</f>
        <v>0</v>
      </c>
      <c r="BB19" s="319">
        <f>[1]PulpLogsExp!AZ$152</f>
        <v>0</v>
      </c>
      <c r="BC19" s="319">
        <f>[1]PulpLogsExp!BA$152</f>
        <v>0</v>
      </c>
    </row>
    <row r="20" spans="2:56" s="72" customFormat="1">
      <c r="B20" s="61" t="s">
        <v>87</v>
      </c>
      <c r="C20" s="305">
        <f>1/$A$1*[1]PulpLogsExp!$B$202</f>
        <v>0</v>
      </c>
      <c r="D20" s="305">
        <f>1/$A$1*[1]PulpLogsExp!$C$202</f>
        <v>0</v>
      </c>
      <c r="E20" s="305">
        <f>1/$A$1*[1]PulpLogsExp!$D$202</f>
        <v>0</v>
      </c>
      <c r="F20" s="305">
        <f>1/$A$1*[1]PulpLogsExp!$E$202</f>
        <v>0</v>
      </c>
      <c r="G20" s="305">
        <f>1/$A$1*[1]PulpLogsExp!$F$202</f>
        <v>0</v>
      </c>
      <c r="H20" s="305">
        <f>1/$A$1*[1]PulpLogsExp!$G$202</f>
        <v>0</v>
      </c>
      <c r="I20" s="305">
        <f>1/$A$1*[1]PulpLogsExp!$H$202</f>
        <v>0</v>
      </c>
      <c r="J20" s="305">
        <f>1/$A$1*[1]PulpLogsExp!$I$202</f>
        <v>3.4999999999999997E-5</v>
      </c>
      <c r="K20" s="305">
        <f>1/$A$1*[1]PulpLogsExp!$J$202</f>
        <v>1.8279999999999998E-3</v>
      </c>
      <c r="L20" s="305">
        <f>1/$A$1*[1]PulpLogsExp!K$202</f>
        <v>7.1079999999999997E-3</v>
      </c>
      <c r="M20" s="305">
        <f>1/$A$1*[1]PulpLogsExp!L$202</f>
        <v>8.7559999999999999E-3</v>
      </c>
      <c r="N20" s="305">
        <f>1/$A$1*[1]PulpLogsExp!M$202</f>
        <v>4.9879999999999994E-3</v>
      </c>
      <c r="O20" s="305">
        <f>1/$A$1*[1]PulpLogsExp!N$202</f>
        <v>2.957E-3</v>
      </c>
      <c r="P20" s="305">
        <f>1/$A$1*[1]PulpLogsExp!O$202</f>
        <v>4.2699999999999997E-4</v>
      </c>
      <c r="Q20" s="305">
        <f>1/$A$1*[1]PulpLogsExp!P$202</f>
        <v>5.6499999999999996E-4</v>
      </c>
      <c r="R20" s="305">
        <f>1/$A$1*[1]PulpLogsExp!Q$202</f>
        <v>2.4999999999999998E-5</v>
      </c>
      <c r="S20" s="305">
        <f>1/$A$1*[1]PulpLogsExp!R$202</f>
        <v>0</v>
      </c>
      <c r="T20" s="305">
        <f>1/$A$1*[1]PulpLogsExp!S$202</f>
        <v>0</v>
      </c>
      <c r="U20" s="305">
        <f>1/$A$1*[1]PulpLogsExp!T$202</f>
        <v>0</v>
      </c>
      <c r="V20" s="305">
        <f>1/$A$1*[1]PulpLogsExp!U$202</f>
        <v>0</v>
      </c>
      <c r="W20" s="305">
        <f>1/$A$1*[1]PulpLogsExp!V$202</f>
        <v>0</v>
      </c>
      <c r="X20" s="305">
        <f>1/$A$1*[1]PulpLogsExp!W$202</f>
        <v>0</v>
      </c>
      <c r="Y20" s="305">
        <f>1/$A$1*[1]PulpLogsExp!X$202</f>
        <v>0</v>
      </c>
      <c r="Z20" s="305">
        <f>1/$A$1*[1]PulpLogsExp!Y$202</f>
        <v>0</v>
      </c>
      <c r="AA20" s="305">
        <f>1/$A$1*[1]PulpLogsExp!Z$202</f>
        <v>0</v>
      </c>
      <c r="AB20" s="305">
        <f>1/$A$1*[1]PulpLogsExp!AA$202</f>
        <v>0</v>
      </c>
      <c r="AC20" s="306"/>
      <c r="AD20" s="319">
        <f>[1]PulpLogsExp!AB$202</f>
        <v>0</v>
      </c>
      <c r="AE20" s="319">
        <f>[1]PulpLogsExp!AC$202</f>
        <v>0</v>
      </c>
      <c r="AF20" s="319">
        <f>[1]PulpLogsExp!AD$202</f>
        <v>0</v>
      </c>
      <c r="AG20" s="319">
        <f>[1]PulpLogsExp!AE$202</f>
        <v>0</v>
      </c>
      <c r="AH20" s="319">
        <f>[1]PulpLogsExp!AF$202</f>
        <v>0</v>
      </c>
      <c r="AI20" s="319">
        <f>[1]PulpLogsExp!AG$202</f>
        <v>0</v>
      </c>
      <c r="AJ20" s="319">
        <f>[1]PulpLogsExp!AH$202</f>
        <v>0</v>
      </c>
      <c r="AK20" s="319">
        <f>[1]PulpLogsExp!AI$202</f>
        <v>6.1439515000000005E-3</v>
      </c>
      <c r="AL20" s="319">
        <f>[1]PulpLogsExp!AJ$202</f>
        <v>0.10557696560000002</v>
      </c>
      <c r="AM20" s="319">
        <f>[1]PulpLogsExp!AK$202</f>
        <v>0.41782768279999999</v>
      </c>
      <c r="AN20" s="319">
        <f>[1]PulpLogsExp!AL$202</f>
        <v>0.46225700730000002</v>
      </c>
      <c r="AO20" s="319">
        <f>[1]PulpLogsExp!AM$202</f>
        <v>0.47890089599999996</v>
      </c>
      <c r="AP20" s="319">
        <f>[1]PulpLogsExp!AN$202</f>
        <v>0.28132880160000001</v>
      </c>
      <c r="AQ20" s="319">
        <f>[1]PulpLogsExp!AO$202</f>
        <v>7.4015013000000004E-2</v>
      </c>
      <c r="AR20" s="319">
        <f>[1]PulpLogsExp!AP$202</f>
        <v>5.9641679000000003E-2</v>
      </c>
      <c r="AS20" s="319">
        <f>[1]PulpLogsExp!AQ$202</f>
        <v>1.8251274999999999E-3</v>
      </c>
      <c r="AT20" s="319">
        <f>[1]PulpLogsExp!AR$202</f>
        <v>0</v>
      </c>
      <c r="AU20" s="319">
        <f>[1]PulpLogsExp!AS$202</f>
        <v>0</v>
      </c>
      <c r="AV20" s="319">
        <f>[1]PulpLogsExp!AT$202</f>
        <v>0</v>
      </c>
      <c r="AW20" s="319">
        <f>[1]PulpLogsExp!AU$202</f>
        <v>0</v>
      </c>
      <c r="AX20" s="319">
        <f>[1]PulpLogsExp!AV$202</f>
        <v>0</v>
      </c>
      <c r="AY20" s="319">
        <f>[1]PulpLogsExp!AW$202</f>
        <v>0</v>
      </c>
      <c r="AZ20" s="319">
        <f>[1]PulpLogsExp!AX$202</f>
        <v>0</v>
      </c>
      <c r="BA20" s="319">
        <f>[1]PulpLogsExp!AY$202</f>
        <v>0</v>
      </c>
      <c r="BB20" s="319">
        <f>[1]PulpLogsExp!AZ$202</f>
        <v>0</v>
      </c>
      <c r="BC20" s="319">
        <f>[1]PulpLogsExp!BA$202</f>
        <v>0</v>
      </c>
    </row>
    <row r="21" spans="2:56" s="72" customFormat="1">
      <c r="B21" s="61" t="s">
        <v>88</v>
      </c>
      <c r="C21" s="305">
        <f>1/$A$1*[1]PulpLogsExp!$B$203</f>
        <v>0</v>
      </c>
      <c r="D21" s="305">
        <f>1/$A$1*[1]PulpLogsExp!$C$203</f>
        <v>0</v>
      </c>
      <c r="E21" s="305">
        <f>1/$A$1*[1]PulpLogsExp!$D$203</f>
        <v>0</v>
      </c>
      <c r="F21" s="305">
        <f>1/$A$1*[1]PulpLogsExp!$E$203</f>
        <v>0</v>
      </c>
      <c r="G21" s="305">
        <f>1/$A$1*[1]PulpLogsExp!$F$203</f>
        <v>0</v>
      </c>
      <c r="H21" s="305">
        <f>1/$A$1*[1]PulpLogsExp!$G$203</f>
        <v>0</v>
      </c>
      <c r="I21" s="305">
        <f>1/$A$1*[1]PulpLogsExp!$H$203</f>
        <v>0</v>
      </c>
      <c r="J21" s="305">
        <f>1/$A$1*[1]PulpLogsExp!$I$203</f>
        <v>0</v>
      </c>
      <c r="K21" s="305">
        <f>1/$A$1*[1]PulpLogsExp!$J$203</f>
        <v>0</v>
      </c>
      <c r="L21" s="305">
        <f>1/$A$1*[1]PulpLogsExp!K$203</f>
        <v>0</v>
      </c>
      <c r="M21" s="305">
        <f>1/$A$1*[1]PulpLogsExp!L$203</f>
        <v>0</v>
      </c>
      <c r="N21" s="305">
        <f>1/$A$1*[1]PulpLogsExp!M$203</f>
        <v>0</v>
      </c>
      <c r="O21" s="305">
        <f>1/$A$1*[1]PulpLogsExp!N$203</f>
        <v>0</v>
      </c>
      <c r="P21" s="305">
        <f>1/$A$1*[1]PulpLogsExp!O$203</f>
        <v>0</v>
      </c>
      <c r="Q21" s="305">
        <f>1/$A$1*[1]PulpLogsExp!P$203</f>
        <v>0</v>
      </c>
      <c r="R21" s="305">
        <f>1/$A$1*[1]PulpLogsExp!Q$203</f>
        <v>0</v>
      </c>
      <c r="S21" s="305">
        <f>1/$A$1*[1]PulpLogsExp!R$203</f>
        <v>0</v>
      </c>
      <c r="T21" s="305">
        <f>1/$A$1*[1]PulpLogsExp!S$203</f>
        <v>0</v>
      </c>
      <c r="U21" s="305">
        <f>1/$A$1*[1]PulpLogsExp!T$203</f>
        <v>0</v>
      </c>
      <c r="V21" s="305">
        <f>1/$A$1*[1]PulpLogsExp!U$203</f>
        <v>0</v>
      </c>
      <c r="W21" s="305">
        <f>1/$A$1*[1]PulpLogsExp!V$203</f>
        <v>0</v>
      </c>
      <c r="X21" s="305">
        <f>1/$A$1*[1]PulpLogsExp!W$203</f>
        <v>0</v>
      </c>
      <c r="Y21" s="305">
        <f>1/$A$1*[1]PulpLogsExp!X$203</f>
        <v>0</v>
      </c>
      <c r="Z21" s="305">
        <f>1/$A$1*[1]PulpLogsExp!Y$203</f>
        <v>0</v>
      </c>
      <c r="AA21" s="305">
        <f>1/$A$1*[1]PulpLogsExp!Z$203</f>
        <v>0</v>
      </c>
      <c r="AB21" s="305">
        <f>1/$A$1*[1]PulpLogsExp!AA$203</f>
        <v>0</v>
      </c>
      <c r="AC21" s="306"/>
      <c r="AD21" s="319">
        <f>[1]PulpLogsExp!AB$203</f>
        <v>0</v>
      </c>
      <c r="AE21" s="319">
        <f>[1]PulpLogsExp!AC$203</f>
        <v>0</v>
      </c>
      <c r="AF21" s="319">
        <f>[1]PulpLogsExp!AD$203</f>
        <v>0</v>
      </c>
      <c r="AG21" s="319">
        <f>[1]PulpLogsExp!AE$203</f>
        <v>0</v>
      </c>
      <c r="AH21" s="319">
        <f>[1]PulpLogsExp!AF$203</f>
        <v>0</v>
      </c>
      <c r="AI21" s="319">
        <f>[1]PulpLogsExp!AG$203</f>
        <v>0</v>
      </c>
      <c r="AJ21" s="319">
        <f>[1]PulpLogsExp!AH$203</f>
        <v>0</v>
      </c>
      <c r="AK21" s="319">
        <f>[1]PulpLogsExp!AI$203</f>
        <v>0</v>
      </c>
      <c r="AL21" s="319">
        <f>[1]PulpLogsExp!AJ$203</f>
        <v>0</v>
      </c>
      <c r="AM21" s="319">
        <f>[1]PulpLogsExp!AK$203</f>
        <v>0</v>
      </c>
      <c r="AN21" s="319">
        <f>[1]PulpLogsExp!AL$203</f>
        <v>0</v>
      </c>
      <c r="AO21" s="319">
        <f>[1]PulpLogsExp!AM$203</f>
        <v>0</v>
      </c>
      <c r="AP21" s="319">
        <f>[1]PulpLogsExp!AN$203</f>
        <v>0</v>
      </c>
      <c r="AQ21" s="319">
        <f>[1]PulpLogsExp!AO$203</f>
        <v>0</v>
      </c>
      <c r="AR21" s="319">
        <f>[1]PulpLogsExp!AP$203</f>
        <v>0</v>
      </c>
      <c r="AS21" s="319">
        <f>[1]PulpLogsExp!AQ$203</f>
        <v>0</v>
      </c>
      <c r="AT21" s="319">
        <f>[1]PulpLogsExp!AR$203</f>
        <v>0</v>
      </c>
      <c r="AU21" s="319">
        <f>[1]PulpLogsExp!AS$203</f>
        <v>0</v>
      </c>
      <c r="AV21" s="319">
        <f>[1]PulpLogsExp!AT$203</f>
        <v>0</v>
      </c>
      <c r="AW21" s="319">
        <f>[1]PulpLogsExp!AU$203</f>
        <v>0</v>
      </c>
      <c r="AX21" s="319">
        <f>[1]PulpLogsExp!AV$203</f>
        <v>0</v>
      </c>
      <c r="AY21" s="319">
        <f>[1]PulpLogsExp!AW$203</f>
        <v>0</v>
      </c>
      <c r="AZ21" s="319">
        <f>[1]PulpLogsExp!AX$203</f>
        <v>0</v>
      </c>
      <c r="BA21" s="319">
        <f>[1]PulpLogsExp!AY$203</f>
        <v>0</v>
      </c>
      <c r="BB21" s="319">
        <f>[1]PulpLogsExp!AZ$203</f>
        <v>0</v>
      </c>
      <c r="BC21" s="319">
        <f>[1]PulpLogsExp!BA$203</f>
        <v>0</v>
      </c>
    </row>
    <row r="22" spans="2:56" s="72" customFormat="1">
      <c r="B22" s="61" t="s">
        <v>78</v>
      </c>
      <c r="C22" s="305">
        <f>1/$A$1*[1]PulpLogsExp!$B$260</f>
        <v>0</v>
      </c>
      <c r="D22" s="305">
        <f>1/$A$1*[1]PulpLogsExp!$C$260</f>
        <v>0</v>
      </c>
      <c r="E22" s="305">
        <f>1/$A$1*[1]PulpLogsExp!$D$260</f>
        <v>0</v>
      </c>
      <c r="F22" s="305">
        <f>1/$A$1*[1]PulpLogsExp!$E$260</f>
        <v>0</v>
      </c>
      <c r="G22" s="305">
        <f>1/$A$1*[1]PulpLogsExp!$F$260</f>
        <v>0</v>
      </c>
      <c r="H22" s="305">
        <f>1/$A$1*[1]PulpLogsExp!$G$260</f>
        <v>0</v>
      </c>
      <c r="I22" s="305">
        <f>1/$A$1*[1]PulpLogsExp!$H$260</f>
        <v>0</v>
      </c>
      <c r="J22" s="305">
        <f>1/$A$1*[1]PulpLogsExp!$I$260</f>
        <v>0</v>
      </c>
      <c r="K22" s="305">
        <f>1/$A$1*[1]PulpLogsExp!$J$260</f>
        <v>0</v>
      </c>
      <c r="L22" s="305">
        <f>1/$A$1*[1]PulpLogsExp!K$260</f>
        <v>0</v>
      </c>
      <c r="M22" s="305">
        <f>1/$A$1*[1]PulpLogsExp!L$260</f>
        <v>0</v>
      </c>
      <c r="N22" s="305">
        <f>1/$A$1*[1]PulpLogsExp!M$260</f>
        <v>0</v>
      </c>
      <c r="O22" s="305">
        <f>1/$A$1*[1]PulpLogsExp!N$260</f>
        <v>0</v>
      </c>
      <c r="P22" s="305">
        <f>1/$A$1*[1]PulpLogsExp!O$260</f>
        <v>0</v>
      </c>
      <c r="Q22" s="305">
        <f>1/$A$1*[1]PulpLogsExp!P$260</f>
        <v>0</v>
      </c>
      <c r="R22" s="305">
        <f>1/$A$1*[1]PulpLogsExp!Q$260</f>
        <v>0</v>
      </c>
      <c r="S22" s="305">
        <f>1/$A$1*[1]PulpLogsExp!R$260</f>
        <v>0</v>
      </c>
      <c r="T22" s="305">
        <f>1/$A$1*[1]PulpLogsExp!S$260</f>
        <v>0</v>
      </c>
      <c r="U22" s="305">
        <f>1/$A$1*[1]PulpLogsExp!T$260</f>
        <v>0</v>
      </c>
      <c r="V22" s="305">
        <f>1/$A$1*[1]PulpLogsExp!U$260</f>
        <v>0</v>
      </c>
      <c r="W22" s="305">
        <f>1/$A$1*[1]PulpLogsExp!V$260</f>
        <v>0</v>
      </c>
      <c r="X22" s="305">
        <f>1/$A$1*[1]PulpLogsExp!W$260</f>
        <v>0</v>
      </c>
      <c r="Y22" s="305">
        <f>1/$A$1*[1]PulpLogsExp!X$260</f>
        <v>0</v>
      </c>
      <c r="Z22" s="305">
        <f>1/$A$1*[1]PulpLogsExp!Y$260</f>
        <v>0</v>
      </c>
      <c r="AA22" s="305">
        <f>1/$A$1*[1]PulpLogsExp!Z$260</f>
        <v>0</v>
      </c>
      <c r="AB22" s="305">
        <f>1/$A$1*[1]PulpLogsExp!AA$260</f>
        <v>0</v>
      </c>
      <c r="AC22" s="306"/>
      <c r="AD22" s="319">
        <f>[1]PulpLogsExp!AB$260</f>
        <v>0</v>
      </c>
      <c r="AE22" s="319">
        <f>[1]PulpLogsExp!AC$260</f>
        <v>0</v>
      </c>
      <c r="AF22" s="319">
        <f>[1]PulpLogsExp!AD$260</f>
        <v>0</v>
      </c>
      <c r="AG22" s="319">
        <f>[1]PulpLogsExp!AE$260</f>
        <v>0</v>
      </c>
      <c r="AH22" s="319">
        <f>[1]PulpLogsExp!AF$260</f>
        <v>0</v>
      </c>
      <c r="AI22" s="319">
        <f>[1]PulpLogsExp!AG$260</f>
        <v>0</v>
      </c>
      <c r="AJ22" s="319">
        <f>[1]PulpLogsExp!AH$260</f>
        <v>0</v>
      </c>
      <c r="AK22" s="319">
        <f>[1]PulpLogsExp!AI$260</f>
        <v>0</v>
      </c>
      <c r="AL22" s="319">
        <f>[1]PulpLogsExp!AJ$260</f>
        <v>0</v>
      </c>
      <c r="AM22" s="319">
        <f>[1]PulpLogsExp!AK$260</f>
        <v>0</v>
      </c>
      <c r="AN22" s="319">
        <f>[1]PulpLogsExp!AL$260</f>
        <v>0</v>
      </c>
      <c r="AO22" s="319">
        <f>[1]PulpLogsExp!AM$260</f>
        <v>0</v>
      </c>
      <c r="AP22" s="319">
        <f>[1]PulpLogsExp!AN$260</f>
        <v>0</v>
      </c>
      <c r="AQ22" s="319">
        <f>[1]PulpLogsExp!AO$260</f>
        <v>0</v>
      </c>
      <c r="AR22" s="319">
        <f>[1]PulpLogsExp!AP$260</f>
        <v>0</v>
      </c>
      <c r="AS22" s="319">
        <f>[1]PulpLogsExp!AQ$260</f>
        <v>0</v>
      </c>
      <c r="AT22" s="319">
        <f>[1]PulpLogsExp!AR$260</f>
        <v>0</v>
      </c>
      <c r="AU22" s="319">
        <f>[1]PulpLogsExp!AS$260</f>
        <v>0</v>
      </c>
      <c r="AV22" s="319">
        <f>[1]PulpLogsExp!AT$260</f>
        <v>0</v>
      </c>
      <c r="AW22" s="319">
        <f>[1]PulpLogsExp!AU$260</f>
        <v>0</v>
      </c>
      <c r="AX22" s="319">
        <f>[1]PulpLogsExp!AV$260</f>
        <v>0</v>
      </c>
      <c r="AY22" s="319">
        <f>[1]PulpLogsExp!AW$260</f>
        <v>0</v>
      </c>
      <c r="AZ22" s="319">
        <f>[1]PulpLogsExp!AX$260</f>
        <v>0</v>
      </c>
      <c r="BA22" s="319">
        <f>[1]PulpLogsExp!AY$260</f>
        <v>0</v>
      </c>
      <c r="BB22" s="319">
        <f>[1]PulpLogsExp!AZ$260</f>
        <v>0</v>
      </c>
      <c r="BC22" s="319">
        <f>[1]PulpLogsExp!BA$260</f>
        <v>0</v>
      </c>
    </row>
    <row r="23" spans="2:56">
      <c r="AD23" s="238"/>
      <c r="AE23" s="238"/>
      <c r="AF23" s="238"/>
      <c r="AG23" s="238"/>
      <c r="AH23" s="238"/>
      <c r="AI23" s="238"/>
      <c r="AJ23" s="238"/>
      <c r="AK23" s="238"/>
      <c r="AL23" s="238"/>
      <c r="AM23" s="238"/>
      <c r="AN23" s="238"/>
      <c r="AO23" s="238"/>
      <c r="AP23" s="238"/>
      <c r="AQ23" s="238"/>
      <c r="AR23" s="238"/>
      <c r="AS23" s="238"/>
      <c r="AT23" s="238"/>
      <c r="AU23" s="238"/>
      <c r="AV23" s="238"/>
      <c r="AW23" s="238"/>
      <c r="AX23" s="238"/>
      <c r="AY23" s="238"/>
      <c r="AZ23" s="238"/>
      <c r="BA23" s="238"/>
      <c r="BB23" s="238"/>
      <c r="BC23" s="238"/>
    </row>
    <row r="24" spans="2:56">
      <c r="AD24" s="238"/>
      <c r="AE24" s="238"/>
      <c r="AF24" s="238"/>
      <c r="AG24" s="238"/>
      <c r="AH24" s="238"/>
      <c r="AI24" s="238"/>
      <c r="AJ24" s="238"/>
      <c r="AK24" s="238"/>
      <c r="AL24" s="238"/>
      <c r="AM24" s="238"/>
      <c r="AN24" s="238"/>
      <c r="AO24" s="238"/>
      <c r="AP24" s="238"/>
      <c r="AQ24" s="238"/>
      <c r="AR24" s="238"/>
      <c r="AS24" s="238"/>
      <c r="AT24" s="238"/>
      <c r="AU24" s="238"/>
      <c r="AV24" s="238"/>
      <c r="AW24" s="238"/>
      <c r="AX24" s="238"/>
      <c r="AY24" s="238"/>
      <c r="AZ24" s="238"/>
      <c r="BA24" s="238"/>
      <c r="BB24" s="238"/>
      <c r="BC24" s="238"/>
    </row>
    <row r="25" spans="2:56">
      <c r="AD25" s="238"/>
      <c r="AE25" s="238"/>
      <c r="AF25" s="238"/>
      <c r="AG25" s="238"/>
      <c r="AH25" s="238"/>
      <c r="AI25" s="238"/>
      <c r="AJ25" s="238"/>
      <c r="AK25" s="238"/>
      <c r="AL25" s="238"/>
      <c r="AM25" s="238"/>
      <c r="AN25" s="238"/>
      <c r="AO25" s="238"/>
      <c r="AP25" s="238"/>
      <c r="AQ25" s="238"/>
      <c r="AR25" s="238"/>
      <c r="AS25" s="238"/>
      <c r="AT25" s="238"/>
      <c r="AU25" s="238"/>
      <c r="AV25" s="238"/>
      <c r="AW25" s="238"/>
      <c r="AX25" s="238"/>
      <c r="AY25" s="238"/>
      <c r="AZ25" s="238"/>
      <c r="BA25" s="238"/>
      <c r="BB25" s="238"/>
      <c r="BC25" s="238"/>
    </row>
    <row r="26" spans="2:56" s="72" customFormat="1">
      <c r="B26" s="61" t="s">
        <v>58</v>
      </c>
      <c r="C26" s="305">
        <f>1/$A$1*[1]PulpLogsExp!$B$238</f>
        <v>0</v>
      </c>
      <c r="D26" s="305">
        <f>1/$A$1*[1]PulpLogsExp!$C$238</f>
        <v>0</v>
      </c>
      <c r="E26" s="305">
        <f>1/$A$1*[1]PulpLogsExp!$D$238</f>
        <v>0</v>
      </c>
      <c r="F26" s="305">
        <f>1/$A$1*[1]PulpLogsExp!$E$238</f>
        <v>0</v>
      </c>
      <c r="G26" s="305">
        <f>1/$A$1*[1]PulpLogsExp!$F$238</f>
        <v>0</v>
      </c>
      <c r="H26" s="305">
        <f>1/$A$1*[1]PulpLogsExp!$G$238</f>
        <v>2.1999999999999999E-5</v>
      </c>
      <c r="I26" s="305">
        <f>1/$A$1*[1]PulpLogsExp!$H$238</f>
        <v>0</v>
      </c>
      <c r="J26" s="305">
        <f>1/$A$1*[1]PulpLogsExp!$I$238</f>
        <v>6.7000000000000002E-5</v>
      </c>
      <c r="K26" s="305">
        <f>1/$A$1*[1]PulpLogsExp!$J$238</f>
        <v>5.6905999999999992E-4</v>
      </c>
      <c r="L26" s="305">
        <f>1/$A$1*[1]PulpLogsExp!K$238</f>
        <v>2.3599999999999999E-4</v>
      </c>
      <c r="M26" s="305">
        <f>1/$A$1*[1]PulpLogsExp!L$238</f>
        <v>5.5999999999999997E-6</v>
      </c>
      <c r="N26" s="305">
        <f>1/$A$1*[1]PulpLogsExp!M$238</f>
        <v>3.1549999999999998E-3</v>
      </c>
      <c r="O26" s="305">
        <f>1/$A$1*[1]PulpLogsExp!N$238</f>
        <v>1.0355219999999998E-2</v>
      </c>
      <c r="P26" s="305">
        <f>1/$A$1*[1]PulpLogsExp!O$238</f>
        <v>4.5450000000000004E-3</v>
      </c>
      <c r="Q26" s="305">
        <f>1/$A$1*[1]PulpLogsExp!P$238</f>
        <v>3.8450000000000003E-3</v>
      </c>
      <c r="R26" s="305">
        <f>1/$A$1*[1]PulpLogsExp!Q$238</f>
        <v>9.4200000000000002E-4</v>
      </c>
      <c r="S26" s="305">
        <f>1/$A$1*[1]PulpLogsExp!R$238</f>
        <v>1.0319999999999999E-3</v>
      </c>
      <c r="T26" s="305">
        <f>1/$A$1*[1]PulpLogsExp!S$238</f>
        <v>2.1899999999999998E-4</v>
      </c>
      <c r="U26" s="305">
        <f>1/$A$1*[1]PulpLogsExp!T$238</f>
        <v>0</v>
      </c>
      <c r="V26" s="305">
        <f>1/$A$1*[1]PulpLogsExp!U$238</f>
        <v>0</v>
      </c>
      <c r="W26" s="305">
        <f>1/$A$1*[1]PulpLogsExp!V$238</f>
        <v>0</v>
      </c>
      <c r="X26" s="305">
        <f>1/$A$1*[1]PulpLogsExp!W$238</f>
        <v>0</v>
      </c>
      <c r="Y26" s="305">
        <f>1/$A$1*[1]PulpLogsExp!X$238</f>
        <v>0</v>
      </c>
      <c r="Z26" s="305">
        <f>1/$A$1*[1]PulpLogsExp!Y$238</f>
        <v>0</v>
      </c>
      <c r="AA26" s="305">
        <f>1/$A$1*[1]PulpLogsExp!Z$238</f>
        <v>0</v>
      </c>
      <c r="AB26" s="305">
        <f>1/$A$1*[1]PulpLogsExp!AA$238</f>
        <v>0</v>
      </c>
      <c r="AC26" s="306"/>
      <c r="AD26" s="319">
        <f>[1]PulpLogsExp!AB$238</f>
        <v>0</v>
      </c>
      <c r="AE26" s="319">
        <f>[1]PulpLogsExp!AC$238</f>
        <v>0</v>
      </c>
      <c r="AF26" s="319">
        <f>[1]PulpLogsExp!AD$238</f>
        <v>0</v>
      </c>
      <c r="AG26" s="319">
        <f>[1]PulpLogsExp!AE$238</f>
        <v>0</v>
      </c>
      <c r="AH26" s="319">
        <f>[1]PulpLogsExp!AF$238</f>
        <v>0</v>
      </c>
      <c r="AI26" s="319">
        <f>[1]PulpLogsExp!AG$238</f>
        <v>1.3834392E-3</v>
      </c>
      <c r="AJ26" s="319">
        <f>[1]PulpLogsExp!AH$238</f>
        <v>0</v>
      </c>
      <c r="AK26" s="319">
        <f>[1]PulpLogsExp!AI$238</f>
        <v>1.3406231000000001E-2</v>
      </c>
      <c r="AL26" s="319">
        <f>[1]PulpLogsExp!AJ$238</f>
        <v>6.657134960000001E-2</v>
      </c>
      <c r="AM26" s="319">
        <f>[1]PulpLogsExp!AK$238</f>
        <v>1.65576708E-2</v>
      </c>
      <c r="AN26" s="319">
        <f>[1]PulpLogsExp!AL$238</f>
        <v>1.3097916E-3</v>
      </c>
      <c r="AO26" s="319">
        <f>[1]PulpLogsExp!AM$238</f>
        <v>1.3786368E-2</v>
      </c>
      <c r="AP26" s="319">
        <f>[1]PulpLogsExp!AN$238</f>
        <v>0.43415833119999997</v>
      </c>
      <c r="AQ26" s="319">
        <f>[1]PulpLogsExp!AO$238</f>
        <v>0.1795179489</v>
      </c>
      <c r="AR26" s="319">
        <f>[1]PulpLogsExp!AP$238</f>
        <v>8.3385959500000009E-2</v>
      </c>
      <c r="AS26" s="319">
        <f>[1]PulpLogsExp!AQ$238</f>
        <v>8.5950745999999995E-2</v>
      </c>
      <c r="AT26" s="319">
        <f>[1]PulpLogsExp!AR$238</f>
        <v>7.4733460399999993E-2</v>
      </c>
      <c r="AU26" s="319">
        <f>[1]PulpLogsExp!AS$238</f>
        <v>1.9112264599999998E-2</v>
      </c>
      <c r="AV26" s="319">
        <f>[1]PulpLogsExp!AT$238</f>
        <v>0</v>
      </c>
      <c r="AW26" s="319">
        <f>[1]PulpLogsExp!AU$238</f>
        <v>0</v>
      </c>
      <c r="AX26" s="319">
        <f>[1]PulpLogsExp!AV$238</f>
        <v>0</v>
      </c>
      <c r="AY26" s="319">
        <f>[1]PulpLogsExp!AW$238</f>
        <v>0</v>
      </c>
      <c r="AZ26" s="319">
        <f>[1]PulpLogsExp!AX$238</f>
        <v>0</v>
      </c>
      <c r="BA26" s="319">
        <f>[1]PulpLogsExp!AY$238</f>
        <v>0</v>
      </c>
      <c r="BB26" s="319">
        <f>[1]PulpLogsExp!AZ$238</f>
        <v>0</v>
      </c>
      <c r="BC26" s="319">
        <f>[1]PulpLogsExp!BA$238</f>
        <v>0</v>
      </c>
    </row>
    <row r="27" spans="2:56">
      <c r="AD27" s="238"/>
      <c r="AE27" s="238"/>
      <c r="AF27" s="238"/>
      <c r="AG27" s="238"/>
      <c r="AH27" s="238"/>
      <c r="AI27" s="238"/>
      <c r="AJ27" s="238"/>
      <c r="AK27" s="238"/>
      <c r="AL27" s="238"/>
      <c r="AM27" s="238"/>
      <c r="AN27" s="238"/>
      <c r="AO27" s="238"/>
      <c r="AP27" s="238"/>
      <c r="AQ27" s="238"/>
      <c r="AR27" s="238"/>
      <c r="AS27" s="238"/>
      <c r="AT27" s="238"/>
      <c r="AU27" s="238"/>
      <c r="AV27" s="238"/>
      <c r="AW27" s="238"/>
      <c r="AX27" s="238"/>
      <c r="AY27" s="238"/>
      <c r="AZ27" s="238"/>
      <c r="BA27" s="238"/>
      <c r="BB27" s="238"/>
      <c r="BC27" s="238"/>
    </row>
    <row r="28" spans="2:56">
      <c r="AD28" s="238"/>
      <c r="AE28" s="238"/>
      <c r="AF28" s="238"/>
      <c r="AG28" s="238"/>
      <c r="AH28" s="238"/>
      <c r="AI28" s="238"/>
      <c r="AJ28" s="238"/>
      <c r="AK28" s="238"/>
      <c r="AL28" s="238"/>
      <c r="AM28" s="238"/>
      <c r="AN28" s="238"/>
      <c r="AO28" s="238"/>
      <c r="AP28" s="238"/>
      <c r="AQ28" s="238"/>
      <c r="AR28" s="238"/>
      <c r="AS28" s="238"/>
      <c r="AT28" s="238"/>
      <c r="AU28" s="238"/>
      <c r="AV28" s="238"/>
      <c r="AW28" s="238"/>
      <c r="AX28" s="238"/>
      <c r="AY28" s="238"/>
      <c r="AZ28" s="238"/>
      <c r="BA28" s="238"/>
      <c r="BB28" s="238"/>
      <c r="BC28" s="238"/>
    </row>
    <row r="29" spans="2:56">
      <c r="AD29" s="238"/>
      <c r="AE29" s="238"/>
      <c r="AF29" s="238"/>
      <c r="AG29" s="238"/>
      <c r="AH29" s="238"/>
      <c r="AI29" s="238"/>
      <c r="AJ29" s="238"/>
      <c r="AK29" s="238"/>
      <c r="AL29" s="238"/>
      <c r="AM29" s="238"/>
      <c r="AN29" s="238"/>
      <c r="AO29" s="238"/>
      <c r="AP29" s="238"/>
      <c r="AQ29" s="238"/>
      <c r="AR29" s="238"/>
      <c r="AS29" s="238"/>
      <c r="AT29" s="238"/>
      <c r="AU29" s="238"/>
      <c r="AV29" s="238"/>
      <c r="AW29" s="238"/>
      <c r="AX29" s="238"/>
      <c r="AY29" s="238"/>
      <c r="AZ29" s="238"/>
      <c r="BA29" s="238"/>
      <c r="BB29" s="238"/>
      <c r="BC29" s="238"/>
    </row>
    <row r="30" spans="2:56">
      <c r="AD30" s="238"/>
      <c r="AE30" s="238"/>
      <c r="AF30" s="238"/>
      <c r="AG30" s="238"/>
      <c r="AH30" s="238"/>
      <c r="AI30" s="238"/>
      <c r="AJ30" s="238"/>
      <c r="AK30" s="238"/>
      <c r="AL30" s="238"/>
      <c r="AM30" s="238"/>
      <c r="AN30" s="238"/>
      <c r="AO30" s="238"/>
      <c r="AP30" s="238"/>
      <c r="AQ30" s="238"/>
      <c r="AR30" s="238"/>
      <c r="AS30" s="238"/>
      <c r="AT30" s="238"/>
      <c r="AU30" s="238"/>
      <c r="AV30" s="238"/>
      <c r="AW30" s="238"/>
      <c r="AX30" s="238"/>
      <c r="AY30" s="238"/>
      <c r="AZ30" s="238"/>
      <c r="BA30" s="238"/>
      <c r="BB30" s="238"/>
      <c r="BC30" s="238"/>
    </row>
    <row r="31" spans="2:56">
      <c r="AD31" s="238"/>
      <c r="AE31" s="238"/>
      <c r="AF31" s="238"/>
      <c r="AG31" s="238"/>
      <c r="AH31" s="238"/>
      <c r="AI31" s="238"/>
      <c r="AJ31" s="238"/>
      <c r="AK31" s="238"/>
      <c r="AL31" s="238"/>
      <c r="AM31" s="238"/>
      <c r="AN31" s="238"/>
      <c r="AO31" s="238"/>
      <c r="AP31" s="238"/>
      <c r="AQ31" s="238"/>
      <c r="AR31" s="238"/>
      <c r="AS31" s="238"/>
      <c r="AT31" s="238"/>
      <c r="AU31" s="238"/>
      <c r="AV31" s="238"/>
      <c r="AW31" s="238"/>
      <c r="AX31" s="238"/>
      <c r="AY31" s="238"/>
      <c r="AZ31" s="238"/>
      <c r="BA31" s="238"/>
      <c r="BB31" s="238"/>
      <c r="BC31" s="238"/>
    </row>
    <row r="32" spans="2:56">
      <c r="AD32" s="238"/>
      <c r="AE32" s="238"/>
      <c r="AF32" s="238"/>
      <c r="AG32" s="238"/>
      <c r="AH32" s="238"/>
      <c r="AI32" s="238"/>
      <c r="AJ32" s="238"/>
      <c r="AK32" s="238"/>
      <c r="AL32" s="238"/>
      <c r="AM32" s="238"/>
      <c r="AN32" s="238"/>
      <c r="AO32" s="238"/>
      <c r="AP32" s="238"/>
      <c r="AQ32" s="238"/>
      <c r="AR32" s="238"/>
      <c r="AS32" s="238"/>
      <c r="AT32" s="238"/>
      <c r="AU32" s="238"/>
      <c r="AV32" s="238"/>
      <c r="AW32" s="238"/>
      <c r="AX32" s="238"/>
      <c r="AY32" s="238"/>
      <c r="AZ32" s="238"/>
      <c r="BA32" s="238"/>
      <c r="BB32" s="238"/>
      <c r="BC32" s="238"/>
    </row>
    <row r="33" spans="30:55">
      <c r="AD33" s="238"/>
      <c r="AE33" s="238"/>
      <c r="AF33" s="238"/>
      <c r="AG33" s="238"/>
      <c r="AH33" s="238"/>
      <c r="AI33" s="238"/>
      <c r="AJ33" s="238"/>
      <c r="AK33" s="238"/>
      <c r="AL33" s="238"/>
      <c r="AM33" s="238"/>
      <c r="AN33" s="238"/>
      <c r="AO33" s="238"/>
      <c r="AP33" s="238"/>
      <c r="AQ33" s="238"/>
      <c r="AR33" s="238"/>
      <c r="AS33" s="238"/>
      <c r="AT33" s="238"/>
      <c r="AU33" s="238"/>
      <c r="AV33" s="238"/>
      <c r="AW33" s="238"/>
      <c r="AX33" s="238"/>
      <c r="AY33" s="238"/>
      <c r="AZ33" s="238"/>
      <c r="BA33" s="238"/>
      <c r="BB33" s="238"/>
      <c r="BC33" s="238"/>
    </row>
    <row r="34" spans="30:55">
      <c r="AD34" s="238"/>
      <c r="AE34" s="238"/>
      <c r="AF34" s="238"/>
      <c r="AG34" s="238"/>
      <c r="AH34" s="238"/>
      <c r="AI34" s="238"/>
      <c r="AJ34" s="238"/>
      <c r="AK34" s="238"/>
      <c r="AL34" s="238"/>
      <c r="AM34" s="238"/>
      <c r="AN34" s="238"/>
      <c r="AO34" s="238"/>
      <c r="AP34" s="238"/>
      <c r="AQ34" s="238"/>
      <c r="AR34" s="238"/>
      <c r="AS34" s="238"/>
      <c r="AT34" s="238"/>
      <c r="AU34" s="238"/>
      <c r="AV34" s="238"/>
      <c r="AW34" s="238"/>
      <c r="AX34" s="238"/>
      <c r="AY34" s="238"/>
      <c r="AZ34" s="238"/>
      <c r="BA34" s="238"/>
      <c r="BB34" s="238"/>
      <c r="BC34" s="238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BD4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f>[2]RWE!$A$23</f>
        <v>4.5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153</v>
      </c>
      <c r="C2" s="536" t="s">
        <v>66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97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214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155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447">
        <f>1000/$A$1*'[1]4701-5Exp'!$B$263</f>
        <v>30.809345999999991</v>
      </c>
      <c r="D5" s="162">
        <f>1000/$A$1*'[1]4701-5Exp'!$C$263</f>
        <v>23.298148000000001</v>
      </c>
      <c r="E5" s="162">
        <f>1000/$A$1*'[1]4701-5Exp'!$D$263</f>
        <v>28.973099999999999</v>
      </c>
      <c r="F5" s="162">
        <f>1000/$A$1*'[1]4701-5Exp'!$E$263</f>
        <v>52.455799999999996</v>
      </c>
      <c r="G5" s="162">
        <f>1000/$A$1*'[1]4701-5Exp'!$F$263</f>
        <v>35.6706</v>
      </c>
      <c r="H5" s="162">
        <f>1000/$A$1*'[1]4701-5Exp'!$G$263</f>
        <v>16.99869</v>
      </c>
      <c r="I5" s="162">
        <f>1000/$A$1*'[1]4701-5Exp'!$H$263</f>
        <v>2.2009000000000003</v>
      </c>
      <c r="J5" s="448">
        <f>1000/$A$1*'[1]4701-5Exp'!$I$263</f>
        <v>8.8005000000000013</v>
      </c>
      <c r="K5" s="448">
        <f>1000/$A$1*'[1]4701-5Exp'!$J$263</f>
        <v>4.8864999999999998</v>
      </c>
      <c r="L5" s="448">
        <f>1000/$A$1*'[1]4701-5Exp'!K$263</f>
        <v>0</v>
      </c>
      <c r="M5" s="162">
        <f>1000/$A$1*'[1]4701-5Exp'!L$263</f>
        <v>1.2806999999999999</v>
      </c>
      <c r="N5" s="162">
        <f>1000/$A$1*'[1]4701-5Exp'!M$263</f>
        <v>3.9270009999999997</v>
      </c>
      <c r="O5" s="162">
        <f>1000/$A$1*'[1]4701-5Exp'!N$263</f>
        <v>0.77790000000000004</v>
      </c>
      <c r="P5" s="162">
        <f>1000/$A$1*'[1]4701-5Exp'!O$263</f>
        <v>0.1013</v>
      </c>
      <c r="Q5" s="162">
        <f>1000/$A$1*'[1]4701-5Exp'!P$263</f>
        <v>1.5524659999999999</v>
      </c>
      <c r="R5" s="162">
        <f>1000/$A$1*'[1]4701-5Exp'!Q$263</f>
        <v>8.9387333333333319E-2</v>
      </c>
      <c r="S5" s="162">
        <f>1000/$A$1*'[1]4701-5Exp'!R$263</f>
        <v>5.7000000000000002E-3</v>
      </c>
      <c r="T5" s="162">
        <f>1000/$A$1*'[1]4701-5Exp'!S$263</f>
        <v>1.5079640000000001</v>
      </c>
      <c r="U5" s="162">
        <f>1000/$A$1*'[1]4701-5Exp'!T$263</f>
        <v>0.98644699999999985</v>
      </c>
      <c r="V5" s="162">
        <f>1000/$A$1*'[1]4701-5Exp'!U$263</f>
        <v>14.295940999999997</v>
      </c>
      <c r="W5" s="162">
        <f>1000/$A$1*'[1]4701-5Exp'!V$263</f>
        <v>0</v>
      </c>
      <c r="X5" s="162">
        <f>1000/$A$1*'[1]4701-5Exp'!W$263</f>
        <v>0</v>
      </c>
      <c r="Y5" s="162">
        <f>1000/$A$1*'[1]4701-5Exp'!X$263</f>
        <v>0</v>
      </c>
      <c r="Z5" s="162">
        <f>1000/$A$1*'[1]4701-5Exp'!Y$263</f>
        <v>0</v>
      </c>
      <c r="AA5" s="162">
        <f>1000/$A$1*'[1]4701-5Exp'!Z$263</f>
        <v>0</v>
      </c>
      <c r="AB5" s="162">
        <f>1000/$A$1*'[1]4701-5Exp'!AA$263</f>
        <v>0</v>
      </c>
      <c r="AC5" s="239"/>
      <c r="AD5" s="221">
        <f>'[1]4701-5Exp'!AB$263</f>
        <v>13.674311208507003</v>
      </c>
      <c r="AE5" s="162">
        <f>'[1]4701-5Exp'!AC$263</f>
        <v>6.5405596351999993</v>
      </c>
      <c r="AF5" s="162">
        <f>'[1]4701-5Exp'!AD$263</f>
        <v>8.4374810016000001</v>
      </c>
      <c r="AG5" s="162">
        <f>'[1]4701-5Exp'!AE$263</f>
        <v>16.492096241599999</v>
      </c>
      <c r="AH5" s="162">
        <f>'[1]4701-5Exp'!AF$263</f>
        <v>12.297875813300001</v>
      </c>
      <c r="AI5" s="162">
        <f>'[1]4701-5Exp'!AG$263</f>
        <v>5.9743224684000023</v>
      </c>
      <c r="AJ5" s="162">
        <f>'[1]4701-5Exp'!AH$263</f>
        <v>0.87249258360000004</v>
      </c>
      <c r="AK5" s="162">
        <f>'[1]4701-5Exp'!AI$263</f>
        <v>4.2780376780000005</v>
      </c>
      <c r="AL5" s="162">
        <f>'[1]4701-5Exp'!AJ$263</f>
        <v>2.6105538068</v>
      </c>
      <c r="AM5" s="162">
        <f>'[1]4701-5Exp'!AK$263</f>
        <v>0</v>
      </c>
      <c r="AN5" s="162">
        <f>'[1]4701-5Exp'!AL$263</f>
        <v>0.68013182520000004</v>
      </c>
      <c r="AO5" s="162">
        <f>'[1]4701-5Exp'!AM$263</f>
        <v>2.5950652319999996</v>
      </c>
      <c r="AP5" s="162">
        <f>'[1]4701-5Exp'!AN$263</f>
        <v>0.42465980479999987</v>
      </c>
      <c r="AQ5" s="162">
        <f>'[1]4701-5Exp'!AO$263</f>
        <v>7.8078998999999996E-2</v>
      </c>
      <c r="AR5" s="162">
        <f>'[1]4701-5Exp'!AP$263</f>
        <v>1.2368520989999998</v>
      </c>
      <c r="AS5" s="162">
        <f>'[1]4701-5Exp'!AQ$263</f>
        <v>7.4652707499999998E-2</v>
      </c>
      <c r="AT5" s="162">
        <f>'[1]4701-5Exp'!AR$263</f>
        <v>8.7843583999999992E-3</v>
      </c>
      <c r="AU5" s="162">
        <f>'[1]4701-5Exp'!AS$263</f>
        <v>1.0299260256999998</v>
      </c>
      <c r="AV5" s="162">
        <f>'[1]4701-5Exp'!AT$263</f>
        <v>0.32166070300000005</v>
      </c>
      <c r="AW5" s="162">
        <f>'[1]4701-5Exp'!AU$263</f>
        <v>8.423609530416666</v>
      </c>
      <c r="AX5" s="162">
        <f>'[1]4701-5Exp'!AV$263</f>
        <v>0</v>
      </c>
      <c r="AY5" s="162">
        <f>'[1]4701-5Exp'!AW$263</f>
        <v>0</v>
      </c>
      <c r="AZ5" s="162">
        <f>'[1]4701-5Exp'!AX$263</f>
        <v>0</v>
      </c>
      <c r="BA5" s="162">
        <f>'[1]4701-5Exp'!AY$263</f>
        <v>0</v>
      </c>
      <c r="BB5" s="162">
        <f>'[1]4701-5Exp'!AZ$263</f>
        <v>0</v>
      </c>
      <c r="BC5" s="162">
        <f>'[1]4701-5Exp'!BA$263</f>
        <v>0</v>
      </c>
      <c r="BD5" s="333"/>
    </row>
    <row r="6" spans="1:56" ht="17.149999999999999" customHeight="1" thickTop="1">
      <c r="B6" s="73" t="s">
        <v>106</v>
      </c>
      <c r="C6" s="449">
        <f>1000/$A$1*'[1]4701-5Exp'!$B$266</f>
        <v>3.3480999999999996</v>
      </c>
      <c r="D6" s="163">
        <f>1000/$A$1*'[1]4701-5Exp'!$C$266</f>
        <v>1.139</v>
      </c>
      <c r="E6" s="163">
        <f>1000/$A$1*'[1]4701-5Exp'!$D$266</f>
        <v>0</v>
      </c>
      <c r="F6" s="163">
        <f>1000/$A$1*'[1]4701-5Exp'!$E$266</f>
        <v>0.78910000000000002</v>
      </c>
      <c r="G6" s="163">
        <f>1000/$A$1*'[1]4701-5Exp'!$F$266</f>
        <v>5.1999999999999998E-2</v>
      </c>
      <c r="H6" s="163">
        <f>1000/$A$1*'[1]4701-5Exp'!$G$266</f>
        <v>0.90289999999999992</v>
      </c>
      <c r="I6" s="163">
        <f>1000/$A$1*'[1]4701-5Exp'!$H$266</f>
        <v>0</v>
      </c>
      <c r="J6" s="450">
        <f>1000/$A$1*'[1]4701-5Exp'!$I$266</f>
        <v>0</v>
      </c>
      <c r="K6" s="450">
        <f>1000/$A$1*'[1]4701-5Exp'!$J$266</f>
        <v>0</v>
      </c>
      <c r="L6" s="450">
        <f>1000/$A$1*'[1]4701-5Exp'!K$266</f>
        <v>0</v>
      </c>
      <c r="M6" s="163">
        <f>1000/$A$1*'[1]4701-5Exp'!L$266</f>
        <v>0</v>
      </c>
      <c r="N6" s="163">
        <f>1000/$A$1*'[1]4701-5Exp'!M$266</f>
        <v>0</v>
      </c>
      <c r="O6" s="163">
        <f>1000/$A$1*'[1]4701-5Exp'!N$266</f>
        <v>0</v>
      </c>
      <c r="P6" s="163">
        <f>1000/$A$1*'[1]4701-5Exp'!O$266</f>
        <v>0</v>
      </c>
      <c r="Q6" s="163">
        <f>1000/$A$1*'[1]4701-5Exp'!P$266</f>
        <v>0</v>
      </c>
      <c r="R6" s="163">
        <f>1000/$A$1*'[1]4701-5Exp'!Q$266</f>
        <v>0</v>
      </c>
      <c r="S6" s="163">
        <f>1000/$A$1*'[1]4701-5Exp'!R$266</f>
        <v>0</v>
      </c>
      <c r="T6" s="163">
        <f>1000/$A$1*'[1]4701-5Exp'!S$266</f>
        <v>0</v>
      </c>
      <c r="U6" s="163">
        <f>1000/$A$1*'[1]4701-5Exp'!T$266</f>
        <v>0</v>
      </c>
      <c r="V6" s="163">
        <f>1000/$A$1*'[1]4701-5Exp'!U$266</f>
        <v>0</v>
      </c>
      <c r="W6" s="163">
        <f>1000/$A$1*'[1]4701-5Exp'!V$266</f>
        <v>0</v>
      </c>
      <c r="X6" s="163">
        <f>1000/$A$1*'[1]4701-5Exp'!W$266</f>
        <v>0</v>
      </c>
      <c r="Y6" s="163">
        <f>1000/$A$1*'[1]4701-5Exp'!X$266</f>
        <v>0</v>
      </c>
      <c r="Z6" s="163">
        <f>1000/$A$1*'[1]4701-5Exp'!Y$266</f>
        <v>0</v>
      </c>
      <c r="AA6" s="163">
        <f>1000/$A$1*'[1]4701-5Exp'!Z$266</f>
        <v>0</v>
      </c>
      <c r="AB6" s="163">
        <f>1000/$A$1*'[1]4701-5Exp'!AA$266</f>
        <v>0</v>
      </c>
      <c r="AC6" s="239"/>
      <c r="AD6" s="223">
        <f>'[1]4701-5Exp'!AB$266</f>
        <v>1.529747885445</v>
      </c>
      <c r="AE6" s="163">
        <f>'[1]4701-5Exp'!AC$266</f>
        <v>0.30003226919999998</v>
      </c>
      <c r="AF6" s="163">
        <f>'[1]4701-5Exp'!AD$266</f>
        <v>0</v>
      </c>
      <c r="AG6" s="163">
        <f>'[1]4701-5Exp'!AE$266</f>
        <v>0.22636103839999996</v>
      </c>
      <c r="AH6" s="163">
        <f>'[1]4701-5Exp'!AF$266</f>
        <v>2.1281885099999998E-2</v>
      </c>
      <c r="AI6" s="163">
        <f>'[1]4701-5Exp'!AG$266</f>
        <v>0.26434263569999999</v>
      </c>
      <c r="AJ6" s="163">
        <f>'[1]4701-5Exp'!AH$266</f>
        <v>0</v>
      </c>
      <c r="AK6" s="163">
        <f>'[1]4701-5Exp'!AI$266</f>
        <v>0</v>
      </c>
      <c r="AL6" s="163">
        <f>'[1]4701-5Exp'!AJ$266</f>
        <v>0</v>
      </c>
      <c r="AM6" s="163">
        <f>'[1]4701-5Exp'!AK$266</f>
        <v>0</v>
      </c>
      <c r="AN6" s="163">
        <f>'[1]4701-5Exp'!AL$266</f>
        <v>0</v>
      </c>
      <c r="AO6" s="163">
        <f>'[1]4701-5Exp'!AM$266</f>
        <v>0</v>
      </c>
      <c r="AP6" s="163">
        <f>'[1]4701-5Exp'!AN$266</f>
        <v>0</v>
      </c>
      <c r="AQ6" s="163">
        <f>'[1]4701-5Exp'!AO$266</f>
        <v>0</v>
      </c>
      <c r="AR6" s="163">
        <f>'[1]4701-5Exp'!AP$266</f>
        <v>0</v>
      </c>
      <c r="AS6" s="163">
        <f>'[1]4701-5Exp'!AQ$266</f>
        <v>0</v>
      </c>
      <c r="AT6" s="163">
        <f>'[1]4701-5Exp'!AR$266</f>
        <v>0</v>
      </c>
      <c r="AU6" s="163">
        <f>'[1]4701-5Exp'!AS$266</f>
        <v>0</v>
      </c>
      <c r="AV6" s="163">
        <f>'[1]4701-5Exp'!AT$266</f>
        <v>0</v>
      </c>
      <c r="AW6" s="163">
        <f>'[1]4701-5Exp'!AU$266</f>
        <v>0</v>
      </c>
      <c r="AX6" s="163">
        <f>'[1]4701-5Exp'!AV$266</f>
        <v>0</v>
      </c>
      <c r="AY6" s="163">
        <f>'[1]4701-5Exp'!AW$266</f>
        <v>0</v>
      </c>
      <c r="AZ6" s="163">
        <f>'[1]4701-5Exp'!AX$266</f>
        <v>0</v>
      </c>
      <c r="BA6" s="163">
        <f>'[1]4701-5Exp'!AY$266</f>
        <v>0</v>
      </c>
      <c r="BB6" s="163">
        <f>'[1]4701-5Exp'!AZ$266</f>
        <v>0</v>
      </c>
      <c r="BC6" s="163">
        <f>'[1]4701-5Exp'!BA$266</f>
        <v>0</v>
      </c>
      <c r="BD6" s="333"/>
    </row>
    <row r="7" spans="1:56" ht="17.149999999999999" customHeight="1">
      <c r="B7" s="14" t="s">
        <v>107</v>
      </c>
      <c r="C7" s="225">
        <f>1000/$A$1*'[1]4701-5Exp'!$B$268</f>
        <v>0</v>
      </c>
      <c r="D7" s="165">
        <f>1000/$A$1*'[1]4701-5Exp'!$C$268</f>
        <v>0</v>
      </c>
      <c r="E7" s="165">
        <f>1000/$A$1*'[1]4701-5Exp'!$D$268</f>
        <v>0</v>
      </c>
      <c r="F7" s="165">
        <f>1000/$A$1*'[1]4701-5Exp'!$E$268</f>
        <v>0</v>
      </c>
      <c r="G7" s="165">
        <f>1000/$A$1*'[1]4701-5Exp'!$F$268</f>
        <v>0</v>
      </c>
      <c r="H7" s="165">
        <f>1000/$A$1*'[1]4701-5Exp'!$G$268</f>
        <v>0</v>
      </c>
      <c r="I7" s="165">
        <f>1000/$A$1*'[1]4701-5Exp'!$H$268</f>
        <v>0</v>
      </c>
      <c r="J7" s="451">
        <f>1000/$A$1*'[1]4701-5Exp'!$I$268</f>
        <v>0</v>
      </c>
      <c r="K7" s="451">
        <f>1000/$A$1*'[1]4701-5Exp'!$J$268</f>
        <v>0</v>
      </c>
      <c r="L7" s="451">
        <f>1000/$A$1*'[1]4701-5Exp'!K$268</f>
        <v>0</v>
      </c>
      <c r="M7" s="165">
        <f>1000/$A$1*'[1]4701-5Exp'!L$268</f>
        <v>0</v>
      </c>
      <c r="N7" s="165">
        <f>1000/$A$1*'[1]4701-5Exp'!M$268</f>
        <v>0</v>
      </c>
      <c r="O7" s="165">
        <f>1000/$A$1*'[1]4701-5Exp'!N$268</f>
        <v>0</v>
      </c>
      <c r="P7" s="165">
        <f>1000/$A$1*'[1]4701-5Exp'!O$268</f>
        <v>0</v>
      </c>
      <c r="Q7" s="165">
        <f>1000/$A$1*'[1]4701-5Exp'!P$268</f>
        <v>0</v>
      </c>
      <c r="R7" s="165">
        <f>1000/$A$1*'[1]4701-5Exp'!Q$268</f>
        <v>0</v>
      </c>
      <c r="S7" s="165">
        <f>1000/$A$1*'[1]4701-5Exp'!R$268</f>
        <v>0</v>
      </c>
      <c r="T7" s="165">
        <f>1000/$A$1*'[1]4701-5Exp'!S$268</f>
        <v>0</v>
      </c>
      <c r="U7" s="165">
        <f>1000/$A$1*'[1]4701-5Exp'!T$268</f>
        <v>0</v>
      </c>
      <c r="V7" s="165">
        <f>1000/$A$1*'[1]4701-5Exp'!U$268</f>
        <v>0</v>
      </c>
      <c r="W7" s="165">
        <f>1000/$A$1*'[1]4701-5Exp'!V$268</f>
        <v>0</v>
      </c>
      <c r="X7" s="165">
        <f>1000/$A$1*'[1]4701-5Exp'!W$268</f>
        <v>0</v>
      </c>
      <c r="Y7" s="165">
        <f>1000/$A$1*'[1]4701-5Exp'!X$268</f>
        <v>0</v>
      </c>
      <c r="Z7" s="165">
        <f>1000/$A$1*'[1]4701-5Exp'!Y$268</f>
        <v>0</v>
      </c>
      <c r="AA7" s="165">
        <f>1000/$A$1*'[1]4701-5Exp'!Z$268</f>
        <v>0</v>
      </c>
      <c r="AB7" s="165">
        <f>1000/$A$1*'[1]4701-5Exp'!AA$268</f>
        <v>0</v>
      </c>
      <c r="AC7" s="239"/>
      <c r="AD7" s="225">
        <f>'[1]4701-5Exp'!AB$268</f>
        <v>0</v>
      </c>
      <c r="AE7" s="165">
        <f>'[1]4701-5Exp'!AC$268</f>
        <v>0</v>
      </c>
      <c r="AF7" s="165">
        <f>'[1]4701-5Exp'!AD$268</f>
        <v>0</v>
      </c>
      <c r="AG7" s="165">
        <f>'[1]4701-5Exp'!AE$268</f>
        <v>0</v>
      </c>
      <c r="AH7" s="165">
        <f>'[1]4701-5Exp'!AF$268</f>
        <v>0</v>
      </c>
      <c r="AI7" s="165">
        <f>'[1]4701-5Exp'!AG$268</f>
        <v>0</v>
      </c>
      <c r="AJ7" s="165">
        <f>'[1]4701-5Exp'!AH$268</f>
        <v>0</v>
      </c>
      <c r="AK7" s="165">
        <f>'[1]4701-5Exp'!AI$268</f>
        <v>0</v>
      </c>
      <c r="AL7" s="165">
        <f>'[1]4701-5Exp'!AJ$268</f>
        <v>0</v>
      </c>
      <c r="AM7" s="165">
        <f>'[1]4701-5Exp'!AK$268</f>
        <v>0</v>
      </c>
      <c r="AN7" s="165">
        <f>'[1]4701-5Exp'!AL$268</f>
        <v>0</v>
      </c>
      <c r="AO7" s="165">
        <f>'[1]4701-5Exp'!AM$268</f>
        <v>0</v>
      </c>
      <c r="AP7" s="165">
        <f>'[1]4701-5Exp'!AN$268</f>
        <v>0</v>
      </c>
      <c r="AQ7" s="165">
        <f>'[1]4701-5Exp'!AO$268</f>
        <v>0</v>
      </c>
      <c r="AR7" s="165">
        <f>'[1]4701-5Exp'!AP$268</f>
        <v>0</v>
      </c>
      <c r="AS7" s="165">
        <f>'[1]4701-5Exp'!AQ$268</f>
        <v>0</v>
      </c>
      <c r="AT7" s="165">
        <f>'[1]4701-5Exp'!AR$268</f>
        <v>0</v>
      </c>
      <c r="AU7" s="165">
        <f>'[1]4701-5Exp'!AS$268</f>
        <v>0</v>
      </c>
      <c r="AV7" s="165">
        <f>'[1]4701-5Exp'!AT$268</f>
        <v>0</v>
      </c>
      <c r="AW7" s="165">
        <f>'[1]4701-5Exp'!AU$268</f>
        <v>0</v>
      </c>
      <c r="AX7" s="165">
        <f>'[1]4701-5Exp'!AV$268</f>
        <v>0</v>
      </c>
      <c r="AY7" s="165">
        <f>'[1]4701-5Exp'!AW$268</f>
        <v>0</v>
      </c>
      <c r="AZ7" s="165">
        <f>'[1]4701-5Exp'!AX$268</f>
        <v>0</v>
      </c>
      <c r="BA7" s="165">
        <f>'[1]4701-5Exp'!AY$268</f>
        <v>0</v>
      </c>
      <c r="BB7" s="165">
        <f>'[1]4701-5Exp'!AZ$268</f>
        <v>0</v>
      </c>
      <c r="BC7" s="165">
        <f>'[1]4701-5Exp'!BA$268</f>
        <v>0</v>
      </c>
      <c r="BD7" s="333"/>
    </row>
    <row r="8" spans="1:56" ht="17.149999999999999" customHeight="1">
      <c r="B8" s="14" t="s">
        <v>108</v>
      </c>
      <c r="C8" s="225">
        <f>1000/$A$1*'[1]4701-5Exp'!$B$269</f>
        <v>0</v>
      </c>
      <c r="D8" s="165">
        <f>1000/$A$1*'[1]4701-5Exp'!$C$269</f>
        <v>0</v>
      </c>
      <c r="E8" s="165">
        <f>1000/$A$1*'[1]4701-5Exp'!$D$269</f>
        <v>0</v>
      </c>
      <c r="F8" s="165">
        <f>1000/$A$1*'[1]4701-5Exp'!$E$269</f>
        <v>0</v>
      </c>
      <c r="G8" s="165">
        <f>1000/$A$1*'[1]4701-5Exp'!$F$269</f>
        <v>0.104</v>
      </c>
      <c r="H8" s="165">
        <f>1000/$A$1*'[1]4701-5Exp'!$G$269</f>
        <v>0</v>
      </c>
      <c r="I8" s="165">
        <f>1000/$A$1*'[1]4701-5Exp'!$H$269</f>
        <v>0</v>
      </c>
      <c r="J8" s="451">
        <f>1000/$A$1*'[1]4701-5Exp'!$I$269</f>
        <v>0</v>
      </c>
      <c r="K8" s="451">
        <f>1000/$A$1*'[1]4701-5Exp'!$J$269</f>
        <v>0</v>
      </c>
      <c r="L8" s="451">
        <f>1000/$A$1*'[1]4701-5Exp'!K$269</f>
        <v>0</v>
      </c>
      <c r="M8" s="165">
        <f>1000/$A$1*'[1]4701-5Exp'!L$269</f>
        <v>0</v>
      </c>
      <c r="N8" s="165">
        <f>1000/$A$1*'[1]4701-5Exp'!M$269</f>
        <v>0</v>
      </c>
      <c r="O8" s="165">
        <f>1000/$A$1*'[1]4701-5Exp'!N$269</f>
        <v>0</v>
      </c>
      <c r="P8" s="165">
        <f>1000/$A$1*'[1]4701-5Exp'!O$269</f>
        <v>0</v>
      </c>
      <c r="Q8" s="165">
        <f>1000/$A$1*'[1]4701-5Exp'!P$269</f>
        <v>0</v>
      </c>
      <c r="R8" s="165">
        <f>1000/$A$1*'[1]4701-5Exp'!Q$269</f>
        <v>0</v>
      </c>
      <c r="S8" s="165">
        <f>1000/$A$1*'[1]4701-5Exp'!R$269</f>
        <v>0</v>
      </c>
      <c r="T8" s="165">
        <f>1000/$A$1*'[1]4701-5Exp'!S$269</f>
        <v>0</v>
      </c>
      <c r="U8" s="165">
        <f>1000/$A$1*'[1]4701-5Exp'!T$269</f>
        <v>0</v>
      </c>
      <c r="V8" s="165">
        <f>1000/$A$1*'[1]4701-5Exp'!U$269</f>
        <v>0</v>
      </c>
      <c r="W8" s="165">
        <f>1000/$A$1*'[1]4701-5Exp'!V$269</f>
        <v>0</v>
      </c>
      <c r="X8" s="165">
        <f>1000/$A$1*'[1]4701-5Exp'!W$269</f>
        <v>0</v>
      </c>
      <c r="Y8" s="165">
        <f>1000/$A$1*'[1]4701-5Exp'!X$269</f>
        <v>0</v>
      </c>
      <c r="Z8" s="165">
        <f>1000/$A$1*'[1]4701-5Exp'!Y$269</f>
        <v>0</v>
      </c>
      <c r="AA8" s="165">
        <f>1000/$A$1*'[1]4701-5Exp'!Z$269</f>
        <v>0</v>
      </c>
      <c r="AB8" s="165">
        <f>1000/$A$1*'[1]4701-5Exp'!AA$269</f>
        <v>0</v>
      </c>
      <c r="AC8" s="239"/>
      <c r="AD8" s="225">
        <f>'[1]4701-5Exp'!AB$269</f>
        <v>0</v>
      </c>
      <c r="AE8" s="165">
        <f>'[1]4701-5Exp'!AC$269</f>
        <v>0</v>
      </c>
      <c r="AF8" s="165">
        <f>'[1]4701-5Exp'!AD$269</f>
        <v>0</v>
      </c>
      <c r="AG8" s="165">
        <f>'[1]4701-5Exp'!AE$269</f>
        <v>0</v>
      </c>
      <c r="AH8" s="165">
        <f>'[1]4701-5Exp'!AF$269</f>
        <v>5.1591996399999999E-2</v>
      </c>
      <c r="AI8" s="165">
        <f>'[1]4701-5Exp'!AG$269</f>
        <v>0</v>
      </c>
      <c r="AJ8" s="165">
        <f>'[1]4701-5Exp'!AH$269</f>
        <v>0</v>
      </c>
      <c r="AK8" s="165">
        <f>'[1]4701-5Exp'!AI$269</f>
        <v>0</v>
      </c>
      <c r="AL8" s="165">
        <f>'[1]4701-5Exp'!AJ$269</f>
        <v>0</v>
      </c>
      <c r="AM8" s="165">
        <f>'[1]4701-5Exp'!AK$269</f>
        <v>0</v>
      </c>
      <c r="AN8" s="165">
        <f>'[1]4701-5Exp'!AL$269</f>
        <v>0</v>
      </c>
      <c r="AO8" s="165">
        <f>'[1]4701-5Exp'!AM$269</f>
        <v>0</v>
      </c>
      <c r="AP8" s="165">
        <f>'[1]4701-5Exp'!AN$269</f>
        <v>0</v>
      </c>
      <c r="AQ8" s="165">
        <f>'[1]4701-5Exp'!AO$269</f>
        <v>0</v>
      </c>
      <c r="AR8" s="165">
        <f>'[1]4701-5Exp'!AP$269</f>
        <v>0</v>
      </c>
      <c r="AS8" s="165">
        <f>'[1]4701-5Exp'!AQ$269</f>
        <v>0</v>
      </c>
      <c r="AT8" s="165">
        <f>'[1]4701-5Exp'!AR$269</f>
        <v>0</v>
      </c>
      <c r="AU8" s="165">
        <f>'[1]4701-5Exp'!AS$269</f>
        <v>0</v>
      </c>
      <c r="AV8" s="165">
        <f>'[1]4701-5Exp'!AT$269</f>
        <v>0</v>
      </c>
      <c r="AW8" s="165">
        <f>'[1]4701-5Exp'!AU$269</f>
        <v>0</v>
      </c>
      <c r="AX8" s="165">
        <f>'[1]4701-5Exp'!AV$269</f>
        <v>0</v>
      </c>
      <c r="AY8" s="165">
        <f>'[1]4701-5Exp'!AW$269</f>
        <v>0</v>
      </c>
      <c r="AZ8" s="165">
        <f>'[1]4701-5Exp'!AX$269</f>
        <v>0</v>
      </c>
      <c r="BA8" s="165">
        <f>'[1]4701-5Exp'!AY$269</f>
        <v>0</v>
      </c>
      <c r="BB8" s="165">
        <f>'[1]4701-5Exp'!AZ$269</f>
        <v>0</v>
      </c>
      <c r="BC8" s="165">
        <f>'[1]4701-5Exp'!BA$269</f>
        <v>0</v>
      </c>
      <c r="BD8" s="333"/>
    </row>
    <row r="9" spans="1:56" ht="17.149999999999999" customHeight="1">
      <c r="B9" s="14" t="s">
        <v>109</v>
      </c>
      <c r="C9" s="225">
        <f>1000/$A$1*'[1]4701-5Exp'!$B$267</f>
        <v>0</v>
      </c>
      <c r="D9" s="165">
        <f>1000/$A$1*'[1]4701-5Exp'!$C$267</f>
        <v>1.0670000000000002</v>
      </c>
      <c r="E9" s="165">
        <f>1000/$A$1*'[1]4701-5Exp'!$D$267</f>
        <v>6.9663999999999993</v>
      </c>
      <c r="F9" s="165">
        <f>1000/$A$1*'[1]4701-5Exp'!$E$267</f>
        <v>13.3263</v>
      </c>
      <c r="G9" s="165">
        <f>1000/$A$1*'[1]4701-5Exp'!$F$267</f>
        <v>15.018599999999999</v>
      </c>
      <c r="H9" s="165">
        <f>1000/$A$1*'[1]4701-5Exp'!$G$267</f>
        <v>4.3469999999999995</v>
      </c>
      <c r="I9" s="165">
        <f>1000/$A$1*'[1]4701-5Exp'!$H$267</f>
        <v>0</v>
      </c>
      <c r="J9" s="451">
        <f>1000/$A$1*'[1]4701-5Exp'!$I$267</f>
        <v>1.9161000000000001</v>
      </c>
      <c r="K9" s="451">
        <f>1000/$A$1*'[1]4701-5Exp'!$J$267</f>
        <v>0</v>
      </c>
      <c r="L9" s="451">
        <f>1000/$A$1*'[1]4701-5Exp'!K$267</f>
        <v>0</v>
      </c>
      <c r="M9" s="165">
        <f>1000/$A$1*'[1]4701-5Exp'!L$267</f>
        <v>0</v>
      </c>
      <c r="N9" s="165">
        <f>1000/$A$1*'[1]4701-5Exp'!M$267</f>
        <v>0</v>
      </c>
      <c r="O9" s="165">
        <f>1000/$A$1*'[1]4701-5Exp'!N$267</f>
        <v>0</v>
      </c>
      <c r="P9" s="165">
        <f>1000/$A$1*'[1]4701-5Exp'!O$267</f>
        <v>0</v>
      </c>
      <c r="Q9" s="165">
        <f>1000/$A$1*'[1]4701-5Exp'!P$267</f>
        <v>0</v>
      </c>
      <c r="R9" s="165">
        <f>1000/$A$1*'[1]4701-5Exp'!Q$267</f>
        <v>0</v>
      </c>
      <c r="S9" s="165">
        <f>1000/$A$1*'[1]4701-5Exp'!R$267</f>
        <v>0</v>
      </c>
      <c r="T9" s="165">
        <f>1000/$A$1*'[1]4701-5Exp'!S$267</f>
        <v>1.5</v>
      </c>
      <c r="U9" s="165">
        <f>1000/$A$1*'[1]4701-5Exp'!T$267</f>
        <v>0</v>
      </c>
      <c r="V9" s="165">
        <f>1000/$A$1*'[1]4701-5Exp'!U$267</f>
        <v>1.04</v>
      </c>
      <c r="W9" s="165">
        <f>1000/$A$1*'[1]4701-5Exp'!V$267</f>
        <v>0</v>
      </c>
      <c r="X9" s="165">
        <f>1000/$A$1*'[1]4701-5Exp'!W$267</f>
        <v>0</v>
      </c>
      <c r="Y9" s="165">
        <f>1000/$A$1*'[1]4701-5Exp'!X$267</f>
        <v>0</v>
      </c>
      <c r="Z9" s="165">
        <f>1000/$A$1*'[1]4701-5Exp'!Y$267</f>
        <v>0</v>
      </c>
      <c r="AA9" s="165">
        <f>1000/$A$1*'[1]4701-5Exp'!Z$267</f>
        <v>0</v>
      </c>
      <c r="AB9" s="165">
        <f>1000/$A$1*'[1]4701-5Exp'!AA$267</f>
        <v>0</v>
      </c>
      <c r="AC9" s="239"/>
      <c r="AD9" s="225">
        <f>'[1]4701-5Exp'!AB$267</f>
        <v>0</v>
      </c>
      <c r="AE9" s="165">
        <f>'[1]4701-5Exp'!AC$267</f>
        <v>0.23540577319999997</v>
      </c>
      <c r="AF9" s="165">
        <f>'[1]4701-5Exp'!AD$267</f>
        <v>1.9404619775999998</v>
      </c>
      <c r="AG9" s="165">
        <f>'[1]4701-5Exp'!AE$267</f>
        <v>3.3094613439999998</v>
      </c>
      <c r="AH9" s="165">
        <f>'[1]4701-5Exp'!AF$267</f>
        <v>4.6294462641000003</v>
      </c>
      <c r="AI9" s="165">
        <f>'[1]4701-5Exp'!AG$267</f>
        <v>1.2695679710999999</v>
      </c>
      <c r="AJ9" s="165">
        <f>'[1]4701-5Exp'!AH$267</f>
        <v>0</v>
      </c>
      <c r="AK9" s="165">
        <f>'[1]4701-5Exp'!AI$267</f>
        <v>0.89493512949999998</v>
      </c>
      <c r="AL9" s="165">
        <f>'[1]4701-5Exp'!AJ$267</f>
        <v>0</v>
      </c>
      <c r="AM9" s="165">
        <f>'[1]4701-5Exp'!AK$267</f>
        <v>0</v>
      </c>
      <c r="AN9" s="165">
        <f>'[1]4701-5Exp'!AL$267</f>
        <v>0</v>
      </c>
      <c r="AO9" s="165">
        <f>'[1]4701-5Exp'!AM$267</f>
        <v>0</v>
      </c>
      <c r="AP9" s="165">
        <f>'[1]4701-5Exp'!AN$267</f>
        <v>0</v>
      </c>
      <c r="AQ9" s="165">
        <f>'[1]4701-5Exp'!AO$267</f>
        <v>0</v>
      </c>
      <c r="AR9" s="165">
        <f>'[1]4701-5Exp'!AP$267</f>
        <v>0</v>
      </c>
      <c r="AS9" s="165">
        <f>'[1]4701-5Exp'!AQ$267</f>
        <v>0</v>
      </c>
      <c r="AT9" s="165">
        <f>'[1]4701-5Exp'!AR$267</f>
        <v>0</v>
      </c>
      <c r="AU9" s="165">
        <f>'[1]4701-5Exp'!AS$267</f>
        <v>1.0208737395999998</v>
      </c>
      <c r="AV9" s="165">
        <f>'[1]4701-5Exp'!AT$267</f>
        <v>0</v>
      </c>
      <c r="AW9" s="165">
        <f>'[1]4701-5Exp'!AU$267</f>
        <v>0.61160374416666663</v>
      </c>
      <c r="AX9" s="165">
        <f>'[1]4701-5Exp'!AV$267</f>
        <v>0</v>
      </c>
      <c r="AY9" s="165">
        <f>'[1]4701-5Exp'!AW$267</f>
        <v>0</v>
      </c>
      <c r="AZ9" s="165">
        <f>'[1]4701-5Exp'!AX$267</f>
        <v>0</v>
      </c>
      <c r="BA9" s="165">
        <f>'[1]4701-5Exp'!AY$267</f>
        <v>0</v>
      </c>
      <c r="BB9" s="165">
        <f>'[1]4701-5Exp'!AZ$267</f>
        <v>0</v>
      </c>
      <c r="BC9" s="165">
        <f>'[1]4701-5Exp'!BA$267</f>
        <v>0</v>
      </c>
      <c r="BD9" s="333"/>
    </row>
    <row r="10" spans="1:56" ht="17.149999999999999" customHeight="1">
      <c r="B10" s="12" t="s">
        <v>212</v>
      </c>
      <c r="C10" s="227">
        <f>1000/$A$1*'[1]4701-5Exp'!$B$264</f>
        <v>22.844805999999998</v>
      </c>
      <c r="D10" s="166">
        <f>1000/$A$1*'[1]4701-5Exp'!$C$264</f>
        <v>17.3124</v>
      </c>
      <c r="E10" s="166">
        <f>1000/$A$1*'[1]4701-5Exp'!$D$264</f>
        <v>17.151200000000003</v>
      </c>
      <c r="F10" s="166">
        <f>1000/$A$1*'[1]4701-5Exp'!$E$264</f>
        <v>31.702400000000001</v>
      </c>
      <c r="G10" s="166">
        <f>1000/$A$1*'[1]4701-5Exp'!$F$264</f>
        <v>15.764900000000003</v>
      </c>
      <c r="H10" s="166">
        <f>1000/$A$1*'[1]4701-5Exp'!$G$264</f>
        <v>8.3288899999999995</v>
      </c>
      <c r="I10" s="166">
        <f>1000/$A$1*'[1]4701-5Exp'!$H$264</f>
        <v>1.0071999999999999</v>
      </c>
      <c r="J10" s="452">
        <f>1000/$A$1*'[1]4701-5Exp'!$I$264</f>
        <v>5.378400000000001</v>
      </c>
      <c r="K10" s="452">
        <f>1000/$A$1*'[1]4701-5Exp'!$J$264</f>
        <v>4.71</v>
      </c>
      <c r="L10" s="452">
        <f>1000/$A$1*'[1]4701-5Exp'!K$264</f>
        <v>0</v>
      </c>
      <c r="M10" s="166">
        <f>1000/$A$1*'[1]4701-5Exp'!L$264</f>
        <v>1.2806999999999999</v>
      </c>
      <c r="N10" s="166">
        <f>1000/$A$1*'[1]4701-5Exp'!M$264</f>
        <v>2.9300009999999999</v>
      </c>
      <c r="O10" s="166">
        <f>1000/$A$1*'[1]4701-5Exp'!N$264</f>
        <v>0.63439999999999996</v>
      </c>
      <c r="P10" s="166">
        <f>1000/$A$1*'[1]4701-5Exp'!O$264</f>
        <v>9.2600000000000002E-2</v>
      </c>
      <c r="Q10" s="166">
        <f>1000/$A$1*'[1]4701-5Exp'!P$264</f>
        <v>6.6000000000000005E-5</v>
      </c>
      <c r="R10" s="166">
        <f>1000/$A$1*'[1]4701-5Exp'!Q$264</f>
        <v>7.0129999999999998E-2</v>
      </c>
      <c r="S10" s="166">
        <f>1000/$A$1*'[1]4701-5Exp'!R$264</f>
        <v>0</v>
      </c>
      <c r="T10" s="166">
        <f>1000/$A$1*'[1]4701-5Exp'!S$264</f>
        <v>1.64E-4</v>
      </c>
      <c r="U10" s="166">
        <f>1000/$A$1*'[1]4701-5Exp'!T$264</f>
        <v>0.98544699999999985</v>
      </c>
      <c r="V10" s="166">
        <f>1000/$A$1*'[1]4701-5Exp'!U$264</f>
        <v>0.34814099999999998</v>
      </c>
      <c r="W10" s="166">
        <f>1000/$A$1*'[1]4701-5Exp'!V$264</f>
        <v>0</v>
      </c>
      <c r="X10" s="166">
        <f>1000/$A$1*'[1]4701-5Exp'!W$264</f>
        <v>0</v>
      </c>
      <c r="Y10" s="166">
        <f>1000/$A$1*'[1]4701-5Exp'!X$264</f>
        <v>0</v>
      </c>
      <c r="Z10" s="166">
        <f>1000/$A$1*'[1]4701-5Exp'!Y$264</f>
        <v>0</v>
      </c>
      <c r="AA10" s="166">
        <f>1000/$A$1*'[1]4701-5Exp'!Z$264</f>
        <v>0</v>
      </c>
      <c r="AB10" s="166">
        <f>1000/$A$1*'[1]4701-5Exp'!AA$264</f>
        <v>0</v>
      </c>
      <c r="AC10" s="239"/>
      <c r="AD10" s="227">
        <f>'[1]4701-5Exp'!AB$264</f>
        <v>10.094719721186999</v>
      </c>
      <c r="AE10" s="166">
        <f>'[1]4701-5Exp'!AC$264</f>
        <v>4.8686096707999997</v>
      </c>
      <c r="AF10" s="166">
        <f>'[1]4701-5Exp'!AD$264</f>
        <v>5.0585845968000003</v>
      </c>
      <c r="AG10" s="166">
        <f>'[1]4701-5Exp'!AE$264</f>
        <v>10.6312110352</v>
      </c>
      <c r="AH10" s="166">
        <f>'[1]4701-5Exp'!AF$264</f>
        <v>5.8271851350999997</v>
      </c>
      <c r="AI10" s="166">
        <f>'[1]4701-5Exp'!AG$264</f>
        <v>3.1909398378000002</v>
      </c>
      <c r="AJ10" s="166">
        <f>'[1]4701-5Exp'!AH$264</f>
        <v>0.40993331040000003</v>
      </c>
      <c r="AK10" s="166">
        <f>'[1]4701-5Exp'!AI$264</f>
        <v>2.6373833475000001</v>
      </c>
      <c r="AL10" s="166">
        <f>'[1]4701-5Exp'!AJ$264</f>
        <v>2.4690790256000001</v>
      </c>
      <c r="AM10" s="166">
        <f>'[1]4701-5Exp'!AK$264</f>
        <v>0</v>
      </c>
      <c r="AN10" s="166">
        <f>'[1]4701-5Exp'!AL$264</f>
        <v>0.68013182520000004</v>
      </c>
      <c r="AO10" s="166">
        <f>'[1]4701-5Exp'!AM$264</f>
        <v>1.8524179199999997</v>
      </c>
      <c r="AP10" s="166">
        <f>'[1]4701-5Exp'!AN$264</f>
        <v>0.3283409183999999</v>
      </c>
      <c r="AQ10" s="166">
        <f>'[1]4701-5Exp'!AO$264</f>
        <v>5.83580421E-2</v>
      </c>
      <c r="AR10" s="166">
        <f>'[1]4701-5Exp'!AP$264</f>
        <v>1.3152149999999998E-4</v>
      </c>
      <c r="AS10" s="166">
        <f>'[1]4701-5Exp'!AQ$264</f>
        <v>3.8071382999999993E-2</v>
      </c>
      <c r="AT10" s="166">
        <f>'[1]4701-5Exp'!AR$264</f>
        <v>0</v>
      </c>
      <c r="AU10" s="166">
        <f>'[1]4701-5Exp'!AS$264</f>
        <v>9.2635399999999997E-5</v>
      </c>
      <c r="AV10" s="166">
        <f>'[1]4701-5Exp'!AT$264</f>
        <v>0.31986912600000006</v>
      </c>
      <c r="AW10" s="166">
        <f>'[1]4701-5Exp'!AU$264</f>
        <v>0.49638854291666668</v>
      </c>
      <c r="AX10" s="166">
        <f>'[1]4701-5Exp'!AV$264</f>
        <v>0</v>
      </c>
      <c r="AY10" s="166">
        <f>'[1]4701-5Exp'!AW$264</f>
        <v>0</v>
      </c>
      <c r="AZ10" s="166">
        <f>'[1]4701-5Exp'!AX$264</f>
        <v>0</v>
      </c>
      <c r="BA10" s="166">
        <f>'[1]4701-5Exp'!AY$264</f>
        <v>0</v>
      </c>
      <c r="BB10" s="166">
        <f>'[1]4701-5Exp'!AZ$264</f>
        <v>0</v>
      </c>
      <c r="BC10" s="166">
        <f>'[1]4701-5Exp'!BA$264</f>
        <v>0</v>
      </c>
      <c r="BD10" s="333"/>
    </row>
    <row r="11" spans="1:56">
      <c r="B11" s="5" t="s">
        <v>30</v>
      </c>
      <c r="C11" s="173">
        <f>1000/$A$1*'[1]4701-5Exp'!$B$114</f>
        <v>12.5306</v>
      </c>
      <c r="D11" s="169">
        <f>1000/$A$1*'[1]4701-5Exp'!$C$114</f>
        <v>13.2418</v>
      </c>
      <c r="E11" s="169">
        <f>1000/$A$1*'[1]4701-5Exp'!$D$114</f>
        <v>12.1576</v>
      </c>
      <c r="F11" s="169">
        <f>1000/$A$1*'[1]4701-5Exp'!$E$114</f>
        <v>28.827500000000001</v>
      </c>
      <c r="G11" s="169">
        <f>1000/$A$1*'[1]4701-5Exp'!$F$114</f>
        <v>12.863099999999999</v>
      </c>
      <c r="H11" s="169">
        <f>1000/$A$1*'[1]4701-5Exp'!$G$114</f>
        <v>5.3355899999999998</v>
      </c>
      <c r="I11" s="169">
        <f>1000/$A$1*'[1]4701-5Exp'!$H$114</f>
        <v>0.52439999999999998</v>
      </c>
      <c r="J11" s="453">
        <f>1000/$A$1*'[1]4701-5Exp'!$I$114</f>
        <v>3.0050000000000003</v>
      </c>
      <c r="K11" s="453">
        <f>1000/$A$1*'[1]4701-5Exp'!$J$114</f>
        <v>3.4325999999999999</v>
      </c>
      <c r="L11" s="453">
        <f>1000/$A$1*'[1]4701-5Exp'!K$114</f>
        <v>0</v>
      </c>
      <c r="M11" s="169">
        <f>1000/$A$1*'[1]4701-5Exp'!L$114</f>
        <v>1.0455999999999999</v>
      </c>
      <c r="N11" s="169">
        <f>1000/$A$1*'[1]4701-5Exp'!M$114</f>
        <v>2.8840999999999997</v>
      </c>
      <c r="O11" s="169">
        <f>1000/$A$1*'[1]4701-5Exp'!N$114</f>
        <v>0.6341</v>
      </c>
      <c r="P11" s="169">
        <f>1000/$A$1*'[1]4701-5Exp'!O$114</f>
        <v>9.0899999999999995E-2</v>
      </c>
      <c r="Q11" s="169">
        <f>1000/$A$1*'[1]4701-5Exp'!P$114</f>
        <v>0</v>
      </c>
      <c r="R11" s="169">
        <f>1000/$A$1*'[1]4701-5Exp'!Q$114</f>
        <v>6.9330000000000003E-2</v>
      </c>
      <c r="S11" s="169">
        <f>1000/$A$1*'[1]4701-5Exp'!R$114</f>
        <v>0</v>
      </c>
      <c r="T11" s="169">
        <f>1000/$A$1*'[1]4701-5Exp'!S$114</f>
        <v>1.64E-4</v>
      </c>
      <c r="U11" s="169">
        <f>1000/$A$1*'[1]4701-5Exp'!T$114</f>
        <v>0.98539999999999994</v>
      </c>
      <c r="V11" s="169">
        <f>1000/$A$1*'[1]4701-5Exp'!U$114</f>
        <v>0.33765199999999995</v>
      </c>
      <c r="W11" s="169">
        <f>1000/$A$1*'[1]4701-5Exp'!V$114</f>
        <v>0</v>
      </c>
      <c r="X11" s="169">
        <f>1000/$A$1*'[1]4701-5Exp'!W$114</f>
        <v>0</v>
      </c>
      <c r="Y11" s="169">
        <f>1000/$A$1*'[1]4701-5Exp'!X$114</f>
        <v>0</v>
      </c>
      <c r="Z11" s="169">
        <f>1000/$A$1*'[1]4701-5Exp'!Y$114</f>
        <v>0</v>
      </c>
      <c r="AA11" s="169">
        <f>1000/$A$1*'[1]4701-5Exp'!Z$114</f>
        <v>0</v>
      </c>
      <c r="AB11" s="169">
        <f>1000/$A$1*'[1]4701-5Exp'!AA$114</f>
        <v>0</v>
      </c>
      <c r="AC11" s="239"/>
      <c r="AD11" s="173">
        <f>'[1]4701-5Exp'!AB$114</f>
        <v>5.4446367529290001</v>
      </c>
      <c r="AE11" s="169">
        <f>'[1]4701-5Exp'!AC$114</f>
        <v>3.6589702175999999</v>
      </c>
      <c r="AF11" s="169">
        <f>'[1]4701-5Exp'!AD$114</f>
        <v>3.4916374559999999</v>
      </c>
      <c r="AG11" s="169">
        <f>'[1]4701-5Exp'!AE$114</f>
        <v>9.6711061663999995</v>
      </c>
      <c r="AH11" s="169">
        <f>'[1]4701-5Exp'!AF$114</f>
        <v>4.7933101867000003</v>
      </c>
      <c r="AI11" s="169">
        <f>'[1]4701-5Exp'!AG$114</f>
        <v>2.0579379678</v>
      </c>
      <c r="AJ11" s="169">
        <f>'[1]4701-5Exp'!AH$114</f>
        <v>0.23837565999999999</v>
      </c>
      <c r="AK11" s="169">
        <f>'[1]4701-5Exp'!AI$114</f>
        <v>1.409964918</v>
      </c>
      <c r="AL11" s="169">
        <f>'[1]4701-5Exp'!AJ$114</f>
        <v>1.7719389460000001</v>
      </c>
      <c r="AM11" s="169">
        <f>'[1]4701-5Exp'!AK$114</f>
        <v>0</v>
      </c>
      <c r="AN11" s="169">
        <f>'[1]4701-5Exp'!AL$114</f>
        <v>0.65604650760000005</v>
      </c>
      <c r="AO11" s="169">
        <f>'[1]4701-5Exp'!AM$114</f>
        <v>1.8196377119999998</v>
      </c>
      <c r="AP11" s="169">
        <f>'[1]4701-5Exp'!AN$114</f>
        <v>0.32764455679999993</v>
      </c>
      <c r="AQ11" s="169">
        <f>'[1]4701-5Exp'!AO$114</f>
        <v>5.4097497299999998E-2</v>
      </c>
      <c r="AR11" s="169">
        <f>'[1]4701-5Exp'!AP$114</f>
        <v>0</v>
      </c>
      <c r="AS11" s="169">
        <f>'[1]4701-5Exp'!AQ$114</f>
        <v>3.6237379499999993E-2</v>
      </c>
      <c r="AT11" s="169">
        <f>'[1]4701-5Exp'!AR$114</f>
        <v>0</v>
      </c>
      <c r="AU11" s="169">
        <f>'[1]4701-5Exp'!AS$114</f>
        <v>9.2635399999999997E-5</v>
      </c>
      <c r="AV11" s="169">
        <f>'[1]4701-5Exp'!AT$114</f>
        <v>0.31981361900000005</v>
      </c>
      <c r="AW11" s="169">
        <f>'[1]4701-5Exp'!AU$114</f>
        <v>0.47986237333333331</v>
      </c>
      <c r="AX11" s="169">
        <f>'[1]4701-5Exp'!AV$114</f>
        <v>0</v>
      </c>
      <c r="AY11" s="169">
        <f>'[1]4701-5Exp'!AW$114</f>
        <v>0</v>
      </c>
      <c r="AZ11" s="169">
        <f>'[1]4701-5Exp'!AX$114</f>
        <v>0</v>
      </c>
      <c r="BA11" s="169">
        <f>'[1]4701-5Exp'!AY$114</f>
        <v>0</v>
      </c>
      <c r="BB11" s="169">
        <f>'[1]4701-5Exp'!AZ$114</f>
        <v>0</v>
      </c>
      <c r="BC11" s="169">
        <f>'[1]4701-5Exp'!BA$114</f>
        <v>0</v>
      </c>
      <c r="BD11" s="333"/>
    </row>
    <row r="12" spans="1:56">
      <c r="B12" s="5" t="s">
        <v>15</v>
      </c>
      <c r="C12" s="173">
        <f t="shared" ref="C12:N12" si="2">SUM(C10:C10)-SUM(C11:C11)</f>
        <v>10.314205999999999</v>
      </c>
      <c r="D12" s="169">
        <f t="shared" si="2"/>
        <v>4.0706000000000007</v>
      </c>
      <c r="E12" s="169">
        <f t="shared" si="2"/>
        <v>4.9936000000000025</v>
      </c>
      <c r="F12" s="169">
        <f t="shared" si="2"/>
        <v>2.8749000000000002</v>
      </c>
      <c r="G12" s="169">
        <f t="shared" si="2"/>
        <v>2.9018000000000033</v>
      </c>
      <c r="H12" s="169">
        <f t="shared" si="2"/>
        <v>2.9932999999999996</v>
      </c>
      <c r="I12" s="169">
        <f t="shared" si="2"/>
        <v>0.4827999999999999</v>
      </c>
      <c r="J12" s="453">
        <f t="shared" si="2"/>
        <v>2.3734000000000006</v>
      </c>
      <c r="K12" s="453">
        <f t="shared" si="2"/>
        <v>1.2774000000000001</v>
      </c>
      <c r="L12" s="453">
        <f t="shared" si="2"/>
        <v>0</v>
      </c>
      <c r="M12" s="169">
        <f t="shared" si="2"/>
        <v>0.23510000000000009</v>
      </c>
      <c r="N12" s="169">
        <f t="shared" si="2"/>
        <v>4.5901000000000192E-2</v>
      </c>
      <c r="O12" s="169">
        <f t="shared" ref="O12:AB12" si="3">SUM(O10:O10)-SUM(O11:O11)</f>
        <v>2.9999999999996696E-4</v>
      </c>
      <c r="P12" s="169">
        <f t="shared" si="3"/>
        <v>1.7000000000000071E-3</v>
      </c>
      <c r="Q12" s="169">
        <f t="shared" si="3"/>
        <v>6.6000000000000005E-5</v>
      </c>
      <c r="R12" s="169">
        <f t="shared" si="3"/>
        <v>7.9999999999999516E-4</v>
      </c>
      <c r="S12" s="169">
        <f t="shared" si="3"/>
        <v>0</v>
      </c>
      <c r="T12" s="169">
        <f t="shared" si="3"/>
        <v>0</v>
      </c>
      <c r="U12" s="169">
        <f t="shared" si="3"/>
        <v>4.6999999999908226E-5</v>
      </c>
      <c r="V12" s="169">
        <f t="shared" si="3"/>
        <v>1.0489000000000026E-2</v>
      </c>
      <c r="W12" s="169">
        <f t="shared" si="3"/>
        <v>0</v>
      </c>
      <c r="X12" s="169">
        <f t="shared" si="3"/>
        <v>0</v>
      </c>
      <c r="Y12" s="169">
        <f t="shared" si="3"/>
        <v>0</v>
      </c>
      <c r="Z12" s="169">
        <f t="shared" si="3"/>
        <v>0</v>
      </c>
      <c r="AA12" s="169">
        <f t="shared" si="3"/>
        <v>0</v>
      </c>
      <c r="AB12" s="169">
        <f t="shared" si="3"/>
        <v>0</v>
      </c>
      <c r="AC12" s="239"/>
      <c r="AD12" s="173">
        <f t="shared" ref="AD12:BC12" si="4">SUM(AD10:AD10)-SUM(AD11:AD11)</f>
        <v>4.6500829682579994</v>
      </c>
      <c r="AE12" s="169">
        <f t="shared" si="4"/>
        <v>1.2096394531999999</v>
      </c>
      <c r="AF12" s="169">
        <f t="shared" si="4"/>
        <v>1.5669471408000004</v>
      </c>
      <c r="AG12" s="169">
        <f t="shared" si="4"/>
        <v>0.96010486880000023</v>
      </c>
      <c r="AH12" s="169">
        <f t="shared" si="4"/>
        <v>1.0338749483999994</v>
      </c>
      <c r="AI12" s="169">
        <f t="shared" si="4"/>
        <v>1.1330018700000002</v>
      </c>
      <c r="AJ12" s="169">
        <f t="shared" si="4"/>
        <v>0.17155765040000004</v>
      </c>
      <c r="AK12" s="169">
        <f t="shared" si="4"/>
        <v>1.2274184295000001</v>
      </c>
      <c r="AL12" s="169">
        <f t="shared" si="4"/>
        <v>0.69714007960000002</v>
      </c>
      <c r="AM12" s="169">
        <f t="shared" si="4"/>
        <v>0</v>
      </c>
      <c r="AN12" s="169">
        <f t="shared" si="4"/>
        <v>2.4085317599999989E-2</v>
      </c>
      <c r="AO12" s="169">
        <f t="shared" si="4"/>
        <v>3.2780207999999922E-2</v>
      </c>
      <c r="AP12" s="169">
        <f t="shared" si="4"/>
        <v>6.9636159999997282E-4</v>
      </c>
      <c r="AQ12" s="169">
        <f t="shared" si="4"/>
        <v>4.2605448000000018E-3</v>
      </c>
      <c r="AR12" s="169">
        <f t="shared" si="4"/>
        <v>1.3152149999999998E-4</v>
      </c>
      <c r="AS12" s="169">
        <f t="shared" si="4"/>
        <v>1.8340035000000005E-3</v>
      </c>
      <c r="AT12" s="169">
        <f t="shared" si="4"/>
        <v>0</v>
      </c>
      <c r="AU12" s="169">
        <f t="shared" si="4"/>
        <v>0</v>
      </c>
      <c r="AV12" s="169">
        <f t="shared" si="4"/>
        <v>5.5507000000010187E-5</v>
      </c>
      <c r="AW12" s="169">
        <f t="shared" si="4"/>
        <v>1.6526169583333361E-2</v>
      </c>
      <c r="AX12" s="169">
        <f t="shared" si="4"/>
        <v>0</v>
      </c>
      <c r="AY12" s="169">
        <f t="shared" si="4"/>
        <v>0</v>
      </c>
      <c r="AZ12" s="169">
        <f t="shared" si="4"/>
        <v>0</v>
      </c>
      <c r="BA12" s="169">
        <f t="shared" si="4"/>
        <v>0</v>
      </c>
      <c r="BB12" s="169">
        <f t="shared" si="4"/>
        <v>0</v>
      </c>
      <c r="BC12" s="169">
        <f t="shared" si="4"/>
        <v>0</v>
      </c>
      <c r="BD12" s="333"/>
    </row>
    <row r="13" spans="1:56" ht="17.149999999999999" customHeight="1">
      <c r="B13" s="75" t="s">
        <v>112</v>
      </c>
      <c r="C13" s="230">
        <f>1000/$A$1*'[1]4701-5Exp'!$B$265</f>
        <v>0</v>
      </c>
      <c r="D13" s="170">
        <f>1000/$A$1*'[1]4701-5Exp'!$C$265</f>
        <v>0</v>
      </c>
      <c r="E13" s="170">
        <f>1000/$A$1*'[1]4701-5Exp'!$D$265</f>
        <v>0.64639999999999997</v>
      </c>
      <c r="F13" s="170">
        <f>1000/$A$1*'[1]4701-5Exp'!$E$265</f>
        <v>1.58</v>
      </c>
      <c r="G13" s="170">
        <f>1000/$A$1*'[1]4701-5Exp'!$F$265</f>
        <v>0.30690000000000001</v>
      </c>
      <c r="H13" s="170">
        <f>1000/$A$1*'[1]4701-5Exp'!$G$265</f>
        <v>0.41500000000000004</v>
      </c>
      <c r="I13" s="170">
        <f>1000/$A$1*'[1]4701-5Exp'!$H$265</f>
        <v>0</v>
      </c>
      <c r="J13" s="454">
        <f>1000/$A$1*'[1]4701-5Exp'!$I$265</f>
        <v>2.5900000000000003E-2</v>
      </c>
      <c r="K13" s="454">
        <f>1000/$A$1*'[1]4701-5Exp'!$J$265</f>
        <v>0</v>
      </c>
      <c r="L13" s="454">
        <f>1000/$A$1*'[1]4701-5Exp'!K$265</f>
        <v>0</v>
      </c>
      <c r="M13" s="170">
        <f>1000/$A$1*'[1]4701-5Exp'!L$265</f>
        <v>0</v>
      </c>
      <c r="N13" s="170">
        <f>1000/$A$1*'[1]4701-5Exp'!M$265</f>
        <v>0</v>
      </c>
      <c r="O13" s="170">
        <f>1000/$A$1*'[1]4701-5Exp'!N$265</f>
        <v>0</v>
      </c>
      <c r="P13" s="170">
        <f>1000/$A$1*'[1]4701-5Exp'!O$265</f>
        <v>0</v>
      </c>
      <c r="Q13" s="170">
        <f>1000/$A$1*'[1]4701-5Exp'!P$265</f>
        <v>0</v>
      </c>
      <c r="R13" s="170">
        <f>1000/$A$1*'[1]4701-5Exp'!Q$265</f>
        <v>0</v>
      </c>
      <c r="S13" s="170">
        <f>1000/$A$1*'[1]4701-5Exp'!R$265</f>
        <v>0</v>
      </c>
      <c r="T13" s="170">
        <f>1000/$A$1*'[1]4701-5Exp'!S$265</f>
        <v>0</v>
      </c>
      <c r="U13" s="170">
        <f>1000/$A$1*'[1]4701-5Exp'!T$265</f>
        <v>0</v>
      </c>
      <c r="V13" s="170">
        <f>1000/$A$1*'[1]4701-5Exp'!U$265</f>
        <v>0</v>
      </c>
      <c r="W13" s="170">
        <f>1000/$A$1*'[1]4701-5Exp'!V$265</f>
        <v>0</v>
      </c>
      <c r="X13" s="170">
        <f>1000/$A$1*'[1]4701-5Exp'!W$265</f>
        <v>0</v>
      </c>
      <c r="Y13" s="170">
        <f>1000/$A$1*'[1]4701-5Exp'!X$265</f>
        <v>0</v>
      </c>
      <c r="Z13" s="170">
        <f>1000/$A$1*'[1]4701-5Exp'!Y$265</f>
        <v>0</v>
      </c>
      <c r="AA13" s="170">
        <f>1000/$A$1*'[1]4701-5Exp'!Z$265</f>
        <v>0</v>
      </c>
      <c r="AB13" s="170">
        <f>1000/$A$1*'[1]4701-5Exp'!AA$265</f>
        <v>0</v>
      </c>
      <c r="AC13" s="455"/>
      <c r="AD13" s="230">
        <f>'[1]4701-5Exp'!AB$265</f>
        <v>0</v>
      </c>
      <c r="AE13" s="170">
        <f>'[1]4701-5Exp'!AC$265</f>
        <v>0</v>
      </c>
      <c r="AF13" s="170">
        <f>'[1]4701-5Exp'!AD$265</f>
        <v>0.2163693552</v>
      </c>
      <c r="AG13" s="170">
        <f>'[1]4701-5Exp'!AE$265</f>
        <v>0.62959990239999997</v>
      </c>
      <c r="AH13" s="170">
        <f>'[1]4701-5Exp'!AF$265</f>
        <v>0.13713251160000001</v>
      </c>
      <c r="AI13" s="170">
        <f>'[1]4701-5Exp'!AG$265</f>
        <v>0.17616456</v>
      </c>
      <c r="AJ13" s="170">
        <f>'[1]4701-5Exp'!AH$265</f>
        <v>0</v>
      </c>
      <c r="AK13" s="170">
        <f>'[1]4701-5Exp'!AI$265</f>
        <v>1.16478795E-2</v>
      </c>
      <c r="AL13" s="170">
        <f>'[1]4701-5Exp'!AJ$265</f>
        <v>0</v>
      </c>
      <c r="AM13" s="170">
        <f>'[1]4701-5Exp'!AK$265</f>
        <v>0</v>
      </c>
      <c r="AN13" s="170">
        <f>'[1]4701-5Exp'!AL$265</f>
        <v>0</v>
      </c>
      <c r="AO13" s="170">
        <f>'[1]4701-5Exp'!AM$265</f>
        <v>0</v>
      </c>
      <c r="AP13" s="170">
        <f>'[1]4701-5Exp'!AN$265</f>
        <v>0</v>
      </c>
      <c r="AQ13" s="170">
        <f>'[1]4701-5Exp'!AO$265</f>
        <v>0</v>
      </c>
      <c r="AR13" s="170">
        <f>'[1]4701-5Exp'!AP$265</f>
        <v>0</v>
      </c>
      <c r="AS13" s="170">
        <f>'[1]4701-5Exp'!AQ$265</f>
        <v>0</v>
      </c>
      <c r="AT13" s="170">
        <f>'[1]4701-5Exp'!AR$265</f>
        <v>0</v>
      </c>
      <c r="AU13" s="170">
        <f>'[1]4701-5Exp'!AS$265</f>
        <v>0</v>
      </c>
      <c r="AV13" s="170">
        <f>'[1]4701-5Exp'!AT$265</f>
        <v>0</v>
      </c>
      <c r="AW13" s="170">
        <f>'[1]4701-5Exp'!AU$265</f>
        <v>0</v>
      </c>
      <c r="AX13" s="170">
        <f>'[1]4701-5Exp'!AV$265</f>
        <v>0</v>
      </c>
      <c r="AY13" s="170">
        <f>'[1]4701-5Exp'!AW$265</f>
        <v>0</v>
      </c>
      <c r="AZ13" s="170">
        <f>'[1]4701-5Exp'!AX$265</f>
        <v>0</v>
      </c>
      <c r="BA13" s="170">
        <f>'[1]4701-5Exp'!AY$265</f>
        <v>0</v>
      </c>
      <c r="BB13" s="170">
        <f>'[1]4701-5Exp'!AZ$265</f>
        <v>0</v>
      </c>
      <c r="BC13" s="170">
        <f>'[1]4701-5Exp'!BA$265</f>
        <v>0</v>
      </c>
      <c r="BD13" s="333"/>
    </row>
    <row r="14" spans="1:56" ht="17.149999999999999" customHeight="1">
      <c r="B14" s="75" t="s">
        <v>111</v>
      </c>
      <c r="C14" s="230">
        <f>1000/$A$1*'[1]4701-5Exp'!$B$273</f>
        <v>0.25824000000000003</v>
      </c>
      <c r="D14" s="170">
        <f>1000/$A$1*'[1]4701-5Exp'!$C$273</f>
        <v>0.19144800000000001</v>
      </c>
      <c r="E14" s="170">
        <f>1000/$A$1*'[1]4701-5Exp'!$D$273</f>
        <v>3.1810000000000005</v>
      </c>
      <c r="F14" s="170">
        <f>1000/$A$1*'[1]4701-5Exp'!$E$273</f>
        <v>1.9108000000000001</v>
      </c>
      <c r="G14" s="170">
        <f>1000/$A$1*'[1]4701-5Exp'!$F$273</f>
        <v>3.7611000000000003</v>
      </c>
      <c r="H14" s="170">
        <f>1000/$A$1*'[1]4701-5Exp'!$G$273</f>
        <v>2.9243999999999999</v>
      </c>
      <c r="I14" s="170">
        <f>1000/$A$1*'[1]4701-5Exp'!$H$273</f>
        <v>1.1792999999999998</v>
      </c>
      <c r="J14" s="454">
        <f>1000/$A$1*'[1]4701-5Exp'!$I$273</f>
        <v>1.4801000000000002</v>
      </c>
      <c r="K14" s="454">
        <f>1000/$A$1*'[1]4701-5Exp'!$J$273</f>
        <v>0.17650000000000002</v>
      </c>
      <c r="L14" s="454">
        <f>1000/$A$1*'[1]4701-5Exp'!K$273</f>
        <v>0</v>
      </c>
      <c r="M14" s="170">
        <f>1000/$A$1*'[1]4701-5Exp'!L$273</f>
        <v>0</v>
      </c>
      <c r="N14" s="170">
        <f>1000/$A$1*'[1]4701-5Exp'!M$273</f>
        <v>0.997</v>
      </c>
      <c r="O14" s="170">
        <f>1000/$A$1*'[1]4701-5Exp'!N$273</f>
        <v>0.14350000000000002</v>
      </c>
      <c r="P14" s="170">
        <f>1000/$A$1*'[1]4701-5Exp'!O$273</f>
        <v>2.0000000000000001E-4</v>
      </c>
      <c r="Q14" s="170">
        <f>1000/$A$1*'[1]4701-5Exp'!P$273</f>
        <v>1.5286</v>
      </c>
      <c r="R14" s="170">
        <f>1000/$A$1*'[1]4701-5Exp'!Q$273</f>
        <v>5.7333333333333336E-5</v>
      </c>
      <c r="S14" s="170">
        <f>1000/$A$1*'[1]4701-5Exp'!R$273</f>
        <v>2.5000000000000001E-3</v>
      </c>
      <c r="T14" s="170">
        <f>1000/$A$1*'[1]4701-5Exp'!S$273</f>
        <v>0</v>
      </c>
      <c r="U14" s="170">
        <f>1000/$A$1*'[1]4701-5Exp'!T$273</f>
        <v>1E-3</v>
      </c>
      <c r="V14" s="170">
        <f>1000/$A$1*'[1]4701-5Exp'!U$273</f>
        <v>12.907799999999998</v>
      </c>
      <c r="W14" s="170">
        <f>1000/$A$1*'[1]4701-5Exp'!V$273</f>
        <v>0</v>
      </c>
      <c r="X14" s="170">
        <f>1000/$A$1*'[1]4701-5Exp'!W$273</f>
        <v>0</v>
      </c>
      <c r="Y14" s="170">
        <f>1000/$A$1*'[1]4701-5Exp'!X$273</f>
        <v>0</v>
      </c>
      <c r="Z14" s="170">
        <f>1000/$A$1*'[1]4701-5Exp'!Y$273</f>
        <v>0</v>
      </c>
      <c r="AA14" s="170">
        <f>1000/$A$1*'[1]4701-5Exp'!Z$273</f>
        <v>0</v>
      </c>
      <c r="AB14" s="170">
        <f>1000/$A$1*'[1]4701-5Exp'!AA$273</f>
        <v>0</v>
      </c>
      <c r="AC14" s="455"/>
      <c r="AD14" s="230">
        <f>'[1]4701-5Exp'!AB$273</f>
        <v>0.12819840801299998</v>
      </c>
      <c r="AE14" s="170">
        <f>'[1]4701-5Exp'!AC$273</f>
        <v>6.6809968799999994E-2</v>
      </c>
      <c r="AF14" s="170">
        <f>'[1]4701-5Exp'!AD$273</f>
        <v>0.90395577599999999</v>
      </c>
      <c r="AG14" s="170">
        <f>'[1]4701-5Exp'!AE$273</f>
        <v>0.5974093439999999</v>
      </c>
      <c r="AH14" s="170">
        <f>'[1]4701-5Exp'!AF$273</f>
        <v>1.4204143856</v>
      </c>
      <c r="AI14" s="170">
        <f>'[1]4701-5Exp'!AG$273</f>
        <v>1.0414560155999999</v>
      </c>
      <c r="AJ14" s="170">
        <f>'[1]4701-5Exp'!AH$273</f>
        <v>0.45567732959999996</v>
      </c>
      <c r="AK14" s="170">
        <f>'[1]4701-5Exp'!AI$273</f>
        <v>0.7340713215000001</v>
      </c>
      <c r="AL14" s="170">
        <f>'[1]4701-5Exp'!AJ$273</f>
        <v>0.14147478120000001</v>
      </c>
      <c r="AM14" s="170">
        <f>'[1]4701-5Exp'!AK$273</f>
        <v>0</v>
      </c>
      <c r="AN14" s="170">
        <f>'[1]4701-5Exp'!AL$273</f>
        <v>0</v>
      </c>
      <c r="AO14" s="170">
        <f>'[1]4701-5Exp'!AM$273</f>
        <v>0.74264731199999989</v>
      </c>
      <c r="AP14" s="170">
        <f>'[1]4701-5Exp'!AN$273</f>
        <v>9.6318886399999998E-2</v>
      </c>
      <c r="AQ14" s="170">
        <f>'[1]4701-5Exp'!AO$273</f>
        <v>5.245995E-4</v>
      </c>
      <c r="AR14" s="170">
        <f>'[1]4701-5Exp'!AP$273</f>
        <v>1.1555518844999999</v>
      </c>
      <c r="AS14" s="170">
        <f>'[1]4701-5Exp'!AQ$273</f>
        <v>9.5416999999999984E-5</v>
      </c>
      <c r="AT14" s="170">
        <f>'[1]4701-5Exp'!AR$273</f>
        <v>3.3339827999999999E-3</v>
      </c>
      <c r="AU14" s="170">
        <f>'[1]4701-5Exp'!AS$273</f>
        <v>0</v>
      </c>
      <c r="AV14" s="170">
        <f>'[1]4701-5Exp'!AT$273</f>
        <v>1.7915769999999999E-3</v>
      </c>
      <c r="AW14" s="170">
        <f>'[1]4701-5Exp'!AU$273</f>
        <v>7.3156172433333326</v>
      </c>
      <c r="AX14" s="170">
        <f>'[1]4701-5Exp'!AV$273</f>
        <v>0</v>
      </c>
      <c r="AY14" s="170">
        <f>'[1]4701-5Exp'!AW$273</f>
        <v>0</v>
      </c>
      <c r="AZ14" s="170">
        <f>'[1]4701-5Exp'!AX$273</f>
        <v>0</v>
      </c>
      <c r="BA14" s="170">
        <f>'[1]4701-5Exp'!AY$273</f>
        <v>0</v>
      </c>
      <c r="BB14" s="170">
        <f>'[1]4701-5Exp'!AZ$273</f>
        <v>0</v>
      </c>
      <c r="BC14" s="170">
        <f>'[1]4701-5Exp'!BA$273</f>
        <v>0</v>
      </c>
      <c r="BD14" s="333"/>
    </row>
    <row r="15" spans="1:56" ht="17.149999999999999" customHeight="1" thickBot="1">
      <c r="B15" s="69" t="s">
        <v>110</v>
      </c>
      <c r="C15" s="242">
        <f t="shared" ref="C15:N15" si="5">C5-SUM(C6,C7,C8,C9,C10,C13,C14)</f>
        <v>4.358199999999993</v>
      </c>
      <c r="D15" s="174">
        <f t="shared" si="5"/>
        <v>3.5883000000000003</v>
      </c>
      <c r="E15" s="174">
        <f t="shared" si="5"/>
        <v>1.0280999999999949</v>
      </c>
      <c r="F15" s="174">
        <f t="shared" si="5"/>
        <v>3.147199999999998</v>
      </c>
      <c r="G15" s="174">
        <f t="shared" si="5"/>
        <v>0.66310000000000002</v>
      </c>
      <c r="H15" s="174">
        <f t="shared" si="5"/>
        <v>8.0500000000004235E-2</v>
      </c>
      <c r="I15" s="174">
        <f t="shared" si="5"/>
        <v>1.4400000000000635E-2</v>
      </c>
      <c r="J15" s="175">
        <f t="shared" si="5"/>
        <v>0</v>
      </c>
      <c r="K15" s="175">
        <f t="shared" si="5"/>
        <v>0</v>
      </c>
      <c r="L15" s="175">
        <f t="shared" si="5"/>
        <v>0</v>
      </c>
      <c r="M15" s="174">
        <f t="shared" si="5"/>
        <v>0</v>
      </c>
      <c r="N15" s="174">
        <f t="shared" si="5"/>
        <v>0</v>
      </c>
      <c r="O15" s="174">
        <f t="shared" ref="O15:AB15" si="6">O5-SUM(O6,O7,O8,O9,O10,O13,O14)</f>
        <v>0</v>
      </c>
      <c r="P15" s="174">
        <f t="shared" si="6"/>
        <v>8.4999999999999937E-3</v>
      </c>
      <c r="Q15" s="174">
        <f t="shared" si="6"/>
        <v>2.3800000000000043E-2</v>
      </c>
      <c r="R15" s="174">
        <f t="shared" si="6"/>
        <v>1.9199999999999981E-2</v>
      </c>
      <c r="S15" s="174">
        <f t="shared" si="6"/>
        <v>3.2000000000000002E-3</v>
      </c>
      <c r="T15" s="174">
        <f t="shared" si="6"/>
        <v>7.8000000000000291E-3</v>
      </c>
      <c r="U15" s="174">
        <f t="shared" si="6"/>
        <v>0</v>
      </c>
      <c r="V15" s="174">
        <f t="shared" si="6"/>
        <v>0</v>
      </c>
      <c r="W15" s="174">
        <f t="shared" si="6"/>
        <v>0</v>
      </c>
      <c r="X15" s="174">
        <f t="shared" si="6"/>
        <v>0</v>
      </c>
      <c r="Y15" s="174">
        <f t="shared" si="6"/>
        <v>0</v>
      </c>
      <c r="Z15" s="174">
        <f t="shared" si="6"/>
        <v>0</v>
      </c>
      <c r="AA15" s="174">
        <f t="shared" si="6"/>
        <v>0</v>
      </c>
      <c r="AB15" s="174">
        <f t="shared" si="6"/>
        <v>0</v>
      </c>
      <c r="AC15" s="456"/>
      <c r="AD15" s="242">
        <f t="shared" ref="AD15:BC15" si="7">AD5-SUM(AD6,AD7,AD8,AD9,AD10,AD13,AD14)</f>
        <v>1.9216451938620036</v>
      </c>
      <c r="AE15" s="174">
        <f t="shared" si="7"/>
        <v>1.0697019531999992</v>
      </c>
      <c r="AF15" s="174">
        <f t="shared" si="7"/>
        <v>0.31810929599999938</v>
      </c>
      <c r="AG15" s="174">
        <f t="shared" si="7"/>
        <v>1.0980535775999982</v>
      </c>
      <c r="AH15" s="174">
        <f t="shared" si="7"/>
        <v>0.21082363539999882</v>
      </c>
      <c r="AI15" s="174">
        <f t="shared" si="7"/>
        <v>3.1851448200002075E-2</v>
      </c>
      <c r="AJ15" s="174">
        <f t="shared" si="7"/>
        <v>6.8819436000000511E-3</v>
      </c>
      <c r="AK15" s="174">
        <f t="shared" si="7"/>
        <v>0</v>
      </c>
      <c r="AL15" s="174">
        <f t="shared" si="7"/>
        <v>0</v>
      </c>
      <c r="AM15" s="174">
        <f t="shared" si="7"/>
        <v>0</v>
      </c>
      <c r="AN15" s="174">
        <f t="shared" si="7"/>
        <v>0</v>
      </c>
      <c r="AO15" s="174">
        <f t="shared" si="7"/>
        <v>0</v>
      </c>
      <c r="AP15" s="174">
        <f t="shared" si="7"/>
        <v>0</v>
      </c>
      <c r="AQ15" s="174">
        <f t="shared" si="7"/>
        <v>1.9196357399999996E-2</v>
      </c>
      <c r="AR15" s="174">
        <f t="shared" si="7"/>
        <v>8.1168692999999958E-2</v>
      </c>
      <c r="AS15" s="174">
        <f t="shared" si="7"/>
        <v>3.6485907500000005E-2</v>
      </c>
      <c r="AT15" s="174">
        <f t="shared" si="7"/>
        <v>5.4503755999999997E-3</v>
      </c>
      <c r="AU15" s="174">
        <f t="shared" si="7"/>
        <v>8.9596507000000436E-3</v>
      </c>
      <c r="AV15" s="174">
        <f t="shared" si="7"/>
        <v>0</v>
      </c>
      <c r="AW15" s="174">
        <f t="shared" si="7"/>
        <v>0</v>
      </c>
      <c r="AX15" s="174">
        <f t="shared" si="7"/>
        <v>0</v>
      </c>
      <c r="AY15" s="174">
        <f t="shared" si="7"/>
        <v>0</v>
      </c>
      <c r="AZ15" s="174">
        <f t="shared" si="7"/>
        <v>0</v>
      </c>
      <c r="BA15" s="174">
        <f t="shared" si="7"/>
        <v>0</v>
      </c>
      <c r="BB15" s="174">
        <f t="shared" si="7"/>
        <v>0</v>
      </c>
      <c r="BC15" s="174">
        <f t="shared" si="7"/>
        <v>0</v>
      </c>
      <c r="BD15" s="333"/>
    </row>
    <row r="16" spans="1:56" ht="13" thickTop="1">
      <c r="AD16" s="152"/>
      <c r="AE16" s="152"/>
      <c r="AF16" s="152"/>
      <c r="AG16" s="152"/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</row>
    <row r="17" spans="30:55">
      <c r="AD17" s="152"/>
      <c r="AE17" s="152"/>
      <c r="AF17" s="152"/>
      <c r="AG17" s="152"/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</row>
    <row r="18" spans="30:55">
      <c r="AD18" s="152"/>
      <c r="AE18" s="152"/>
      <c r="AF18" s="152"/>
      <c r="AG18" s="152"/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</row>
    <row r="19" spans="30:55">
      <c r="AD19" s="152"/>
      <c r="AE19" s="152"/>
      <c r="AF19" s="152"/>
      <c r="AG19" s="152"/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</row>
    <row r="20" spans="30:55">
      <c r="AD20" s="152"/>
      <c r="AE20" s="152"/>
      <c r="AF20" s="152"/>
      <c r="AG20" s="152"/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</row>
    <row r="21" spans="30:55">
      <c r="AD21" s="152"/>
      <c r="AE21" s="152"/>
      <c r="AF21" s="152"/>
      <c r="AG21" s="152"/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</row>
    <row r="22" spans="30:55"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</row>
    <row r="23" spans="30:55">
      <c r="AD23" s="152"/>
      <c r="AE23" s="152"/>
      <c r="AF23" s="152"/>
      <c r="AG23" s="152"/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</row>
    <row r="24" spans="30:55"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</row>
    <row r="25" spans="30:55"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</row>
    <row r="26" spans="30:55">
      <c r="AD26" s="152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</row>
    <row r="27" spans="30:55"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</row>
    <row r="28" spans="30:55">
      <c r="AD28" s="152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</row>
    <row r="29" spans="30:55"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</row>
    <row r="30" spans="30:55"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</row>
    <row r="31" spans="30:55"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</row>
    <row r="32" spans="30:55">
      <c r="AD32" s="152"/>
      <c r="AE32" s="152"/>
      <c r="AF32" s="152"/>
      <c r="AG32" s="152"/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</row>
    <row r="33" spans="30:55"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</row>
    <row r="34" spans="30:55">
      <c r="AD34" s="152"/>
      <c r="AE34" s="152"/>
      <c r="AF34" s="152"/>
      <c r="AG34" s="152"/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</row>
    <row r="35" spans="30:55"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</row>
    <row r="36" spans="30:55">
      <c r="AD36" s="152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</row>
    <row r="37" spans="30:55">
      <c r="AD37" s="152"/>
      <c r="AE37" s="152"/>
      <c r="AF37" s="152"/>
      <c r="AG37" s="152"/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</row>
    <row r="38" spans="30:55"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</row>
    <row r="39" spans="30:55"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</row>
    <row r="40" spans="30:55"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</row>
    <row r="41" spans="30:55"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</row>
    <row r="42" spans="30:55"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</row>
    <row r="43" spans="30:55"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</row>
    <row r="44" spans="30:55">
      <c r="AD44" s="152"/>
      <c r="AE44" s="152"/>
      <c r="AF44" s="152"/>
      <c r="AG44" s="152"/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</row>
    <row r="45" spans="30:55">
      <c r="AD45" s="152"/>
      <c r="AE45" s="152"/>
      <c r="AF45" s="152"/>
      <c r="AG45" s="152"/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pageSetup scale="77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BD40"/>
  <sheetViews>
    <sheetView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style="15" customWidth="1"/>
    <col min="23" max="28" width="6.7265625" style="15" hidden="1" customWidth="1"/>
    <col min="29" max="29" width="1.7265625" style="15" customWidth="1"/>
    <col min="30" max="49" width="6.7265625" style="153" customWidth="1"/>
    <col min="50" max="55" width="6.7265625" style="153" hidden="1" customWidth="1"/>
    <col min="56" max="56" width="9.08984375" style="15" customWidth="1"/>
  </cols>
  <sheetData>
    <row r="1" spans="1:56" ht="9" customHeight="1" thickBot="1">
      <c r="A1" s="30">
        <f>[2]RWE!$A$24</f>
        <v>3.5</v>
      </c>
      <c r="B1" s="24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</row>
    <row r="2" spans="1:56" ht="16" thickTop="1">
      <c r="B2" s="527" t="s">
        <v>153</v>
      </c>
      <c r="C2" s="536" t="s">
        <v>66</v>
      </c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8"/>
      <c r="AC2" s="178"/>
      <c r="AD2" s="524" t="s">
        <v>97</v>
      </c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  <c r="AT2" s="525"/>
      <c r="AU2" s="525"/>
      <c r="AV2" s="525"/>
      <c r="AW2" s="525"/>
      <c r="AX2" s="525"/>
      <c r="AY2" s="525"/>
      <c r="AZ2" s="525"/>
      <c r="BA2" s="525"/>
      <c r="BB2" s="525"/>
      <c r="BC2" s="526"/>
      <c r="BD2" s="331"/>
    </row>
    <row r="3" spans="1:56" ht="13" thickBot="1">
      <c r="B3" s="528"/>
      <c r="C3" s="533" t="s">
        <v>42</v>
      </c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  <c r="W3" s="534"/>
      <c r="X3" s="534"/>
      <c r="Y3" s="534"/>
      <c r="Z3" s="534"/>
      <c r="AA3" s="534"/>
      <c r="AB3" s="535"/>
      <c r="AC3" s="179"/>
      <c r="AD3" s="521" t="s">
        <v>155</v>
      </c>
      <c r="AE3" s="522"/>
      <c r="AF3" s="522"/>
      <c r="AG3" s="522"/>
      <c r="AH3" s="522"/>
      <c r="AI3" s="522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  <c r="BB3" s="522"/>
      <c r="BC3" s="523"/>
      <c r="BD3" s="331"/>
    </row>
    <row r="4" spans="1:56" ht="20" customHeight="1" thickTop="1" thickBot="1">
      <c r="B4" s="529"/>
      <c r="C4" s="180">
        <v>2000</v>
      </c>
      <c r="D4" s="99">
        <f>1+C4</f>
        <v>2001</v>
      </c>
      <c r="E4" s="99">
        <f t="shared" ref="E4:AB4" si="0">1+D4</f>
        <v>2002</v>
      </c>
      <c r="F4" s="99">
        <f t="shared" si="0"/>
        <v>2003</v>
      </c>
      <c r="G4" s="99">
        <f t="shared" si="0"/>
        <v>2004</v>
      </c>
      <c r="H4" s="99">
        <f t="shared" si="0"/>
        <v>2005</v>
      </c>
      <c r="I4" s="99">
        <f t="shared" si="0"/>
        <v>2006</v>
      </c>
      <c r="J4" s="99">
        <f t="shared" si="0"/>
        <v>2007</v>
      </c>
      <c r="K4" s="99">
        <f t="shared" si="0"/>
        <v>2008</v>
      </c>
      <c r="L4" s="99">
        <f t="shared" si="0"/>
        <v>2009</v>
      </c>
      <c r="M4" s="99">
        <f t="shared" si="0"/>
        <v>2010</v>
      </c>
      <c r="N4" s="99">
        <f t="shared" si="0"/>
        <v>2011</v>
      </c>
      <c r="O4" s="99">
        <f t="shared" si="0"/>
        <v>2012</v>
      </c>
      <c r="P4" s="99">
        <f t="shared" si="0"/>
        <v>2013</v>
      </c>
      <c r="Q4" s="99">
        <f t="shared" si="0"/>
        <v>2014</v>
      </c>
      <c r="R4" s="99">
        <f t="shared" si="0"/>
        <v>2015</v>
      </c>
      <c r="S4" s="99">
        <f t="shared" si="0"/>
        <v>2016</v>
      </c>
      <c r="T4" s="99">
        <f t="shared" si="0"/>
        <v>2017</v>
      </c>
      <c r="U4" s="99">
        <f t="shared" si="0"/>
        <v>2018</v>
      </c>
      <c r="V4" s="99">
        <f t="shared" si="0"/>
        <v>2019</v>
      </c>
      <c r="W4" s="99">
        <f t="shared" si="0"/>
        <v>2020</v>
      </c>
      <c r="X4" s="99">
        <f t="shared" si="0"/>
        <v>2021</v>
      </c>
      <c r="Y4" s="99">
        <f t="shared" si="0"/>
        <v>2022</v>
      </c>
      <c r="Z4" s="99">
        <f t="shared" si="0"/>
        <v>2023</v>
      </c>
      <c r="AA4" s="99">
        <f t="shared" si="0"/>
        <v>2024</v>
      </c>
      <c r="AB4" s="99">
        <f t="shared" si="0"/>
        <v>2025</v>
      </c>
      <c r="AC4" s="219"/>
      <c r="AD4" s="180">
        <v>2000</v>
      </c>
      <c r="AE4" s="99">
        <f>1+AD4</f>
        <v>2001</v>
      </c>
      <c r="AF4" s="99">
        <f>1+AE4</f>
        <v>2002</v>
      </c>
      <c r="AG4" s="99">
        <f t="shared" ref="AG4:BC4" si="1">1+AF4</f>
        <v>2003</v>
      </c>
      <c r="AH4" s="99">
        <f t="shared" si="1"/>
        <v>2004</v>
      </c>
      <c r="AI4" s="99">
        <f t="shared" si="1"/>
        <v>2005</v>
      </c>
      <c r="AJ4" s="99">
        <f t="shared" si="1"/>
        <v>2006</v>
      </c>
      <c r="AK4" s="99">
        <f t="shared" si="1"/>
        <v>2007</v>
      </c>
      <c r="AL4" s="99">
        <f t="shared" si="1"/>
        <v>2008</v>
      </c>
      <c r="AM4" s="99">
        <f t="shared" si="1"/>
        <v>2009</v>
      </c>
      <c r="AN4" s="99">
        <f t="shared" si="1"/>
        <v>2010</v>
      </c>
      <c r="AO4" s="99">
        <f t="shared" si="1"/>
        <v>2011</v>
      </c>
      <c r="AP4" s="99">
        <f t="shared" si="1"/>
        <v>2012</v>
      </c>
      <c r="AQ4" s="99">
        <f t="shared" si="1"/>
        <v>2013</v>
      </c>
      <c r="AR4" s="99">
        <f t="shared" si="1"/>
        <v>2014</v>
      </c>
      <c r="AS4" s="99">
        <f t="shared" si="1"/>
        <v>2015</v>
      </c>
      <c r="AT4" s="99">
        <f t="shared" si="1"/>
        <v>2016</v>
      </c>
      <c r="AU4" s="99">
        <f t="shared" si="1"/>
        <v>2017</v>
      </c>
      <c r="AV4" s="99">
        <f t="shared" si="1"/>
        <v>2018</v>
      </c>
      <c r="AW4" s="99">
        <f t="shared" si="1"/>
        <v>2019</v>
      </c>
      <c r="AX4" s="99">
        <f t="shared" si="1"/>
        <v>2020</v>
      </c>
      <c r="AY4" s="99">
        <f t="shared" si="1"/>
        <v>2021</v>
      </c>
      <c r="AZ4" s="99">
        <f t="shared" si="1"/>
        <v>2022</v>
      </c>
      <c r="BA4" s="99">
        <f t="shared" si="1"/>
        <v>2023</v>
      </c>
      <c r="BB4" s="99">
        <f t="shared" si="1"/>
        <v>2024</v>
      </c>
      <c r="BC4" s="99">
        <f t="shared" si="1"/>
        <v>2025</v>
      </c>
      <c r="BD4" s="332"/>
    </row>
    <row r="5" spans="1:56" ht="20" customHeight="1" thickTop="1" thickBot="1">
      <c r="B5" s="23" t="s">
        <v>12</v>
      </c>
      <c r="C5" s="220">
        <f>1/$A$1*'[1]48Exp'!$B$263</f>
        <v>0.12072846852460313</v>
      </c>
      <c r="D5" s="154">
        <f>1/$A$1*'[1]48Exp'!$C$263</f>
        <v>0.16249248815158726</v>
      </c>
      <c r="E5" s="154">
        <f>1/$A$1*'[1]48Exp'!$D$263</f>
        <v>0.1986377057611112</v>
      </c>
      <c r="F5" s="154">
        <f>1/$A$1*'[1]48Exp'!$E$263</f>
        <v>0.19846702680714276</v>
      </c>
      <c r="G5" s="154">
        <f>1/$A$1*'[1]48Exp'!$F$263</f>
        <v>0.24154978601944435</v>
      </c>
      <c r="H5" s="154">
        <f>1/$A$1*'[1]48Exp'!$G$263</f>
        <v>0.15482379897132056</v>
      </c>
      <c r="I5" s="154">
        <f>1/$A$1*'[1]48Exp'!$H$263</f>
        <v>0.15894616938531742</v>
      </c>
      <c r="J5" s="155">
        <f>1/$A$1*'[1]48Exp'!$I$263</f>
        <v>0.21171557761428567</v>
      </c>
      <c r="K5" s="155">
        <f>1/$A$1*'[1]48Exp'!$J$263</f>
        <v>0.13616652022976186</v>
      </c>
      <c r="L5" s="155">
        <f>1/$A$1*'[1]48Exp'!K$263</f>
        <v>0.11188779324603179</v>
      </c>
      <c r="M5" s="154">
        <f>1/$A$1*'[1]48Exp'!L$263</f>
        <v>0.15886679600897632</v>
      </c>
      <c r="N5" s="154">
        <f>1/$A$1*'[1]48Exp'!M$263</f>
        <v>0.16160857334229617</v>
      </c>
      <c r="O5" s="154">
        <f>1/$A$1*'[1]48Exp'!N$263</f>
        <v>0.16377818440438507</v>
      </c>
      <c r="P5" s="154">
        <f>1/$A$1*'[1]48Exp'!O$263</f>
        <v>0.20427206772190482</v>
      </c>
      <c r="Q5" s="154">
        <f>1/$A$1*'[1]48Exp'!P$263</f>
        <v>0.22242999623241758</v>
      </c>
      <c r="R5" s="154">
        <f>1/$A$1*'[1]48Exp'!Q$263</f>
        <v>0.25977329766129059</v>
      </c>
      <c r="S5" s="154">
        <f>1/$A$1*'[1]48Exp'!R$263</f>
        <v>0.30052145332568536</v>
      </c>
      <c r="T5" s="154">
        <f>1/$A$1*'[1]48Exp'!S$263</f>
        <v>0.3795120229329752</v>
      </c>
      <c r="U5" s="154">
        <f>1/$A$1*'[1]48Exp'!T$263</f>
        <v>0.42907490268347992</v>
      </c>
      <c r="V5" s="154">
        <f>1/$A$1*'[1]48Exp'!U$263</f>
        <v>0.44323992854285704</v>
      </c>
      <c r="W5" s="154">
        <f>1/$A$1*'[1]48Exp'!V$263</f>
        <v>0</v>
      </c>
      <c r="X5" s="154">
        <f>1/$A$1*'[1]48Exp'!W$263</f>
        <v>0</v>
      </c>
      <c r="Y5" s="154">
        <f>1/$A$1*'[1]48Exp'!X$263</f>
        <v>0</v>
      </c>
      <c r="Z5" s="154">
        <f>1/$A$1*'[1]48Exp'!Y$263</f>
        <v>0</v>
      </c>
      <c r="AA5" s="154">
        <f>1/$A$1*'[1]48Exp'!Z$263</f>
        <v>0</v>
      </c>
      <c r="AB5" s="154">
        <f>1/$A$1*'[1]48Exp'!AA$263</f>
        <v>0</v>
      </c>
      <c r="AC5" s="182"/>
      <c r="AD5" s="221">
        <f>'[1]48Exp'!AB$263</f>
        <v>57.880755046040989</v>
      </c>
      <c r="AE5" s="162">
        <f>'[1]48Exp'!AC$263</f>
        <v>78.076547838799982</v>
      </c>
      <c r="AF5" s="162">
        <f>'[1]48Exp'!AD$263</f>
        <v>101.91398699040001</v>
      </c>
      <c r="AG5" s="162">
        <f>'[1]48Exp'!AE$263</f>
        <v>117.70314050879999</v>
      </c>
      <c r="AH5" s="162">
        <f>'[1]48Exp'!AF$263</f>
        <v>151.88824674030002</v>
      </c>
      <c r="AI5" s="162">
        <f>'[1]48Exp'!AG$263</f>
        <v>126.3505832589</v>
      </c>
      <c r="AJ5" s="162">
        <f>'[1]48Exp'!AH$263</f>
        <v>136.6813589736</v>
      </c>
      <c r="AK5" s="162">
        <f>'[1]48Exp'!AI$263</f>
        <v>198.87213393100004</v>
      </c>
      <c r="AL5" s="162">
        <f>'[1]48Exp'!AJ$263</f>
        <v>192.1509392808</v>
      </c>
      <c r="AM5" s="162">
        <f>'[1]48Exp'!AK$263</f>
        <v>179.71463652119999</v>
      </c>
      <c r="AN5" s="162">
        <f>'[1]48Exp'!AL$263</f>
        <v>245.27844611909998</v>
      </c>
      <c r="AO5" s="162">
        <f>'[1]48Exp'!AM$263</f>
        <v>285.19238927999999</v>
      </c>
      <c r="AP5" s="162">
        <f>'[1]48Exp'!AN$263</f>
        <v>256.20220440320003</v>
      </c>
      <c r="AQ5" s="162">
        <f>'[1]48Exp'!AO$263</f>
        <v>316.4436192395998</v>
      </c>
      <c r="AR5" s="162">
        <f>'[1]48Exp'!AP$263</f>
        <v>342.70806614449975</v>
      </c>
      <c r="AS5" s="162">
        <f>'[1]48Exp'!AQ$263</f>
        <v>309.29156267099989</v>
      </c>
      <c r="AT5" s="162">
        <f>'[1]48Exp'!AR$263</f>
        <v>348.25042953720015</v>
      </c>
      <c r="AU5" s="162">
        <f>'[1]48Exp'!AS$263</f>
        <v>416.85697168829967</v>
      </c>
      <c r="AV5" s="162">
        <f>'[1]48Exp'!AT$263</f>
        <v>465.20848001199982</v>
      </c>
      <c r="AW5" s="162">
        <f>'[1]48Exp'!AU$263</f>
        <v>433.30732288625012</v>
      </c>
      <c r="AX5" s="162">
        <f>'[1]48Exp'!AV$263</f>
        <v>0</v>
      </c>
      <c r="AY5" s="162">
        <f>'[1]48Exp'!AW$263</f>
        <v>0</v>
      </c>
      <c r="AZ5" s="162">
        <f>'[1]48Exp'!AX$263</f>
        <v>0</v>
      </c>
      <c r="BA5" s="162">
        <f>'[1]48Exp'!AY$263</f>
        <v>0</v>
      </c>
      <c r="BB5" s="162">
        <f>'[1]48Exp'!AZ$263</f>
        <v>0</v>
      </c>
      <c r="BC5" s="162">
        <f>'[1]48Exp'!BA$263</f>
        <v>0</v>
      </c>
      <c r="BD5" s="333"/>
    </row>
    <row r="6" spans="1:56" ht="17.149999999999999" customHeight="1" thickTop="1">
      <c r="B6" s="73" t="s">
        <v>106</v>
      </c>
      <c r="C6" s="222">
        <f>1/$A$1*'[1]48Exp'!$B$266</f>
        <v>2.915019019047619E-2</v>
      </c>
      <c r="D6" s="143">
        <f>1/$A$1*'[1]48Exp'!$C$266</f>
        <v>1.8790910566666666E-2</v>
      </c>
      <c r="E6" s="143">
        <f>1/$A$1*'[1]48Exp'!$D$266</f>
        <v>3.2495871000000003E-2</v>
      </c>
      <c r="F6" s="143">
        <f>1/$A$1*'[1]48Exp'!$E$266</f>
        <v>2.7531676316666663E-2</v>
      </c>
      <c r="G6" s="143">
        <f>1/$A$1*'[1]48Exp'!$F$266</f>
        <v>1.9403410604761903E-2</v>
      </c>
      <c r="H6" s="143">
        <f>1/$A$1*'[1]48Exp'!$G$266</f>
        <v>9.3930629583333317E-3</v>
      </c>
      <c r="I6" s="143">
        <f>1/$A$1*'[1]48Exp'!$H$266</f>
        <v>1.2112397399999997E-2</v>
      </c>
      <c r="J6" s="144">
        <f>1/$A$1*'[1]48Exp'!$I$266</f>
        <v>9.1765447666666677E-3</v>
      </c>
      <c r="K6" s="144">
        <f>1/$A$1*'[1]48Exp'!$J$266</f>
        <v>3.1227792666666658E-3</v>
      </c>
      <c r="L6" s="144">
        <f>1/$A$1*'[1]48Exp'!K$266</f>
        <v>2.7467905555555549E-4</v>
      </c>
      <c r="M6" s="143">
        <f>1/$A$1*'[1]48Exp'!L$266</f>
        <v>7.1716411688311674E-4</v>
      </c>
      <c r="N6" s="143">
        <f>1/$A$1*'[1]48Exp'!M$266</f>
        <v>1.2541132941176465E-4</v>
      </c>
      <c r="O6" s="143">
        <f>1/$A$1*'[1]48Exp'!N$266</f>
        <v>2.4764612236842103E-4</v>
      </c>
      <c r="P6" s="143">
        <f>1/$A$1*'[1]48Exp'!O$266</f>
        <v>1.8408862698412697E-4</v>
      </c>
      <c r="Q6" s="143">
        <f>1/$A$1*'[1]48Exp'!P$266</f>
        <v>1.878274785714285E-4</v>
      </c>
      <c r="R6" s="143">
        <f>1/$A$1*'[1]48Exp'!Q$266</f>
        <v>1.0583093666666665E-3</v>
      </c>
      <c r="S6" s="143">
        <f>1/$A$1*'[1]48Exp'!R$266</f>
        <v>2.0368982813852806E-3</v>
      </c>
      <c r="T6" s="143">
        <f>1/$A$1*'[1]48Exp'!S$266</f>
        <v>6.5849928858225087E-3</v>
      </c>
      <c r="U6" s="143">
        <f>1/$A$1*'[1]48Exp'!T$266</f>
        <v>1.689218196190476E-2</v>
      </c>
      <c r="V6" s="143">
        <f>1/$A$1*'[1]48Exp'!U$266</f>
        <v>1.2214702583333336E-2</v>
      </c>
      <c r="W6" s="143">
        <f>1/$A$1*'[1]48Exp'!V$266</f>
        <v>0</v>
      </c>
      <c r="X6" s="143">
        <f>1/$A$1*'[1]48Exp'!W$266</f>
        <v>0</v>
      </c>
      <c r="Y6" s="143">
        <f>1/$A$1*'[1]48Exp'!X$266</f>
        <v>0</v>
      </c>
      <c r="Z6" s="143">
        <f>1/$A$1*'[1]48Exp'!Y$266</f>
        <v>0</v>
      </c>
      <c r="AA6" s="143">
        <f>1/$A$1*'[1]48Exp'!Z$266</f>
        <v>0</v>
      </c>
      <c r="AB6" s="143">
        <f>1/$A$1*'[1]48Exp'!AA$266</f>
        <v>0</v>
      </c>
      <c r="AC6" s="182"/>
      <c r="AD6" s="223">
        <f>'[1]48Exp'!AB$266</f>
        <v>11.267492105744999</v>
      </c>
      <c r="AE6" s="163">
        <f>'[1]48Exp'!AC$266</f>
        <v>7.1270809103999992</v>
      </c>
      <c r="AF6" s="163">
        <f>'[1]48Exp'!AD$266</f>
        <v>13.646752632</v>
      </c>
      <c r="AG6" s="163">
        <f>'[1]48Exp'!AE$266</f>
        <v>13.7549632752</v>
      </c>
      <c r="AH6" s="163">
        <f>'[1]48Exp'!AF$266</f>
        <v>8.1898749169999991</v>
      </c>
      <c r="AI6" s="163">
        <f>'[1]48Exp'!AG$266</f>
        <v>4.6276713053999998</v>
      </c>
      <c r="AJ6" s="163">
        <f>'[1]48Exp'!AH$266</f>
        <v>5.6185500908000003</v>
      </c>
      <c r="AK6" s="163">
        <f>'[1]48Exp'!AI$266</f>
        <v>4.2941807974999993</v>
      </c>
      <c r="AL6" s="163">
        <f>'[1]48Exp'!AJ$266</f>
        <v>2.1242970312000002</v>
      </c>
      <c r="AM6" s="163">
        <f>'[1]48Exp'!AK$266</f>
        <v>0.86893110920000005</v>
      </c>
      <c r="AN6" s="163">
        <f>'[1]48Exp'!AL$266</f>
        <v>1.3402800485999999</v>
      </c>
      <c r="AO6" s="163">
        <f>'[1]48Exp'!AM$266</f>
        <v>0.60353083199999991</v>
      </c>
      <c r="AP6" s="163">
        <f>'[1]48Exp'!AN$266</f>
        <v>0.76318918719999995</v>
      </c>
      <c r="AQ6" s="163">
        <f>'[1]48Exp'!AO$266</f>
        <v>0.82655897220000007</v>
      </c>
      <c r="AR6" s="163">
        <f>'[1]48Exp'!AP$266</f>
        <v>0.77311260399999993</v>
      </c>
      <c r="AS6" s="163">
        <f>'[1]48Exp'!AQ$266</f>
        <v>1.0636898544999998</v>
      </c>
      <c r="AT6" s="163">
        <f>'[1]48Exp'!AR$266</f>
        <v>1.8583046753000001</v>
      </c>
      <c r="AU6" s="163">
        <f>'[1]48Exp'!AS$266</f>
        <v>4.5467408700999998</v>
      </c>
      <c r="AV6" s="163">
        <f>'[1]48Exp'!AT$266</f>
        <v>10.806114570000004</v>
      </c>
      <c r="AW6" s="163">
        <f>'[1]48Exp'!AU$266</f>
        <v>6.2567825016666649</v>
      </c>
      <c r="AX6" s="163">
        <f>'[1]48Exp'!AV$266</f>
        <v>0</v>
      </c>
      <c r="AY6" s="163">
        <f>'[1]48Exp'!AW$266</f>
        <v>0</v>
      </c>
      <c r="AZ6" s="163">
        <f>'[1]48Exp'!AX$266</f>
        <v>0</v>
      </c>
      <c r="BA6" s="163">
        <f>'[1]48Exp'!AY$266</f>
        <v>0</v>
      </c>
      <c r="BB6" s="163">
        <f>'[1]48Exp'!AZ$266</f>
        <v>0</v>
      </c>
      <c r="BC6" s="163">
        <f>'[1]48Exp'!BA$266</f>
        <v>0</v>
      </c>
      <c r="BD6" s="333"/>
    </row>
    <row r="7" spans="1:56" ht="17.149999999999999" customHeight="1">
      <c r="B7" s="14" t="s">
        <v>107</v>
      </c>
      <c r="C7" s="224">
        <f>1/$A$1*'[1]48Exp'!$B$268</f>
        <v>5.5147314285714281E-5</v>
      </c>
      <c r="D7" s="119">
        <f>1/$A$1*'[1]48Exp'!$C$268</f>
        <v>2.9161871904761897E-4</v>
      </c>
      <c r="E7" s="119">
        <f>1/$A$1*'[1]48Exp'!$D$268</f>
        <v>4.7010965714285713E-4</v>
      </c>
      <c r="F7" s="119">
        <f>1/$A$1*'[1]48Exp'!$E$268</f>
        <v>4.0193454999999992E-4</v>
      </c>
      <c r="G7" s="119">
        <f>1/$A$1*'[1]48Exp'!$F$268</f>
        <v>5.3791118095238087E-4</v>
      </c>
      <c r="H7" s="119">
        <f>1/$A$1*'[1]48Exp'!$G$268</f>
        <v>2.0213804166666665E-4</v>
      </c>
      <c r="I7" s="119">
        <f>1/$A$1*'[1]48Exp'!$H$268</f>
        <v>1.0695877619047618E-4</v>
      </c>
      <c r="J7" s="120">
        <f>1/$A$1*'[1]48Exp'!$I$268</f>
        <v>6.2437933333333334E-5</v>
      </c>
      <c r="K7" s="120">
        <f>1/$A$1*'[1]48Exp'!$J$268</f>
        <v>4.3699482539682531E-5</v>
      </c>
      <c r="L7" s="120">
        <f>1/$A$1*'[1]48Exp'!K$268</f>
        <v>3.7090983333333311E-5</v>
      </c>
      <c r="M7" s="119">
        <f>1/$A$1*'[1]48Exp'!L$268</f>
        <v>1.1472869047619047E-5</v>
      </c>
      <c r="N7" s="119">
        <f>1/$A$1*'[1]48Exp'!M$268</f>
        <v>4.1587030952380951E-5</v>
      </c>
      <c r="O7" s="119">
        <f>1/$A$1*'[1]48Exp'!N$268</f>
        <v>2.0501153592314108E-5</v>
      </c>
      <c r="P7" s="119">
        <f>1/$A$1*'[1]48Exp'!O$268</f>
        <v>6.4892092063492058E-5</v>
      </c>
      <c r="Q7" s="119">
        <f>1/$A$1*'[1]48Exp'!P$268</f>
        <v>4.1256115079365057E-5</v>
      </c>
      <c r="R7" s="119">
        <f>1/$A$1*'[1]48Exp'!Q$268</f>
        <v>2.3910952380952381E-5</v>
      </c>
      <c r="S7" s="119">
        <f>1/$A$1*'[1]48Exp'!R$268</f>
        <v>3.4700391702741704E-5</v>
      </c>
      <c r="T7" s="119">
        <f>1/$A$1*'[1]48Exp'!S$268</f>
        <v>2.4972270670995668E-5</v>
      </c>
      <c r="U7" s="119">
        <f>1/$A$1*'[1]48Exp'!T$268</f>
        <v>1.9358447880952377E-3</v>
      </c>
      <c r="V7" s="119">
        <f>1/$A$1*'[1]48Exp'!U$268</f>
        <v>1.3101827119047617E-3</v>
      </c>
      <c r="W7" s="119">
        <f>1/$A$1*'[1]48Exp'!V$268</f>
        <v>0</v>
      </c>
      <c r="X7" s="119">
        <f>1/$A$1*'[1]48Exp'!W$268</f>
        <v>0</v>
      </c>
      <c r="Y7" s="119">
        <f>1/$A$1*'[1]48Exp'!X$268</f>
        <v>0</v>
      </c>
      <c r="Z7" s="119">
        <f>1/$A$1*'[1]48Exp'!Y$268</f>
        <v>0</v>
      </c>
      <c r="AA7" s="119">
        <f>1/$A$1*'[1]48Exp'!Z$268</f>
        <v>0</v>
      </c>
      <c r="AB7" s="119">
        <f>1/$A$1*'[1]48Exp'!AA$268</f>
        <v>0</v>
      </c>
      <c r="AC7" s="182"/>
      <c r="AD7" s="225">
        <f>'[1]48Exp'!AB$268</f>
        <v>5.1309472989000002E-2</v>
      </c>
      <c r="AE7" s="165">
        <f>'[1]48Exp'!AC$268</f>
        <v>0.49851514119999996</v>
      </c>
      <c r="AF7" s="165">
        <f>'[1]48Exp'!AD$268</f>
        <v>1.2781192943999999</v>
      </c>
      <c r="AG7" s="165">
        <f>'[1]48Exp'!AE$268</f>
        <v>1.0360751296000001</v>
      </c>
      <c r="AH7" s="165">
        <f>'[1]48Exp'!AF$268</f>
        <v>1.2701363388</v>
      </c>
      <c r="AI7" s="165">
        <f>'[1]48Exp'!AG$268</f>
        <v>0.47212972949999993</v>
      </c>
      <c r="AJ7" s="165">
        <f>'[1]48Exp'!AH$268</f>
        <v>0.17021164719999998</v>
      </c>
      <c r="AK7" s="165">
        <f>'[1]48Exp'!AI$268</f>
        <v>0.108041997</v>
      </c>
      <c r="AL7" s="165">
        <f>'[1]48Exp'!AJ$268</f>
        <v>0.13157923880000003</v>
      </c>
      <c r="AM7" s="165">
        <f>'[1]48Exp'!AK$268</f>
        <v>6.7769147599999996E-2</v>
      </c>
      <c r="AN7" s="165">
        <f>'[1]48Exp'!AL$268</f>
        <v>5.2599798900000001E-2</v>
      </c>
      <c r="AO7" s="165">
        <f>'[1]48Exp'!AM$268</f>
        <v>2.7771791999999997E-2</v>
      </c>
      <c r="AP7" s="165">
        <f>'[1]48Exp'!AN$268</f>
        <v>9.938441919999999E-2</v>
      </c>
      <c r="AQ7" s="165">
        <f>'[1]48Exp'!AO$268</f>
        <v>0.40302124169999998</v>
      </c>
      <c r="AR7" s="165">
        <f>'[1]48Exp'!AP$268</f>
        <v>0.123693978</v>
      </c>
      <c r="AS7" s="165">
        <f>'[1]48Exp'!AQ$268</f>
        <v>0.26040963549999996</v>
      </c>
      <c r="AT7" s="165">
        <f>'[1]48Exp'!AR$268</f>
        <v>0.1690546232</v>
      </c>
      <c r="AU7" s="165">
        <f>'[1]48Exp'!AS$268</f>
        <v>0.21554450059999997</v>
      </c>
      <c r="AV7" s="165">
        <f>'[1]48Exp'!AT$268</f>
        <v>1.874200941</v>
      </c>
      <c r="AW7" s="165">
        <f>'[1]48Exp'!AU$268</f>
        <v>1.1591885937499999</v>
      </c>
      <c r="AX7" s="165">
        <f>'[1]48Exp'!AV$268</f>
        <v>0</v>
      </c>
      <c r="AY7" s="165">
        <f>'[1]48Exp'!AW$268</f>
        <v>0</v>
      </c>
      <c r="AZ7" s="165">
        <f>'[1]48Exp'!AX$268</f>
        <v>0</v>
      </c>
      <c r="BA7" s="165">
        <f>'[1]48Exp'!AY$268</f>
        <v>0</v>
      </c>
      <c r="BB7" s="165">
        <f>'[1]48Exp'!AZ$268</f>
        <v>0</v>
      </c>
      <c r="BC7" s="165">
        <f>'[1]48Exp'!BA$268</f>
        <v>0</v>
      </c>
      <c r="BD7" s="333"/>
    </row>
    <row r="8" spans="1:56" ht="17.149999999999999" customHeight="1">
      <c r="B8" s="14" t="s">
        <v>108</v>
      </c>
      <c r="C8" s="224">
        <f>1/$A$1*'[1]48Exp'!$B$269</f>
        <v>1.3266440238095239E-3</v>
      </c>
      <c r="D8" s="119">
        <f>1/$A$1*'[1]48Exp'!$C$269</f>
        <v>1.5981999999999999E-3</v>
      </c>
      <c r="E8" s="119">
        <f>1/$A$1*'[1]48Exp'!$D$269</f>
        <v>3.8564933333333334E-5</v>
      </c>
      <c r="F8" s="119">
        <f>1/$A$1*'[1]48Exp'!$E$269</f>
        <v>3.0604999999999996E-5</v>
      </c>
      <c r="G8" s="119">
        <f>1/$A$1*'[1]48Exp'!$F$269</f>
        <v>1.335022857142857E-5</v>
      </c>
      <c r="H8" s="119">
        <f>1/$A$1*'[1]48Exp'!$G$269</f>
        <v>2.1168214285714283E-6</v>
      </c>
      <c r="I8" s="119">
        <f>1/$A$1*'[1]48Exp'!$H$269</f>
        <v>2.2420809523809523E-6</v>
      </c>
      <c r="J8" s="120">
        <f>1/$A$1*'[1]48Exp'!$I$269</f>
        <v>3.7409799999999995E-5</v>
      </c>
      <c r="K8" s="120">
        <f>1/$A$1*'[1]48Exp'!$J$269</f>
        <v>8.9920355555555545E-5</v>
      </c>
      <c r="L8" s="120">
        <f>1/$A$1*'[1]48Exp'!K$269</f>
        <v>7.1355555555555553E-7</v>
      </c>
      <c r="M8" s="119">
        <f>1/$A$1*'[1]48Exp'!L$269</f>
        <v>1.4266666666666665E-7</v>
      </c>
      <c r="N8" s="119">
        <f>1/$A$1*'[1]48Exp'!M$269</f>
        <v>7.8554999999999994E-7</v>
      </c>
      <c r="O8" s="119">
        <f>1/$A$1*'[1]48Exp'!N$269</f>
        <v>1.572006894736842E-4</v>
      </c>
      <c r="P8" s="119">
        <f>1/$A$1*'[1]48Exp'!O$269</f>
        <v>2.6823384126984124E-5</v>
      </c>
      <c r="Q8" s="119">
        <f>1/$A$1*'[1]48Exp'!P$269</f>
        <v>2.0181916666666661E-5</v>
      </c>
      <c r="R8" s="119">
        <f>1/$A$1*'[1]48Exp'!Q$269</f>
        <v>4.3132199999999993E-5</v>
      </c>
      <c r="S8" s="119">
        <f>1/$A$1*'[1]48Exp'!R$269</f>
        <v>3.6914165151515157E-5</v>
      </c>
      <c r="T8" s="119">
        <f>1/$A$1*'[1]48Exp'!S$269</f>
        <v>1.8335795454545457E-5</v>
      </c>
      <c r="U8" s="119">
        <f>1/$A$1*'[1]48Exp'!T$269</f>
        <v>3.3008709523809524E-5</v>
      </c>
      <c r="V8" s="119">
        <f>1/$A$1*'[1]48Exp'!U$269</f>
        <v>7.5097433333333344E-5</v>
      </c>
      <c r="W8" s="119">
        <f>1/$A$1*'[1]48Exp'!V$269</f>
        <v>0</v>
      </c>
      <c r="X8" s="119">
        <f>1/$A$1*'[1]48Exp'!W$269</f>
        <v>0</v>
      </c>
      <c r="Y8" s="119">
        <f>1/$A$1*'[1]48Exp'!X$269</f>
        <v>0</v>
      </c>
      <c r="Z8" s="119">
        <f>1/$A$1*'[1]48Exp'!Y$269</f>
        <v>0</v>
      </c>
      <c r="AA8" s="119">
        <f>1/$A$1*'[1]48Exp'!Z$269</f>
        <v>0</v>
      </c>
      <c r="AB8" s="119">
        <f>1/$A$1*'[1]48Exp'!AA$269</f>
        <v>0</v>
      </c>
      <c r="AC8" s="182"/>
      <c r="AD8" s="225">
        <f>'[1]48Exp'!AB$269</f>
        <v>0.51824387236500002</v>
      </c>
      <c r="AE8" s="165">
        <f>'[1]48Exp'!AC$269</f>
        <v>0.5473101159999999</v>
      </c>
      <c r="AF8" s="165">
        <f>'[1]48Exp'!AD$269</f>
        <v>6.282188159999999E-2</v>
      </c>
      <c r="AG8" s="165">
        <f>'[1]48Exp'!AE$269</f>
        <v>5.8861991999999988E-2</v>
      </c>
      <c r="AH8" s="165">
        <f>'[1]48Exp'!AF$269</f>
        <v>2.9852356099999998E-2</v>
      </c>
      <c r="AI8" s="165">
        <f>'[1]48Exp'!AG$269</f>
        <v>1.3138940100000001E-2</v>
      </c>
      <c r="AJ8" s="165">
        <f>'[1]48Exp'!AH$269</f>
        <v>2.0817848000000003E-2</v>
      </c>
      <c r="AK8" s="165">
        <f>'[1]48Exp'!AI$269</f>
        <v>0.118430387</v>
      </c>
      <c r="AL8" s="165">
        <f>'[1]48Exp'!AJ$269</f>
        <v>0.32020639719999999</v>
      </c>
      <c r="AM8" s="165">
        <f>'[1]48Exp'!AK$269</f>
        <v>9.896106E-3</v>
      </c>
      <c r="AN8" s="165">
        <f>'[1]48Exp'!AL$269</f>
        <v>2.0004813000000002E-3</v>
      </c>
      <c r="AO8" s="165">
        <f>'[1]48Exp'!AM$269</f>
        <v>6.4115519999999992E-3</v>
      </c>
      <c r="AP8" s="165">
        <f>'[1]48Exp'!AN$269</f>
        <v>0.17822745599999998</v>
      </c>
      <c r="AQ8" s="165">
        <f>'[1]48Exp'!AO$269</f>
        <v>0.2127456828</v>
      </c>
      <c r="AR8" s="165">
        <f>'[1]48Exp'!AP$269</f>
        <v>0.18967127349999996</v>
      </c>
      <c r="AS8" s="165">
        <f>'[1]48Exp'!AQ$269</f>
        <v>0.30048255649999994</v>
      </c>
      <c r="AT8" s="165">
        <f>'[1]48Exp'!AR$269</f>
        <v>0.25467444509999998</v>
      </c>
      <c r="AU8" s="165">
        <f>'[1]48Exp'!AS$269</f>
        <v>0.46825500149999999</v>
      </c>
      <c r="AV8" s="165">
        <f>'[1]48Exp'!AT$269</f>
        <v>0.37085762</v>
      </c>
      <c r="AW8" s="165">
        <f>'[1]48Exp'!AU$269</f>
        <v>0.58271513541666675</v>
      </c>
      <c r="AX8" s="165">
        <f>'[1]48Exp'!AV$269</f>
        <v>0</v>
      </c>
      <c r="AY8" s="165">
        <f>'[1]48Exp'!AW$269</f>
        <v>0</v>
      </c>
      <c r="AZ8" s="165">
        <f>'[1]48Exp'!AX$269</f>
        <v>0</v>
      </c>
      <c r="BA8" s="165">
        <f>'[1]48Exp'!AY$269</f>
        <v>0</v>
      </c>
      <c r="BB8" s="165">
        <f>'[1]48Exp'!AZ$269</f>
        <v>0</v>
      </c>
      <c r="BC8" s="165">
        <f>'[1]48Exp'!BA$269</f>
        <v>0</v>
      </c>
      <c r="BD8" s="333"/>
    </row>
    <row r="9" spans="1:56" ht="17.149999999999999" customHeight="1">
      <c r="B9" s="14" t="s">
        <v>109</v>
      </c>
      <c r="C9" s="224">
        <f>1/$A$1*'[1]48Exp'!$B$267</f>
        <v>1.6345225714285711E-3</v>
      </c>
      <c r="D9" s="119">
        <f>1/$A$1*'[1]48Exp'!$C$267</f>
        <v>5.4571949999999991E-4</v>
      </c>
      <c r="E9" s="119">
        <f>1/$A$1*'[1]48Exp'!$D$267</f>
        <v>1.1273281333333332E-3</v>
      </c>
      <c r="F9" s="119">
        <f>1/$A$1*'[1]48Exp'!$E$267</f>
        <v>6.7072625000000005E-4</v>
      </c>
      <c r="G9" s="119">
        <f>1/$A$1*'[1]48Exp'!$F$267</f>
        <v>2.6049477333333327E-3</v>
      </c>
      <c r="H9" s="119">
        <f>1/$A$1*'[1]48Exp'!$G$267</f>
        <v>4.7819154166666659E-4</v>
      </c>
      <c r="I9" s="119">
        <f>1/$A$1*'[1]48Exp'!$H$267</f>
        <v>2.5033920476190473E-4</v>
      </c>
      <c r="J9" s="120">
        <f>1/$A$1*'[1]48Exp'!$I$267</f>
        <v>2.7556466666666663E-5</v>
      </c>
      <c r="K9" s="120">
        <f>1/$A$1*'[1]48Exp'!$J$267</f>
        <v>2.3476578571428569E-4</v>
      </c>
      <c r="L9" s="120">
        <f>1/$A$1*'[1]48Exp'!K$267</f>
        <v>1.3878113611111111E-4</v>
      </c>
      <c r="M9" s="119">
        <f>1/$A$1*'[1]48Exp'!L$267</f>
        <v>6.2705000000000004E-6</v>
      </c>
      <c r="N9" s="119">
        <f>1/$A$1*'[1]48Exp'!M$267</f>
        <v>2.1732016666666665E-5</v>
      </c>
      <c r="O9" s="119">
        <f>1/$A$1*'[1]48Exp'!N$267</f>
        <v>5.4058407997265885E-5</v>
      </c>
      <c r="P9" s="119">
        <f>1/$A$1*'[1]48Exp'!O$267</f>
        <v>1.0621647619047618E-5</v>
      </c>
      <c r="Q9" s="119">
        <f>1/$A$1*'[1]48Exp'!P$267</f>
        <v>1.4812202380952379E-5</v>
      </c>
      <c r="R9" s="119">
        <f>1/$A$1*'[1]48Exp'!Q$267</f>
        <v>3.3470433333333324E-5</v>
      </c>
      <c r="S9" s="119">
        <f>1/$A$1*'[1]48Exp'!R$267</f>
        <v>3.0261215584415581E-5</v>
      </c>
      <c r="T9" s="119">
        <f>1/$A$1*'[1]48Exp'!S$267</f>
        <v>4.2064596645021633E-5</v>
      </c>
      <c r="U9" s="119">
        <f>1/$A$1*'[1]48Exp'!T$267</f>
        <v>1.5976123845238095E-3</v>
      </c>
      <c r="V9" s="119">
        <f>1/$A$1*'[1]48Exp'!U$267</f>
        <v>2.3099994523809522E-4</v>
      </c>
      <c r="W9" s="119">
        <f>1/$A$1*'[1]48Exp'!V$267</f>
        <v>0</v>
      </c>
      <c r="X9" s="119">
        <f>1/$A$1*'[1]48Exp'!W$267</f>
        <v>0</v>
      </c>
      <c r="Y9" s="119">
        <f>1/$A$1*'[1]48Exp'!X$267</f>
        <v>0</v>
      </c>
      <c r="Z9" s="119">
        <f>1/$A$1*'[1]48Exp'!Y$267</f>
        <v>0</v>
      </c>
      <c r="AA9" s="119">
        <f>1/$A$1*'[1]48Exp'!Z$267</f>
        <v>0</v>
      </c>
      <c r="AB9" s="119">
        <f>1/$A$1*'[1]48Exp'!AA$267</f>
        <v>0</v>
      </c>
      <c r="AC9" s="182"/>
      <c r="AD9" s="225">
        <f>'[1]48Exp'!AB$267</f>
        <v>0.69959436130200003</v>
      </c>
      <c r="AE9" s="165">
        <f>'[1]48Exp'!AC$267</f>
        <v>0.25902632759999999</v>
      </c>
      <c r="AF9" s="165">
        <f>'[1]48Exp'!AD$267</f>
        <v>0.34084435679999997</v>
      </c>
      <c r="AG9" s="165">
        <f>'[1]48Exp'!AE$267</f>
        <v>0.27747204799999992</v>
      </c>
      <c r="AH9" s="165">
        <f>'[1]48Exp'!AF$267</f>
        <v>1.0443249522999998</v>
      </c>
      <c r="AI9" s="165">
        <f>'[1]48Exp'!AG$267</f>
        <v>0.46252776569999998</v>
      </c>
      <c r="AJ9" s="165">
        <f>'[1]48Exp'!AH$267</f>
        <v>0.41128056920000011</v>
      </c>
      <c r="AK9" s="165">
        <f>'[1]48Exp'!AI$267</f>
        <v>0.10821330949999999</v>
      </c>
      <c r="AL9" s="165">
        <f>'[1]48Exp'!AJ$267</f>
        <v>1.3732300695999997</v>
      </c>
      <c r="AM9" s="165">
        <f>'[1]48Exp'!AK$267</f>
        <v>0.80663655160000003</v>
      </c>
      <c r="AN9" s="165">
        <f>'[1]48Exp'!AL$267</f>
        <v>6.9346041299999994E-2</v>
      </c>
      <c r="AO9" s="165">
        <f>'[1]48Exp'!AM$267</f>
        <v>0.13101643199999999</v>
      </c>
      <c r="AP9" s="165">
        <f>'[1]48Exp'!AN$267</f>
        <v>0.86404213280000008</v>
      </c>
      <c r="AQ9" s="165">
        <f>'[1]48Exp'!AO$267</f>
        <v>8.9446206899999992E-2</v>
      </c>
      <c r="AR9" s="165">
        <f>'[1]48Exp'!AP$267</f>
        <v>0.1370786155</v>
      </c>
      <c r="AS9" s="165">
        <f>'[1]48Exp'!AQ$267</f>
        <v>0.29387326499999999</v>
      </c>
      <c r="AT9" s="165">
        <f>'[1]48Exp'!AR$267</f>
        <v>0.36082615509999999</v>
      </c>
      <c r="AU9" s="165">
        <f>'[1]48Exp'!AS$267</f>
        <v>0.46024994729999996</v>
      </c>
      <c r="AV9" s="165">
        <f>'[1]48Exp'!AT$267</f>
        <v>1.5278124599999998</v>
      </c>
      <c r="AW9" s="165">
        <f>'[1]48Exp'!AU$267</f>
        <v>0.53763511249999996</v>
      </c>
      <c r="AX9" s="165">
        <f>'[1]48Exp'!AV$267</f>
        <v>0</v>
      </c>
      <c r="AY9" s="165">
        <f>'[1]48Exp'!AW$267</f>
        <v>0</v>
      </c>
      <c r="AZ9" s="165">
        <f>'[1]48Exp'!AX$267</f>
        <v>0</v>
      </c>
      <c r="BA9" s="165">
        <f>'[1]48Exp'!AY$267</f>
        <v>0</v>
      </c>
      <c r="BB9" s="165">
        <f>'[1]48Exp'!AZ$267</f>
        <v>0</v>
      </c>
      <c r="BC9" s="165">
        <f>'[1]48Exp'!BA$267</f>
        <v>0</v>
      </c>
      <c r="BD9" s="333"/>
    </row>
    <row r="10" spans="1:56" ht="17.149999999999999" customHeight="1">
      <c r="B10" s="12" t="s">
        <v>212</v>
      </c>
      <c r="C10" s="226">
        <f>1/$A$1*'[1]48Exp'!$B$264</f>
        <v>4.8190155817460299E-2</v>
      </c>
      <c r="D10" s="138">
        <f>1/$A$1*'[1]48Exp'!$C$264</f>
        <v>7.9767794601587297E-2</v>
      </c>
      <c r="E10" s="138">
        <f>1/$A$1*'[1]48Exp'!$D$264</f>
        <v>9.1622032830952396E-2</v>
      </c>
      <c r="F10" s="138">
        <f>1/$A$1*'[1]48Exp'!$E$264</f>
        <v>9.8893474723809535E-2</v>
      </c>
      <c r="G10" s="138">
        <f>1/$A$1*'[1]48Exp'!$F$264</f>
        <v>9.7320750900396838E-2</v>
      </c>
      <c r="H10" s="138">
        <f>1/$A$1*'[1]48Exp'!$G$264</f>
        <v>5.5819739804653885E-2</v>
      </c>
      <c r="I10" s="138">
        <f>1/$A$1*'[1]48Exp'!$H$264</f>
        <v>7.0486735431746023E-2</v>
      </c>
      <c r="J10" s="139">
        <f>1/$A$1*'[1]48Exp'!$I$264</f>
        <v>0.13192352928650788</v>
      </c>
      <c r="K10" s="139">
        <f>1/$A$1*'[1]48Exp'!$J$264</f>
        <v>8.5847440272619063E-2</v>
      </c>
      <c r="L10" s="139">
        <f>1/$A$1*'[1]48Exp'!K$264</f>
        <v>8.8375026737698426E-2</v>
      </c>
      <c r="M10" s="138">
        <f>1/$A$1*'[1]48Exp'!L$264</f>
        <v>0.12464319030637888</v>
      </c>
      <c r="N10" s="138">
        <f>1/$A$1*'[1]48Exp'!M$264</f>
        <v>0.12771874145602155</v>
      </c>
      <c r="O10" s="138">
        <f>1/$A$1*'[1]48Exp'!N$264</f>
        <v>0.12655663388945759</v>
      </c>
      <c r="P10" s="138">
        <f>1/$A$1*'[1]48Exp'!O$264</f>
        <v>0.15770966193888888</v>
      </c>
      <c r="Q10" s="138">
        <f>1/$A$1*'[1]48Exp'!P$264</f>
        <v>0.18385526927063484</v>
      </c>
      <c r="R10" s="138">
        <f>1/$A$1*'[1]48Exp'!Q$264</f>
        <v>0.22338658577179482</v>
      </c>
      <c r="S10" s="138">
        <f>1/$A$1*'[1]48Exp'!R$264</f>
        <v>0.25961170087417573</v>
      </c>
      <c r="T10" s="138">
        <f>1/$A$1*'[1]48Exp'!S$264</f>
        <v>0.31997812413081078</v>
      </c>
      <c r="U10" s="138">
        <f>1/$A$1*'[1]48Exp'!T$264</f>
        <v>0.34967878612709441</v>
      </c>
      <c r="V10" s="138">
        <f>1/$A$1*'[1]48Exp'!U$264</f>
        <v>0.35650349885238092</v>
      </c>
      <c r="W10" s="138">
        <f>1/$A$1*'[1]48Exp'!V$264</f>
        <v>0</v>
      </c>
      <c r="X10" s="138">
        <f>1/$A$1*'[1]48Exp'!W$264</f>
        <v>0</v>
      </c>
      <c r="Y10" s="138">
        <f>1/$A$1*'[1]48Exp'!X$264</f>
        <v>0</v>
      </c>
      <c r="Z10" s="138">
        <f>1/$A$1*'[1]48Exp'!Y$264</f>
        <v>0</v>
      </c>
      <c r="AA10" s="138">
        <f>1/$A$1*'[1]48Exp'!Z$264</f>
        <v>0</v>
      </c>
      <c r="AB10" s="138">
        <f>1/$A$1*'[1]48Exp'!AA$264</f>
        <v>0</v>
      </c>
      <c r="AC10" s="182"/>
      <c r="AD10" s="227">
        <f>'[1]48Exp'!AB$264</f>
        <v>25.993075332273005</v>
      </c>
      <c r="AE10" s="166">
        <f>'[1]48Exp'!AC$264</f>
        <v>41.401772618799988</v>
      </c>
      <c r="AF10" s="166">
        <f>'[1]48Exp'!AD$264</f>
        <v>53.942450798400003</v>
      </c>
      <c r="AG10" s="166">
        <f>'[1]48Exp'!AE$264</f>
        <v>68.807613257599982</v>
      </c>
      <c r="AH10" s="166">
        <f>'[1]48Exp'!AF$264</f>
        <v>77.763987009100006</v>
      </c>
      <c r="AI10" s="166">
        <f>'[1]48Exp'!AG$264</f>
        <v>64.474810685999998</v>
      </c>
      <c r="AJ10" s="166">
        <f>'[1]48Exp'!AH$264</f>
        <v>83.065970817600004</v>
      </c>
      <c r="AK10" s="166">
        <f>'[1]48Exp'!AI$264</f>
        <v>134.56549455700002</v>
      </c>
      <c r="AL10" s="166">
        <f>'[1]48Exp'!AJ$264</f>
        <v>132.79834079599999</v>
      </c>
      <c r="AM10" s="166">
        <f>'[1]48Exp'!AK$264</f>
        <v>135.01513361600001</v>
      </c>
      <c r="AN10" s="166">
        <f>'[1]48Exp'!AL$264</f>
        <v>187.56373735440002</v>
      </c>
      <c r="AO10" s="166">
        <f>'[1]48Exp'!AM$264</f>
        <v>218.21446766399998</v>
      </c>
      <c r="AP10" s="166">
        <f>'[1]48Exp'!AN$264</f>
        <v>191.18506357279998</v>
      </c>
      <c r="AQ10" s="166">
        <f>'[1]48Exp'!AO$264</f>
        <v>245.3710078053</v>
      </c>
      <c r="AR10" s="166">
        <f>'[1]48Exp'!AP$264</f>
        <v>267.65294814000003</v>
      </c>
      <c r="AS10" s="166">
        <f>'[1]48Exp'!AQ$264</f>
        <v>256.56553753600002</v>
      </c>
      <c r="AT10" s="166">
        <f>'[1]48Exp'!AR$264</f>
        <v>290.7924780893</v>
      </c>
      <c r="AU10" s="166">
        <f>'[1]48Exp'!AS$264</f>
        <v>346.06799045389994</v>
      </c>
      <c r="AV10" s="166">
        <f>'[1]48Exp'!AT$264</f>
        <v>383.61665979000003</v>
      </c>
      <c r="AW10" s="166">
        <f>'[1]48Exp'!AU$264</f>
        <v>357.09388297249996</v>
      </c>
      <c r="AX10" s="166">
        <f>'[1]48Exp'!AV$264</f>
        <v>0</v>
      </c>
      <c r="AY10" s="166">
        <f>'[1]48Exp'!AW$264</f>
        <v>0</v>
      </c>
      <c r="AZ10" s="166">
        <f>'[1]48Exp'!AX$264</f>
        <v>0</v>
      </c>
      <c r="BA10" s="166">
        <f>'[1]48Exp'!AY$264</f>
        <v>0</v>
      </c>
      <c r="BB10" s="166">
        <f>'[1]48Exp'!AZ$264</f>
        <v>0</v>
      </c>
      <c r="BC10" s="166">
        <f>'[1]48Exp'!BA$264</f>
        <v>0</v>
      </c>
      <c r="BD10" s="333"/>
    </row>
    <row r="11" spans="1:56">
      <c r="B11" s="5" t="s">
        <v>179</v>
      </c>
      <c r="C11" s="108">
        <f>1/$A$1*'[1]48Exp'!$B$34</f>
        <v>3.2418066999999997E-3</v>
      </c>
      <c r="D11" s="104">
        <f>1/$A$1*'[1]48Exp'!$C$34</f>
        <v>1.815676571428572E-3</v>
      </c>
      <c r="E11" s="104">
        <f>1/$A$1*'[1]48Exp'!$D$34</f>
        <v>9.7823152777777827E-4</v>
      </c>
      <c r="F11" s="104">
        <f>1/$A$1*'[1]48Exp'!$E$34</f>
        <v>1.1830973095238095E-3</v>
      </c>
      <c r="G11" s="104">
        <f>1/$A$1*'[1]48Exp'!$F$34</f>
        <v>1.2460989845238092E-3</v>
      </c>
      <c r="H11" s="104">
        <f>1/$A$1*'[1]48Exp'!$G$34</f>
        <v>4.143298909523808E-3</v>
      </c>
      <c r="I11" s="104">
        <f>1/$A$1*'[1]48Exp'!$H$34</f>
        <v>1.0678757439285709E-2</v>
      </c>
      <c r="J11" s="105">
        <f>1/$A$1*'[1]48Exp'!$I$34</f>
        <v>1.6389473971428568E-2</v>
      </c>
      <c r="K11" s="105">
        <f>1/$A$1*'[1]48Exp'!$J$34</f>
        <v>1.6539403613095232E-2</v>
      </c>
      <c r="L11" s="105">
        <f>1/$A$1*'[1]48Exp'!K$34</f>
        <v>1.999805495238095E-2</v>
      </c>
      <c r="M11" s="104">
        <f>1/$A$1*'[1]48Exp'!L$34</f>
        <v>1.9804982635714275E-2</v>
      </c>
      <c r="N11" s="104">
        <f>1/$A$1*'[1]48Exp'!M$34</f>
        <v>1.9346317698496603E-2</v>
      </c>
      <c r="O11" s="104">
        <f>1/$A$1*'[1]48Exp'!N$34</f>
        <v>1.8091152580952376E-2</v>
      </c>
      <c r="P11" s="104">
        <f>1/$A$1*'[1]48Exp'!O$34</f>
        <v>2.2962830246031747E-2</v>
      </c>
      <c r="Q11" s="104">
        <f>1/$A$1*'[1]48Exp'!P$34</f>
        <v>3.0872637176190466E-2</v>
      </c>
      <c r="R11" s="104">
        <f>1/$A$1*'[1]48Exp'!Q$34</f>
        <v>3.8623381236996324E-2</v>
      </c>
      <c r="S11" s="104">
        <f>1/$A$1*'[1]48Exp'!R$34</f>
        <v>4.7173421615018307E-2</v>
      </c>
      <c r="T11" s="104">
        <f>1/$A$1*'[1]48Exp'!S$34</f>
        <v>4.1894165186287607E-2</v>
      </c>
      <c r="U11" s="104">
        <f>1/$A$1*'[1]48Exp'!T$34</f>
        <v>5.1042186492997188E-2</v>
      </c>
      <c r="V11" s="104">
        <f>1/$A$1*'[1]48Exp'!U$34</f>
        <v>5.3724057469047605E-2</v>
      </c>
      <c r="W11" s="104">
        <f>1/$A$1*'[1]48Exp'!V$34</f>
        <v>0</v>
      </c>
      <c r="X11" s="104">
        <f>1/$A$1*'[1]48Exp'!W$34</f>
        <v>0</v>
      </c>
      <c r="Y11" s="104">
        <f>1/$A$1*'[1]48Exp'!X$34</f>
        <v>0</v>
      </c>
      <c r="Z11" s="104">
        <f>1/$A$1*'[1]48Exp'!Y$34</f>
        <v>0</v>
      </c>
      <c r="AA11" s="104">
        <f>1/$A$1*'[1]48Exp'!Z$34</f>
        <v>0</v>
      </c>
      <c r="AB11" s="104">
        <f>1/$A$1*'[1]48Exp'!AA$34</f>
        <v>0</v>
      </c>
      <c r="AC11" s="182"/>
      <c r="AD11" s="173">
        <f>'[1]48Exp'!AB$34</f>
        <v>1.4491635748080001</v>
      </c>
      <c r="AE11" s="169">
        <f>'[1]48Exp'!AC$34</f>
        <v>1.0791729231999998</v>
      </c>
      <c r="AF11" s="169">
        <f>'[1]48Exp'!AD$34</f>
        <v>1.1293433183999999</v>
      </c>
      <c r="AG11" s="169">
        <f>'[1]48Exp'!AE$34</f>
        <v>1.6684623087999999</v>
      </c>
      <c r="AH11" s="169">
        <f>'[1]48Exp'!AF$34</f>
        <v>2.3969977877999997</v>
      </c>
      <c r="AI11" s="169">
        <f>'[1]48Exp'!AG$34</f>
        <v>4.7278313081999999</v>
      </c>
      <c r="AJ11" s="169">
        <f>'[1]48Exp'!AH$34</f>
        <v>7.9240476539999998</v>
      </c>
      <c r="AK11" s="169">
        <f>'[1]48Exp'!AI$34</f>
        <v>13.4717258245</v>
      </c>
      <c r="AL11" s="169">
        <f>'[1]48Exp'!AJ$34</f>
        <v>17.705077105200001</v>
      </c>
      <c r="AM11" s="169">
        <f>'[1]48Exp'!AK$34</f>
        <v>21.1963097368</v>
      </c>
      <c r="AN11" s="169">
        <f>'[1]48Exp'!AL$34</f>
        <v>32.416298774099999</v>
      </c>
      <c r="AO11" s="169">
        <f>'[1]48Exp'!AM$34</f>
        <v>39.948721247999998</v>
      </c>
      <c r="AP11" s="169">
        <f>'[1]48Exp'!AN$34</f>
        <v>22.849056647999998</v>
      </c>
      <c r="AQ11" s="169">
        <f>'[1]48Exp'!AO$34</f>
        <v>28.085856627600002</v>
      </c>
      <c r="AR11" s="169">
        <f>'[1]48Exp'!AP$34</f>
        <v>35.813024136499997</v>
      </c>
      <c r="AS11" s="169">
        <f>'[1]48Exp'!AQ$34</f>
        <v>35.648544550499999</v>
      </c>
      <c r="AT11" s="169">
        <f>'[1]48Exp'!AR$34</f>
        <v>36.943426181299998</v>
      </c>
      <c r="AU11" s="169">
        <f>'[1]48Exp'!AS$34</f>
        <v>36.433686961099994</v>
      </c>
      <c r="AV11" s="169">
        <f>'[1]48Exp'!AT$34</f>
        <v>45.805999094000001</v>
      </c>
      <c r="AW11" s="169">
        <f>'[1]48Exp'!AU$34</f>
        <v>47.994118080416662</v>
      </c>
      <c r="AX11" s="169">
        <f>'[1]48Exp'!AV$34</f>
        <v>0</v>
      </c>
      <c r="AY11" s="169">
        <f>'[1]48Exp'!AW$34</f>
        <v>0</v>
      </c>
      <c r="AZ11" s="169">
        <f>'[1]48Exp'!AX$34</f>
        <v>0</v>
      </c>
      <c r="BA11" s="169">
        <f>'[1]48Exp'!AY$34</f>
        <v>0</v>
      </c>
      <c r="BB11" s="169">
        <f>'[1]48Exp'!AZ$34</f>
        <v>0</v>
      </c>
      <c r="BC11" s="169">
        <f>'[1]48Exp'!BA$34</f>
        <v>0</v>
      </c>
      <c r="BD11" s="333"/>
    </row>
    <row r="12" spans="1:56">
      <c r="B12" s="5" t="s">
        <v>23</v>
      </c>
      <c r="C12" s="108">
        <f>1/$A$1*'[1]48Exp'!$B$85</f>
        <v>8.2711395714285714E-4</v>
      </c>
      <c r="D12" s="104">
        <f>1/$A$1*'[1]48Exp'!$C$85</f>
        <v>1.1926545829365077E-2</v>
      </c>
      <c r="E12" s="104">
        <f>1/$A$1*'[1]48Exp'!$D$85</f>
        <v>2.1382762928571424E-2</v>
      </c>
      <c r="F12" s="104">
        <f>1/$A$1*'[1]48Exp'!$E$85</f>
        <v>2.5574824652380954E-2</v>
      </c>
      <c r="G12" s="104">
        <f>1/$A$1*'[1]48Exp'!$F$85</f>
        <v>2.6947958261904763E-2</v>
      </c>
      <c r="H12" s="104">
        <f>1/$A$1*'[1]48Exp'!$G$85</f>
        <v>6.332252343542781E-3</v>
      </c>
      <c r="I12" s="104">
        <f>1/$A$1*'[1]48Exp'!$H$85</f>
        <v>1.1322887386904762E-2</v>
      </c>
      <c r="J12" s="105">
        <f>1/$A$1*'[1]48Exp'!$I$85</f>
        <v>3.8768303945238086E-2</v>
      </c>
      <c r="K12" s="105">
        <f>1/$A$1*'[1]48Exp'!$J$85</f>
        <v>7.9558991904761928E-3</v>
      </c>
      <c r="L12" s="105">
        <f>1/$A$1*'[1]48Exp'!K$85</f>
        <v>8.2029413619047614E-3</v>
      </c>
      <c r="M12" s="104">
        <f>1/$A$1*'[1]48Exp'!L$85</f>
        <v>7.0270429500000004E-3</v>
      </c>
      <c r="N12" s="104">
        <f>1/$A$1*'[1]48Exp'!M$85</f>
        <v>7.8860339589438364E-3</v>
      </c>
      <c r="O12" s="104">
        <f>1/$A$1*'[1]48Exp'!N$85</f>
        <v>8.8399445693528676E-3</v>
      </c>
      <c r="P12" s="104">
        <f>1/$A$1*'[1]48Exp'!O$85</f>
        <v>9.1746375634920631E-3</v>
      </c>
      <c r="Q12" s="104">
        <f>1/$A$1*'[1]48Exp'!P$85</f>
        <v>9.4930364388888869E-3</v>
      </c>
      <c r="R12" s="104">
        <f>1/$A$1*'[1]48Exp'!Q$85</f>
        <v>1.1128186871428568E-2</v>
      </c>
      <c r="S12" s="104">
        <f>1/$A$1*'[1]48Exp'!R$85</f>
        <v>1.2838990661111108E-2</v>
      </c>
      <c r="T12" s="104">
        <f>1/$A$1*'[1]48Exp'!S$85</f>
        <v>1.6402838253846152E-2</v>
      </c>
      <c r="U12" s="104">
        <f>1/$A$1*'[1]48Exp'!T$85</f>
        <v>1.5923549924229691E-2</v>
      </c>
      <c r="V12" s="104">
        <f>1/$A$1*'[1]48Exp'!U$85</f>
        <v>1.7503646042857136E-2</v>
      </c>
      <c r="W12" s="104">
        <f>1/$A$1*'[1]48Exp'!V$85</f>
        <v>0</v>
      </c>
      <c r="X12" s="104">
        <f>1/$A$1*'[1]48Exp'!W$85</f>
        <v>0</v>
      </c>
      <c r="Y12" s="104">
        <f>1/$A$1*'[1]48Exp'!X$85</f>
        <v>0</v>
      </c>
      <c r="Z12" s="104">
        <f>1/$A$1*'[1]48Exp'!Y$85</f>
        <v>0</v>
      </c>
      <c r="AA12" s="104">
        <f>1/$A$1*'[1]48Exp'!Z$85</f>
        <v>0</v>
      </c>
      <c r="AB12" s="104">
        <f>1/$A$1*'[1]48Exp'!AA$85</f>
        <v>0</v>
      </c>
      <c r="AC12" s="182"/>
      <c r="AD12" s="173">
        <f>'[1]48Exp'!AB$85</f>
        <v>1.23402085704</v>
      </c>
      <c r="AE12" s="169">
        <f>'[1]48Exp'!AC$85</f>
        <v>7.2877130395999989</v>
      </c>
      <c r="AF12" s="169">
        <f>'[1]48Exp'!AD$85</f>
        <v>12.9357673392</v>
      </c>
      <c r="AG12" s="169">
        <f>'[1]48Exp'!AE$85</f>
        <v>17.869568662399999</v>
      </c>
      <c r="AH12" s="169">
        <f>'[1]48Exp'!AF$85</f>
        <v>21.010941289800002</v>
      </c>
      <c r="AI12" s="169">
        <f>'[1]48Exp'!AG$85</f>
        <v>10.3248157584</v>
      </c>
      <c r="AJ12" s="169">
        <f>'[1]48Exp'!AH$85</f>
        <v>16.462681373599999</v>
      </c>
      <c r="AK12" s="169">
        <f>'[1]48Exp'!AI$85</f>
        <v>36.435011117999998</v>
      </c>
      <c r="AL12" s="169">
        <f>'[1]48Exp'!AJ$85</f>
        <v>18.5140391672</v>
      </c>
      <c r="AM12" s="169">
        <f>'[1]48Exp'!AK$85</f>
        <v>18.774751428400002</v>
      </c>
      <c r="AN12" s="169">
        <f>'[1]48Exp'!AL$85</f>
        <v>18.0208393164</v>
      </c>
      <c r="AO12" s="169">
        <f>'[1]48Exp'!AM$85</f>
        <v>23.311137743999996</v>
      </c>
      <c r="AP12" s="169">
        <f>'[1]48Exp'!AN$85</f>
        <v>29.415795358399997</v>
      </c>
      <c r="AQ12" s="169">
        <f>'[1]48Exp'!AO$85</f>
        <v>29.400517583699997</v>
      </c>
      <c r="AR12" s="169">
        <f>'[1]48Exp'!AP$85</f>
        <v>26.903177171999999</v>
      </c>
      <c r="AS12" s="169">
        <f>'[1]48Exp'!AQ$85</f>
        <v>26.821513442499999</v>
      </c>
      <c r="AT12" s="169">
        <f>'[1]48Exp'!AR$85</f>
        <v>32.741516449899997</v>
      </c>
      <c r="AU12" s="169">
        <f>'[1]48Exp'!AS$85</f>
        <v>40.806408843199989</v>
      </c>
      <c r="AV12" s="169">
        <f>'[1]48Exp'!AT$85</f>
        <v>41.523936380000002</v>
      </c>
      <c r="AW12" s="169">
        <f>'[1]48Exp'!AU$85</f>
        <v>41.427133744166667</v>
      </c>
      <c r="AX12" s="169">
        <f>'[1]48Exp'!AV$85</f>
        <v>0</v>
      </c>
      <c r="AY12" s="169">
        <f>'[1]48Exp'!AW$85</f>
        <v>0</v>
      </c>
      <c r="AZ12" s="169">
        <f>'[1]48Exp'!AX$85</f>
        <v>0</v>
      </c>
      <c r="BA12" s="169">
        <f>'[1]48Exp'!AY$85</f>
        <v>0</v>
      </c>
      <c r="BB12" s="169">
        <f>'[1]48Exp'!AZ$85</f>
        <v>0</v>
      </c>
      <c r="BC12" s="169">
        <f>'[1]48Exp'!BA$85</f>
        <v>0</v>
      </c>
      <c r="BD12" s="333"/>
    </row>
    <row r="13" spans="1:56">
      <c r="B13" s="5" t="s">
        <v>24</v>
      </c>
      <c r="C13" s="108">
        <f>1/$A$1*'[1]48Exp'!$B$91</f>
        <v>1.6031581992857136E-2</v>
      </c>
      <c r="D13" s="104">
        <f>1/$A$1*'[1]48Exp'!$C$91</f>
        <v>1.7368379686507937E-2</v>
      </c>
      <c r="E13" s="104">
        <f>1/$A$1*'[1]48Exp'!$D$91</f>
        <v>2.8034165650793651E-2</v>
      </c>
      <c r="F13" s="104">
        <f>1/$A$1*'[1]48Exp'!$E$91</f>
        <v>2.4441116159523813E-2</v>
      </c>
      <c r="G13" s="104">
        <f>1/$A$1*'[1]48Exp'!$F$91</f>
        <v>2.3952458279761907E-2</v>
      </c>
      <c r="H13" s="104">
        <f>1/$A$1*'[1]48Exp'!$G$91</f>
        <v>8.0016492619047596E-3</v>
      </c>
      <c r="I13" s="104">
        <f>1/$A$1*'[1]48Exp'!$H$91</f>
        <v>5.7604497222222212E-3</v>
      </c>
      <c r="J13" s="105">
        <f>1/$A$1*'[1]48Exp'!$I$91</f>
        <v>1.0914936973809524E-2</v>
      </c>
      <c r="K13" s="105">
        <f>1/$A$1*'[1]48Exp'!$J$91</f>
        <v>6.2998723650793641E-3</v>
      </c>
      <c r="L13" s="105">
        <f>1/$A$1*'[1]48Exp'!K$91</f>
        <v>6.1154258619047592E-3</v>
      </c>
      <c r="M13" s="104">
        <f>1/$A$1*'[1]48Exp'!L$91</f>
        <v>7.4417275717086834E-3</v>
      </c>
      <c r="N13" s="104">
        <f>1/$A$1*'[1]48Exp'!M$91</f>
        <v>8.9603549051892536E-3</v>
      </c>
      <c r="O13" s="104">
        <f>1/$A$1*'[1]48Exp'!N$91</f>
        <v>9.366991822360388E-3</v>
      </c>
      <c r="P13" s="104">
        <f>1/$A$1*'[1]48Exp'!O$91</f>
        <v>8.8028050412698438E-3</v>
      </c>
      <c r="Q13" s="104">
        <f>1/$A$1*'[1]48Exp'!P$91</f>
        <v>1.042075376031746E-2</v>
      </c>
      <c r="R13" s="104">
        <f>1/$A$1*'[1]48Exp'!Q$91</f>
        <v>1.105306981135531E-2</v>
      </c>
      <c r="S13" s="104">
        <f>1/$A$1*'[1]48Exp'!R$91</f>
        <v>1.2648623950122099E-2</v>
      </c>
      <c r="T13" s="104">
        <f>1/$A$1*'[1]48Exp'!S$91</f>
        <v>1.2039836481837604E-2</v>
      </c>
      <c r="U13" s="104">
        <f>1/$A$1*'[1]48Exp'!T$91</f>
        <v>1.4217529650840334E-2</v>
      </c>
      <c r="V13" s="104">
        <f>1/$A$1*'[1]48Exp'!U$91</f>
        <v>9.2571033357142837E-3</v>
      </c>
      <c r="W13" s="104">
        <f>1/$A$1*'[1]48Exp'!V$91</f>
        <v>0</v>
      </c>
      <c r="X13" s="104">
        <f>1/$A$1*'[1]48Exp'!W$91</f>
        <v>0</v>
      </c>
      <c r="Y13" s="104">
        <f>1/$A$1*'[1]48Exp'!X$91</f>
        <v>0</v>
      </c>
      <c r="Z13" s="104">
        <f>1/$A$1*'[1]48Exp'!Y$91</f>
        <v>0</v>
      </c>
      <c r="AA13" s="104">
        <f>1/$A$1*'[1]48Exp'!Z$91</f>
        <v>0</v>
      </c>
      <c r="AB13" s="104">
        <f>1/$A$1*'[1]48Exp'!AA$91</f>
        <v>0</v>
      </c>
      <c r="AC13" s="182"/>
      <c r="AD13" s="173">
        <f>'[1]48Exp'!AB$91</f>
        <v>5.4767452352610002</v>
      </c>
      <c r="AE13" s="169">
        <f>'[1]48Exp'!AC$91</f>
        <v>6.6339832535999994</v>
      </c>
      <c r="AF13" s="169">
        <f>'[1]48Exp'!AD$91</f>
        <v>11.529177883199999</v>
      </c>
      <c r="AG13" s="169">
        <f>'[1]48Exp'!AE$91</f>
        <v>12.038224743999999</v>
      </c>
      <c r="AH13" s="169">
        <f>'[1]48Exp'!AF$91</f>
        <v>12.8460264702</v>
      </c>
      <c r="AI13" s="169">
        <f>'[1]48Exp'!AG$91</f>
        <v>7.051686942299999</v>
      </c>
      <c r="AJ13" s="169">
        <f>'[1]48Exp'!AH$91</f>
        <v>5.8195440275999992</v>
      </c>
      <c r="AK13" s="169">
        <f>'[1]48Exp'!AI$91</f>
        <v>9.7008238550000012</v>
      </c>
      <c r="AL13" s="169">
        <f>'[1]48Exp'!AJ$91</f>
        <v>10.1040003548</v>
      </c>
      <c r="AM13" s="169">
        <f>'[1]48Exp'!AK$91</f>
        <v>10.059640720799999</v>
      </c>
      <c r="AN13" s="169">
        <f>'[1]48Exp'!AL$91</f>
        <v>11.002945432500001</v>
      </c>
      <c r="AO13" s="169">
        <f>'[1]48Exp'!AM$91</f>
        <v>14.401587455999998</v>
      </c>
      <c r="AP13" s="169">
        <f>'[1]48Exp'!AN$91</f>
        <v>13.775786199999999</v>
      </c>
      <c r="AQ13" s="169">
        <f>'[1]48Exp'!AO$91</f>
        <v>22.990029894599999</v>
      </c>
      <c r="AR13" s="169">
        <f>'[1]48Exp'!AP$91</f>
        <v>24.902968973</v>
      </c>
      <c r="AS13" s="169">
        <f>'[1]48Exp'!AQ$91</f>
        <v>22.193101052499998</v>
      </c>
      <c r="AT13" s="169">
        <f>'[1]48Exp'!AR$91</f>
        <v>23.362968595400002</v>
      </c>
      <c r="AU13" s="169">
        <f>'[1]48Exp'!AS$91</f>
        <v>22.2815667789</v>
      </c>
      <c r="AV13" s="169">
        <f>'[1]48Exp'!AT$91</f>
        <v>20.771751593999998</v>
      </c>
      <c r="AW13" s="169">
        <f>'[1]48Exp'!AU$91</f>
        <v>20.451040254583333</v>
      </c>
      <c r="AX13" s="169">
        <f>'[1]48Exp'!AV$91</f>
        <v>0</v>
      </c>
      <c r="AY13" s="169">
        <f>'[1]48Exp'!AW$91</f>
        <v>0</v>
      </c>
      <c r="AZ13" s="169">
        <f>'[1]48Exp'!AX$91</f>
        <v>0</v>
      </c>
      <c r="BA13" s="169">
        <f>'[1]48Exp'!AY$91</f>
        <v>0</v>
      </c>
      <c r="BB13" s="169">
        <f>'[1]48Exp'!AZ$91</f>
        <v>0</v>
      </c>
      <c r="BC13" s="169">
        <f>'[1]48Exp'!BA$91</f>
        <v>0</v>
      </c>
      <c r="BD13" s="333"/>
    </row>
    <row r="14" spans="1:56">
      <c r="B14" s="5" t="s">
        <v>178</v>
      </c>
      <c r="C14" s="108">
        <f>1/$A$1*'[1]48Exp'!$B$94</f>
        <v>6.7988109749999998E-3</v>
      </c>
      <c r="D14" s="104">
        <f>1/$A$1*'[1]48Exp'!$C$94</f>
        <v>1.171748264285714E-2</v>
      </c>
      <c r="E14" s="104">
        <f>1/$A$1*'[1]48Exp'!$D$94</f>
        <v>9.3789243333333334E-3</v>
      </c>
      <c r="F14" s="104">
        <f>1/$A$1*'[1]48Exp'!$E$94</f>
        <v>1.0984946250000001E-2</v>
      </c>
      <c r="G14" s="104">
        <f>1/$A$1*'[1]48Exp'!$F$94</f>
        <v>9.3402514702380923E-3</v>
      </c>
      <c r="H14" s="104">
        <f>1/$A$1*'[1]48Exp'!$G$94</f>
        <v>8.1227703809523769E-3</v>
      </c>
      <c r="I14" s="104">
        <f>1/$A$1*'[1]48Exp'!$H$94</f>
        <v>1.5858230983333332E-2</v>
      </c>
      <c r="J14" s="105">
        <f>1/$A$1*'[1]48Exp'!$I$94</f>
        <v>2.3407797895238096E-2</v>
      </c>
      <c r="K14" s="105">
        <f>1/$A$1*'[1]48Exp'!$J$94</f>
        <v>1.2960391916666664E-2</v>
      </c>
      <c r="L14" s="105">
        <f>1/$A$1*'[1]48Exp'!K$94</f>
        <v>1.008454457142857E-2</v>
      </c>
      <c r="M14" s="104">
        <f>1/$A$1*'[1]48Exp'!L$94</f>
        <v>1.9472178291316523E-2</v>
      </c>
      <c r="N14" s="104">
        <f>1/$A$1*'[1]48Exp'!M$94</f>
        <v>1.7200896273809524E-2</v>
      </c>
      <c r="O14" s="104">
        <f>1/$A$1*'[1]48Exp'!N$94</f>
        <v>2.4274589733333327E-2</v>
      </c>
      <c r="P14" s="104">
        <f>1/$A$1*'[1]48Exp'!O$94</f>
        <v>3.0404138432539671E-2</v>
      </c>
      <c r="Q14" s="104">
        <f>1/$A$1*'[1]48Exp'!P$94</f>
        <v>3.2005815992857144E-2</v>
      </c>
      <c r="R14" s="104">
        <f>1/$A$1*'[1]48Exp'!Q$94</f>
        <v>4.0934278885714277E-2</v>
      </c>
      <c r="S14" s="104">
        <f>1/$A$1*'[1]48Exp'!R$94</f>
        <v>4.7005104728571424E-2</v>
      </c>
      <c r="T14" s="104">
        <f>1/$A$1*'[1]48Exp'!S$94</f>
        <v>5.2169434358695643E-2</v>
      </c>
      <c r="U14" s="104">
        <f>1/$A$1*'[1]48Exp'!T$94</f>
        <v>4.500975955E-2</v>
      </c>
      <c r="V14" s="104">
        <f>1/$A$1*'[1]48Exp'!U$94</f>
        <v>4.5018893233333329E-2</v>
      </c>
      <c r="W14" s="104">
        <f>1/$A$1*'[1]48Exp'!V$94</f>
        <v>0</v>
      </c>
      <c r="X14" s="104">
        <f>1/$A$1*'[1]48Exp'!W$94</f>
        <v>0</v>
      </c>
      <c r="Y14" s="104">
        <f>1/$A$1*'[1]48Exp'!X$94</f>
        <v>0</v>
      </c>
      <c r="Z14" s="104">
        <f>1/$A$1*'[1]48Exp'!Y$94</f>
        <v>0</v>
      </c>
      <c r="AA14" s="104">
        <f>1/$A$1*'[1]48Exp'!Z$94</f>
        <v>0</v>
      </c>
      <c r="AB14" s="104">
        <f>1/$A$1*'[1]48Exp'!AA$94</f>
        <v>0</v>
      </c>
      <c r="AC14" s="182"/>
      <c r="AD14" s="173">
        <f>'[1]48Exp'!AB$94</f>
        <v>2.5315290244740001</v>
      </c>
      <c r="AE14" s="169">
        <f>'[1]48Exp'!AC$94</f>
        <v>4.2326459019999998</v>
      </c>
      <c r="AF14" s="169">
        <f>'[1]48Exp'!AD$94</f>
        <v>3.2285129087999995</v>
      </c>
      <c r="AG14" s="169">
        <f>'[1]48Exp'!AE$94</f>
        <v>4.930918899199999</v>
      </c>
      <c r="AH14" s="169">
        <f>'[1]48Exp'!AF$94</f>
        <v>4.5213451345999998</v>
      </c>
      <c r="AI14" s="169">
        <f>'[1]48Exp'!AG$94</f>
        <v>4.0816930439999997</v>
      </c>
      <c r="AJ14" s="169">
        <f>'[1]48Exp'!AH$94</f>
        <v>10.705273223199999</v>
      </c>
      <c r="AK14" s="169">
        <f>'[1]48Exp'!AI$94</f>
        <v>19.360169527500002</v>
      </c>
      <c r="AL14" s="169">
        <f>'[1]48Exp'!AJ$94</f>
        <v>16.054587998399999</v>
      </c>
      <c r="AM14" s="169">
        <f>'[1]48Exp'!AK$94</f>
        <v>12.882111972400001</v>
      </c>
      <c r="AN14" s="169">
        <f>'[1]48Exp'!AL$94</f>
        <v>22.230575803800001</v>
      </c>
      <c r="AO14" s="169">
        <f>'[1]48Exp'!AM$94</f>
        <v>20.853158063999995</v>
      </c>
      <c r="AP14" s="169">
        <f>'[1]48Exp'!AN$94</f>
        <v>20.808641356799999</v>
      </c>
      <c r="AQ14" s="169">
        <f>'[1]48Exp'!AO$94</f>
        <v>27.279941641800001</v>
      </c>
      <c r="AR14" s="169">
        <f>'[1]48Exp'!AP$94</f>
        <v>30.9416989355</v>
      </c>
      <c r="AS14" s="169">
        <f>'[1]48Exp'!AQ$94</f>
        <v>31.128027706999998</v>
      </c>
      <c r="AT14" s="169">
        <f>'[1]48Exp'!AR$94</f>
        <v>32.714831304699999</v>
      </c>
      <c r="AU14" s="169">
        <f>'[1]48Exp'!AS$94</f>
        <v>42.103503270399997</v>
      </c>
      <c r="AV14" s="169">
        <f>'[1]48Exp'!AT$94</f>
        <v>43.680140043999998</v>
      </c>
      <c r="AW14" s="169">
        <f>'[1]48Exp'!AU$94</f>
        <v>31.523594027916666</v>
      </c>
      <c r="AX14" s="169">
        <f>'[1]48Exp'!AV$94</f>
        <v>0</v>
      </c>
      <c r="AY14" s="169">
        <f>'[1]48Exp'!AW$94</f>
        <v>0</v>
      </c>
      <c r="AZ14" s="169">
        <f>'[1]48Exp'!AX$94</f>
        <v>0</v>
      </c>
      <c r="BA14" s="169">
        <f>'[1]48Exp'!AY$94</f>
        <v>0</v>
      </c>
      <c r="BB14" s="169">
        <f>'[1]48Exp'!AZ$94</f>
        <v>0</v>
      </c>
      <c r="BC14" s="169">
        <f>'[1]48Exp'!BA$94</f>
        <v>0</v>
      </c>
      <c r="BD14" s="333"/>
    </row>
    <row r="15" spans="1:56">
      <c r="B15" s="5" t="s">
        <v>61</v>
      </c>
      <c r="C15" s="108">
        <f>1/$A$1*'[1]48Exp'!$B$106</f>
        <v>2.0619801916666666E-3</v>
      </c>
      <c r="D15" s="104">
        <f>1/$A$1*'[1]48Exp'!$C$106</f>
        <v>1.6230952460317462E-3</v>
      </c>
      <c r="E15" s="104">
        <f>1/$A$1*'[1]48Exp'!$D$106</f>
        <v>6.3902521071428561E-3</v>
      </c>
      <c r="F15" s="104">
        <f>1/$A$1*'[1]48Exp'!$E$106</f>
        <v>4.2951302499999984E-3</v>
      </c>
      <c r="G15" s="104">
        <f>1/$A$1*'[1]48Exp'!$F$106</f>
        <v>3.5502648059523804E-3</v>
      </c>
      <c r="H15" s="104">
        <f>1/$A$1*'[1]48Exp'!$G$106</f>
        <v>2.1506494206349216E-3</v>
      </c>
      <c r="I15" s="104">
        <f>1/$A$1*'[1]48Exp'!$H$106</f>
        <v>2.1934628869047621E-3</v>
      </c>
      <c r="J15" s="105">
        <f>1/$A$1*'[1]48Exp'!$I$106</f>
        <v>2.9772381333333332E-3</v>
      </c>
      <c r="K15" s="105">
        <f>1/$A$1*'[1]48Exp'!$J$106</f>
        <v>5.1041066190476167E-3</v>
      </c>
      <c r="L15" s="105">
        <f>1/$A$1*'[1]48Exp'!K$106</f>
        <v>1.38942218547619E-2</v>
      </c>
      <c r="M15" s="104">
        <f>1/$A$1*'[1]48Exp'!L$106</f>
        <v>3.1119426010224081E-2</v>
      </c>
      <c r="N15" s="104">
        <f>1/$A$1*'[1]48Exp'!M$106</f>
        <v>3.6853135562439826E-2</v>
      </c>
      <c r="O15" s="104">
        <f>1/$A$1*'[1]48Exp'!N$106</f>
        <v>3.5267915590476193E-2</v>
      </c>
      <c r="P15" s="104">
        <f>1/$A$1*'[1]48Exp'!O$106</f>
        <v>3.3784477658730168E-2</v>
      </c>
      <c r="Q15" s="104">
        <f>1/$A$1*'[1]48Exp'!P$106</f>
        <v>4.4346013976984143E-2</v>
      </c>
      <c r="R15" s="104">
        <f>1/$A$1*'[1]48Exp'!Q$106</f>
        <v>5.7659029115384605E-2</v>
      </c>
      <c r="S15" s="104">
        <f>1/$A$1*'[1]48Exp'!R$106</f>
        <v>6.8604897073565305E-2</v>
      </c>
      <c r="T15" s="104">
        <f>1/$A$1*'[1]48Exp'!S$106</f>
        <v>5.5172269286835732E-2</v>
      </c>
      <c r="U15" s="104">
        <f>1/$A$1*'[1]48Exp'!T$106</f>
        <v>5.9535886011484587E-2</v>
      </c>
      <c r="V15" s="104">
        <f>1/$A$1*'[1]48Exp'!U$106</f>
        <v>6.4772976452380962E-2</v>
      </c>
      <c r="W15" s="104">
        <f>1/$A$1*'[1]48Exp'!V$106</f>
        <v>0</v>
      </c>
      <c r="X15" s="104">
        <f>1/$A$1*'[1]48Exp'!W$106</f>
        <v>0</v>
      </c>
      <c r="Y15" s="104">
        <f>1/$A$1*'[1]48Exp'!X$106</f>
        <v>0</v>
      </c>
      <c r="Z15" s="104">
        <f>1/$A$1*'[1]48Exp'!Y$106</f>
        <v>0</v>
      </c>
      <c r="AA15" s="104">
        <f>1/$A$1*'[1]48Exp'!Z$106</f>
        <v>0</v>
      </c>
      <c r="AB15" s="104">
        <f>1/$A$1*'[1]48Exp'!AA$106</f>
        <v>0</v>
      </c>
      <c r="AC15" s="182"/>
      <c r="AD15" s="173">
        <f>'[1]48Exp'!AB$106</f>
        <v>1.476171866154</v>
      </c>
      <c r="AE15" s="169">
        <f>'[1]48Exp'!AC$106</f>
        <v>1.3907512675999998</v>
      </c>
      <c r="AF15" s="169">
        <f>'[1]48Exp'!AD$106</f>
        <v>4.4035343808</v>
      </c>
      <c r="AG15" s="169">
        <f>'[1]48Exp'!AE$106</f>
        <v>3.8249390031999995</v>
      </c>
      <c r="AH15" s="169">
        <f>'[1]48Exp'!AF$106</f>
        <v>3.4026760110000001</v>
      </c>
      <c r="AI15" s="169">
        <f>'[1]48Exp'!AG$106</f>
        <v>2.2485689226000001</v>
      </c>
      <c r="AJ15" s="169">
        <f>'[1]48Exp'!AH$106</f>
        <v>2.3457219648000001</v>
      </c>
      <c r="AK15" s="169">
        <f>'[1]48Exp'!AI$106</f>
        <v>3.3875237815000001</v>
      </c>
      <c r="AL15" s="169">
        <f>'[1]48Exp'!AJ$106</f>
        <v>8.0229345480000003</v>
      </c>
      <c r="AM15" s="169">
        <f>'[1]48Exp'!AK$106</f>
        <v>19.9574665092</v>
      </c>
      <c r="AN15" s="169">
        <f>'[1]48Exp'!AL$106</f>
        <v>39.234527655299999</v>
      </c>
      <c r="AO15" s="169">
        <f>'[1]48Exp'!AM$106</f>
        <v>50.661444671999988</v>
      </c>
      <c r="AP15" s="169">
        <f>'[1]48Exp'!AN$106</f>
        <v>45.179420264000001</v>
      </c>
      <c r="AQ15" s="169">
        <f>'[1]48Exp'!AO$106</f>
        <v>42.750457926599999</v>
      </c>
      <c r="AR15" s="169">
        <f>'[1]48Exp'!AP$106</f>
        <v>52.033415296999991</v>
      </c>
      <c r="AS15" s="169">
        <f>'[1]48Exp'!AQ$106</f>
        <v>53.867538647999993</v>
      </c>
      <c r="AT15" s="169">
        <f>'[1]48Exp'!AR$106</f>
        <v>60.163831591200001</v>
      </c>
      <c r="AU15" s="169">
        <f>'[1]48Exp'!AS$106</f>
        <v>51.06358438609999</v>
      </c>
      <c r="AV15" s="169">
        <f>'[1]48Exp'!AT$106</f>
        <v>57.073970877000001</v>
      </c>
      <c r="AW15" s="169">
        <f>'[1]48Exp'!AU$106</f>
        <v>54.671956840833339</v>
      </c>
      <c r="AX15" s="169">
        <f>'[1]48Exp'!AV$106</f>
        <v>0</v>
      </c>
      <c r="AY15" s="169">
        <f>'[1]48Exp'!AW$106</f>
        <v>0</v>
      </c>
      <c r="AZ15" s="169">
        <f>'[1]48Exp'!AX$106</f>
        <v>0</v>
      </c>
      <c r="BA15" s="169">
        <f>'[1]48Exp'!AY$106</f>
        <v>0</v>
      </c>
      <c r="BB15" s="169">
        <f>'[1]48Exp'!AZ$106</f>
        <v>0</v>
      </c>
      <c r="BC15" s="169">
        <f>'[1]48Exp'!BA$106</f>
        <v>0</v>
      </c>
      <c r="BD15" s="333"/>
    </row>
    <row r="16" spans="1:56">
      <c r="B16" s="5" t="s">
        <v>30</v>
      </c>
      <c r="C16" s="108">
        <f>1/$A$1*'[1]48Exp'!$B$114</f>
        <v>1.5175699630952369E-2</v>
      </c>
      <c r="D16" s="104">
        <f>1/$A$1*'[1]48Exp'!$C$114</f>
        <v>2.532321851190476E-2</v>
      </c>
      <c r="E16" s="104">
        <f>1/$A$1*'[1]48Exp'!$D$114</f>
        <v>1.6954664325396832E-2</v>
      </c>
      <c r="F16" s="104">
        <f>1/$A$1*'[1]48Exp'!$E$114</f>
        <v>1.86671088095238E-2</v>
      </c>
      <c r="G16" s="104">
        <f>1/$A$1*'[1]48Exp'!$F$114</f>
        <v>1.7176567267857139E-2</v>
      </c>
      <c r="H16" s="104">
        <f>1/$A$1*'[1]48Exp'!$G$114</f>
        <v>1.4159835965079363E-2</v>
      </c>
      <c r="I16" s="104">
        <f>1/$A$1*'[1]48Exp'!$H$114</f>
        <v>1.2564804523809519E-2</v>
      </c>
      <c r="J16" s="105">
        <f>1/$A$1*'[1]48Exp'!$I$114</f>
        <v>1.8218493802380949E-2</v>
      </c>
      <c r="K16" s="105">
        <f>1/$A$1*'[1]48Exp'!$J$114</f>
        <v>1.6898495404761904E-2</v>
      </c>
      <c r="L16" s="105">
        <f>1/$A$1*'[1]48Exp'!K$114</f>
        <v>1.3444960788095241E-2</v>
      </c>
      <c r="M16" s="104">
        <f>1/$A$1*'[1]48Exp'!L$114</f>
        <v>1.7268877216526611E-2</v>
      </c>
      <c r="N16" s="104">
        <f>1/$A$1*'[1]48Exp'!M$114</f>
        <v>1.2373865410439232E-2</v>
      </c>
      <c r="O16" s="104">
        <f>1/$A$1*'[1]48Exp'!N$114</f>
        <v>8.6252632984126984E-3</v>
      </c>
      <c r="P16" s="104">
        <f>1/$A$1*'[1]48Exp'!O$114</f>
        <v>8.4258944999999977E-3</v>
      </c>
      <c r="Q16" s="104">
        <f>1/$A$1*'[1]48Exp'!P$114</f>
        <v>1.1131929448412696E-2</v>
      </c>
      <c r="R16" s="104">
        <f>1/$A$1*'[1]48Exp'!Q$114</f>
        <v>2.3551802672527471E-2</v>
      </c>
      <c r="S16" s="104">
        <f>1/$A$1*'[1]48Exp'!R$114</f>
        <v>2.2136943175641025E-2</v>
      </c>
      <c r="T16" s="104">
        <f>1/$A$1*'[1]48Exp'!S$114</f>
        <v>6.9386355865140373E-2</v>
      </c>
      <c r="U16" s="104">
        <f>1/$A$1*'[1]48Exp'!T$114</f>
        <v>8.2260469033333325E-2</v>
      </c>
      <c r="V16" s="104">
        <f>1/$A$1*'[1]48Exp'!U$114</f>
        <v>5.105128730714284E-2</v>
      </c>
      <c r="W16" s="104">
        <f>1/$A$1*'[1]48Exp'!V$114</f>
        <v>0</v>
      </c>
      <c r="X16" s="104">
        <f>1/$A$1*'[1]48Exp'!W$114</f>
        <v>0</v>
      </c>
      <c r="Y16" s="104">
        <f>1/$A$1*'[1]48Exp'!X$114</f>
        <v>0</v>
      </c>
      <c r="Z16" s="104">
        <f>1/$A$1*'[1]48Exp'!Y$114</f>
        <v>0</v>
      </c>
      <c r="AA16" s="104">
        <f>1/$A$1*'[1]48Exp'!Z$114</f>
        <v>0</v>
      </c>
      <c r="AB16" s="104">
        <f>1/$A$1*'[1]48Exp'!AA$114</f>
        <v>0</v>
      </c>
      <c r="AC16" s="182"/>
      <c r="AD16" s="173">
        <f>'[1]48Exp'!AB$114</f>
        <v>10.040899868064001</v>
      </c>
      <c r="AE16" s="169">
        <f>'[1]48Exp'!AC$114</f>
        <v>15.103058967599997</v>
      </c>
      <c r="AF16" s="169">
        <f>'[1]48Exp'!AD$114</f>
        <v>14.590665681599999</v>
      </c>
      <c r="AG16" s="169">
        <f>'[1]48Exp'!AE$114</f>
        <v>18.598082955199999</v>
      </c>
      <c r="AH16" s="169">
        <f>'[1]48Exp'!AF$114</f>
        <v>19.730358678799998</v>
      </c>
      <c r="AI16" s="169">
        <f>'[1]48Exp'!AG$114</f>
        <v>19.752549573899998</v>
      </c>
      <c r="AJ16" s="169">
        <f>'[1]48Exp'!AH$114</f>
        <v>20.923615977200001</v>
      </c>
      <c r="AK16" s="169">
        <f>'[1]48Exp'!AI$114</f>
        <v>26.353550075000001</v>
      </c>
      <c r="AL16" s="169">
        <f>'[1]48Exp'!AJ$114</f>
        <v>26.696246647200002</v>
      </c>
      <c r="AM16" s="169">
        <f>'[1]48Exp'!AK$114</f>
        <v>20.893198774799998</v>
      </c>
      <c r="AN16" s="169">
        <f>'[1]48Exp'!AL$114</f>
        <v>26.812270568700001</v>
      </c>
      <c r="AO16" s="169">
        <f>'[1]48Exp'!AM$114</f>
        <v>26.481885455999997</v>
      </c>
      <c r="AP16" s="169">
        <f>'[1]48Exp'!AN$114</f>
        <v>19.570149403199999</v>
      </c>
      <c r="AQ16" s="169">
        <f>'[1]48Exp'!AO$114</f>
        <v>21.752531548500002</v>
      </c>
      <c r="AR16" s="169">
        <f>'[1]48Exp'!AP$114</f>
        <v>20.616697901499997</v>
      </c>
      <c r="AS16" s="169">
        <f>'[1]48Exp'!AQ$114</f>
        <v>23.923956556499999</v>
      </c>
      <c r="AT16" s="169">
        <f>'[1]48Exp'!AR$114</f>
        <v>26.593499414499998</v>
      </c>
      <c r="AU16" s="169">
        <f>'[1]48Exp'!AS$114</f>
        <v>52.033228490099994</v>
      </c>
      <c r="AV16" s="169">
        <f>'[1]48Exp'!AT$114</f>
        <v>65.910027459999995</v>
      </c>
      <c r="AW16" s="169">
        <f>'[1]48Exp'!AU$114</f>
        <v>47.285826</v>
      </c>
      <c r="AX16" s="169">
        <f>'[1]48Exp'!AV$114</f>
        <v>0</v>
      </c>
      <c r="AY16" s="169">
        <f>'[1]48Exp'!AW$114</f>
        <v>0</v>
      </c>
      <c r="AZ16" s="169">
        <f>'[1]48Exp'!AX$114</f>
        <v>0</v>
      </c>
      <c r="BA16" s="169">
        <f>'[1]48Exp'!AY$114</f>
        <v>0</v>
      </c>
      <c r="BB16" s="169">
        <f>'[1]48Exp'!AZ$114</f>
        <v>0</v>
      </c>
      <c r="BC16" s="169">
        <f>'[1]48Exp'!BA$114</f>
        <v>0</v>
      </c>
      <c r="BD16" s="333"/>
    </row>
    <row r="17" spans="2:56">
      <c r="B17" s="5" t="s">
        <v>15</v>
      </c>
      <c r="C17" s="205">
        <f t="shared" ref="C17:N17" si="2">SUM(C10:C10)-SUM(C11:C16)</f>
        <v>4.0531623698412678E-3</v>
      </c>
      <c r="D17" s="125">
        <f t="shared" si="2"/>
        <v>9.9933961134920646E-3</v>
      </c>
      <c r="E17" s="125">
        <f t="shared" si="2"/>
        <v>8.503031957936516E-3</v>
      </c>
      <c r="F17" s="125">
        <f t="shared" si="2"/>
        <v>1.3747251292857157E-2</v>
      </c>
      <c r="G17" s="125">
        <f t="shared" si="2"/>
        <v>1.5107151830158733E-2</v>
      </c>
      <c r="H17" s="125">
        <f t="shared" si="2"/>
        <v>1.2909283523015881E-2</v>
      </c>
      <c r="I17" s="125">
        <f t="shared" si="2"/>
        <v>1.2108142489285711E-2</v>
      </c>
      <c r="J17" s="107">
        <f t="shared" si="2"/>
        <v>2.1247284565079322E-2</v>
      </c>
      <c r="K17" s="107">
        <f t="shared" si="2"/>
        <v>2.0089271163492087E-2</v>
      </c>
      <c r="L17" s="107">
        <f t="shared" si="2"/>
        <v>1.6634877347222243E-2</v>
      </c>
      <c r="M17" s="125">
        <f t="shared" si="2"/>
        <v>2.25089556308887E-2</v>
      </c>
      <c r="N17" s="125">
        <f t="shared" si="2"/>
        <v>2.5098137646703281E-2</v>
      </c>
      <c r="O17" s="125">
        <f t="shared" ref="O17:AB17" si="3">SUM(O10:O10)-SUM(O11:O16)</f>
        <v>2.2090776294569736E-2</v>
      </c>
      <c r="P17" s="125">
        <f t="shared" si="3"/>
        <v>4.4154878496825395E-2</v>
      </c>
      <c r="Q17" s="125">
        <f t="shared" si="3"/>
        <v>4.5585082476984035E-2</v>
      </c>
      <c r="R17" s="125">
        <f t="shared" si="3"/>
        <v>4.043683717838828E-2</v>
      </c>
      <c r="S17" s="125">
        <f t="shared" si="3"/>
        <v>4.9203719670146473E-2</v>
      </c>
      <c r="T17" s="125">
        <f t="shared" si="3"/>
        <v>7.2913224698167689E-2</v>
      </c>
      <c r="U17" s="125">
        <f t="shared" si="3"/>
        <v>8.1689405464209275E-2</v>
      </c>
      <c r="V17" s="125">
        <f t="shared" si="3"/>
        <v>0.11517553501190478</v>
      </c>
      <c r="W17" s="125">
        <f t="shared" si="3"/>
        <v>0</v>
      </c>
      <c r="X17" s="125">
        <f t="shared" si="3"/>
        <v>0</v>
      </c>
      <c r="Y17" s="125">
        <f t="shared" si="3"/>
        <v>0</v>
      </c>
      <c r="Z17" s="125">
        <f t="shared" si="3"/>
        <v>0</v>
      </c>
      <c r="AA17" s="125">
        <f t="shared" si="3"/>
        <v>0</v>
      </c>
      <c r="AB17" s="125">
        <f t="shared" si="3"/>
        <v>0</v>
      </c>
      <c r="AC17" s="182"/>
      <c r="AD17" s="173">
        <f t="shared" ref="AD17:BC17" si="4">SUM(AD10:AD10)-SUM(AD11:AD16)</f>
        <v>3.7845449064720036</v>
      </c>
      <c r="AE17" s="169">
        <f t="shared" si="4"/>
        <v>5.6744472651999942</v>
      </c>
      <c r="AF17" s="169">
        <f t="shared" si="4"/>
        <v>6.1254492863999985</v>
      </c>
      <c r="AG17" s="169">
        <f t="shared" si="4"/>
        <v>9.8774166847999822</v>
      </c>
      <c r="AH17" s="169">
        <f t="shared" si="4"/>
        <v>13.855641636900017</v>
      </c>
      <c r="AI17" s="169">
        <f t="shared" si="4"/>
        <v>16.287665136600005</v>
      </c>
      <c r="AJ17" s="169">
        <f t="shared" si="4"/>
        <v>18.885086597200001</v>
      </c>
      <c r="AK17" s="169">
        <f t="shared" si="4"/>
        <v>25.856690375500023</v>
      </c>
      <c r="AL17" s="169">
        <f t="shared" si="4"/>
        <v>35.701454975199994</v>
      </c>
      <c r="AM17" s="169">
        <f t="shared" si="4"/>
        <v>31.251654473600013</v>
      </c>
      <c r="AN17" s="169">
        <f t="shared" si="4"/>
        <v>37.846279803599998</v>
      </c>
      <c r="AO17" s="169">
        <f t="shared" si="4"/>
        <v>42.556533024000032</v>
      </c>
      <c r="AP17" s="169">
        <f t="shared" si="4"/>
        <v>39.586214342399984</v>
      </c>
      <c r="AQ17" s="169">
        <f t="shared" si="4"/>
        <v>73.111672582499978</v>
      </c>
      <c r="AR17" s="169">
        <f t="shared" si="4"/>
        <v>76.441965724500051</v>
      </c>
      <c r="AS17" s="169">
        <f t="shared" si="4"/>
        <v>62.982855579000045</v>
      </c>
      <c r="AT17" s="169">
        <f t="shared" si="4"/>
        <v>78.272404552300003</v>
      </c>
      <c r="AU17" s="169">
        <f t="shared" si="4"/>
        <v>101.34601172409998</v>
      </c>
      <c r="AV17" s="169">
        <f t="shared" si="4"/>
        <v>108.85083434100005</v>
      </c>
      <c r="AW17" s="169">
        <f t="shared" si="4"/>
        <v>113.74021402458328</v>
      </c>
      <c r="AX17" s="169">
        <f t="shared" si="4"/>
        <v>0</v>
      </c>
      <c r="AY17" s="169">
        <f t="shared" si="4"/>
        <v>0</v>
      </c>
      <c r="AZ17" s="169">
        <f t="shared" si="4"/>
        <v>0</v>
      </c>
      <c r="BA17" s="169">
        <f t="shared" si="4"/>
        <v>0</v>
      </c>
      <c r="BB17" s="169">
        <f t="shared" si="4"/>
        <v>0</v>
      </c>
      <c r="BC17" s="169">
        <f t="shared" si="4"/>
        <v>0</v>
      </c>
      <c r="BD17" s="333"/>
    </row>
    <row r="18" spans="2:56" ht="17.149999999999999" customHeight="1">
      <c r="B18" s="75" t="s">
        <v>112</v>
      </c>
      <c r="C18" s="228">
        <f>1/$A$1*'[1]48Exp'!$B$265</f>
        <v>1.2786717298412695E-2</v>
      </c>
      <c r="D18" s="156">
        <f>1/$A$1*'[1]48Exp'!$C$265</f>
        <v>3.0416970338095241E-2</v>
      </c>
      <c r="E18" s="156">
        <f>1/$A$1*'[1]48Exp'!$D$265</f>
        <v>3.5435704799999995E-2</v>
      </c>
      <c r="F18" s="156">
        <f>1/$A$1*'[1]48Exp'!$E$265</f>
        <v>2.3110725833333332E-2</v>
      </c>
      <c r="G18" s="156">
        <f>1/$A$1*'[1]48Exp'!$F$265</f>
        <v>3.3611369228571421E-2</v>
      </c>
      <c r="H18" s="156">
        <f>1/$A$1*'[1]48Exp'!$G$265</f>
        <v>2.0135399833333331E-2</v>
      </c>
      <c r="I18" s="156">
        <f>1/$A$1*'[1]48Exp'!$H$265</f>
        <v>2.0724991709523806E-2</v>
      </c>
      <c r="J18" s="157">
        <f>1/$A$1*'[1]48Exp'!$I$265</f>
        <v>2.6025475199999999E-2</v>
      </c>
      <c r="K18" s="157">
        <f>1/$A$1*'[1]48Exp'!$J$265</f>
        <v>1.4156807910317459E-2</v>
      </c>
      <c r="L18" s="157">
        <f>1/$A$1*'[1]48Exp'!K$265</f>
        <v>1.9848724000000001E-3</v>
      </c>
      <c r="M18" s="156">
        <f>1/$A$1*'[1]48Exp'!L$265</f>
        <v>5.1557788995671002E-3</v>
      </c>
      <c r="N18" s="156">
        <f>1/$A$1*'[1]48Exp'!M$265</f>
        <v>1.831650333333333E-4</v>
      </c>
      <c r="O18" s="156">
        <f>1/$A$1*'[1]48Exp'!N$265</f>
        <v>5.2522059999999995E-4</v>
      </c>
      <c r="P18" s="156">
        <f>1/$A$1*'[1]48Exp'!O$265</f>
        <v>1.6767682806468039E-3</v>
      </c>
      <c r="Q18" s="156">
        <f>1/$A$1*'[1]48Exp'!P$265</f>
        <v>9.7598067460317431E-4</v>
      </c>
      <c r="R18" s="156">
        <f>1/$A$1*'[1]48Exp'!Q$265</f>
        <v>1.7241593E-3</v>
      </c>
      <c r="S18" s="156">
        <f>1/$A$1*'[1]48Exp'!R$265</f>
        <v>1.3809831267676768E-3</v>
      </c>
      <c r="T18" s="156">
        <f>1/$A$1*'[1]48Exp'!S$265</f>
        <v>1.7403579468285336E-3</v>
      </c>
      <c r="U18" s="156">
        <f>1/$A$1*'[1]48Exp'!T$265</f>
        <v>4.4625452095238098E-3</v>
      </c>
      <c r="V18" s="156">
        <f>1/$A$1*'[1]48Exp'!U$265</f>
        <v>3.1814718666666655E-3</v>
      </c>
      <c r="W18" s="156">
        <f>1/$A$1*'[1]48Exp'!V$265</f>
        <v>0</v>
      </c>
      <c r="X18" s="156">
        <f>1/$A$1*'[1]48Exp'!W$265</f>
        <v>0</v>
      </c>
      <c r="Y18" s="156">
        <f>1/$A$1*'[1]48Exp'!X$265</f>
        <v>0</v>
      </c>
      <c r="Z18" s="156">
        <f>1/$A$1*'[1]48Exp'!Y$265</f>
        <v>0</v>
      </c>
      <c r="AA18" s="156">
        <f>1/$A$1*'[1]48Exp'!Z$265</f>
        <v>0</v>
      </c>
      <c r="AB18" s="156">
        <f>1/$A$1*'[1]48Exp'!AA$265</f>
        <v>0</v>
      </c>
      <c r="AC18" s="182"/>
      <c r="AD18" s="230">
        <f>'[1]48Exp'!AB$265</f>
        <v>4.5628486440210008</v>
      </c>
      <c r="AE18" s="170">
        <f>'[1]48Exp'!AC$265</f>
        <v>10.810149037199999</v>
      </c>
      <c r="AF18" s="170">
        <f>'[1]48Exp'!AD$265</f>
        <v>12.5666013168</v>
      </c>
      <c r="AG18" s="170">
        <f>'[1]48Exp'!AE$265</f>
        <v>7.8882987679999994</v>
      </c>
      <c r="AH18" s="170">
        <f>'[1]48Exp'!AF$265</f>
        <v>12.448660127400002</v>
      </c>
      <c r="AI18" s="170">
        <f>'[1]48Exp'!AG$265</f>
        <v>9.4332277610999995</v>
      </c>
      <c r="AJ18" s="170">
        <f>'[1]48Exp'!AH$265</f>
        <v>9.699586591600001</v>
      </c>
      <c r="AK18" s="170">
        <f>'[1]48Exp'!AI$265</f>
        <v>14.115153646500003</v>
      </c>
      <c r="AL18" s="170">
        <f>'[1]48Exp'!AJ$265</f>
        <v>8.9451496808000019</v>
      </c>
      <c r="AM18" s="170">
        <f>'[1]48Exp'!AK$265</f>
        <v>2.4938075535999999</v>
      </c>
      <c r="AN18" s="170">
        <f>'[1]48Exp'!AL$265</f>
        <v>3.6054864044999997</v>
      </c>
      <c r="AO18" s="170">
        <f>'[1]48Exp'!AM$265</f>
        <v>1.076074464</v>
      </c>
      <c r="AP18" s="170">
        <f>'[1]48Exp'!AN$265</f>
        <v>1.8952688655999996</v>
      </c>
      <c r="AQ18" s="170">
        <f>'[1]48Exp'!AO$265</f>
        <v>2.3542684179000006</v>
      </c>
      <c r="AR18" s="170">
        <f>'[1]48Exp'!AP$265</f>
        <v>2.3343445479999998</v>
      </c>
      <c r="AS18" s="170">
        <f>'[1]48Exp'!AQ$265</f>
        <v>2.7569843454999998</v>
      </c>
      <c r="AT18" s="170">
        <f>'[1]48Exp'!AR$265</f>
        <v>2.2635651170999997</v>
      </c>
      <c r="AU18" s="170">
        <f>'[1]48Exp'!AS$265</f>
        <v>2.5623256658999995</v>
      </c>
      <c r="AV18" s="170">
        <f>'[1]48Exp'!AT$265</f>
        <v>4.5327642130000001</v>
      </c>
      <c r="AW18" s="170">
        <f>'[1]48Exp'!AU$265</f>
        <v>3.8458426425000005</v>
      </c>
      <c r="AX18" s="170">
        <f>'[1]48Exp'!AV$265</f>
        <v>0</v>
      </c>
      <c r="AY18" s="170">
        <f>'[1]48Exp'!AW$265</f>
        <v>0</v>
      </c>
      <c r="AZ18" s="170">
        <f>'[1]48Exp'!AX$265</f>
        <v>0</v>
      </c>
      <c r="BA18" s="170">
        <f>'[1]48Exp'!AY$265</f>
        <v>0</v>
      </c>
      <c r="BB18" s="170">
        <f>'[1]48Exp'!AZ$265</f>
        <v>0</v>
      </c>
      <c r="BC18" s="170">
        <f>'[1]48Exp'!BA$265</f>
        <v>0</v>
      </c>
      <c r="BD18" s="333"/>
    </row>
    <row r="19" spans="2:56" ht="17.149999999999999" customHeight="1">
      <c r="B19" s="9" t="s">
        <v>111</v>
      </c>
      <c r="C19" s="203">
        <f>1/$A$1*'[1]48Exp'!$B$273</f>
        <v>1.2810983432539683E-2</v>
      </c>
      <c r="D19" s="128">
        <f>1/$A$1*'[1]48Exp'!$C$273</f>
        <v>1.8841730380952385E-2</v>
      </c>
      <c r="E19" s="128">
        <f>1/$A$1*'[1]48Exp'!$D$273</f>
        <v>1.9523036349206338E-2</v>
      </c>
      <c r="F19" s="128">
        <f>1/$A$1*'[1]48Exp'!$E$273</f>
        <v>1.6098720216666664E-2</v>
      </c>
      <c r="G19" s="128">
        <f>1/$A$1*'[1]48Exp'!$F$273</f>
        <v>2.9053781490476181E-2</v>
      </c>
      <c r="H19" s="128">
        <f>1/$A$1*'[1]48Exp'!$G$273</f>
        <v>1.9350005595238095E-2</v>
      </c>
      <c r="I19" s="128">
        <f>1/$A$1*'[1]48Exp'!$H$273</f>
        <v>9.2884733380952361E-3</v>
      </c>
      <c r="J19" s="106">
        <f>1/$A$1*'[1]48Exp'!$I$273</f>
        <v>1.6471564611111111E-2</v>
      </c>
      <c r="K19" s="106">
        <f>1/$A$1*'[1]48Exp'!$J$273</f>
        <v>1.5814010003174603E-2</v>
      </c>
      <c r="L19" s="106">
        <f>1/$A$1*'[1]48Exp'!K$273</f>
        <v>1.3226787694444443E-2</v>
      </c>
      <c r="M19" s="128">
        <f>1/$A$1*'[1]48Exp'!L$273</f>
        <v>1.9153430612987018E-2</v>
      </c>
      <c r="N19" s="128">
        <f>1/$A$1*'[1]48Exp'!M$273</f>
        <v>2.078169121232493E-2</v>
      </c>
      <c r="O19" s="128">
        <f>1/$A$1*'[1]48Exp'!N$273</f>
        <v>1.6467329794315332E-2</v>
      </c>
      <c r="P19" s="128">
        <f>1/$A$1*'[1]48Exp'!O$273</f>
        <v>1.9380313512022532E-2</v>
      </c>
      <c r="Q19" s="128">
        <f>1/$A$1*'[1]48Exp'!P$273</f>
        <v>2.2823811656898649E-2</v>
      </c>
      <c r="R19" s="128">
        <f>1/$A$1*'[1]48Exp'!Q$273</f>
        <v>2.1703533529131649E-2</v>
      </c>
      <c r="S19" s="128">
        <f>1/$A$1*'[1]48Exp'!R$273</f>
        <v>2.5981844227627924E-2</v>
      </c>
      <c r="T19" s="128">
        <f>1/$A$1*'[1]48Exp'!S$273</f>
        <v>3.0986576249656495E-2</v>
      </c>
      <c r="U19" s="128">
        <f>1/$A$1*'[1]48Exp'!T$273</f>
        <v>3.9278478888528146E-2</v>
      </c>
      <c r="V19" s="128">
        <f>1/$A$1*'[1]48Exp'!U$273</f>
        <v>5.1199159716666671E-2</v>
      </c>
      <c r="W19" s="128">
        <f>1/$A$1*'[1]48Exp'!V$273</f>
        <v>0</v>
      </c>
      <c r="X19" s="128">
        <f>1/$A$1*'[1]48Exp'!W$273</f>
        <v>0</v>
      </c>
      <c r="Y19" s="128">
        <f>1/$A$1*'[1]48Exp'!X$273</f>
        <v>0</v>
      </c>
      <c r="Z19" s="128">
        <f>1/$A$1*'[1]48Exp'!Y$273</f>
        <v>0</v>
      </c>
      <c r="AA19" s="128">
        <f>1/$A$1*'[1]48Exp'!Z$273</f>
        <v>0</v>
      </c>
      <c r="AB19" s="128">
        <f>1/$A$1*'[1]48Exp'!AA$273</f>
        <v>0</v>
      </c>
      <c r="AC19" s="182"/>
      <c r="AD19" s="260">
        <f>'[1]48Exp'!AB$273</f>
        <v>7.2763118808479996</v>
      </c>
      <c r="AE19" s="100">
        <f>'[1]48Exp'!AC$273</f>
        <v>11.012148034799997</v>
      </c>
      <c r="AF19" s="100">
        <f>'[1]48Exp'!AD$273</f>
        <v>10.561153924799999</v>
      </c>
      <c r="AG19" s="100">
        <f>'[1]48Exp'!AE$273</f>
        <v>10.707516131199998</v>
      </c>
      <c r="AH19" s="100">
        <f>'[1]48Exp'!AF$273</f>
        <v>21.423008042799999</v>
      </c>
      <c r="AI19" s="100">
        <f>'[1]48Exp'!AG$273</f>
        <v>17.738981188500002</v>
      </c>
      <c r="AJ19" s="100">
        <f>'[1]48Exp'!AH$273</f>
        <v>9.6838024439999995</v>
      </c>
      <c r="AK19" s="100">
        <f>'[1]48Exp'!AI$273</f>
        <v>28.3585244205</v>
      </c>
      <c r="AL19" s="100">
        <f>'[1]48Exp'!AJ$273</f>
        <v>32.770103509600006</v>
      </c>
      <c r="AM19" s="100">
        <f>'[1]48Exp'!AK$273</f>
        <v>30.379250312399996</v>
      </c>
      <c r="AN19" s="100">
        <f>'[1]48Exp'!AL$273</f>
        <v>39.275556744599996</v>
      </c>
      <c r="AO19" s="100">
        <f>'[1]48Exp'!AM$273</f>
        <v>48.023291471999997</v>
      </c>
      <c r="AP19" s="100">
        <f>'[1]48Exp'!AN$273</f>
        <v>24.775583412799996</v>
      </c>
      <c r="AQ19" s="100">
        <f>'[1]48Exp'!AO$273</f>
        <v>27.137567993699999</v>
      </c>
      <c r="AR19" s="100">
        <f>'[1]48Exp'!AP$273</f>
        <v>31.968699846</v>
      </c>
      <c r="AS19" s="100">
        <f>'[1]48Exp'!AQ$273</f>
        <v>25.652620798000001</v>
      </c>
      <c r="AT19" s="100">
        <f>'[1]48Exp'!AR$273</f>
        <v>30.790594130900001</v>
      </c>
      <c r="AU19" s="100">
        <f>'[1]48Exp'!AS$273</f>
        <v>35.743669590199993</v>
      </c>
      <c r="AV19" s="100">
        <f>'[1]48Exp'!AT$273</f>
        <v>46.696202645</v>
      </c>
      <c r="AW19" s="100">
        <f>'[1]48Exp'!AU$273</f>
        <v>50.798001460833333</v>
      </c>
      <c r="AX19" s="100">
        <f>'[1]48Exp'!AV$273</f>
        <v>0</v>
      </c>
      <c r="AY19" s="100">
        <f>'[1]48Exp'!AW$273</f>
        <v>0</v>
      </c>
      <c r="AZ19" s="100">
        <f>'[1]48Exp'!AX$273</f>
        <v>0</v>
      </c>
      <c r="BA19" s="100">
        <f>'[1]48Exp'!AY$273</f>
        <v>0</v>
      </c>
      <c r="BB19" s="100">
        <f>'[1]48Exp'!AZ$273</f>
        <v>0</v>
      </c>
      <c r="BC19" s="100">
        <f>'[1]48Exp'!BA$273</f>
        <v>0</v>
      </c>
      <c r="BD19" s="333"/>
    </row>
    <row r="20" spans="2:56">
      <c r="B20" s="5" t="s">
        <v>85</v>
      </c>
      <c r="C20" s="108">
        <f>1/$A$1*'[1]48Exp'!$B$149</f>
        <v>1.1427233613492063E-2</v>
      </c>
      <c r="D20" s="104">
        <f>1/$A$1*'[1]48Exp'!$C$149</f>
        <v>1.6648773504761908E-2</v>
      </c>
      <c r="E20" s="104">
        <f>1/$A$1*'[1]48Exp'!$D$149</f>
        <v>1.6114665215873004E-2</v>
      </c>
      <c r="F20" s="104">
        <f>1/$A$1*'[1]48Exp'!$E$149</f>
        <v>1.1626329847619042E-2</v>
      </c>
      <c r="G20" s="104">
        <f>1/$A$1*'[1]48Exp'!$F$149</f>
        <v>1.0664335419047617E-2</v>
      </c>
      <c r="H20" s="104">
        <f>1/$A$1*'[1]48Exp'!$G$149</f>
        <v>1.3347599511904765E-2</v>
      </c>
      <c r="I20" s="104">
        <f>1/$A$1*'[1]48Exp'!$H$149</f>
        <v>5.6316514238095201E-3</v>
      </c>
      <c r="J20" s="105">
        <f>1/$A$1*'[1]48Exp'!$I$149</f>
        <v>1.8276609111111111E-3</v>
      </c>
      <c r="K20" s="105">
        <f>1/$A$1*'[1]48Exp'!$J$149</f>
        <v>4.1389627071428577E-3</v>
      </c>
      <c r="L20" s="105">
        <f>1/$A$1*'[1]48Exp'!K$149</f>
        <v>3.9080605388888889E-3</v>
      </c>
      <c r="M20" s="104">
        <f>1/$A$1*'[1]48Exp'!L$149</f>
        <v>6.7724032502164506E-3</v>
      </c>
      <c r="N20" s="104">
        <f>1/$A$1*'[1]48Exp'!M$149</f>
        <v>4.1989309456582627E-3</v>
      </c>
      <c r="O20" s="104">
        <f>1/$A$1*'[1]48Exp'!N$149</f>
        <v>4.44402471959444E-3</v>
      </c>
      <c r="P20" s="104">
        <f>1/$A$1*'[1]48Exp'!O$149</f>
        <v>5.0995245752578295E-3</v>
      </c>
      <c r="Q20" s="104">
        <f>1/$A$1*'[1]48Exp'!P$149</f>
        <v>6.3234440626984117E-3</v>
      </c>
      <c r="R20" s="104">
        <f>1/$A$1*'[1]48Exp'!Q$149</f>
        <v>8.8049687134453738E-3</v>
      </c>
      <c r="S20" s="104">
        <f>1/$A$1*'[1]48Exp'!R$149</f>
        <v>8.6422097380952374E-3</v>
      </c>
      <c r="T20" s="104">
        <f>1/$A$1*'[1]48Exp'!S$149</f>
        <v>9.2390958141210181E-3</v>
      </c>
      <c r="U20" s="104">
        <f>1/$A$1*'[1]48Exp'!T$149</f>
        <v>1.1352966357359308E-2</v>
      </c>
      <c r="V20" s="104">
        <f>1/$A$1*'[1]48Exp'!U$149</f>
        <v>1.0103948221428573E-2</v>
      </c>
      <c r="W20" s="104">
        <f>1/$A$1*'[1]48Exp'!V$149</f>
        <v>0</v>
      </c>
      <c r="X20" s="104">
        <f>1/$A$1*'[1]48Exp'!W$149</f>
        <v>0</v>
      </c>
      <c r="Y20" s="104">
        <f>1/$A$1*'[1]48Exp'!X$149</f>
        <v>0</v>
      </c>
      <c r="Z20" s="104">
        <f>1/$A$1*'[1]48Exp'!Y$149</f>
        <v>0</v>
      </c>
      <c r="AA20" s="104">
        <f>1/$A$1*'[1]48Exp'!Z$149</f>
        <v>0</v>
      </c>
      <c r="AB20" s="104">
        <f>1/$A$1*'[1]48Exp'!AA$149</f>
        <v>0</v>
      </c>
      <c r="AC20" s="182"/>
      <c r="AD20" s="173">
        <f>'[1]48Exp'!AB$149</f>
        <v>6.5009747882549993</v>
      </c>
      <c r="AE20" s="169">
        <f>'[1]48Exp'!AC$149</f>
        <v>10.032612402799998</v>
      </c>
      <c r="AF20" s="169">
        <f>'[1]48Exp'!AD$149</f>
        <v>8.9507347151999994</v>
      </c>
      <c r="AG20" s="169">
        <f>'[1]48Exp'!AE$149</f>
        <v>7.6382119407999989</v>
      </c>
      <c r="AH20" s="169">
        <f>'[1]48Exp'!AF$149</f>
        <v>7.7427252083999996</v>
      </c>
      <c r="AI20" s="169">
        <f>'[1]48Exp'!AG$149</f>
        <v>11.472014053500001</v>
      </c>
      <c r="AJ20" s="169">
        <f>'[1]48Exp'!AH$149</f>
        <v>6.9961441867999996</v>
      </c>
      <c r="AK20" s="169">
        <f>'[1]48Exp'!AI$149</f>
        <v>5.1393421080000001</v>
      </c>
      <c r="AL20" s="169">
        <f>'[1]48Exp'!AJ$149</f>
        <v>7.7349651451999994</v>
      </c>
      <c r="AM20" s="169">
        <f>'[1]48Exp'!AK$149</f>
        <v>7.2237361503999997</v>
      </c>
      <c r="AN20" s="169">
        <f>'[1]48Exp'!AL$149</f>
        <v>10.7049903804</v>
      </c>
      <c r="AO20" s="169">
        <f>'[1]48Exp'!AM$149</f>
        <v>12.578718911999999</v>
      </c>
      <c r="AP20" s="169">
        <f>'[1]48Exp'!AN$149</f>
        <v>6.0598247247999995</v>
      </c>
      <c r="AQ20" s="169">
        <f>'[1]48Exp'!AO$149</f>
        <v>6.8002598052000005</v>
      </c>
      <c r="AR20" s="169">
        <f>'[1]48Exp'!AP$149</f>
        <v>8.2263084729999996</v>
      </c>
      <c r="AS20" s="169">
        <f>'[1]48Exp'!AQ$149</f>
        <v>9.1475678770000002</v>
      </c>
      <c r="AT20" s="169">
        <f>'[1]48Exp'!AR$149</f>
        <v>9.3070078005999992</v>
      </c>
      <c r="AU20" s="169">
        <f>'[1]48Exp'!AS$149</f>
        <v>10.222334465199998</v>
      </c>
      <c r="AV20" s="169">
        <f>'[1]48Exp'!AT$149</f>
        <v>12.825527728000001</v>
      </c>
      <c r="AW20" s="169">
        <f>'[1]48Exp'!AU$149</f>
        <v>12.187834547916667</v>
      </c>
      <c r="AX20" s="169">
        <f>'[1]48Exp'!AV$149</f>
        <v>0</v>
      </c>
      <c r="AY20" s="169">
        <f>'[1]48Exp'!AW$149</f>
        <v>0</v>
      </c>
      <c r="AZ20" s="169">
        <f>'[1]48Exp'!AX$149</f>
        <v>0</v>
      </c>
      <c r="BA20" s="169">
        <f>'[1]48Exp'!AY$149</f>
        <v>0</v>
      </c>
      <c r="BB20" s="169">
        <f>'[1]48Exp'!AZ$149</f>
        <v>0</v>
      </c>
      <c r="BC20" s="169">
        <f>'[1]48Exp'!BA$149</f>
        <v>0</v>
      </c>
      <c r="BD20" s="333"/>
    </row>
    <row r="21" spans="2:56">
      <c r="B21" s="5" t="s">
        <v>88</v>
      </c>
      <c r="C21" s="108">
        <f t="shared" ref="C21:N21" si="5">SUM(C27:C30)</f>
        <v>0</v>
      </c>
      <c r="D21" s="108">
        <f t="shared" si="5"/>
        <v>0</v>
      </c>
      <c r="E21" s="108">
        <f t="shared" si="5"/>
        <v>0</v>
      </c>
      <c r="F21" s="108">
        <f t="shared" si="5"/>
        <v>0</v>
      </c>
      <c r="G21" s="108">
        <f t="shared" si="5"/>
        <v>1.4327127878571426E-2</v>
      </c>
      <c r="H21" s="108">
        <f t="shared" si="5"/>
        <v>4.7180795416666647E-3</v>
      </c>
      <c r="I21" s="108">
        <f t="shared" si="5"/>
        <v>0</v>
      </c>
      <c r="J21" s="108">
        <f t="shared" si="5"/>
        <v>1.0729266899999998E-2</v>
      </c>
      <c r="K21" s="109">
        <f t="shared" si="5"/>
        <v>8.7898395904761895E-3</v>
      </c>
      <c r="L21" s="105">
        <f t="shared" si="5"/>
        <v>7.1479447833333329E-3</v>
      </c>
      <c r="M21" s="104">
        <f t="shared" si="5"/>
        <v>7.3388569097402618E-3</v>
      </c>
      <c r="N21" s="104">
        <f t="shared" si="5"/>
        <v>7.4840844666666656E-3</v>
      </c>
      <c r="O21" s="104">
        <f t="shared" ref="O21:AB21" si="6">SUM(O27:O30)</f>
        <v>7.0273780666666669E-3</v>
      </c>
      <c r="P21" s="104">
        <f t="shared" si="6"/>
        <v>8.7057369396825353E-3</v>
      </c>
      <c r="Q21" s="104">
        <f t="shared" si="6"/>
        <v>1.0723708404761901E-2</v>
      </c>
      <c r="R21" s="104">
        <f t="shared" si="6"/>
        <v>8.483968443137254E-3</v>
      </c>
      <c r="S21" s="104">
        <f t="shared" si="6"/>
        <v>1.0972022169547117E-2</v>
      </c>
      <c r="T21" s="104">
        <f t="shared" si="6"/>
        <v>1.308805775399962E-2</v>
      </c>
      <c r="U21" s="104">
        <f t="shared" si="6"/>
        <v>1.8438480385714284E-2</v>
      </c>
      <c r="V21" s="104">
        <f t="shared" si="6"/>
        <v>2.4594074914285714E-2</v>
      </c>
      <c r="W21" s="104">
        <f t="shared" si="6"/>
        <v>0</v>
      </c>
      <c r="X21" s="104">
        <f t="shared" si="6"/>
        <v>0</v>
      </c>
      <c r="Y21" s="104">
        <f t="shared" si="6"/>
        <v>0</v>
      </c>
      <c r="Z21" s="104">
        <f t="shared" si="6"/>
        <v>0</v>
      </c>
      <c r="AA21" s="104">
        <f t="shared" si="6"/>
        <v>0</v>
      </c>
      <c r="AB21" s="104">
        <f t="shared" si="6"/>
        <v>0</v>
      </c>
      <c r="AC21" s="182"/>
      <c r="AD21" s="173">
        <f>SUM(AD27:AD30)</f>
        <v>0</v>
      </c>
      <c r="AE21" s="173">
        <f>SUM(AE27:AE30)</f>
        <v>0</v>
      </c>
      <c r="AF21" s="173">
        <f>SUM(AF27:AF30)</f>
        <v>0</v>
      </c>
      <c r="AG21" s="173">
        <f t="shared" ref="AG21:BC21" si="7">SUM(AG27:AG30)</f>
        <v>0</v>
      </c>
      <c r="AH21" s="173">
        <f t="shared" si="7"/>
        <v>9.8180342854999996</v>
      </c>
      <c r="AI21" s="173">
        <f t="shared" si="7"/>
        <v>3.8695516001999999</v>
      </c>
      <c r="AJ21" s="173">
        <f t="shared" si="7"/>
        <v>0</v>
      </c>
      <c r="AK21" s="173">
        <f t="shared" si="7"/>
        <v>14.769766119000002</v>
      </c>
      <c r="AL21" s="173">
        <f t="shared" si="7"/>
        <v>15.7669509964</v>
      </c>
      <c r="AM21" s="173">
        <f t="shared" si="7"/>
        <v>14.217719449999999</v>
      </c>
      <c r="AN21" s="173">
        <f t="shared" si="7"/>
        <v>16.562468563199999</v>
      </c>
      <c r="AO21" s="173">
        <f t="shared" si="7"/>
        <v>17.678718768</v>
      </c>
      <c r="AP21" s="173">
        <f t="shared" si="7"/>
        <v>9.7867121792000003</v>
      </c>
      <c r="AQ21" s="173">
        <f t="shared" si="7"/>
        <v>11.9557089315</v>
      </c>
      <c r="AR21" s="173">
        <f t="shared" si="7"/>
        <v>13.845528690999998</v>
      </c>
      <c r="AS21" s="173">
        <f t="shared" si="7"/>
        <v>10.6194494385</v>
      </c>
      <c r="AT21" s="173">
        <f t="shared" si="7"/>
        <v>14.385957571100001</v>
      </c>
      <c r="AU21" s="173">
        <f t="shared" si="7"/>
        <v>16.363353163299998</v>
      </c>
      <c r="AV21" s="173">
        <f t="shared" si="7"/>
        <v>22.977484036</v>
      </c>
      <c r="AW21" s="173">
        <f t="shared" si="7"/>
        <v>25.091403046666667</v>
      </c>
      <c r="AX21" s="173">
        <f t="shared" si="7"/>
        <v>0</v>
      </c>
      <c r="AY21" s="173">
        <f t="shared" si="7"/>
        <v>0</v>
      </c>
      <c r="AZ21" s="173">
        <f t="shared" si="7"/>
        <v>0</v>
      </c>
      <c r="BA21" s="173">
        <f t="shared" si="7"/>
        <v>0</v>
      </c>
      <c r="BB21" s="173">
        <f t="shared" si="7"/>
        <v>0</v>
      </c>
      <c r="BC21" s="173">
        <f t="shared" si="7"/>
        <v>0</v>
      </c>
      <c r="BD21" s="333"/>
    </row>
    <row r="22" spans="2:56">
      <c r="B22" s="8" t="s">
        <v>96</v>
      </c>
      <c r="C22" s="253">
        <f t="shared" ref="C22:N22" si="8">SUM(C19:C19)-SUM(C20:C21)</f>
        <v>1.3837498190476197E-3</v>
      </c>
      <c r="D22" s="115">
        <f t="shared" si="8"/>
        <v>2.1929568761904772E-3</v>
      </c>
      <c r="E22" s="115">
        <f t="shared" si="8"/>
        <v>3.4083711333333343E-3</v>
      </c>
      <c r="F22" s="115">
        <f t="shared" si="8"/>
        <v>4.472390369047622E-3</v>
      </c>
      <c r="G22" s="115">
        <f t="shared" si="8"/>
        <v>4.0623181928571388E-3</v>
      </c>
      <c r="H22" s="115">
        <f t="shared" si="8"/>
        <v>1.2843265416666652E-3</v>
      </c>
      <c r="I22" s="115">
        <f t="shared" si="8"/>
        <v>3.6568219142857159E-3</v>
      </c>
      <c r="J22" s="116">
        <f t="shared" si="8"/>
        <v>3.9146368000000029E-3</v>
      </c>
      <c r="K22" s="116">
        <f t="shared" si="8"/>
        <v>2.8852077055555557E-3</v>
      </c>
      <c r="L22" s="116">
        <f t="shared" si="8"/>
        <v>2.1707823722222214E-3</v>
      </c>
      <c r="M22" s="115">
        <f t="shared" si="8"/>
        <v>5.0421704530303063E-3</v>
      </c>
      <c r="N22" s="115">
        <f t="shared" si="8"/>
        <v>9.0986758000000008E-3</v>
      </c>
      <c r="O22" s="115">
        <f t="shared" ref="O22:AB22" si="9">SUM(O19:O19)-SUM(O20:O21)</f>
        <v>4.9959270080542247E-3</v>
      </c>
      <c r="P22" s="115">
        <f t="shared" si="9"/>
        <v>5.5750519970821678E-3</v>
      </c>
      <c r="Q22" s="115">
        <f t="shared" si="9"/>
        <v>5.7766591894383365E-3</v>
      </c>
      <c r="R22" s="115">
        <f t="shared" si="9"/>
        <v>4.4145963725490227E-3</v>
      </c>
      <c r="S22" s="115">
        <f t="shared" si="9"/>
        <v>6.367612319985571E-3</v>
      </c>
      <c r="T22" s="115">
        <f t="shared" si="9"/>
        <v>8.659422681535859E-3</v>
      </c>
      <c r="U22" s="115">
        <f t="shared" si="9"/>
        <v>9.4870321454545541E-3</v>
      </c>
      <c r="V22" s="115">
        <f t="shared" si="9"/>
        <v>1.6501136580952383E-2</v>
      </c>
      <c r="W22" s="115">
        <f t="shared" si="9"/>
        <v>0</v>
      </c>
      <c r="X22" s="115">
        <f t="shared" si="9"/>
        <v>0</v>
      </c>
      <c r="Y22" s="115">
        <f t="shared" si="9"/>
        <v>0</v>
      </c>
      <c r="Z22" s="115">
        <f t="shared" si="9"/>
        <v>0</v>
      </c>
      <c r="AA22" s="115">
        <f t="shared" si="9"/>
        <v>0</v>
      </c>
      <c r="AB22" s="115">
        <f t="shared" si="9"/>
        <v>0</v>
      </c>
      <c r="AC22" s="182"/>
      <c r="AD22" s="258">
        <f t="shared" ref="AD22:BC22" si="10">SUM(AD19:AD19)-SUM(AD20:AD21)</f>
        <v>0.77533709259300032</v>
      </c>
      <c r="AE22" s="168">
        <f t="shared" si="10"/>
        <v>0.97953563199999927</v>
      </c>
      <c r="AF22" s="168">
        <f t="shared" si="10"/>
        <v>1.6104192095999998</v>
      </c>
      <c r="AG22" s="168">
        <f t="shared" si="10"/>
        <v>3.0693041903999996</v>
      </c>
      <c r="AH22" s="168">
        <f t="shared" si="10"/>
        <v>3.8622485488999985</v>
      </c>
      <c r="AI22" s="168">
        <f t="shared" si="10"/>
        <v>2.3974155348000021</v>
      </c>
      <c r="AJ22" s="168">
        <f t="shared" si="10"/>
        <v>2.6876582571999998</v>
      </c>
      <c r="AK22" s="168">
        <f t="shared" si="10"/>
        <v>8.4494161934999994</v>
      </c>
      <c r="AL22" s="168">
        <f t="shared" si="10"/>
        <v>9.2681873680000066</v>
      </c>
      <c r="AM22" s="168">
        <f t="shared" si="10"/>
        <v>8.9377947119999988</v>
      </c>
      <c r="AN22" s="168">
        <f t="shared" si="10"/>
        <v>12.008097800999998</v>
      </c>
      <c r="AO22" s="168">
        <f t="shared" si="10"/>
        <v>17.765853791999998</v>
      </c>
      <c r="AP22" s="168">
        <f t="shared" si="10"/>
        <v>8.9290465087999955</v>
      </c>
      <c r="AQ22" s="168">
        <f t="shared" si="10"/>
        <v>8.3815992569999977</v>
      </c>
      <c r="AR22" s="168">
        <f t="shared" si="10"/>
        <v>9.8968626820000019</v>
      </c>
      <c r="AS22" s="168">
        <f t="shared" si="10"/>
        <v>5.8856034825000023</v>
      </c>
      <c r="AT22" s="168">
        <f t="shared" si="10"/>
        <v>7.0976287592000027</v>
      </c>
      <c r="AU22" s="168">
        <f t="shared" si="10"/>
        <v>9.1579819616999956</v>
      </c>
      <c r="AV22" s="168">
        <f t="shared" si="10"/>
        <v>10.893190880999995</v>
      </c>
      <c r="AW22" s="168">
        <f t="shared" si="10"/>
        <v>13.518763866249998</v>
      </c>
      <c r="AX22" s="168">
        <f t="shared" si="10"/>
        <v>0</v>
      </c>
      <c r="AY22" s="168">
        <f t="shared" si="10"/>
        <v>0</v>
      </c>
      <c r="AZ22" s="168">
        <f t="shared" si="10"/>
        <v>0</v>
      </c>
      <c r="BA22" s="168">
        <f t="shared" si="10"/>
        <v>0</v>
      </c>
      <c r="BB22" s="168">
        <f t="shared" si="10"/>
        <v>0</v>
      </c>
      <c r="BC22" s="168">
        <f t="shared" si="10"/>
        <v>0</v>
      </c>
      <c r="BD22" s="333"/>
    </row>
    <row r="23" spans="2:56" ht="17.149999999999999" customHeight="1">
      <c r="B23" s="12" t="s">
        <v>95</v>
      </c>
      <c r="C23" s="307">
        <f t="shared" ref="C23:N23" si="11">C5-SUM(C6,C7,C8,C9,C10,C18,C19)</f>
        <v>1.4774107876190448E-2</v>
      </c>
      <c r="D23" s="138">
        <f t="shared" si="11"/>
        <v>1.2239544045238054E-2</v>
      </c>
      <c r="E23" s="138">
        <f t="shared" si="11"/>
        <v>1.7925058057142923E-2</v>
      </c>
      <c r="F23" s="138">
        <f t="shared" si="11"/>
        <v>3.1729163916666581E-2</v>
      </c>
      <c r="G23" s="138">
        <f t="shared" si="11"/>
        <v>5.9004264652380872E-2</v>
      </c>
      <c r="H23" s="138">
        <f t="shared" si="11"/>
        <v>4.9443144375000012E-2</v>
      </c>
      <c r="I23" s="138">
        <f t="shared" si="11"/>
        <v>4.5974031444047603E-2</v>
      </c>
      <c r="J23" s="139">
        <f t="shared" si="11"/>
        <v>2.7991059550000003E-2</v>
      </c>
      <c r="K23" s="139">
        <f t="shared" si="11"/>
        <v>1.6857097153174558E-2</v>
      </c>
      <c r="L23" s="139">
        <f t="shared" si="11"/>
        <v>7.8498416833333584E-3</v>
      </c>
      <c r="M23" s="138">
        <f t="shared" si="11"/>
        <v>9.1793460374459401E-3</v>
      </c>
      <c r="N23" s="138">
        <f t="shared" si="11"/>
        <v>1.2735459713585556E-2</v>
      </c>
      <c r="O23" s="138">
        <f t="shared" ref="O23:AB23" si="12">O5-SUM(O6,O7,O8,O9,O10,O18,O19)</f>
        <v>1.9749593747180466E-2</v>
      </c>
      <c r="P23" s="138">
        <f t="shared" si="12"/>
        <v>2.5218898239552923E-2</v>
      </c>
      <c r="Q23" s="138">
        <f t="shared" si="12"/>
        <v>1.4510856917582526E-2</v>
      </c>
      <c r="R23" s="138">
        <f t="shared" si="12"/>
        <v>1.1800196107983163E-2</v>
      </c>
      <c r="S23" s="138">
        <f t="shared" si="12"/>
        <v>1.1408151043290071E-2</v>
      </c>
      <c r="T23" s="138">
        <f t="shared" si="12"/>
        <v>2.0136599057086313E-2</v>
      </c>
      <c r="U23" s="138">
        <f t="shared" si="12"/>
        <v>1.5196444614285931E-2</v>
      </c>
      <c r="V23" s="138">
        <f t="shared" si="12"/>
        <v>1.8524815433333286E-2</v>
      </c>
      <c r="W23" s="138">
        <f t="shared" si="12"/>
        <v>0</v>
      </c>
      <c r="X23" s="138">
        <f t="shared" si="12"/>
        <v>0</v>
      </c>
      <c r="Y23" s="138">
        <f t="shared" si="12"/>
        <v>0</v>
      </c>
      <c r="Z23" s="138">
        <f t="shared" si="12"/>
        <v>0</v>
      </c>
      <c r="AA23" s="138">
        <f t="shared" si="12"/>
        <v>0</v>
      </c>
      <c r="AB23" s="138">
        <f t="shared" si="12"/>
        <v>0</v>
      </c>
      <c r="AC23" s="182"/>
      <c r="AD23" s="328">
        <f>AD5-SUM(AD6,AD7,AD8,AD9,AD10,AD18,AD19)</f>
        <v>7.511879376497987</v>
      </c>
      <c r="AE23" s="166">
        <f>AE5-SUM(AE6,AE7,AE8,AE9,AE10,AE18,AE19)</f>
        <v>6.4205456528000013</v>
      </c>
      <c r="AF23" s="166">
        <f>AF5-SUM(AF6,AF7,AF8,AF9,AF10,AF18,AF19)</f>
        <v>9.5152427856000088</v>
      </c>
      <c r="AG23" s="166">
        <f t="shared" ref="AG23:BC23" si="13">AG5-SUM(AG6,AG7,AG8,AG9,AG10,AG18,AG19)</f>
        <v>15.172339907200012</v>
      </c>
      <c r="AH23" s="166">
        <f t="shared" si="13"/>
        <v>29.718402996800023</v>
      </c>
      <c r="AI23" s="166">
        <f t="shared" si="13"/>
        <v>29.128095882599993</v>
      </c>
      <c r="AJ23" s="166">
        <f t="shared" si="13"/>
        <v>28.011138965200004</v>
      </c>
      <c r="AK23" s="166">
        <f t="shared" si="13"/>
        <v>17.204094816000008</v>
      </c>
      <c r="AL23" s="166">
        <f t="shared" si="13"/>
        <v>13.688032557599996</v>
      </c>
      <c r="AM23" s="166">
        <f t="shared" si="13"/>
        <v>10.073212124799994</v>
      </c>
      <c r="AN23" s="166">
        <f t="shared" si="13"/>
        <v>13.36943924549999</v>
      </c>
      <c r="AO23" s="166">
        <f t="shared" si="13"/>
        <v>17.109825072000035</v>
      </c>
      <c r="AP23" s="166">
        <f t="shared" si="13"/>
        <v>36.441445356800074</v>
      </c>
      <c r="AQ23" s="166">
        <f t="shared" si="13"/>
        <v>40.049002919099848</v>
      </c>
      <c r="AR23" s="166">
        <f t="shared" si="13"/>
        <v>39.528517139499741</v>
      </c>
      <c r="AS23" s="166">
        <f t="shared" si="13"/>
        <v>22.397964679999916</v>
      </c>
      <c r="AT23" s="166">
        <f t="shared" si="13"/>
        <v>21.760932301200171</v>
      </c>
      <c r="AU23" s="166">
        <f t="shared" si="13"/>
        <v>26.792195658799699</v>
      </c>
      <c r="AV23" s="166">
        <f t="shared" si="13"/>
        <v>15.783867772999827</v>
      </c>
      <c r="AW23" s="166">
        <f t="shared" si="13"/>
        <v>13.033274467083515</v>
      </c>
      <c r="AX23" s="166">
        <f t="shared" si="13"/>
        <v>0</v>
      </c>
      <c r="AY23" s="166">
        <f t="shared" si="13"/>
        <v>0</v>
      </c>
      <c r="AZ23" s="166">
        <f t="shared" si="13"/>
        <v>0</v>
      </c>
      <c r="BA23" s="166">
        <f t="shared" si="13"/>
        <v>0</v>
      </c>
      <c r="BB23" s="166">
        <f t="shared" si="13"/>
        <v>0</v>
      </c>
      <c r="BC23" s="166">
        <f t="shared" si="13"/>
        <v>0</v>
      </c>
      <c r="BD23" s="333"/>
    </row>
    <row r="24" spans="2:56">
      <c r="B24" s="5" t="s">
        <v>58</v>
      </c>
      <c r="C24" s="232">
        <f>1/$A$1*'[1]48Exp'!$B$238</f>
        <v>1.0266107428571428E-2</v>
      </c>
      <c r="D24" s="147">
        <f>1/$A$1*'[1]48Exp'!$C$238</f>
        <v>1.0087669666666665E-2</v>
      </c>
      <c r="E24" s="147">
        <f>1/$A$1*'[1]48Exp'!$D$238</f>
        <v>1.6279932485714285E-2</v>
      </c>
      <c r="F24" s="147">
        <f>1/$A$1*'[1]48Exp'!$E$238</f>
        <v>3.0569060250000002E-2</v>
      </c>
      <c r="G24" s="147">
        <f>1/$A$1*'[1]48Exp'!$F$238</f>
        <v>5.3408703599999996E-2</v>
      </c>
      <c r="H24" s="147">
        <f>1/$A$1*'[1]48Exp'!$G$238</f>
        <v>3.6588444041666661E-2</v>
      </c>
      <c r="I24" s="147">
        <f>1/$A$1*'[1]48Exp'!$H$238</f>
        <v>3.1568661952380943E-2</v>
      </c>
      <c r="J24" s="148">
        <f>1/$A$1*'[1]48Exp'!$I$238</f>
        <v>2.7099652666666654E-2</v>
      </c>
      <c r="K24" s="148">
        <f>1/$A$1*'[1]48Exp'!$J$238</f>
        <v>1.2198117720634921E-2</v>
      </c>
      <c r="L24" s="148">
        <f>1/$A$1*'[1]48Exp'!K$238</f>
        <v>5.9922053888888877E-3</v>
      </c>
      <c r="M24" s="147">
        <f>1/$A$1*'[1]48Exp'!L$238</f>
        <v>6.8907144813852806E-3</v>
      </c>
      <c r="N24" s="147">
        <f>1/$A$1*'[1]48Exp'!M$238</f>
        <v>1.0539782738095237E-2</v>
      </c>
      <c r="O24" s="147">
        <f>1/$A$1*'[1]48Exp'!N$238</f>
        <v>1.0401805914285711E-2</v>
      </c>
      <c r="P24" s="147">
        <f>1/$A$1*'[1]48Exp'!O$238</f>
        <v>1.5599282331349199E-2</v>
      </c>
      <c r="Q24" s="147">
        <f>1/$A$1*'[1]48Exp'!P$238</f>
        <v>2.9407958333333324E-3</v>
      </c>
      <c r="R24" s="147">
        <f>1/$A$1*'[1]48Exp'!Q$238</f>
        <v>5.0979205784313728E-3</v>
      </c>
      <c r="S24" s="147">
        <f>1/$A$1*'[1]48Exp'!R$238</f>
        <v>3.3864576166666664E-3</v>
      </c>
      <c r="T24" s="147">
        <f>1/$A$1*'[1]48Exp'!S$238</f>
        <v>1.2426230811688312E-2</v>
      </c>
      <c r="U24" s="147">
        <f>1/$A$1*'[1]48Exp'!T$238</f>
        <v>1.4321300138095235E-2</v>
      </c>
      <c r="V24" s="147">
        <f>1/$A$1*'[1]48Exp'!U$238</f>
        <v>1.1178398533333335E-2</v>
      </c>
      <c r="W24" s="147">
        <f>1/$A$1*'[1]48Exp'!V$238</f>
        <v>0</v>
      </c>
      <c r="X24" s="147">
        <f>1/$A$1*'[1]48Exp'!W$238</f>
        <v>0</v>
      </c>
      <c r="Y24" s="147">
        <f>1/$A$1*'[1]48Exp'!X$238</f>
        <v>0</v>
      </c>
      <c r="Z24" s="147">
        <f>1/$A$1*'[1]48Exp'!Y$238</f>
        <v>0</v>
      </c>
      <c r="AA24" s="147">
        <f>1/$A$1*'[1]48Exp'!Z$238</f>
        <v>0</v>
      </c>
      <c r="AB24" s="147">
        <f>1/$A$1*'[1]48Exp'!AA$238</f>
        <v>0</v>
      </c>
      <c r="AC24" s="182"/>
      <c r="AD24" s="233">
        <f>'[1]48Exp'!AB$238</f>
        <v>4.9680118059570004</v>
      </c>
      <c r="AE24" s="234">
        <f>'[1]48Exp'!AC$238</f>
        <v>4.7485115019999995</v>
      </c>
      <c r="AF24" s="234">
        <f>'[1]48Exp'!AD$238</f>
        <v>7.0639591775999993</v>
      </c>
      <c r="AG24" s="234">
        <f>'[1]48Exp'!AE$238</f>
        <v>12.333422695999998</v>
      </c>
      <c r="AH24" s="234">
        <f>'[1]48Exp'!AF$238</f>
        <v>23.818611418699998</v>
      </c>
      <c r="AI24" s="234">
        <f>'[1]48Exp'!AG$238</f>
        <v>18.543548123099999</v>
      </c>
      <c r="AJ24" s="234">
        <f>'[1]48Exp'!AH$238</f>
        <v>17.071549436800002</v>
      </c>
      <c r="AK24" s="234">
        <f>'[1]48Exp'!AI$238</f>
        <v>15.131876888000001</v>
      </c>
      <c r="AL24" s="234">
        <f>'[1]48Exp'!AJ$238</f>
        <v>9.1485216091999995</v>
      </c>
      <c r="AM24" s="234">
        <f>'[1]48Exp'!AK$238</f>
        <v>4.7564451395999994</v>
      </c>
      <c r="AN24" s="234">
        <f>'[1]48Exp'!AL$238</f>
        <v>5.4339581295000006</v>
      </c>
      <c r="AO24" s="234">
        <f>'[1]48Exp'!AM$238</f>
        <v>7.3580980799999995</v>
      </c>
      <c r="AP24" s="234">
        <f>'[1]48Exp'!AN$238</f>
        <v>6.3850178831999997</v>
      </c>
      <c r="AQ24" s="234">
        <f>'[1]48Exp'!AO$238</f>
        <v>9.1143399171000006</v>
      </c>
      <c r="AR24" s="234">
        <f>'[1]48Exp'!AP$238</f>
        <v>3.3112331099999999</v>
      </c>
      <c r="AS24" s="234">
        <f>'[1]48Exp'!AQ$238</f>
        <v>5.1310968834999997</v>
      </c>
      <c r="AT24" s="234">
        <f>'[1]48Exp'!AR$238</f>
        <v>3.9488591085999998</v>
      </c>
      <c r="AU24" s="234">
        <f>'[1]48Exp'!AS$238</f>
        <v>8.5619352961999979</v>
      </c>
      <c r="AV24" s="234">
        <f>'[1]48Exp'!AT$238</f>
        <v>11.697678633000001</v>
      </c>
      <c r="AW24" s="234">
        <f>'[1]48Exp'!AU$238</f>
        <v>6.8595919187499996</v>
      </c>
      <c r="AX24" s="234">
        <f>'[1]48Exp'!AV$238</f>
        <v>0</v>
      </c>
      <c r="AY24" s="234">
        <f>'[1]48Exp'!AW$238</f>
        <v>0</v>
      </c>
      <c r="AZ24" s="234">
        <f>'[1]48Exp'!AX$238</f>
        <v>0</v>
      </c>
      <c r="BA24" s="234">
        <f>'[1]48Exp'!AY$238</f>
        <v>0</v>
      </c>
      <c r="BB24" s="234">
        <f>'[1]48Exp'!AZ$238</f>
        <v>0</v>
      </c>
      <c r="BC24" s="234">
        <f>'[1]48Exp'!BA$238</f>
        <v>0</v>
      </c>
      <c r="BD24" s="333"/>
    </row>
    <row r="25" spans="2:56" ht="13" thickBot="1">
      <c r="B25" s="6" t="s">
        <v>96</v>
      </c>
      <c r="C25" s="235">
        <f t="shared" ref="C25:N25" si="14">SUM(C23:C23)-SUM(C24:C24)</f>
        <v>4.5080004476190198E-3</v>
      </c>
      <c r="D25" s="149">
        <f t="shared" si="14"/>
        <v>2.1518743785713893E-3</v>
      </c>
      <c r="E25" s="149">
        <f t="shared" si="14"/>
        <v>1.6451255714286378E-3</v>
      </c>
      <c r="F25" s="149">
        <f t="shared" si="14"/>
        <v>1.1601036666665787E-3</v>
      </c>
      <c r="G25" s="149">
        <f t="shared" si="14"/>
        <v>5.5955610523808763E-3</v>
      </c>
      <c r="H25" s="149">
        <f t="shared" si="14"/>
        <v>1.2854700333333351E-2</v>
      </c>
      <c r="I25" s="149">
        <f t="shared" si="14"/>
        <v>1.440536949166666E-2</v>
      </c>
      <c r="J25" s="150">
        <f t="shared" si="14"/>
        <v>8.9140688333334828E-4</v>
      </c>
      <c r="K25" s="150">
        <f t="shared" si="14"/>
        <v>4.6589794325396366E-3</v>
      </c>
      <c r="L25" s="150">
        <f t="shared" si="14"/>
        <v>1.8576362944444707E-3</v>
      </c>
      <c r="M25" s="149">
        <f t="shared" si="14"/>
        <v>2.2886315560606595E-3</v>
      </c>
      <c r="N25" s="149">
        <f t="shared" si="14"/>
        <v>2.1956769754903193E-3</v>
      </c>
      <c r="O25" s="149">
        <f t="shared" ref="O25:AB25" si="15">SUM(O23:O23)-SUM(O24:O24)</f>
        <v>9.3477878328947547E-3</v>
      </c>
      <c r="P25" s="149">
        <f t="shared" si="15"/>
        <v>9.6196159082037238E-3</v>
      </c>
      <c r="Q25" s="149">
        <f t="shared" si="15"/>
        <v>1.1570061084249194E-2</v>
      </c>
      <c r="R25" s="149">
        <f t="shared" si="15"/>
        <v>6.7022755295517902E-3</v>
      </c>
      <c r="S25" s="149">
        <f t="shared" si="15"/>
        <v>8.0216934266234049E-3</v>
      </c>
      <c r="T25" s="149">
        <f t="shared" si="15"/>
        <v>7.710368245398001E-3</v>
      </c>
      <c r="U25" s="149">
        <f t="shared" si="15"/>
        <v>8.7514447619069582E-4</v>
      </c>
      <c r="V25" s="149">
        <f t="shared" si="15"/>
        <v>7.346416899999951E-3</v>
      </c>
      <c r="W25" s="149">
        <f t="shared" si="15"/>
        <v>0</v>
      </c>
      <c r="X25" s="149">
        <f t="shared" si="15"/>
        <v>0</v>
      </c>
      <c r="Y25" s="149">
        <f t="shared" si="15"/>
        <v>0</v>
      </c>
      <c r="Z25" s="149">
        <f t="shared" si="15"/>
        <v>0</v>
      </c>
      <c r="AA25" s="149">
        <f t="shared" si="15"/>
        <v>0</v>
      </c>
      <c r="AB25" s="149">
        <f t="shared" si="15"/>
        <v>0</v>
      </c>
      <c r="AC25" s="236"/>
      <c r="AD25" s="237">
        <f t="shared" ref="AD25:BC25" si="16">SUM(AD23:AD23)-SUM(AD24:AD24)</f>
        <v>2.5438675705409866</v>
      </c>
      <c r="AE25" s="171">
        <f t="shared" si="16"/>
        <v>1.6720341508000018</v>
      </c>
      <c r="AF25" s="171">
        <f t="shared" si="16"/>
        <v>2.4512836080000096</v>
      </c>
      <c r="AG25" s="171">
        <f t="shared" si="16"/>
        <v>2.8389172112000143</v>
      </c>
      <c r="AH25" s="171">
        <f t="shared" si="16"/>
        <v>5.8997915781000252</v>
      </c>
      <c r="AI25" s="171">
        <f t="shared" si="16"/>
        <v>10.584547759499994</v>
      </c>
      <c r="AJ25" s="171">
        <f t="shared" si="16"/>
        <v>10.939589528400003</v>
      </c>
      <c r="AK25" s="171">
        <f t="shared" si="16"/>
        <v>2.0722179280000077</v>
      </c>
      <c r="AL25" s="171">
        <f t="shared" si="16"/>
        <v>4.5395109483999967</v>
      </c>
      <c r="AM25" s="171">
        <f t="shared" si="16"/>
        <v>5.3167669851999948</v>
      </c>
      <c r="AN25" s="171">
        <f t="shared" si="16"/>
        <v>7.9354811159999894</v>
      </c>
      <c r="AO25" s="171">
        <f t="shared" si="16"/>
        <v>9.7517269920000356</v>
      </c>
      <c r="AP25" s="171">
        <f t="shared" si="16"/>
        <v>30.056427473600074</v>
      </c>
      <c r="AQ25" s="171">
        <f t="shared" si="16"/>
        <v>30.934663001999848</v>
      </c>
      <c r="AR25" s="171">
        <f t="shared" si="16"/>
        <v>36.217284029499737</v>
      </c>
      <c r="AS25" s="171">
        <f t="shared" si="16"/>
        <v>17.266867796499916</v>
      </c>
      <c r="AT25" s="171">
        <f t="shared" si="16"/>
        <v>17.81207319260017</v>
      </c>
      <c r="AU25" s="171">
        <f t="shared" si="16"/>
        <v>18.230260362599701</v>
      </c>
      <c r="AV25" s="171">
        <f t="shared" si="16"/>
        <v>4.086189139999826</v>
      </c>
      <c r="AW25" s="171">
        <f t="shared" si="16"/>
        <v>6.1736825483335158</v>
      </c>
      <c r="AX25" s="171">
        <f t="shared" si="16"/>
        <v>0</v>
      </c>
      <c r="AY25" s="171">
        <f t="shared" si="16"/>
        <v>0</v>
      </c>
      <c r="AZ25" s="171">
        <f t="shared" si="16"/>
        <v>0</v>
      </c>
      <c r="BA25" s="171">
        <f t="shared" si="16"/>
        <v>0</v>
      </c>
      <c r="BB25" s="171">
        <f t="shared" si="16"/>
        <v>0</v>
      </c>
      <c r="BC25" s="171">
        <f t="shared" si="16"/>
        <v>0</v>
      </c>
      <c r="BD25" s="333"/>
    </row>
    <row r="26" spans="2:56" ht="13" thickTop="1">
      <c r="AD26" s="238"/>
      <c r="AE26" s="238"/>
      <c r="AF26" s="238"/>
      <c r="AG26" s="238"/>
      <c r="AH26" s="238"/>
      <c r="AI26" s="238"/>
      <c r="AJ26" s="238"/>
      <c r="AK26" s="238"/>
      <c r="AL26" s="238"/>
      <c r="AM26" s="238"/>
      <c r="AN26" s="238"/>
      <c r="AO26" s="238"/>
      <c r="AP26" s="238"/>
      <c r="AQ26" s="238"/>
      <c r="AR26" s="238"/>
      <c r="AS26" s="238"/>
      <c r="AT26" s="238"/>
      <c r="AU26" s="238"/>
      <c r="AV26" s="238"/>
      <c r="AW26" s="238"/>
      <c r="AX26" s="238"/>
      <c r="AY26" s="238"/>
      <c r="AZ26" s="238"/>
      <c r="BA26" s="238"/>
      <c r="BB26" s="238"/>
      <c r="BC26" s="238"/>
    </row>
    <row r="27" spans="2:56" s="72" customFormat="1">
      <c r="B27" s="61" t="s">
        <v>86</v>
      </c>
      <c r="C27" s="305">
        <f>1/$A$1*'[1]48Exp'!$B$152</f>
        <v>0</v>
      </c>
      <c r="D27" s="305">
        <f>1/$A$1*'[1]48Exp'!$C$152</f>
        <v>0</v>
      </c>
      <c r="E27" s="305">
        <f>1/$A$1*'[1]48Exp'!$D$152</f>
        <v>0</v>
      </c>
      <c r="F27" s="305">
        <f>1/$A$1*'[1]48Exp'!$E$152</f>
        <v>0</v>
      </c>
      <c r="G27" s="305">
        <f>1/$A$1*'[1]48Exp'!$F$152</f>
        <v>0</v>
      </c>
      <c r="H27" s="305">
        <f>1/$A$1*'[1]48Exp'!$G$152</f>
        <v>0</v>
      </c>
      <c r="I27" s="305">
        <f>1/$A$1*'[1]48Exp'!$H$152</f>
        <v>0</v>
      </c>
      <c r="J27" s="305">
        <f>1/$A$1*'[1]48Exp'!$I$152</f>
        <v>0</v>
      </c>
      <c r="K27" s="305">
        <f>1/$A$1*'[1]48Exp'!$J$152</f>
        <v>1.9798639999999999E-4</v>
      </c>
      <c r="L27" s="305">
        <f>1/$A$1*'[1]48Exp'!K$152</f>
        <v>1.3239902222222219E-4</v>
      </c>
      <c r="M27" s="305">
        <f>1/$A$1*'[1]48Exp'!L$152</f>
        <v>3.7934998809523808E-4</v>
      </c>
      <c r="N27" s="305">
        <f>1/$A$1*'[1]48Exp'!M$152</f>
        <v>4.7333339999999985E-4</v>
      </c>
      <c r="O27" s="305">
        <f>1/$A$1*'[1]48Exp'!N$152</f>
        <v>1.7195757894736838E-5</v>
      </c>
      <c r="P27" s="305">
        <f>1/$A$1*'[1]48Exp'!O$152</f>
        <v>9.5480199999999988E-5</v>
      </c>
      <c r="Q27" s="305">
        <f>1/$A$1*'[1]48Exp'!P$152</f>
        <v>1.3661749999999996E-4</v>
      </c>
      <c r="R27" s="305">
        <f>1/$A$1*'[1]48Exp'!Q$152</f>
        <v>7.9543200000000008E-5</v>
      </c>
      <c r="S27" s="305">
        <f>1/$A$1*'[1]48Exp'!R$152</f>
        <v>5.8978435714285707E-5</v>
      </c>
      <c r="T27" s="305">
        <f>1/$A$1*'[1]48Exp'!S$152</f>
        <v>3.9080328063241102E-5</v>
      </c>
      <c r="U27" s="305">
        <f>1/$A$1*'[1]48Exp'!T$152</f>
        <v>9.2141238095238076E-6</v>
      </c>
      <c r="V27" s="305">
        <f>1/$A$1*'[1]48Exp'!U$152</f>
        <v>2.5540671666666667E-4</v>
      </c>
      <c r="W27" s="305">
        <f>1/$A$1*'[1]48Exp'!V$152</f>
        <v>0</v>
      </c>
      <c r="X27" s="305">
        <f>1/$A$1*'[1]48Exp'!W$152</f>
        <v>0</v>
      </c>
      <c r="Y27" s="305">
        <f>1/$A$1*'[1]48Exp'!X$152</f>
        <v>0</v>
      </c>
      <c r="Z27" s="305">
        <f>1/$A$1*'[1]48Exp'!Y$152</f>
        <v>0</v>
      </c>
      <c r="AA27" s="305">
        <f>1/$A$1*'[1]48Exp'!Z$152</f>
        <v>0</v>
      </c>
      <c r="AB27" s="305">
        <f>1/$A$1*'[1]48Exp'!AA$152</f>
        <v>0</v>
      </c>
      <c r="AC27" s="306"/>
      <c r="AD27" s="319">
        <f>'[1]48Exp'!AB$152</f>
        <v>0</v>
      </c>
      <c r="AE27" s="319">
        <f>'[1]48Exp'!AC$152</f>
        <v>0</v>
      </c>
      <c r="AF27" s="319">
        <f>'[1]48Exp'!AD$152</f>
        <v>0</v>
      </c>
      <c r="AG27" s="319">
        <f>'[1]48Exp'!AE$152</f>
        <v>0</v>
      </c>
      <c r="AH27" s="319">
        <f>'[1]48Exp'!AF$152</f>
        <v>0</v>
      </c>
      <c r="AI27" s="319">
        <f>'[1]48Exp'!AG$152</f>
        <v>0</v>
      </c>
      <c r="AJ27" s="319">
        <f>'[1]48Exp'!AH$152</f>
        <v>0</v>
      </c>
      <c r="AK27" s="319">
        <f>'[1]48Exp'!AI$152</f>
        <v>0</v>
      </c>
      <c r="AL27" s="319">
        <f>'[1]48Exp'!AJ$152</f>
        <v>1.328257418</v>
      </c>
      <c r="AM27" s="319">
        <f>'[1]48Exp'!AK$152</f>
        <v>0.77193392760000001</v>
      </c>
      <c r="AN27" s="319">
        <f>'[1]48Exp'!AL$152</f>
        <v>1.9183382765999999</v>
      </c>
      <c r="AO27" s="319">
        <f>'[1]48Exp'!AM$152</f>
        <v>2.7283005119999997</v>
      </c>
      <c r="AP27" s="319">
        <f>'[1]48Exp'!AN$152</f>
        <v>5.6341049599999991E-2</v>
      </c>
      <c r="AQ27" s="319">
        <f>'[1]48Exp'!AO$152</f>
        <v>0.14076133469999999</v>
      </c>
      <c r="AR27" s="319">
        <f>'[1]48Exp'!AP$152</f>
        <v>0.18588371999999997</v>
      </c>
      <c r="AS27" s="319">
        <f>'[1]48Exp'!AQ$152</f>
        <v>0.14412737849999999</v>
      </c>
      <c r="AT27" s="319">
        <f>'[1]48Exp'!AR$152</f>
        <v>0.12219843929999999</v>
      </c>
      <c r="AU27" s="319">
        <f>'[1]48Exp'!AS$152</f>
        <v>0.12967148479999999</v>
      </c>
      <c r="AV27" s="319">
        <f>'[1]48Exp'!AT$152</f>
        <v>4.2277438000000001E-2</v>
      </c>
      <c r="AW27" s="319">
        <f>'[1]48Exp'!AU$152</f>
        <v>0.66151700833333327</v>
      </c>
      <c r="AX27" s="319">
        <f>'[1]48Exp'!AV$152</f>
        <v>0</v>
      </c>
      <c r="AY27" s="319">
        <f>'[1]48Exp'!AW$152</f>
        <v>0</v>
      </c>
      <c r="AZ27" s="319">
        <f>'[1]48Exp'!AX$152</f>
        <v>0</v>
      </c>
      <c r="BA27" s="319">
        <f>'[1]48Exp'!AY$152</f>
        <v>0</v>
      </c>
      <c r="BB27" s="319">
        <f>'[1]48Exp'!AZ$152</f>
        <v>0</v>
      </c>
      <c r="BC27" s="319">
        <f>'[1]48Exp'!BA$152</f>
        <v>0</v>
      </c>
    </row>
    <row r="28" spans="2:56" s="72" customFormat="1">
      <c r="B28" s="61" t="s">
        <v>87</v>
      </c>
      <c r="C28" s="305">
        <f>1/$A$1*'[1]48Exp'!$B$202</f>
        <v>0</v>
      </c>
      <c r="D28" s="305">
        <f>1/$A$1*'[1]48Exp'!$C$202</f>
        <v>0</v>
      </c>
      <c r="E28" s="305">
        <f>1/$A$1*'[1]48Exp'!$D$202</f>
        <v>0</v>
      </c>
      <c r="F28" s="305">
        <f>1/$A$1*'[1]48Exp'!$E$202</f>
        <v>0</v>
      </c>
      <c r="G28" s="305">
        <f>1/$A$1*'[1]48Exp'!$F$202</f>
        <v>0</v>
      </c>
      <c r="H28" s="305">
        <f>1/$A$1*'[1]48Exp'!$G$202</f>
        <v>0</v>
      </c>
      <c r="I28" s="305">
        <f>1/$A$1*'[1]48Exp'!$H$202</f>
        <v>0</v>
      </c>
      <c r="J28" s="305">
        <f>1/$A$1*'[1]48Exp'!$I$202</f>
        <v>1.0729266899999998E-2</v>
      </c>
      <c r="K28" s="305">
        <f>1/$A$1*'[1]48Exp'!$J$202</f>
        <v>8.5918531904761886E-3</v>
      </c>
      <c r="L28" s="305">
        <f>1/$A$1*'[1]48Exp'!K$202</f>
        <v>7.0155457611111105E-3</v>
      </c>
      <c r="M28" s="305">
        <f>1/$A$1*'[1]48Exp'!L$202</f>
        <v>6.959506921645024E-3</v>
      </c>
      <c r="N28" s="305">
        <f>1/$A$1*'[1]48Exp'!M$202</f>
        <v>7.0107510666666661E-3</v>
      </c>
      <c r="O28" s="305">
        <f>1/$A$1*'[1]48Exp'!N$202</f>
        <v>7.0101823087719301E-3</v>
      </c>
      <c r="P28" s="305">
        <f>1/$A$1*'[1]48Exp'!O$202</f>
        <v>8.6102567396825359E-3</v>
      </c>
      <c r="Q28" s="305">
        <f>1/$A$1*'[1]48Exp'!P$202</f>
        <v>1.0587090904761901E-2</v>
      </c>
      <c r="R28" s="305">
        <f>1/$A$1*'[1]48Exp'!Q$202</f>
        <v>8.4044252431372535E-3</v>
      </c>
      <c r="S28" s="305">
        <f>1/$A$1*'[1]48Exp'!R$202</f>
        <v>1.0913043733832832E-2</v>
      </c>
      <c r="T28" s="305">
        <f>1/$A$1*'[1]48Exp'!S$202</f>
        <v>1.3048977425936378E-2</v>
      </c>
      <c r="U28" s="305">
        <f>1/$A$1*'[1]48Exp'!T$202</f>
        <v>1.8429266261904761E-2</v>
      </c>
      <c r="V28" s="305">
        <f>1/$A$1*'[1]48Exp'!U$202</f>
        <v>2.4338668197619047E-2</v>
      </c>
      <c r="W28" s="305">
        <f>1/$A$1*'[1]48Exp'!V$202</f>
        <v>0</v>
      </c>
      <c r="X28" s="305">
        <f>1/$A$1*'[1]48Exp'!W$202</f>
        <v>0</v>
      </c>
      <c r="Y28" s="305">
        <f>1/$A$1*'[1]48Exp'!X$202</f>
        <v>0</v>
      </c>
      <c r="Z28" s="305">
        <f>1/$A$1*'[1]48Exp'!Y$202</f>
        <v>0</v>
      </c>
      <c r="AA28" s="305">
        <f>1/$A$1*'[1]48Exp'!Z$202</f>
        <v>0</v>
      </c>
      <c r="AB28" s="305">
        <f>1/$A$1*'[1]48Exp'!AA$202</f>
        <v>0</v>
      </c>
      <c r="AC28" s="306"/>
      <c r="AD28" s="319">
        <f>'[1]48Exp'!AB$202</f>
        <v>0</v>
      </c>
      <c r="AE28" s="319">
        <f>'[1]48Exp'!AC$202</f>
        <v>0</v>
      </c>
      <c r="AF28" s="319">
        <f>'[1]48Exp'!AD$202</f>
        <v>0</v>
      </c>
      <c r="AG28" s="319">
        <f>'[1]48Exp'!AE$202</f>
        <v>0</v>
      </c>
      <c r="AH28" s="319">
        <f>'[1]48Exp'!AF$202</f>
        <v>0</v>
      </c>
      <c r="AI28" s="319">
        <f>'[1]48Exp'!AG$202</f>
        <v>0</v>
      </c>
      <c r="AJ28" s="319">
        <f>'[1]48Exp'!AH$202</f>
        <v>0</v>
      </c>
      <c r="AK28" s="319">
        <f>'[1]48Exp'!AI$202</f>
        <v>14.769766119000002</v>
      </c>
      <c r="AL28" s="319">
        <f>'[1]48Exp'!AJ$202</f>
        <v>14.438693578400001</v>
      </c>
      <c r="AM28" s="319">
        <f>'[1]48Exp'!AK$202</f>
        <v>13.4457855224</v>
      </c>
      <c r="AN28" s="319">
        <f>'[1]48Exp'!AL$202</f>
        <v>14.644130286599999</v>
      </c>
      <c r="AO28" s="319">
        <f>'[1]48Exp'!AM$202</f>
        <v>14.950418255999999</v>
      </c>
      <c r="AP28" s="319">
        <f>'[1]48Exp'!AN$202</f>
        <v>9.7303711295999999</v>
      </c>
      <c r="AQ28" s="319">
        <f>'[1]48Exp'!AO$202</f>
        <v>11.8149475968</v>
      </c>
      <c r="AR28" s="319">
        <f>'[1]48Exp'!AP$202</f>
        <v>13.659644970999999</v>
      </c>
      <c r="AS28" s="319">
        <f>'[1]48Exp'!AQ$202</f>
        <v>10.47532206</v>
      </c>
      <c r="AT28" s="319">
        <f>'[1]48Exp'!AR$202</f>
        <v>14.263759131800001</v>
      </c>
      <c r="AU28" s="319">
        <f>'[1]48Exp'!AS$202</f>
        <v>16.233681678499998</v>
      </c>
      <c r="AV28" s="319">
        <f>'[1]48Exp'!AT$202</f>
        <v>22.935206598000001</v>
      </c>
      <c r="AW28" s="319">
        <f>'[1]48Exp'!AU$202</f>
        <v>24.429886038333333</v>
      </c>
      <c r="AX28" s="319">
        <f>'[1]48Exp'!AV$202</f>
        <v>0</v>
      </c>
      <c r="AY28" s="319">
        <f>'[1]48Exp'!AW$202</f>
        <v>0</v>
      </c>
      <c r="AZ28" s="319">
        <f>'[1]48Exp'!AX$202</f>
        <v>0</v>
      </c>
      <c r="BA28" s="319">
        <f>'[1]48Exp'!AY$202</f>
        <v>0</v>
      </c>
      <c r="BB28" s="319">
        <f>'[1]48Exp'!AZ$202</f>
        <v>0</v>
      </c>
      <c r="BC28" s="319">
        <f>'[1]48Exp'!BA$202</f>
        <v>0</v>
      </c>
    </row>
    <row r="29" spans="2:56" s="72" customFormat="1">
      <c r="B29" s="61" t="s">
        <v>88</v>
      </c>
      <c r="C29" s="305">
        <f>1/$A$1*'[1]48Exp'!$B$203</f>
        <v>0</v>
      </c>
      <c r="D29" s="305">
        <f>1/$A$1*'[1]48Exp'!$C$203</f>
        <v>0</v>
      </c>
      <c r="E29" s="305">
        <f>1/$A$1*'[1]48Exp'!$D$203</f>
        <v>0</v>
      </c>
      <c r="F29" s="305">
        <f>1/$A$1*'[1]48Exp'!$E$203</f>
        <v>0</v>
      </c>
      <c r="G29" s="305">
        <f>1/$A$1*'[1]48Exp'!$F$203</f>
        <v>1.4327127878571426E-2</v>
      </c>
      <c r="H29" s="305">
        <f>1/$A$1*'[1]48Exp'!$G$203</f>
        <v>4.7180795416666647E-3</v>
      </c>
      <c r="I29" s="305">
        <f>1/$A$1*'[1]48Exp'!$H$203</f>
        <v>0</v>
      </c>
      <c r="J29" s="305">
        <f>1/$A$1*'[1]48Exp'!$I$203</f>
        <v>0</v>
      </c>
      <c r="K29" s="305">
        <f>1/$A$1*'[1]48Exp'!$J$203</f>
        <v>0</v>
      </c>
      <c r="L29" s="305">
        <f>1/$A$1*'[1]48Exp'!K$203</f>
        <v>0</v>
      </c>
      <c r="M29" s="305">
        <f>1/$A$1*'[1]48Exp'!L$203</f>
        <v>0</v>
      </c>
      <c r="N29" s="305">
        <f>1/$A$1*'[1]48Exp'!M$203</f>
        <v>0</v>
      </c>
      <c r="O29" s="305">
        <f>1/$A$1*'[1]48Exp'!N$203</f>
        <v>0</v>
      </c>
      <c r="P29" s="305">
        <f>1/$A$1*'[1]48Exp'!O$203</f>
        <v>0</v>
      </c>
      <c r="Q29" s="305">
        <f>1/$A$1*'[1]48Exp'!P$203</f>
        <v>0</v>
      </c>
      <c r="R29" s="305">
        <f>1/$A$1*'[1]48Exp'!Q$203</f>
        <v>0</v>
      </c>
      <c r="S29" s="305">
        <f>1/$A$1*'[1]48Exp'!R$203</f>
        <v>0</v>
      </c>
      <c r="T29" s="305">
        <f>1/$A$1*'[1]48Exp'!S$203</f>
        <v>0</v>
      </c>
      <c r="U29" s="305">
        <f>1/$A$1*'[1]48Exp'!T$203</f>
        <v>0</v>
      </c>
      <c r="V29" s="305">
        <f>1/$A$1*'[1]48Exp'!U$203</f>
        <v>0</v>
      </c>
      <c r="W29" s="305">
        <f>1/$A$1*'[1]48Exp'!V$203</f>
        <v>0</v>
      </c>
      <c r="X29" s="305">
        <f>1/$A$1*'[1]48Exp'!W$203</f>
        <v>0</v>
      </c>
      <c r="Y29" s="305">
        <f>1/$A$1*'[1]48Exp'!X$203</f>
        <v>0</v>
      </c>
      <c r="Z29" s="305">
        <f>1/$A$1*'[1]48Exp'!Y$203</f>
        <v>0</v>
      </c>
      <c r="AA29" s="305">
        <f>1/$A$1*'[1]48Exp'!Z$203</f>
        <v>0</v>
      </c>
      <c r="AB29" s="305">
        <f>1/$A$1*'[1]48Exp'!AA$203</f>
        <v>0</v>
      </c>
      <c r="AC29" s="306"/>
      <c r="AD29" s="319">
        <f>'[1]48Exp'!AB$203</f>
        <v>0</v>
      </c>
      <c r="AE29" s="319">
        <f>'[1]48Exp'!AC$203</f>
        <v>0</v>
      </c>
      <c r="AF29" s="319">
        <f>'[1]48Exp'!AD$203</f>
        <v>0</v>
      </c>
      <c r="AG29" s="319">
        <f>'[1]48Exp'!AE$203</f>
        <v>0</v>
      </c>
      <c r="AH29" s="319">
        <f>'[1]48Exp'!AF$203</f>
        <v>9.8180342854999996</v>
      </c>
      <c r="AI29" s="319">
        <f>'[1]48Exp'!AG$203</f>
        <v>3.8695516001999999</v>
      </c>
      <c r="AJ29" s="319">
        <f>'[1]48Exp'!AH$203</f>
        <v>0</v>
      </c>
      <c r="AK29" s="319">
        <f>'[1]48Exp'!AI$203</f>
        <v>0</v>
      </c>
      <c r="AL29" s="319">
        <f>'[1]48Exp'!AJ$203</f>
        <v>0</v>
      </c>
      <c r="AM29" s="319">
        <f>'[1]48Exp'!AK$203</f>
        <v>0</v>
      </c>
      <c r="AN29" s="319">
        <f>'[1]48Exp'!AL$203</f>
        <v>0</v>
      </c>
      <c r="AO29" s="319">
        <f>'[1]48Exp'!AM$203</f>
        <v>0</v>
      </c>
      <c r="AP29" s="319">
        <f>'[1]48Exp'!AN$203</f>
        <v>0</v>
      </c>
      <c r="AQ29" s="319">
        <f>'[1]48Exp'!AO$203</f>
        <v>0</v>
      </c>
      <c r="AR29" s="319">
        <f>'[1]48Exp'!AP$203</f>
        <v>0</v>
      </c>
      <c r="AS29" s="319">
        <f>'[1]48Exp'!AQ$203</f>
        <v>0</v>
      </c>
      <c r="AT29" s="319">
        <f>'[1]48Exp'!AR$203</f>
        <v>0</v>
      </c>
      <c r="AU29" s="319">
        <f>'[1]48Exp'!AS$203</f>
        <v>0</v>
      </c>
      <c r="AV29" s="319">
        <f>'[1]48Exp'!AT$203</f>
        <v>0</v>
      </c>
      <c r="AW29" s="319">
        <f>'[1]48Exp'!AU$203</f>
        <v>0</v>
      </c>
      <c r="AX29" s="319">
        <f>'[1]48Exp'!AV$203</f>
        <v>0</v>
      </c>
      <c r="AY29" s="319">
        <f>'[1]48Exp'!AW$203</f>
        <v>0</v>
      </c>
      <c r="AZ29" s="319">
        <f>'[1]48Exp'!AX$203</f>
        <v>0</v>
      </c>
      <c r="BA29" s="319">
        <f>'[1]48Exp'!AY$203</f>
        <v>0</v>
      </c>
      <c r="BB29" s="319">
        <f>'[1]48Exp'!AZ$203</f>
        <v>0</v>
      </c>
      <c r="BC29" s="319">
        <f>'[1]48Exp'!BA$203</f>
        <v>0</v>
      </c>
    </row>
    <row r="30" spans="2:56" s="72" customFormat="1">
      <c r="B30" s="61" t="s">
        <v>78</v>
      </c>
      <c r="C30" s="305">
        <f>1/$A$1*'[1]48Exp'!$B$260</f>
        <v>0</v>
      </c>
      <c r="D30" s="305">
        <f>1/$A$1*'[1]48Exp'!$C$260</f>
        <v>0</v>
      </c>
      <c r="E30" s="305">
        <f>1/$A$1*'[1]48Exp'!$D$260</f>
        <v>0</v>
      </c>
      <c r="F30" s="305">
        <f>1/$A$1*'[1]48Exp'!$E$260</f>
        <v>0</v>
      </c>
      <c r="G30" s="305">
        <f>1/$A$1*'[1]48Exp'!$F$260</f>
        <v>0</v>
      </c>
      <c r="H30" s="305">
        <f>1/$A$1*'[1]48Exp'!$G$260</f>
        <v>0</v>
      </c>
      <c r="I30" s="305">
        <f>1/$A$1*'[1]48Exp'!$H$260</f>
        <v>0</v>
      </c>
      <c r="J30" s="305">
        <f>1/$A$1*'[1]48Exp'!$I$260</f>
        <v>0</v>
      </c>
      <c r="K30" s="305">
        <f>1/$A$1*'[1]48Exp'!$J$260</f>
        <v>0</v>
      </c>
      <c r="L30" s="305">
        <f>1/$A$1*'[1]48Exp'!K$260</f>
        <v>0</v>
      </c>
      <c r="M30" s="305">
        <f>1/$A$1*'[1]48Exp'!L$260</f>
        <v>0</v>
      </c>
      <c r="N30" s="305">
        <f>1/$A$1*'[1]48Exp'!M$260</f>
        <v>0</v>
      </c>
      <c r="O30" s="305">
        <f>1/$A$1*'[1]48Exp'!N$260</f>
        <v>0</v>
      </c>
      <c r="P30" s="305">
        <f>1/$A$1*'[1]48Exp'!O$260</f>
        <v>0</v>
      </c>
      <c r="Q30" s="305">
        <f>1/$A$1*'[1]48Exp'!P$260</f>
        <v>0</v>
      </c>
      <c r="R30" s="305">
        <f>1/$A$1*'[1]48Exp'!Q$260</f>
        <v>0</v>
      </c>
      <c r="S30" s="305">
        <f>1/$A$1*'[1]48Exp'!R$260</f>
        <v>0</v>
      </c>
      <c r="T30" s="305">
        <f>1/$A$1*'[1]48Exp'!S$260</f>
        <v>0</v>
      </c>
      <c r="U30" s="305">
        <f>1/$A$1*'[1]48Exp'!T$260</f>
        <v>0</v>
      </c>
      <c r="V30" s="305">
        <f>1/$A$1*'[1]48Exp'!U$260</f>
        <v>0</v>
      </c>
      <c r="W30" s="305">
        <f>1/$A$1*'[1]48Exp'!V$260</f>
        <v>0</v>
      </c>
      <c r="X30" s="305">
        <f>1/$A$1*'[1]48Exp'!W$260</f>
        <v>0</v>
      </c>
      <c r="Y30" s="305">
        <f>1/$A$1*'[1]48Exp'!X$260</f>
        <v>0</v>
      </c>
      <c r="Z30" s="305">
        <f>1/$A$1*'[1]48Exp'!Y$260</f>
        <v>0</v>
      </c>
      <c r="AA30" s="305">
        <f>1/$A$1*'[1]48Exp'!Z$260</f>
        <v>0</v>
      </c>
      <c r="AB30" s="305">
        <f>1/$A$1*'[1]48Exp'!AA$260</f>
        <v>0</v>
      </c>
      <c r="AC30" s="306"/>
      <c r="AD30" s="319">
        <f>'[1]48Exp'!AB$260</f>
        <v>0</v>
      </c>
      <c r="AE30" s="319">
        <f>'[1]48Exp'!AC$260</f>
        <v>0</v>
      </c>
      <c r="AF30" s="319">
        <f>'[1]48Exp'!AD$260</f>
        <v>0</v>
      </c>
      <c r="AG30" s="319">
        <f>'[1]48Exp'!AE$260</f>
        <v>0</v>
      </c>
      <c r="AH30" s="319">
        <f>'[1]48Exp'!AF$260</f>
        <v>0</v>
      </c>
      <c r="AI30" s="319">
        <f>'[1]48Exp'!AG$260</f>
        <v>0</v>
      </c>
      <c r="AJ30" s="319">
        <f>'[1]48Exp'!AH$260</f>
        <v>0</v>
      </c>
      <c r="AK30" s="319">
        <f>'[1]48Exp'!AI$260</f>
        <v>0</v>
      </c>
      <c r="AL30" s="319">
        <f>'[1]48Exp'!AJ$260</f>
        <v>0</v>
      </c>
      <c r="AM30" s="319">
        <f>'[1]48Exp'!AK$260</f>
        <v>0</v>
      </c>
      <c r="AN30" s="319">
        <f>'[1]48Exp'!AL$260</f>
        <v>0</v>
      </c>
      <c r="AO30" s="319">
        <f>'[1]48Exp'!AM$260</f>
        <v>0</v>
      </c>
      <c r="AP30" s="319">
        <f>'[1]48Exp'!AN$260</f>
        <v>0</v>
      </c>
      <c r="AQ30" s="319">
        <f>'[1]48Exp'!AO$260</f>
        <v>0</v>
      </c>
      <c r="AR30" s="319">
        <f>'[1]48Exp'!AP$260</f>
        <v>0</v>
      </c>
      <c r="AS30" s="319">
        <f>'[1]48Exp'!AQ$260</f>
        <v>0</v>
      </c>
      <c r="AT30" s="319">
        <f>'[1]48Exp'!AR$260</f>
        <v>0</v>
      </c>
      <c r="AU30" s="319">
        <f>'[1]48Exp'!AS$260</f>
        <v>0</v>
      </c>
      <c r="AV30" s="319">
        <f>'[1]48Exp'!AT$260</f>
        <v>0</v>
      </c>
      <c r="AW30" s="319">
        <f>'[1]48Exp'!AU$260</f>
        <v>0</v>
      </c>
      <c r="AX30" s="319">
        <f>'[1]48Exp'!AV$260</f>
        <v>0</v>
      </c>
      <c r="AY30" s="319">
        <f>'[1]48Exp'!AW$260</f>
        <v>0</v>
      </c>
      <c r="AZ30" s="319">
        <f>'[1]48Exp'!AX$260</f>
        <v>0</v>
      </c>
      <c r="BA30" s="319">
        <f>'[1]48Exp'!AY$260</f>
        <v>0</v>
      </c>
      <c r="BB30" s="319">
        <f>'[1]48Exp'!AZ$260</f>
        <v>0</v>
      </c>
      <c r="BC30" s="319">
        <f>'[1]48Exp'!BA$260</f>
        <v>0</v>
      </c>
    </row>
    <row r="31" spans="2:56">
      <c r="AD31" s="238"/>
      <c r="AE31" s="238"/>
      <c r="AF31" s="238"/>
      <c r="AG31" s="238"/>
      <c r="AH31" s="238"/>
      <c r="AI31" s="238"/>
      <c r="AJ31" s="238"/>
      <c r="AK31" s="238"/>
      <c r="AL31" s="238"/>
      <c r="AM31" s="238"/>
      <c r="AN31" s="238"/>
      <c r="AO31" s="238"/>
      <c r="AP31" s="238"/>
      <c r="AQ31" s="238"/>
      <c r="AR31" s="238"/>
      <c r="AS31" s="238"/>
      <c r="AT31" s="238"/>
      <c r="AU31" s="238"/>
      <c r="AV31" s="238"/>
      <c r="AW31" s="238"/>
      <c r="AX31" s="238"/>
      <c r="AY31" s="238"/>
      <c r="AZ31" s="238"/>
      <c r="BA31" s="238"/>
      <c r="BB31" s="238"/>
      <c r="BC31" s="238"/>
    </row>
    <row r="32" spans="2:56">
      <c r="AD32" s="238"/>
      <c r="AE32" s="238"/>
      <c r="AF32" s="238"/>
      <c r="AG32" s="238"/>
      <c r="AH32" s="238"/>
      <c r="AI32" s="238"/>
      <c r="AJ32" s="238"/>
      <c r="AK32" s="238"/>
      <c r="AL32" s="238"/>
      <c r="AM32" s="238"/>
      <c r="AN32" s="238"/>
      <c r="AO32" s="238"/>
      <c r="AP32" s="238"/>
      <c r="AQ32" s="238"/>
      <c r="AR32" s="238"/>
      <c r="AS32" s="238"/>
      <c r="AT32" s="238"/>
      <c r="AU32" s="238"/>
      <c r="AV32" s="238"/>
      <c r="AW32" s="238"/>
      <c r="AX32" s="238"/>
      <c r="AY32" s="238"/>
      <c r="AZ32" s="238"/>
      <c r="BA32" s="238"/>
      <c r="BB32" s="238"/>
      <c r="BC32" s="238"/>
    </row>
    <row r="33" spans="30:55">
      <c r="AD33" s="238"/>
      <c r="AE33" s="238"/>
      <c r="AF33" s="238"/>
      <c r="AG33" s="238"/>
      <c r="AH33" s="238"/>
      <c r="AI33" s="238"/>
      <c r="AJ33" s="238"/>
      <c r="AK33" s="238"/>
      <c r="AL33" s="238"/>
      <c r="AM33" s="238"/>
      <c r="AN33" s="238"/>
      <c r="AO33" s="238"/>
      <c r="AP33" s="238"/>
      <c r="AQ33" s="238"/>
      <c r="AR33" s="238"/>
      <c r="AS33" s="238"/>
      <c r="AT33" s="238"/>
      <c r="AU33" s="238"/>
      <c r="AV33" s="238"/>
      <c r="AW33" s="238"/>
      <c r="AX33" s="238"/>
      <c r="AY33" s="238"/>
      <c r="AZ33" s="238"/>
      <c r="BA33" s="238"/>
      <c r="BB33" s="238"/>
      <c r="BC33" s="238"/>
    </row>
    <row r="34" spans="30:55">
      <c r="AD34" s="238"/>
      <c r="AE34" s="238"/>
      <c r="AF34" s="238"/>
      <c r="AG34" s="238"/>
      <c r="AH34" s="238"/>
      <c r="AI34" s="238"/>
      <c r="AJ34" s="238"/>
      <c r="AK34" s="238"/>
      <c r="AL34" s="238"/>
      <c r="AM34" s="238"/>
      <c r="AN34" s="238"/>
      <c r="AO34" s="238"/>
      <c r="AP34" s="238"/>
      <c r="AQ34" s="238"/>
      <c r="AR34" s="238"/>
      <c r="AS34" s="238"/>
      <c r="AT34" s="238"/>
      <c r="AU34" s="238"/>
      <c r="AV34" s="238"/>
      <c r="AW34" s="238"/>
      <c r="AX34" s="238"/>
      <c r="AY34" s="238"/>
      <c r="AZ34" s="238"/>
      <c r="BA34" s="238"/>
      <c r="BB34" s="238"/>
      <c r="BC34" s="238"/>
    </row>
    <row r="35" spans="30:55">
      <c r="AD35" s="238"/>
      <c r="AE35" s="238"/>
      <c r="AF35" s="238"/>
      <c r="AG35" s="238"/>
      <c r="AH35" s="238"/>
      <c r="AI35" s="238"/>
      <c r="AJ35" s="238"/>
      <c r="AK35" s="238"/>
      <c r="AL35" s="238"/>
      <c r="AM35" s="238"/>
      <c r="AN35" s="238"/>
      <c r="AO35" s="238"/>
      <c r="AP35" s="238"/>
      <c r="AQ35" s="238"/>
      <c r="AR35" s="238"/>
      <c r="AS35" s="238"/>
      <c r="AT35" s="238"/>
      <c r="AU35" s="238"/>
      <c r="AV35" s="238"/>
      <c r="AW35" s="238"/>
      <c r="AX35" s="238"/>
      <c r="AY35" s="238"/>
      <c r="AZ35" s="238"/>
      <c r="BA35" s="238"/>
      <c r="BB35" s="238"/>
      <c r="BC35" s="238"/>
    </row>
    <row r="36" spans="30:55">
      <c r="AD36" s="238"/>
      <c r="AE36" s="238"/>
      <c r="AF36" s="238"/>
      <c r="AG36" s="238"/>
      <c r="AH36" s="238"/>
      <c r="AI36" s="238"/>
      <c r="AJ36" s="238"/>
      <c r="AK36" s="238"/>
      <c r="AL36" s="238"/>
      <c r="AM36" s="238"/>
      <c r="AN36" s="238"/>
      <c r="AO36" s="238"/>
      <c r="AP36" s="238"/>
      <c r="AQ36" s="238"/>
      <c r="AR36" s="238"/>
      <c r="AS36" s="238"/>
      <c r="AT36" s="238"/>
      <c r="AU36" s="238"/>
      <c r="AV36" s="238"/>
      <c r="AW36" s="238"/>
      <c r="AX36" s="238"/>
      <c r="AY36" s="238"/>
      <c r="AZ36" s="238"/>
      <c r="BA36" s="238"/>
      <c r="BB36" s="238"/>
      <c r="BC36" s="238"/>
    </row>
    <row r="37" spans="30:55">
      <c r="AD37" s="238"/>
      <c r="AE37" s="238"/>
      <c r="AF37" s="238"/>
      <c r="AG37" s="238"/>
      <c r="AH37" s="238"/>
      <c r="AI37" s="238"/>
      <c r="AJ37" s="238"/>
      <c r="AK37" s="238"/>
      <c r="AL37" s="238"/>
      <c r="AM37" s="238"/>
      <c r="AN37" s="238"/>
      <c r="AO37" s="238"/>
      <c r="AP37" s="238"/>
      <c r="AQ37" s="238"/>
      <c r="AR37" s="238"/>
      <c r="AS37" s="238"/>
      <c r="AT37" s="238"/>
      <c r="AU37" s="238"/>
      <c r="AV37" s="238"/>
      <c r="AW37" s="238"/>
      <c r="AX37" s="238"/>
      <c r="AY37" s="238"/>
      <c r="AZ37" s="238"/>
      <c r="BA37" s="238"/>
      <c r="BB37" s="238"/>
      <c r="BC37" s="238"/>
    </row>
    <row r="38" spans="30:55">
      <c r="AD38" s="238"/>
      <c r="AE38" s="238"/>
      <c r="AF38" s="238"/>
      <c r="AG38" s="238"/>
      <c r="AH38" s="238"/>
      <c r="AI38" s="238"/>
      <c r="AJ38" s="238"/>
      <c r="AK38" s="238"/>
      <c r="AL38" s="238"/>
      <c r="AM38" s="238"/>
      <c r="AN38" s="238"/>
      <c r="AO38" s="238"/>
      <c r="AP38" s="238"/>
      <c r="AQ38" s="238"/>
      <c r="AR38" s="238"/>
      <c r="AS38" s="238"/>
      <c r="AT38" s="238"/>
      <c r="AU38" s="238"/>
      <c r="AV38" s="238"/>
      <c r="AW38" s="238"/>
      <c r="AX38" s="238"/>
      <c r="AY38" s="238"/>
      <c r="AZ38" s="238"/>
      <c r="BA38" s="238"/>
      <c r="BB38" s="238"/>
      <c r="BC38" s="238"/>
    </row>
    <row r="39" spans="30:55">
      <c r="AD39" s="238"/>
      <c r="AE39" s="238"/>
      <c r="AF39" s="238"/>
      <c r="AG39" s="238"/>
      <c r="AH39" s="238"/>
      <c r="AI39" s="238"/>
      <c r="AJ39" s="238"/>
      <c r="AK39" s="238"/>
      <c r="AL39" s="238"/>
      <c r="AM39" s="238"/>
      <c r="AN39" s="238"/>
      <c r="AO39" s="238"/>
      <c r="AP39" s="238"/>
      <c r="AQ39" s="238"/>
      <c r="AR39" s="238"/>
      <c r="AS39" s="238"/>
      <c r="AT39" s="238"/>
      <c r="AU39" s="238"/>
      <c r="AV39" s="238"/>
      <c r="AW39" s="238"/>
      <c r="AX39" s="238"/>
      <c r="AY39" s="238"/>
      <c r="AZ39" s="238"/>
      <c r="BA39" s="238"/>
      <c r="BB39" s="238"/>
      <c r="BC39" s="238"/>
    </row>
    <row r="40" spans="30:55">
      <c r="AD40" s="238"/>
      <c r="AE40" s="238"/>
      <c r="AF40" s="238"/>
      <c r="AG40" s="238"/>
      <c r="AH40" s="238"/>
      <c r="AI40" s="238"/>
      <c r="AJ40" s="238"/>
      <c r="AK40" s="238"/>
      <c r="AL40" s="238"/>
      <c r="AM40" s="238"/>
      <c r="AN40" s="238"/>
      <c r="AO40" s="238"/>
      <c r="AP40" s="238"/>
      <c r="AQ40" s="238"/>
      <c r="AR40" s="238"/>
      <c r="AS40" s="238"/>
      <c r="AT40" s="238"/>
      <c r="AU40" s="238"/>
      <c r="AV40" s="238"/>
      <c r="AW40" s="238"/>
      <c r="AX40" s="238"/>
      <c r="AY40" s="238"/>
      <c r="AZ40" s="238"/>
      <c r="BA40" s="238"/>
      <c r="BB40" s="238"/>
      <c r="BC40" s="238"/>
    </row>
  </sheetData>
  <mergeCells count="5">
    <mergeCell ref="AD3:BC3"/>
    <mergeCell ref="B2:B4"/>
    <mergeCell ref="C2:AB2"/>
    <mergeCell ref="C3:AB3"/>
    <mergeCell ref="AD2:BC2"/>
  </mergeCells>
  <phoneticPr fontId="2" type="noConversion"/>
  <pageMargins left="0.75" right="0.75" top="1" bottom="1" header="0.5" footer="0.5"/>
  <pageSetup scale="78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60:IV89"/>
  <sheetViews>
    <sheetView workbookViewId="0"/>
  </sheetViews>
  <sheetFormatPr defaultColWidth="9" defaultRowHeight="12.5"/>
  <cols>
    <col min="1" max="18" width="9" style="547"/>
    <col min="19" max="21" width="9" style="547" customWidth="1"/>
    <col min="22" max="27" width="9" style="547" hidden="1" customWidth="1"/>
    <col min="28" max="49" width="9" style="547"/>
    <col min="50" max="52" width="9" style="547" customWidth="1"/>
    <col min="53" max="58" width="9" style="547" hidden="1" customWidth="1"/>
    <col min="59" max="89" width="9" style="547"/>
    <col min="90" max="95" width="0" style="547" hidden="1" customWidth="1"/>
    <col min="96" max="120" width="9" style="547"/>
    <col min="121" max="126" width="0" style="547" hidden="1" customWidth="1"/>
    <col min="127" max="16384" width="9" style="547"/>
  </cols>
  <sheetData>
    <row r="60" spans="1:126" s="541" customFormat="1" ht="13">
      <c r="A60" s="540" t="s">
        <v>221</v>
      </c>
      <c r="AF60" s="540" t="s">
        <v>222</v>
      </c>
    </row>
    <row r="61" spans="1:126" s="541" customFormat="1">
      <c r="A61" s="541" t="s">
        <v>216</v>
      </c>
      <c r="B61" s="542">
        <f>'[1]4403Exp'!B$264+[1]PulpLogsImp!B$264</f>
        <v>0.48007707999999988</v>
      </c>
      <c r="C61" s="542">
        <f>'[1]4403Exp'!C$264+[1]PulpLogsImp!C$264</f>
        <v>0.10929981999999998</v>
      </c>
      <c r="D61" s="542">
        <f>'[1]4403Exp'!D$264+[1]PulpLogsImp!D$264</f>
        <v>7.9537560000000007E-2</v>
      </c>
      <c r="E61" s="542">
        <f>'[1]4403Exp'!E$264+[1]PulpLogsImp!E$264</f>
        <v>8.9156080000000013E-2</v>
      </c>
      <c r="F61" s="542">
        <f>'[1]4403Exp'!F$264+[1]PulpLogsImp!F$264</f>
        <v>0.10085142000000001</v>
      </c>
      <c r="G61" s="542">
        <f>'[1]4403Exp'!G$264+[1]PulpLogsImp!G$264</f>
        <v>0.11036768000000001</v>
      </c>
      <c r="H61" s="542">
        <f>'[1]4403Exp'!H$264+[1]PulpLogsImp!H$264</f>
        <v>8.5690340000000004E-2</v>
      </c>
      <c r="I61" s="542">
        <f>'[1]4403Exp'!I$264+[1]PulpLogsImp!I$264</f>
        <v>7.4187806000000009E-2</v>
      </c>
      <c r="J61" s="542">
        <f>'[1]4403Exp'!J$264+[1]PulpLogsImp!J$264</f>
        <v>6.4967068999999988E-2</v>
      </c>
      <c r="K61" s="542">
        <f>'[1]4403Exp'!K$264+[1]PulpLogsImp!K$264</f>
        <v>3.3517379999999999E-2</v>
      </c>
      <c r="L61" s="542">
        <f>'[1]4403Exp'!L$264+[1]PulpLogsImp!L$264</f>
        <v>5.1323979999999998E-2</v>
      </c>
      <c r="M61" s="542">
        <f>'[1]4403Exp'!M$264+[1]PulpLogsImp!M$264</f>
        <v>0.10731191999999999</v>
      </c>
      <c r="N61" s="542">
        <f>'[1]4403Exp'!N$264+[1]PulpLogsImp!N$264</f>
        <v>8.2779451333333323E-2</v>
      </c>
      <c r="O61" s="542">
        <f>'[1]4403Exp'!O$264+[1]PulpLogsImp!O$264</f>
        <v>4.3687454117647052E-2</v>
      </c>
      <c r="P61" s="542">
        <f>'[1]4403Exp'!P$264+[1]PulpLogsImp!P$264</f>
        <v>3.4613613333333335E-2</v>
      </c>
      <c r="Q61" s="542">
        <f>'[1]4403Exp'!Q$264+[1]PulpLogsImp!Q$264</f>
        <v>2.3826440000000001E-2</v>
      </c>
      <c r="R61" s="542">
        <f>'[1]4403Exp'!R$264+[1]PulpLogsImp!R$264</f>
        <v>7.3213876250000004E-2</v>
      </c>
      <c r="S61" s="542">
        <f>'[1]4403Exp'!S$264+[1]PulpLogsImp!S$264</f>
        <v>0.24132950666666664</v>
      </c>
      <c r="T61" s="542">
        <f>'[1]4403Exp'!T$264+[1]PulpLogsImp!T$264</f>
        <v>0.34965221639771632</v>
      </c>
      <c r="U61" s="542">
        <f>'[1]4403Exp'!U$264+[1]PulpLogsImp!U$264</f>
        <v>0.3105867682902555</v>
      </c>
      <c r="V61" s="542">
        <f>'[1]4403Exp'!V$264+[1]PulpLogsImp!V$264</f>
        <v>0</v>
      </c>
      <c r="W61" s="542">
        <f>'[1]4403Exp'!W$264+[1]PulpLogsImp!W$264</f>
        <v>0</v>
      </c>
      <c r="X61" s="542">
        <f>'[1]4403Exp'!X$264+[1]PulpLogsImp!X$264</f>
        <v>0</v>
      </c>
      <c r="Y61" s="542">
        <f>'[1]4403Exp'!Y$264+[1]PulpLogsImp!Y$264</f>
        <v>0</v>
      </c>
      <c r="Z61" s="542">
        <f>'[1]4403Exp'!Z$264+[1]PulpLogsImp!Z$264</f>
        <v>0</v>
      </c>
      <c r="AA61" s="542">
        <f>'[1]4403Exp'!AA$264+[1]PulpLogsImp!AA$264</f>
        <v>0</v>
      </c>
      <c r="AF61" s="542" t="str">
        <f>ExportsSawnWood!B$18</f>
        <v xml:space="preserve"> EU-28:</v>
      </c>
      <c r="AG61" s="542">
        <f>ExportsSawnWood!C$18</f>
        <v>0.65010107333333333</v>
      </c>
      <c r="AH61" s="542">
        <f>ExportsSawnWood!D$18</f>
        <v>0.4936332799999999</v>
      </c>
      <c r="AI61" s="542">
        <f>ExportsSawnWood!E$18</f>
        <v>0.61363340749999995</v>
      </c>
      <c r="AJ61" s="542">
        <f>ExportsSawnWood!F$18</f>
        <v>0.78126303999999969</v>
      </c>
      <c r="AK61" s="542">
        <f>ExportsSawnWood!G$18</f>
        <v>0.60103961999999989</v>
      </c>
      <c r="AL61" s="542">
        <f>ExportsSawnWood!H$18</f>
        <v>0.39325124000000006</v>
      </c>
      <c r="AM61" s="542">
        <f>ExportsSawnWood!I$18</f>
        <v>0.47171081999999992</v>
      </c>
      <c r="AN61" s="542">
        <f>ExportsSawnWood!J$18</f>
        <v>0.29863896399999995</v>
      </c>
      <c r="AO61" s="542">
        <f>ExportsSawnWood!K$18</f>
        <v>0.24368320003584229</v>
      </c>
      <c r="AP61" s="542">
        <f>ExportsSawnWood!L$18</f>
        <v>0.25071535873913037</v>
      </c>
      <c r="AQ61" s="542">
        <f>ExportsSawnWood!M$18</f>
        <v>0.3123572292307692</v>
      </c>
      <c r="AR61" s="542">
        <f>ExportsSawnWood!N$18</f>
        <v>0.28068203111111106</v>
      </c>
      <c r="AS61" s="542">
        <f>ExportsSawnWood!O$18</f>
        <v>0.33646237616666663</v>
      </c>
      <c r="AT61" s="542">
        <f>ExportsSawnWood!P$18</f>
        <v>0.32029129589546784</v>
      </c>
      <c r="AU61" s="542">
        <f>ExportsSawnWood!Q$18</f>
        <v>0.259357</v>
      </c>
      <c r="AV61" s="542">
        <f>ExportsSawnWood!R$18</f>
        <v>0.24869664666666658</v>
      </c>
      <c r="AW61" s="542">
        <f>ExportsSawnWood!S$18</f>
        <v>0.17989327142857142</v>
      </c>
      <c r="AX61" s="542">
        <f>ExportsSawnWood!T$18</f>
        <v>0.1608604107142857</v>
      </c>
      <c r="AY61" s="542">
        <f>ExportsSawnWood!U$18</f>
        <v>0.13363698364255189</v>
      </c>
      <c r="AZ61" s="542">
        <f>ExportsSawnWood!V$18</f>
        <v>0.15570798121419072</v>
      </c>
      <c r="BA61" s="542">
        <f>ExportsSawnWood!W$18</f>
        <v>0</v>
      </c>
      <c r="BB61" s="542">
        <f>ExportsSawnWood!X$18</f>
        <v>0</v>
      </c>
      <c r="BC61" s="542">
        <f>ExportsSawnWood!Y$18</f>
        <v>0</v>
      </c>
      <c r="BD61" s="542">
        <f>ExportsSawnWood!Z$18</f>
        <v>0</v>
      </c>
      <c r="BE61" s="542">
        <f>ExportsSawnWood!AA$18</f>
        <v>0</v>
      </c>
      <c r="BF61" s="542">
        <f>ExportsSawnWood!AB$18</f>
        <v>0</v>
      </c>
      <c r="BR61" s="543">
        <f>'[1]4403Exp'!AB$264+[1]PulpLogsImp!AB$264</f>
        <v>34.808639076335993</v>
      </c>
      <c r="BS61" s="543">
        <f>'[1]4403Exp'!AC$264+[1]PulpLogsImp!AC$264</f>
        <v>11.683407399599998</v>
      </c>
      <c r="BT61" s="543">
        <f>'[1]4403Exp'!AD$264+[1]PulpLogsImp!AD$264</f>
        <v>6.4557851904000012</v>
      </c>
      <c r="BU61" s="543">
        <f>'[1]4403Exp'!AE$264+[1]PulpLogsImp!AE$264</f>
        <v>12.432149307200001</v>
      </c>
      <c r="BV61" s="543">
        <f>'[1]4403Exp'!AF$264+[1]PulpLogsImp!AF$264</f>
        <v>15.821340733800003</v>
      </c>
      <c r="BW61" s="543">
        <f>'[1]4403Exp'!AG$264+[1]PulpLogsImp!AG$264</f>
        <v>12.408546407400001</v>
      </c>
      <c r="BX61" s="543">
        <f>'[1]4403Exp'!AH$264+[1]PulpLogsImp!AH$264</f>
        <v>10.011259157200003</v>
      </c>
      <c r="BY61" s="543">
        <f>'[1]4403Exp'!AI$264+[1]PulpLogsImp!AI$264</f>
        <v>14.016514650000001</v>
      </c>
      <c r="BZ61" s="543">
        <f>'[1]4403Exp'!AJ$264+[1]PulpLogsImp!AJ$264</f>
        <v>13.302337319599999</v>
      </c>
      <c r="CA61" s="543">
        <f>'[1]4403Exp'!AK$264+[1]PulpLogsImp!AK$264</f>
        <v>5.6342248600000007</v>
      </c>
      <c r="CB61" s="543">
        <f>'[1]4403Exp'!AL$264+[1]PulpLogsImp!AL$264</f>
        <v>6.7892901759000006</v>
      </c>
      <c r="CC61" s="543">
        <f>'[1]4403Exp'!AM$264+[1]PulpLogsImp!AM$264</f>
        <v>11.150376575999999</v>
      </c>
      <c r="CD61" s="543">
        <f>'[1]4403Exp'!AN$264+[1]PulpLogsImp!AN$264</f>
        <v>6.4491383968000005</v>
      </c>
      <c r="CE61" s="543">
        <f>'[1]4403Exp'!AO$264+[1]PulpLogsImp!AO$264</f>
        <v>5.0732556735000003</v>
      </c>
      <c r="CF61" s="543">
        <f>'[1]4403Exp'!AP$264+[1]PulpLogsImp!AP$264</f>
        <v>5.4659113179999999</v>
      </c>
      <c r="CG61" s="543">
        <f>'[1]4403Exp'!AQ$264+[1]PulpLogsImp!AQ$264</f>
        <v>4.2362906809999989</v>
      </c>
      <c r="CH61" s="543">
        <f>'[1]4403Exp'!AR$264+[1]PulpLogsImp!AR$264</f>
        <v>6.0004982585999995</v>
      </c>
      <c r="CI61" s="543">
        <f>'[1]4403Exp'!AS$264+[1]PulpLogsImp!AS$264</f>
        <v>18.595034844100002</v>
      </c>
      <c r="CJ61" s="543">
        <f>'[1]4403Exp'!AT$264+[1]PulpLogsImp!AT$264</f>
        <v>29.848609353000001</v>
      </c>
      <c r="CK61" s="543">
        <f>'[1]4403Exp'!AU$264+[1]PulpLogsImp!AU$264</f>
        <v>22.68369094625</v>
      </c>
      <c r="CL61" s="543">
        <f>'[1]4403Exp'!AV$264+[1]PulpLogsImp!AV$264</f>
        <v>0</v>
      </c>
      <c r="CM61" s="543">
        <f>'[1]4403Exp'!AW$264+[1]PulpLogsImp!AW$264</f>
        <v>0</v>
      </c>
      <c r="CN61" s="543">
        <f>'[1]4403Exp'!AX$264+[1]PulpLogsImp!AX$264</f>
        <v>0</v>
      </c>
      <c r="CO61" s="543">
        <f>'[1]4403Exp'!AY$264+[1]PulpLogsImp!AY$264</f>
        <v>0</v>
      </c>
      <c r="CP61" s="543">
        <f>'[1]4403Exp'!AZ$264+[1]PulpLogsImp!AZ$264</f>
        <v>0</v>
      </c>
      <c r="CQ61" s="543">
        <f>'[1]4403Exp'!BA$264+[1]PulpLogsImp!BA$264</f>
        <v>0</v>
      </c>
      <c r="CR61" s="543"/>
      <c r="CS61" s="543"/>
      <c r="CT61" s="543"/>
      <c r="CU61" s="543"/>
      <c r="CV61" s="543"/>
      <c r="CW61" s="543">
        <f>1000*ExportsSawnWood!AD$18</f>
        <v>114.19278943248896</v>
      </c>
      <c r="CX61" s="543">
        <f>1000*ExportsSawnWood!AE$18</f>
        <v>95.623838920000026</v>
      </c>
      <c r="CY61" s="543">
        <f>1000*ExportsSawnWood!AF$18</f>
        <v>113.72024836800001</v>
      </c>
      <c r="CZ61" s="543">
        <f>1000*ExportsSawnWood!AG$18</f>
        <v>151.06344341759998</v>
      </c>
      <c r="DA61" s="543">
        <f>1000*ExportsSawnWood!AH$18</f>
        <v>162.55670933390005</v>
      </c>
      <c r="DB61" s="543">
        <f>1000*ExportsSawnWood!AI$18</f>
        <v>137.8660698987</v>
      </c>
      <c r="DC61" s="543">
        <f>1000*ExportsSawnWood!AJ$18</f>
        <v>148.11601023680001</v>
      </c>
      <c r="DD61" s="543">
        <f>1000*ExportsSawnWood!AK$18</f>
        <v>124.09640951700003</v>
      </c>
      <c r="DE61" s="543">
        <f>1000*ExportsSawnWood!AL$18</f>
        <v>104.4209918108</v>
      </c>
      <c r="DF61" s="543">
        <f>1000*ExportsSawnWood!AM$18</f>
        <v>80.213288188000021</v>
      </c>
      <c r="DG61" s="543">
        <f>1000*ExportsSawnWood!AN$18</f>
        <v>92.724971586300015</v>
      </c>
      <c r="DH61" s="543">
        <f>1000*ExportsSawnWood!AO$18</f>
        <v>104.97391603200002</v>
      </c>
      <c r="DI61" s="543">
        <f>1000*ExportsSawnWood!AP$18</f>
        <v>105.6382011872</v>
      </c>
      <c r="DJ61" s="543">
        <f>1000*ExportsSawnWood!AQ$18</f>
        <v>109.23732732300004</v>
      </c>
      <c r="DK61" s="543">
        <f>1000*ExportsSawnWood!AR$18</f>
        <v>100.17046497300002</v>
      </c>
      <c r="DL61" s="543">
        <f>1000*ExportsSawnWood!AS$18</f>
        <v>78.311042988500006</v>
      </c>
      <c r="DM61" s="542">
        <f>ExportsSawnWood!AT$18</f>
        <v>6.5702395021099994E-2</v>
      </c>
      <c r="DN61" s="542">
        <f>ExportsSawnWood!AU$18</f>
        <v>6.6070747385500006E-2</v>
      </c>
      <c r="DO61" s="542">
        <f>ExportsSawnWood!AV$18</f>
        <v>7.2271508760999997E-2</v>
      </c>
      <c r="DP61" s="542">
        <f>ExportsSawnWood!AW$18</f>
        <v>7.1738056682500023E-2</v>
      </c>
      <c r="DQ61" s="542">
        <f>ExportsSawnWood!AX$18</f>
        <v>0</v>
      </c>
      <c r="DR61" s="542">
        <f>ExportsSawnWood!AY$18</f>
        <v>0</v>
      </c>
      <c r="DS61" s="542">
        <f>ExportsSawnWood!AZ$18</f>
        <v>0</v>
      </c>
      <c r="DT61" s="542">
        <f>ExportsSawnWood!BA$18</f>
        <v>0</v>
      </c>
      <c r="DU61" s="542">
        <f>ExportsSawnWood!BB$18</f>
        <v>0</v>
      </c>
      <c r="DV61" s="542">
        <f>ExportsSawnWood!BC$18</f>
        <v>0</v>
      </c>
    </row>
    <row r="62" spans="1:126" s="541" customFormat="1">
      <c r="A62" s="544" t="s">
        <v>0</v>
      </c>
      <c r="B62" s="542">
        <f>'[1]4403Exp'!B$263+[1]PulpLogsImp!B$263</f>
        <v>0.60134619999999994</v>
      </c>
      <c r="C62" s="542">
        <f>'[1]4403Exp'!C$263+[1]PulpLogsImp!C$263</f>
        <v>0.14138557999999998</v>
      </c>
      <c r="D62" s="542">
        <f>'[1]4403Exp'!D$263+[1]PulpLogsImp!D$263</f>
        <v>0.14535049999999999</v>
      </c>
      <c r="E62" s="542">
        <f>'[1]4403Exp'!E$263+[1]PulpLogsImp!E$263</f>
        <v>0.12401750000000002</v>
      </c>
      <c r="F62" s="542">
        <f>'[1]4403Exp'!F$263+[1]PulpLogsImp!F$263</f>
        <v>0.20348741999999997</v>
      </c>
      <c r="G62" s="542">
        <f>'[1]4403Exp'!G$263+[1]PulpLogsImp!G$263</f>
        <v>0.21246224000000002</v>
      </c>
      <c r="H62" s="542">
        <f>'[1]4403Exp'!H$263+[1]PulpLogsImp!H$263</f>
        <v>0.15762032000000004</v>
      </c>
      <c r="I62" s="542">
        <f>'[1]4403Exp'!I$263+[1]PulpLogsImp!I$263</f>
        <v>0.19672758599999995</v>
      </c>
      <c r="J62" s="542">
        <f>'[1]4403Exp'!J$263+[1]PulpLogsImp!J$263</f>
        <v>0.18811930900000004</v>
      </c>
      <c r="K62" s="542">
        <f>'[1]4403Exp'!K$263+[1]PulpLogsImp!K$263</f>
        <v>0.13040689999999999</v>
      </c>
      <c r="L62" s="542">
        <f>'[1]4403Exp'!L$263+[1]PulpLogsImp!L$263</f>
        <v>0.25606331999999998</v>
      </c>
      <c r="M62" s="542">
        <f>'[1]4403Exp'!M$263+[1]PulpLogsImp!M$263</f>
        <v>0.48151003999999981</v>
      </c>
      <c r="N62" s="542">
        <f>'[1]4403Exp'!N$263+[1]PulpLogsImp!N$263</f>
        <v>0.3053454713333334</v>
      </c>
      <c r="O62" s="542">
        <f>'[1]4403Exp'!O$263+[1]PulpLogsImp!O$263</f>
        <v>0.43790227411764704</v>
      </c>
      <c r="P62" s="542">
        <f>'[1]4403Exp'!P$263+[1]PulpLogsImp!P$263</f>
        <v>0.39018321333333328</v>
      </c>
      <c r="Q62" s="542">
        <f>'[1]4403Exp'!Q$263+[1]PulpLogsImp!Q$263</f>
        <v>0.70718881999999994</v>
      </c>
      <c r="R62" s="542">
        <f>'[1]4403Exp'!R$263+[1]PulpLogsImp!R$263</f>
        <v>0.71773887624999988</v>
      </c>
      <c r="S62" s="542">
        <f>'[1]4403Exp'!S$263+[1]PulpLogsImp!S$263</f>
        <v>0.69428250666666658</v>
      </c>
      <c r="T62" s="542">
        <f>'[1]4403Exp'!T$263+[1]PulpLogsImp!T$263</f>
        <v>0.62964657639771637</v>
      </c>
      <c r="U62" s="542">
        <f>'[1]4403Exp'!U$263+[1]PulpLogsImp!U$263</f>
        <v>0.38179381071449797</v>
      </c>
      <c r="V62" s="542">
        <f>'[1]4403Exp'!V$263+[1]PulpLogsImp!V$263</f>
        <v>0</v>
      </c>
      <c r="W62" s="542">
        <f>'[1]4403Exp'!W$263+[1]PulpLogsImp!W$263</f>
        <v>0</v>
      </c>
      <c r="X62" s="542">
        <f>'[1]4403Exp'!X$263+[1]PulpLogsImp!X$263</f>
        <v>0</v>
      </c>
      <c r="Y62" s="542">
        <f>'[1]4403Exp'!Y$263+[1]PulpLogsImp!Y$263</f>
        <v>0</v>
      </c>
      <c r="Z62" s="542">
        <f>'[1]4403Exp'!Z$263+[1]PulpLogsImp!Z$263</f>
        <v>0</v>
      </c>
      <c r="AA62" s="542">
        <f>'[1]4403Exp'!AA$263+[1]PulpLogsImp!AA$263</f>
        <v>0</v>
      </c>
      <c r="AF62" s="544" t="s">
        <v>0</v>
      </c>
      <c r="AG62" s="545">
        <f>ExportsSawnWood!C$5</f>
        <v>1.9319174133333332</v>
      </c>
      <c r="AH62" s="545">
        <f>ExportsSawnWood!D$5</f>
        <v>1.6618079799999987</v>
      </c>
      <c r="AI62" s="545">
        <f>ExportsSawnWood!E$5</f>
        <v>2.1982931475000007</v>
      </c>
      <c r="AJ62" s="545">
        <f>ExportsSawnWood!F$5</f>
        <v>2.712622179999999</v>
      </c>
      <c r="AK62" s="545">
        <f>ExportsSawnWood!G$5</f>
        <v>2.4565901559999985</v>
      </c>
      <c r="AL62" s="545">
        <f>ExportsSawnWood!H$5</f>
        <v>1.9540616799999999</v>
      </c>
      <c r="AM62" s="545">
        <f>ExportsSawnWood!I$5</f>
        <v>2.3581038999999988</v>
      </c>
      <c r="AN62" s="545">
        <f>ExportsSawnWood!J$5</f>
        <v>2.2107567440000002</v>
      </c>
      <c r="AO62" s="545">
        <f>ExportsSawnWood!K$5</f>
        <v>1.9505283258691763</v>
      </c>
      <c r="AP62" s="545">
        <f>ExportsSawnWood!L$5</f>
        <v>2.2752439787391299</v>
      </c>
      <c r="AQ62" s="545">
        <f>ExportsSawnWood!M$5</f>
        <v>2.8892472092307684</v>
      </c>
      <c r="AR62" s="545">
        <f>ExportsSawnWood!N$5</f>
        <v>3.1075021511111109</v>
      </c>
      <c r="AS62" s="545">
        <f>ExportsSawnWood!O$5</f>
        <v>3.2261814420000001</v>
      </c>
      <c r="AT62" s="545">
        <f>ExportsSawnWood!P$5</f>
        <v>3.3285555358954682</v>
      </c>
      <c r="AU62" s="545">
        <f>ExportsSawnWood!Q$5</f>
        <v>3.2327152927272724</v>
      </c>
      <c r="AV62" s="545">
        <f>ExportsSawnWood!R$5</f>
        <v>2.7413988658540105</v>
      </c>
      <c r="AW62" s="545">
        <f>ExportsSawnWood!S$5</f>
        <v>2.065415895238095</v>
      </c>
      <c r="AX62" s="545">
        <f>ExportsSawnWood!T$5</f>
        <v>1.8734606151137054</v>
      </c>
      <c r="AY62" s="545">
        <f>ExportsSawnWood!U$5</f>
        <v>1.7740896789030556</v>
      </c>
      <c r="AZ62" s="545">
        <f>ExportsSawnWood!V$5</f>
        <v>1.7153030561308571</v>
      </c>
      <c r="BA62" s="545">
        <f>ExportsSawnWood!W$5</f>
        <v>0</v>
      </c>
      <c r="BB62" s="545">
        <f>ExportsSawnWood!X$5</f>
        <v>0</v>
      </c>
      <c r="BC62" s="545">
        <f>ExportsSawnWood!Y$5</f>
        <v>0</v>
      </c>
      <c r="BD62" s="545">
        <f>ExportsSawnWood!Z$5</f>
        <v>0</v>
      </c>
      <c r="BE62" s="545">
        <f>ExportsSawnWood!AA$5</f>
        <v>0</v>
      </c>
      <c r="BF62" s="545">
        <f>ExportsSawnWood!AB$5</f>
        <v>0</v>
      </c>
      <c r="BR62" s="543">
        <f>'[1]4403Exp'!AB$263+[1]PulpLogsImp!AB$263</f>
        <v>47.892136291841993</v>
      </c>
      <c r="BS62" s="543">
        <f>'[1]4403Exp'!AC$263+[1]PulpLogsImp!AC$263</f>
        <v>15.111426558399996</v>
      </c>
      <c r="BT62" s="543">
        <f>'[1]4403Exp'!AD$263+[1]PulpLogsImp!AD$263</f>
        <v>8.7519194783999996</v>
      </c>
      <c r="BU62" s="543">
        <f>'[1]4403Exp'!AE$263+[1]PulpLogsImp!AE$263</f>
        <v>15.267556404800004</v>
      </c>
      <c r="BV62" s="543">
        <f>'[1]4403Exp'!AF$263+[1]PulpLogsImp!AF$263</f>
        <v>21.160944434700003</v>
      </c>
      <c r="BW62" s="543">
        <f>'[1]4403Exp'!AG$263+[1]PulpLogsImp!AG$263</f>
        <v>18.867379888500004</v>
      </c>
      <c r="BX62" s="543">
        <f>'[1]4403Exp'!AH$263+[1]PulpLogsImp!AH$263</f>
        <v>15.8001615224</v>
      </c>
      <c r="BY62" s="543">
        <f>'[1]4403Exp'!AI$263+[1]PulpLogsImp!AI$263</f>
        <v>25.377333331499997</v>
      </c>
      <c r="BZ62" s="543">
        <f>'[1]4403Exp'!AJ$263+[1]PulpLogsImp!AJ$263</f>
        <v>28.708330463199999</v>
      </c>
      <c r="CA62" s="543">
        <f>'[1]4403Exp'!AK$263+[1]PulpLogsImp!AK$263</f>
        <v>17.753100877599994</v>
      </c>
      <c r="CB62" s="543">
        <f>'[1]4403Exp'!AL$263+[1]PulpLogsImp!AL$263</f>
        <v>33.164853953399998</v>
      </c>
      <c r="CC62" s="543">
        <f>'[1]4403Exp'!AM$263+[1]PulpLogsImp!AM$263</f>
        <v>67.223172527999992</v>
      </c>
      <c r="CD62" s="543">
        <f>'[1]4403Exp'!AN$263+[1]PulpLogsImp!AN$263</f>
        <v>36.530299555199996</v>
      </c>
      <c r="CE62" s="543">
        <f>'[1]4403Exp'!AO$263+[1]PulpLogsImp!AO$263</f>
        <v>46.598173466399999</v>
      </c>
      <c r="CF62" s="543">
        <f>'[1]4403Exp'!AP$263+[1]PulpLogsImp!AP$263</f>
        <v>42.852796119500013</v>
      </c>
      <c r="CG62" s="543">
        <f>'[1]4403Exp'!AQ$263+[1]PulpLogsImp!AQ$263</f>
        <v>44.516168934999996</v>
      </c>
      <c r="CH62" s="543">
        <f>'[1]4403Exp'!AR$263+[1]PulpLogsImp!AR$263</f>
        <v>35.811625358899995</v>
      </c>
      <c r="CI62" s="543">
        <f>'[1]4403Exp'!AS$263+[1]PulpLogsImp!AS$263</f>
        <v>59.614937782399998</v>
      </c>
      <c r="CJ62" s="543">
        <f>'[1]4403Exp'!AT$263+[1]PulpLogsImp!AT$263</f>
        <v>51.489708038000003</v>
      </c>
      <c r="CK62" s="543">
        <f>'[1]4403Exp'!AU$263+[1]PulpLogsImp!AU$263</f>
        <v>34.489268395833335</v>
      </c>
      <c r="CL62" s="543">
        <f>'[1]4403Exp'!AV$263+[1]PulpLogsImp!AV$263</f>
        <v>0</v>
      </c>
      <c r="CM62" s="543">
        <f>'[1]4403Exp'!AW$263+[1]PulpLogsImp!AW$263</f>
        <v>0</v>
      </c>
      <c r="CN62" s="543">
        <f>'[1]4403Exp'!AX$263+[1]PulpLogsImp!AX$263</f>
        <v>0</v>
      </c>
      <c r="CO62" s="543">
        <f>'[1]4403Exp'!AY$263+[1]PulpLogsImp!AY$263</f>
        <v>0</v>
      </c>
      <c r="CP62" s="543">
        <f>'[1]4403Exp'!AZ$263+[1]PulpLogsImp!AZ$263</f>
        <v>0</v>
      </c>
      <c r="CQ62" s="543">
        <f>'[1]4403Exp'!BA$263+[1]PulpLogsImp!BA$263</f>
        <v>0</v>
      </c>
      <c r="CR62" s="543"/>
      <c r="CS62" s="543"/>
      <c r="CT62" s="543"/>
      <c r="CU62" s="543"/>
      <c r="CV62" s="544" t="s">
        <v>0</v>
      </c>
      <c r="CW62" s="543">
        <f>1000*ExportsSawnWood!AD$5</f>
        <v>360.77804239277697</v>
      </c>
      <c r="CX62" s="543">
        <f>1000*ExportsSawnWood!AE$5</f>
        <v>320.59249123000006</v>
      </c>
      <c r="CY62" s="543">
        <f>1000*ExportsSawnWood!AF$5</f>
        <v>364.6845989471999</v>
      </c>
      <c r="CZ62" s="543">
        <f>1000*ExportsSawnWood!AG$5</f>
        <v>426.75472017920032</v>
      </c>
      <c r="DA62" s="543">
        <f>1000*ExportsSawnWood!AH$5</f>
        <v>522.31465487599996</v>
      </c>
      <c r="DB62" s="543">
        <f>1000*ExportsSawnWood!AI$5</f>
        <v>504.19479464640017</v>
      </c>
      <c r="DC62" s="543">
        <f>1000*ExportsSawnWood!AJ$5</f>
        <v>554.87734355839984</v>
      </c>
      <c r="DD62" s="543">
        <f>1000*ExportsSawnWood!AK$5</f>
        <v>620.24587891349984</v>
      </c>
      <c r="DE62" s="543">
        <f>1000*ExportsSawnWood!AL$5</f>
        <v>572.08492130880006</v>
      </c>
      <c r="DF62" s="543">
        <f>1000*ExportsSawnWood!AM$5</f>
        <v>564.98478892680032</v>
      </c>
      <c r="DG62" s="543">
        <f>1000*ExportsSawnWood!AN$5</f>
        <v>719.03250580139991</v>
      </c>
      <c r="DH62" s="543">
        <f>1000*ExportsSawnWood!AO$5</f>
        <v>846.64985145599962</v>
      </c>
      <c r="DI62" s="543">
        <f>1000*ExportsSawnWood!AP$5</f>
        <v>852.74240930560006</v>
      </c>
      <c r="DJ62" s="543">
        <f>1000*ExportsSawnWood!AQ$5</f>
        <v>939.97097601750022</v>
      </c>
      <c r="DK62" s="543">
        <f>1000*ExportsSawnWood!AR$5</f>
        <v>910.61587718200019</v>
      </c>
      <c r="DL62" s="543">
        <f>1000*ExportsSawnWood!AS$5</f>
        <v>697.72269522199997</v>
      </c>
      <c r="DM62" s="542">
        <f>ExportsSawnWood!AT$5</f>
        <v>0.53400014428459985</v>
      </c>
      <c r="DN62" s="542">
        <f>ExportsSawnWood!AU$5</f>
        <v>0.53168817164319992</v>
      </c>
      <c r="DO62" s="542">
        <f>ExportsSawnWood!AV$5</f>
        <v>0.55177187680700013</v>
      </c>
      <c r="DP62" s="542">
        <f>ExportsSawnWood!AW$5</f>
        <v>0.48707897462666661</v>
      </c>
      <c r="DQ62" s="542">
        <f>ExportsSawnWood!AX$5</f>
        <v>0</v>
      </c>
      <c r="DR62" s="542">
        <f>ExportsSawnWood!AY$5</f>
        <v>0</v>
      </c>
      <c r="DS62" s="542">
        <f>ExportsSawnWood!AZ$5</f>
        <v>0</v>
      </c>
      <c r="DT62" s="542">
        <f>ExportsSawnWood!BA$5</f>
        <v>0</v>
      </c>
      <c r="DU62" s="542">
        <f>ExportsSawnWood!BB$5</f>
        <v>0</v>
      </c>
      <c r="DV62" s="542">
        <f>ExportsSawnWood!BC$5</f>
        <v>0</v>
      </c>
    </row>
    <row r="63" spans="1:126" s="541" customFormat="1">
      <c r="B63" s="546" t="s">
        <v>47</v>
      </c>
      <c r="C63" s="546"/>
      <c r="D63" s="546"/>
      <c r="E63" s="546"/>
      <c r="F63" s="546"/>
      <c r="G63" s="546"/>
      <c r="H63" s="546"/>
      <c r="I63" s="546"/>
      <c r="J63" s="546"/>
      <c r="K63" s="546"/>
      <c r="L63" s="546"/>
      <c r="M63" s="546"/>
      <c r="N63" s="546"/>
      <c r="O63" s="546"/>
      <c r="P63" s="546"/>
      <c r="Q63" s="546"/>
      <c r="R63" s="546"/>
      <c r="S63" s="546"/>
      <c r="T63" s="546"/>
      <c r="U63" s="546"/>
      <c r="V63" s="546"/>
      <c r="W63" s="546"/>
      <c r="X63" s="546"/>
      <c r="Y63" s="546"/>
      <c r="Z63" s="546"/>
      <c r="AA63" s="546"/>
      <c r="AG63" s="546" t="s">
        <v>47</v>
      </c>
      <c r="AH63" s="546"/>
      <c r="AI63" s="546"/>
      <c r="AJ63" s="546"/>
      <c r="AK63" s="546"/>
      <c r="AL63" s="546"/>
      <c r="AM63" s="546"/>
      <c r="AN63" s="546"/>
      <c r="AO63" s="546"/>
      <c r="AP63" s="546"/>
      <c r="AQ63" s="546"/>
      <c r="AR63" s="546"/>
      <c r="AS63" s="546"/>
      <c r="AT63" s="546"/>
      <c r="AU63" s="546"/>
      <c r="AV63" s="546"/>
      <c r="AW63" s="546"/>
      <c r="AX63" s="546"/>
      <c r="AY63" s="546"/>
      <c r="AZ63" s="546"/>
      <c r="BA63" s="546"/>
      <c r="BB63" s="546"/>
      <c r="BC63" s="546"/>
      <c r="BD63" s="546"/>
      <c r="BE63" s="546"/>
      <c r="BF63" s="546"/>
      <c r="BR63" s="546" t="s">
        <v>217</v>
      </c>
      <c r="BS63" s="546"/>
      <c r="BT63" s="546"/>
      <c r="BU63" s="546"/>
      <c r="BV63" s="546"/>
      <c r="BW63" s="546"/>
      <c r="BX63" s="546"/>
      <c r="BY63" s="546"/>
      <c r="BZ63" s="546"/>
      <c r="CA63" s="546"/>
      <c r="CB63" s="546"/>
      <c r="CC63" s="546"/>
      <c r="CD63" s="546"/>
      <c r="CE63" s="546"/>
      <c r="CF63" s="546"/>
      <c r="CG63" s="546"/>
      <c r="CH63" s="546"/>
      <c r="CI63" s="546"/>
      <c r="CJ63" s="546"/>
      <c r="CK63" s="546"/>
      <c r="CL63" s="546"/>
      <c r="CM63" s="546"/>
      <c r="CN63" s="546"/>
      <c r="CO63" s="546"/>
      <c r="CP63" s="546"/>
      <c r="CQ63" s="546"/>
      <c r="CW63" s="546" t="s">
        <v>217</v>
      </c>
      <c r="CX63" s="546"/>
      <c r="CY63" s="546"/>
      <c r="CZ63" s="546"/>
      <c r="DA63" s="546"/>
      <c r="DB63" s="546"/>
      <c r="DC63" s="546"/>
      <c r="DD63" s="546"/>
      <c r="DE63" s="546"/>
      <c r="DF63" s="546"/>
      <c r="DG63" s="546"/>
      <c r="DH63" s="546"/>
      <c r="DI63" s="546"/>
      <c r="DJ63" s="546"/>
      <c r="DK63" s="546"/>
      <c r="DL63" s="546"/>
      <c r="DM63" s="546"/>
      <c r="DN63" s="546"/>
      <c r="DO63" s="546"/>
      <c r="DP63" s="546"/>
      <c r="DQ63" s="546"/>
      <c r="DR63" s="546"/>
      <c r="DS63" s="546"/>
      <c r="DT63" s="546"/>
      <c r="DU63" s="546"/>
      <c r="DV63" s="546"/>
    </row>
    <row r="64" spans="1:126" s="541" customFormat="1">
      <c r="A64" s="544"/>
      <c r="B64" s="541">
        <v>2000</v>
      </c>
      <c r="C64" s="541">
        <f>1+B64</f>
        <v>2001</v>
      </c>
      <c r="D64" s="541">
        <f t="shared" ref="D64:AA64" si="0">1+C64</f>
        <v>2002</v>
      </c>
      <c r="E64" s="541">
        <f t="shared" si="0"/>
        <v>2003</v>
      </c>
      <c r="F64" s="541">
        <f t="shared" si="0"/>
        <v>2004</v>
      </c>
      <c r="G64" s="541">
        <f t="shared" si="0"/>
        <v>2005</v>
      </c>
      <c r="H64" s="541">
        <f t="shared" si="0"/>
        <v>2006</v>
      </c>
      <c r="I64" s="541">
        <f t="shared" si="0"/>
        <v>2007</v>
      </c>
      <c r="J64" s="541">
        <f t="shared" si="0"/>
        <v>2008</v>
      </c>
      <c r="K64" s="541">
        <f t="shared" si="0"/>
        <v>2009</v>
      </c>
      <c r="L64" s="541">
        <f t="shared" si="0"/>
        <v>2010</v>
      </c>
      <c r="M64" s="541">
        <f t="shared" si="0"/>
        <v>2011</v>
      </c>
      <c r="N64" s="541">
        <f t="shared" si="0"/>
        <v>2012</v>
      </c>
      <c r="O64" s="541">
        <f t="shared" si="0"/>
        <v>2013</v>
      </c>
      <c r="P64" s="541">
        <f t="shared" si="0"/>
        <v>2014</v>
      </c>
      <c r="Q64" s="541">
        <f t="shared" si="0"/>
        <v>2015</v>
      </c>
      <c r="R64" s="541">
        <f t="shared" si="0"/>
        <v>2016</v>
      </c>
      <c r="S64" s="541">
        <f t="shared" si="0"/>
        <v>2017</v>
      </c>
      <c r="T64" s="541">
        <f t="shared" si="0"/>
        <v>2018</v>
      </c>
      <c r="U64" s="541">
        <f t="shared" si="0"/>
        <v>2019</v>
      </c>
      <c r="V64" s="541">
        <f t="shared" si="0"/>
        <v>2020</v>
      </c>
      <c r="W64" s="541">
        <f t="shared" si="0"/>
        <v>2021</v>
      </c>
      <c r="X64" s="541">
        <f t="shared" si="0"/>
        <v>2022</v>
      </c>
      <c r="Y64" s="541">
        <f t="shared" si="0"/>
        <v>2023</v>
      </c>
      <c r="Z64" s="541">
        <f t="shared" si="0"/>
        <v>2024</v>
      </c>
      <c r="AA64" s="541">
        <f t="shared" si="0"/>
        <v>2025</v>
      </c>
      <c r="AF64" s="544"/>
      <c r="AG64" s="541">
        <v>2000</v>
      </c>
      <c r="AH64" s="541">
        <f>1+AG64</f>
        <v>2001</v>
      </c>
      <c r="AI64" s="541">
        <f t="shared" ref="AI64:BF64" si="1">1+AH64</f>
        <v>2002</v>
      </c>
      <c r="AJ64" s="541">
        <f t="shared" si="1"/>
        <v>2003</v>
      </c>
      <c r="AK64" s="541">
        <f t="shared" si="1"/>
        <v>2004</v>
      </c>
      <c r="AL64" s="541">
        <f t="shared" si="1"/>
        <v>2005</v>
      </c>
      <c r="AM64" s="541">
        <f t="shared" si="1"/>
        <v>2006</v>
      </c>
      <c r="AN64" s="541">
        <f t="shared" si="1"/>
        <v>2007</v>
      </c>
      <c r="AO64" s="541">
        <f t="shared" si="1"/>
        <v>2008</v>
      </c>
      <c r="AP64" s="541">
        <f t="shared" si="1"/>
        <v>2009</v>
      </c>
      <c r="AQ64" s="541">
        <f t="shared" si="1"/>
        <v>2010</v>
      </c>
      <c r="AR64" s="541">
        <f t="shared" si="1"/>
        <v>2011</v>
      </c>
      <c r="AS64" s="541">
        <f t="shared" si="1"/>
        <v>2012</v>
      </c>
      <c r="AT64" s="541">
        <f t="shared" si="1"/>
        <v>2013</v>
      </c>
      <c r="AU64" s="541">
        <f t="shared" si="1"/>
        <v>2014</v>
      </c>
      <c r="AV64" s="541">
        <f t="shared" si="1"/>
        <v>2015</v>
      </c>
      <c r="AW64" s="541">
        <f t="shared" si="1"/>
        <v>2016</v>
      </c>
      <c r="AX64" s="541">
        <f t="shared" si="1"/>
        <v>2017</v>
      </c>
      <c r="AY64" s="541">
        <f t="shared" si="1"/>
        <v>2018</v>
      </c>
      <c r="AZ64" s="541">
        <f t="shared" si="1"/>
        <v>2019</v>
      </c>
      <c r="BA64" s="541">
        <f t="shared" si="1"/>
        <v>2020</v>
      </c>
      <c r="BB64" s="541">
        <f t="shared" si="1"/>
        <v>2021</v>
      </c>
      <c r="BC64" s="541">
        <f t="shared" si="1"/>
        <v>2022</v>
      </c>
      <c r="BD64" s="541">
        <f t="shared" si="1"/>
        <v>2023</v>
      </c>
      <c r="BE64" s="541">
        <f t="shared" si="1"/>
        <v>2024</v>
      </c>
      <c r="BF64" s="541">
        <f t="shared" si="1"/>
        <v>2025</v>
      </c>
      <c r="BR64" s="541">
        <v>2000</v>
      </c>
      <c r="BS64" s="541">
        <f>1+BR64</f>
        <v>2001</v>
      </c>
      <c r="BT64" s="541">
        <f t="shared" ref="BT64:CQ64" si="2">1+BS64</f>
        <v>2002</v>
      </c>
      <c r="BU64" s="541">
        <f t="shared" si="2"/>
        <v>2003</v>
      </c>
      <c r="BV64" s="541">
        <f t="shared" si="2"/>
        <v>2004</v>
      </c>
      <c r="BW64" s="541">
        <f t="shared" si="2"/>
        <v>2005</v>
      </c>
      <c r="BX64" s="541">
        <f t="shared" si="2"/>
        <v>2006</v>
      </c>
      <c r="BY64" s="541">
        <f t="shared" si="2"/>
        <v>2007</v>
      </c>
      <c r="BZ64" s="541">
        <f t="shared" si="2"/>
        <v>2008</v>
      </c>
      <c r="CA64" s="541">
        <f t="shared" si="2"/>
        <v>2009</v>
      </c>
      <c r="CB64" s="541">
        <f t="shared" si="2"/>
        <v>2010</v>
      </c>
      <c r="CC64" s="541">
        <f t="shared" si="2"/>
        <v>2011</v>
      </c>
      <c r="CD64" s="541">
        <f t="shared" si="2"/>
        <v>2012</v>
      </c>
      <c r="CE64" s="541">
        <f t="shared" si="2"/>
        <v>2013</v>
      </c>
      <c r="CF64" s="541">
        <f t="shared" si="2"/>
        <v>2014</v>
      </c>
      <c r="CG64" s="541">
        <f t="shared" si="2"/>
        <v>2015</v>
      </c>
      <c r="CH64" s="541">
        <f t="shared" si="2"/>
        <v>2016</v>
      </c>
      <c r="CI64" s="541">
        <f t="shared" si="2"/>
        <v>2017</v>
      </c>
      <c r="CJ64" s="541">
        <f t="shared" si="2"/>
        <v>2018</v>
      </c>
      <c r="CK64" s="541">
        <f t="shared" si="2"/>
        <v>2019</v>
      </c>
      <c r="CL64" s="541">
        <f t="shared" si="2"/>
        <v>2020</v>
      </c>
      <c r="CM64" s="541">
        <f t="shared" si="2"/>
        <v>2021</v>
      </c>
      <c r="CN64" s="541">
        <f t="shared" si="2"/>
        <v>2022</v>
      </c>
      <c r="CO64" s="541">
        <f t="shared" si="2"/>
        <v>2023</v>
      </c>
      <c r="CP64" s="541">
        <f t="shared" si="2"/>
        <v>2024</v>
      </c>
      <c r="CQ64" s="541">
        <f t="shared" si="2"/>
        <v>2025</v>
      </c>
      <c r="CV64" s="544"/>
      <c r="CW64" s="541">
        <v>2000</v>
      </c>
      <c r="CX64" s="541">
        <f>1+CW64</f>
        <v>2001</v>
      </c>
      <c r="CY64" s="541">
        <f t="shared" ref="CY64:DV64" si="3">1+CX64</f>
        <v>2002</v>
      </c>
      <c r="CZ64" s="541">
        <f t="shared" si="3"/>
        <v>2003</v>
      </c>
      <c r="DA64" s="541">
        <f t="shared" si="3"/>
        <v>2004</v>
      </c>
      <c r="DB64" s="541">
        <f t="shared" si="3"/>
        <v>2005</v>
      </c>
      <c r="DC64" s="541">
        <f t="shared" si="3"/>
        <v>2006</v>
      </c>
      <c r="DD64" s="541">
        <f t="shared" si="3"/>
        <v>2007</v>
      </c>
      <c r="DE64" s="541">
        <f t="shared" si="3"/>
        <v>2008</v>
      </c>
      <c r="DF64" s="541">
        <f t="shared" si="3"/>
        <v>2009</v>
      </c>
      <c r="DG64" s="541">
        <f t="shared" si="3"/>
        <v>2010</v>
      </c>
      <c r="DH64" s="541">
        <f t="shared" si="3"/>
        <v>2011</v>
      </c>
      <c r="DI64" s="541">
        <f t="shared" si="3"/>
        <v>2012</v>
      </c>
      <c r="DJ64" s="541">
        <f t="shared" si="3"/>
        <v>2013</v>
      </c>
      <c r="DK64" s="541">
        <f t="shared" si="3"/>
        <v>2014</v>
      </c>
      <c r="DL64" s="541">
        <f t="shared" si="3"/>
        <v>2015</v>
      </c>
      <c r="DM64" s="541">
        <f t="shared" si="3"/>
        <v>2016</v>
      </c>
      <c r="DN64" s="541">
        <f t="shared" si="3"/>
        <v>2017</v>
      </c>
      <c r="DO64" s="541">
        <f t="shared" si="3"/>
        <v>2018</v>
      </c>
      <c r="DP64" s="541">
        <f t="shared" si="3"/>
        <v>2019</v>
      </c>
      <c r="DQ64" s="541">
        <f t="shared" si="3"/>
        <v>2020</v>
      </c>
      <c r="DR64" s="541">
        <f t="shared" si="3"/>
        <v>2021</v>
      </c>
      <c r="DS64" s="541">
        <f t="shared" si="3"/>
        <v>2022</v>
      </c>
      <c r="DT64" s="541">
        <f t="shared" si="3"/>
        <v>2023</v>
      </c>
      <c r="DU64" s="541">
        <f t="shared" si="3"/>
        <v>2024</v>
      </c>
      <c r="DV64" s="541">
        <f t="shared" si="3"/>
        <v>2025</v>
      </c>
    </row>
    <row r="65" spans="1:127" s="541" customFormat="1">
      <c r="A65" s="545" t="s">
        <v>218</v>
      </c>
      <c r="B65" s="542">
        <f>'[1]4403Exp'!B$16+[1]PulpLogsImp!B$16</f>
        <v>0.19887531999999994</v>
      </c>
      <c r="C65" s="542">
        <f>'[1]4403Exp'!C$16+[1]PulpLogsImp!C$16</f>
        <v>3.8787279999999993E-2</v>
      </c>
      <c r="D65" s="542">
        <f>'[1]4403Exp'!D$16+[1]PulpLogsImp!D$16</f>
        <v>4.1408799999999989E-2</v>
      </c>
      <c r="E65" s="542">
        <f>'[1]4403Exp'!E$16+[1]PulpLogsImp!E$16</f>
        <v>3.5132540000000004E-2</v>
      </c>
      <c r="F65" s="542">
        <f>'[1]4403Exp'!F$16+[1]PulpLogsImp!F$16</f>
        <v>2.108376E-2</v>
      </c>
      <c r="G65" s="542">
        <f>'[1]4403Exp'!G$16+[1]PulpLogsImp!G$16</f>
        <v>1.4171920000000001E-2</v>
      </c>
      <c r="H65" s="542">
        <f>'[1]4403Exp'!H$16+[1]PulpLogsImp!H$16</f>
        <v>1.7921739999999999E-2</v>
      </c>
      <c r="I65" s="542">
        <f>'[1]4403Exp'!I$16+[1]PulpLogsImp!I$16</f>
        <v>5.175739999999999E-3</v>
      </c>
      <c r="J65" s="542">
        <f>'[1]4403Exp'!J$16+[1]PulpLogsImp!J$16</f>
        <v>4.45E-3</v>
      </c>
      <c r="K65" s="542">
        <f>'[1]4403Exp'!K$16+[1]PulpLogsImp!K$16</f>
        <v>3.1432799999999987E-3</v>
      </c>
      <c r="L65" s="542">
        <f>'[1]4403Exp'!L$16+[1]PulpLogsImp!L$16</f>
        <v>1.0324419999999999E-2</v>
      </c>
      <c r="M65" s="542">
        <f>'[1]4403Exp'!M$16+[1]PulpLogsImp!M$16</f>
        <v>5.9887320000000001E-2</v>
      </c>
      <c r="N65" s="542">
        <f>'[1]4403Exp'!N$16+[1]PulpLogsImp!N$16</f>
        <v>3.3636107999999998E-2</v>
      </c>
      <c r="O65" s="542">
        <f>'[1]4403Exp'!O$16+[1]PulpLogsImp!O$16</f>
        <v>2.4722859999999999E-2</v>
      </c>
      <c r="P65" s="542">
        <f>'[1]4403Exp'!P$16+[1]PulpLogsImp!P$16</f>
        <v>2.8108999999999999E-3</v>
      </c>
      <c r="Q65" s="542">
        <f>'[1]4403Exp'!Q$16+[1]PulpLogsImp!Q$16</f>
        <v>1.4089399999999998E-3</v>
      </c>
      <c r="R65" s="542">
        <f>'[1]4403Exp'!R$16+[1]PulpLogsImp!R$16</f>
        <v>5.4213999999999998E-4</v>
      </c>
      <c r="S65" s="542">
        <f>'[1]4403Exp'!S$16+[1]PulpLogsImp!S$16</f>
        <v>4.54142E-3</v>
      </c>
      <c r="T65" s="542">
        <f>'[1]4403Exp'!T$16+[1]PulpLogsImp!T$16</f>
        <v>2.7031892424242424E-2</v>
      </c>
      <c r="U65" s="542">
        <f>'[1]4403Exp'!U$16+[1]PulpLogsImp!U$16</f>
        <v>9.5385451568627447E-2</v>
      </c>
      <c r="V65" s="542">
        <f>'[1]4403Exp'!V$16+[1]PulpLogsImp!V$16</f>
        <v>0</v>
      </c>
      <c r="W65" s="542">
        <f>'[1]4403Exp'!W$16+[1]PulpLogsImp!W$16</f>
        <v>0</v>
      </c>
      <c r="X65" s="542">
        <f>'[1]4403Exp'!X$16+[1]PulpLogsImp!X$16</f>
        <v>0</v>
      </c>
      <c r="Y65" s="542">
        <f>'[1]4403Exp'!Y$16+[1]PulpLogsImp!Y$16</f>
        <v>0</v>
      </c>
      <c r="Z65" s="542">
        <f>'[1]4403Exp'!Z$16+[1]PulpLogsImp!Z$16</f>
        <v>0</v>
      </c>
      <c r="AA65" s="542">
        <f>'[1]4403Exp'!AA$16+[1]PulpLogsImp!AA$16</f>
        <v>0</v>
      </c>
      <c r="AF65" s="545" t="str">
        <f>ExportsSawnWood!B$19</f>
        <v xml:space="preserve">Austria </v>
      </c>
      <c r="AG65" s="545">
        <f>ExportsSawnWood!C$19</f>
        <v>3.0177979999999993E-2</v>
      </c>
      <c r="AH65" s="545">
        <f>ExportsSawnWood!D$19</f>
        <v>1.7708599999999998E-2</v>
      </c>
      <c r="AI65" s="545">
        <f>ExportsSawnWood!E$19</f>
        <v>3.3483260000000001E-2</v>
      </c>
      <c r="AJ65" s="545">
        <f>ExportsSawnWood!F$19</f>
        <v>5.2025139999999997E-2</v>
      </c>
      <c r="AK65" s="545">
        <f>ExportsSawnWood!G$19</f>
        <v>3.4025739999999999E-2</v>
      </c>
      <c r="AL65" s="545">
        <f>ExportsSawnWood!H$19</f>
        <v>2.3330459999999994E-2</v>
      </c>
      <c r="AM65" s="545">
        <f>ExportsSawnWood!I$19</f>
        <v>4.688548E-2</v>
      </c>
      <c r="AN65" s="545">
        <f>ExportsSawnWood!J$19</f>
        <v>4.6579200000000008E-2</v>
      </c>
      <c r="AO65" s="545">
        <f>ExportsSawnWood!K$19</f>
        <v>3.7154340000000001E-2</v>
      </c>
      <c r="AP65" s="545">
        <f>ExportsSawnWood!L$19</f>
        <v>8.3229203000000002E-2</v>
      </c>
      <c r="AQ65" s="545">
        <f>ExportsSawnWood!M$19</f>
        <v>0.10091755999999999</v>
      </c>
      <c r="AR65" s="545">
        <f>ExportsSawnWood!N$19</f>
        <v>7.5671079999999974E-2</v>
      </c>
      <c r="AS65" s="545">
        <f>ExportsSawnWood!O$19</f>
        <v>0.11039827999999999</v>
      </c>
      <c r="AT65" s="545">
        <f>ExportsSawnWood!P$19</f>
        <v>0.10016652000000001</v>
      </c>
      <c r="AU65" s="545">
        <f>ExportsSawnWood!Q$19</f>
        <v>6.2709659999999987E-2</v>
      </c>
      <c r="AV65" s="545">
        <f>ExportsSawnWood!R$19</f>
        <v>8.9072899999999997E-2</v>
      </c>
      <c r="AW65" s="545">
        <f>ExportsSawnWood!S$19</f>
        <v>3.4696299999999999E-2</v>
      </c>
      <c r="AX65" s="545">
        <f>ExportsSawnWood!T$19</f>
        <v>2.9520060000000001E-2</v>
      </c>
      <c r="AY65" s="545">
        <f>ExportsSawnWood!U$19</f>
        <v>2.6401996348183049E-2</v>
      </c>
      <c r="AZ65" s="545">
        <f>ExportsSawnWood!V$19</f>
        <v>2.4269108060410979E-2</v>
      </c>
      <c r="BA65" s="545">
        <f>ExportsSawnWood!W$19</f>
        <v>0</v>
      </c>
      <c r="BB65" s="545">
        <f>ExportsSawnWood!X$19</f>
        <v>0</v>
      </c>
      <c r="BC65" s="545">
        <f>ExportsSawnWood!Y$19</f>
        <v>0</v>
      </c>
      <c r="BD65" s="545">
        <f>ExportsSawnWood!Z$19</f>
        <v>0</v>
      </c>
      <c r="BE65" s="545">
        <f>ExportsSawnWood!AA$19</f>
        <v>0</v>
      </c>
      <c r="BF65" s="545">
        <f>ExportsSawnWood!AB$19</f>
        <v>0</v>
      </c>
    </row>
    <row r="66" spans="1:127" s="541" customFormat="1">
      <c r="A66" s="545" t="s">
        <v>219</v>
      </c>
      <c r="B66" s="542">
        <f>'[1]4403Exp'!B$106+[1]PulpLogsImp!B$106</f>
        <v>5.8640399999999995E-2</v>
      </c>
      <c r="C66" s="542">
        <f>'[1]4403Exp'!C$106+[1]PulpLogsImp!C$106</f>
        <v>1.2009199999999998E-2</v>
      </c>
      <c r="D66" s="542">
        <f>'[1]4403Exp'!D$106+[1]PulpLogsImp!D$106</f>
        <v>3.4006399999999999E-3</v>
      </c>
      <c r="E66" s="542">
        <f>'[1]4403Exp'!E$106+[1]PulpLogsImp!E$106</f>
        <v>4.786519999999999E-3</v>
      </c>
      <c r="F66" s="542">
        <f>'[1]4403Exp'!F$106+[1]PulpLogsImp!F$106</f>
        <v>6.8004199999999989E-3</v>
      </c>
      <c r="G66" s="542">
        <f>'[1]4403Exp'!G$106+[1]PulpLogsImp!G$106</f>
        <v>5.0656920000000001E-2</v>
      </c>
      <c r="H66" s="542">
        <f>'[1]4403Exp'!H$106+[1]PulpLogsImp!H$106</f>
        <v>2.3931819999999996E-2</v>
      </c>
      <c r="I66" s="542">
        <f>'[1]4403Exp'!I$106+[1]PulpLogsImp!I$106</f>
        <v>2.5092607999999999E-2</v>
      </c>
      <c r="J66" s="542">
        <f>'[1]4403Exp'!J$106+[1]PulpLogsImp!J$106</f>
        <v>3.2859090000000001E-3</v>
      </c>
      <c r="K66" s="542">
        <f>'[1]4403Exp'!K$106+[1]PulpLogsImp!K$106</f>
        <v>1.1699799999999999E-3</v>
      </c>
      <c r="L66" s="542">
        <f>'[1]4403Exp'!L$106+[1]PulpLogsImp!L$106</f>
        <v>1.74208E-3</v>
      </c>
      <c r="M66" s="542">
        <f>'[1]4403Exp'!M$106+[1]PulpLogsImp!M$106</f>
        <v>2.3956999999999997E-3</v>
      </c>
      <c r="N66" s="542">
        <f>'[1]4403Exp'!N$106+[1]PulpLogsImp!N$106</f>
        <v>3.5419000000000002E-3</v>
      </c>
      <c r="O66" s="542">
        <f>'[1]4403Exp'!O$106+[1]PulpLogsImp!O$106</f>
        <v>1.1028599999999998E-3</v>
      </c>
      <c r="P66" s="542">
        <f>'[1]4403Exp'!P$106+[1]PulpLogsImp!P$106</f>
        <v>1.9931799999999998E-3</v>
      </c>
      <c r="Q66" s="542">
        <f>'[1]4403Exp'!Q$106+[1]PulpLogsImp!Q$106</f>
        <v>2.5312999999999998E-3</v>
      </c>
      <c r="R66" s="542">
        <f>'[1]4403Exp'!R$106+[1]PulpLogsImp!R$106</f>
        <v>2.9762259999999999E-2</v>
      </c>
      <c r="S66" s="542">
        <f>'[1]4403Exp'!S$106+[1]PulpLogsImp!S$106</f>
        <v>8.6049999999999998E-3</v>
      </c>
      <c r="T66" s="542">
        <f>'[1]4403Exp'!T$106+[1]PulpLogsImp!T$106</f>
        <v>2.4236345772955116E-2</v>
      </c>
      <c r="U66" s="542">
        <f>'[1]4403Exp'!U$106+[1]PulpLogsImp!U$106</f>
        <v>2.3135931497326206E-2</v>
      </c>
      <c r="V66" s="542">
        <f>'[1]4403Exp'!V$106+[1]PulpLogsImp!V$106</f>
        <v>0</v>
      </c>
      <c r="W66" s="542">
        <f>'[1]4403Exp'!W$106+[1]PulpLogsImp!W$106</f>
        <v>0</v>
      </c>
      <c r="X66" s="542">
        <f>'[1]4403Exp'!X$106+[1]PulpLogsImp!X$106</f>
        <v>0</v>
      </c>
      <c r="Y66" s="542">
        <f>'[1]4403Exp'!Y$106+[1]PulpLogsImp!Y$106</f>
        <v>0</v>
      </c>
      <c r="Z66" s="542">
        <f>'[1]4403Exp'!Z$106+[1]PulpLogsImp!Z$106</f>
        <v>0</v>
      </c>
      <c r="AA66" s="542">
        <f>'[1]4403Exp'!AA$106+[1]PulpLogsImp!AA$106</f>
        <v>0</v>
      </c>
      <c r="AF66" s="545" t="str">
        <f>ExportsSawnWood!B$21</f>
        <v xml:space="preserve">Hungary </v>
      </c>
      <c r="AG66" s="545">
        <f>ExportsSawnWood!C$21</f>
        <v>0.26716564000000004</v>
      </c>
      <c r="AH66" s="545">
        <f>ExportsSawnWood!D$21</f>
        <v>0.19025425999999993</v>
      </c>
      <c r="AI66" s="545">
        <f>ExportsSawnWood!E$21</f>
        <v>0.22615033999999998</v>
      </c>
      <c r="AJ66" s="545">
        <f>ExportsSawnWood!F$21</f>
        <v>0.28503222</v>
      </c>
      <c r="AK66" s="545">
        <f>ExportsSawnWood!G$21</f>
        <v>0.20462689999999994</v>
      </c>
      <c r="AL66" s="545">
        <f>ExportsSawnWood!H$21</f>
        <v>8.968340000000001E-2</v>
      </c>
      <c r="AM66" s="545">
        <f>ExportsSawnWood!I$21</f>
        <v>9.6373280000000006E-2</v>
      </c>
      <c r="AN66" s="545">
        <f>ExportsSawnWood!J$21</f>
        <v>2.0238119999999998E-2</v>
      </c>
      <c r="AO66" s="545">
        <f>ExportsSawnWood!K$21</f>
        <v>1.6385859999999999E-2</v>
      </c>
      <c r="AP66" s="545">
        <f>ExportsSawnWood!L$21</f>
        <v>1.3220259999999999E-2</v>
      </c>
      <c r="AQ66" s="545">
        <f>ExportsSawnWood!M$21</f>
        <v>1.1528460000000001E-2</v>
      </c>
      <c r="AR66" s="545">
        <f>ExportsSawnWood!N$21</f>
        <v>2.2135579999999998E-2</v>
      </c>
      <c r="AS66" s="545">
        <f>ExportsSawnWood!O$21</f>
        <v>2.9616609166666662E-2</v>
      </c>
      <c r="AT66" s="545">
        <f>ExportsSawnWood!P$21</f>
        <v>3.2467108888888888E-2</v>
      </c>
      <c r="AU66" s="545">
        <f>ExportsSawnWood!Q$21</f>
        <v>4.3690259999999995E-2</v>
      </c>
      <c r="AV66" s="545">
        <f>ExportsSawnWood!R$21</f>
        <v>3.3868859999999994E-2</v>
      </c>
      <c r="AW66" s="545">
        <f>ExportsSawnWood!S$21</f>
        <v>3.2714099999999996E-2</v>
      </c>
      <c r="AX66" s="545">
        <f>ExportsSawnWood!T$21</f>
        <v>2.9231920000000002E-2</v>
      </c>
      <c r="AY66" s="545">
        <f>ExportsSawnWood!U$21</f>
        <v>2.6283384635783301E-2</v>
      </c>
      <c r="AZ66" s="545">
        <f>ExportsSawnWood!V$21</f>
        <v>3.1859631667730488E-2</v>
      </c>
      <c r="BA66" s="545">
        <f>ExportsSawnWood!W$21</f>
        <v>0</v>
      </c>
      <c r="BB66" s="545">
        <f>ExportsSawnWood!X$21</f>
        <v>0</v>
      </c>
      <c r="BC66" s="545">
        <f>ExportsSawnWood!Y$21</f>
        <v>0</v>
      </c>
      <c r="BD66" s="545">
        <f>ExportsSawnWood!Z$21</f>
        <v>0</v>
      </c>
      <c r="BE66" s="545">
        <f>ExportsSawnWood!AA$21</f>
        <v>0</v>
      </c>
      <c r="BF66" s="545">
        <f>ExportsSawnWood!AB$21</f>
        <v>0</v>
      </c>
    </row>
    <row r="67" spans="1:127" s="541" customFormat="1">
      <c r="A67" s="545" t="s">
        <v>220</v>
      </c>
      <c r="B67" s="542">
        <f>'[1]4403Exp'!B$114+[1]PulpLogsImp!B$114</f>
        <v>5.2132359999999996E-2</v>
      </c>
      <c r="C67" s="542">
        <f>'[1]4403Exp'!C$114+[1]PulpLogsImp!C$114</f>
        <v>2.3462459999999994E-2</v>
      </c>
      <c r="D67" s="542">
        <f>'[1]4403Exp'!D$114+[1]PulpLogsImp!D$114</f>
        <v>3.0076399999999998E-3</v>
      </c>
      <c r="E67" s="542">
        <f>'[1]4403Exp'!E$114+[1]PulpLogsImp!E$114</f>
        <v>6.5793399999999995E-3</v>
      </c>
      <c r="F67" s="542">
        <f>'[1]4403Exp'!F$114+[1]PulpLogsImp!F$114</f>
        <v>8.9549999999999994E-3</v>
      </c>
      <c r="G67" s="542">
        <f>'[1]4403Exp'!G$114+[1]PulpLogsImp!G$114</f>
        <v>4.6425999999999993E-3</v>
      </c>
      <c r="H67" s="542">
        <f>'[1]4403Exp'!H$114+[1]PulpLogsImp!H$114</f>
        <v>6.1670200000000005E-3</v>
      </c>
      <c r="I67" s="542">
        <f>'[1]4403Exp'!I$114+[1]PulpLogsImp!I$114</f>
        <v>1.0995353999999999E-2</v>
      </c>
      <c r="J67" s="542">
        <f>'[1]4403Exp'!J$114+[1]PulpLogsImp!J$114</f>
        <v>5.8230999999999995E-3</v>
      </c>
      <c r="K67" s="542">
        <f>'[1]4403Exp'!K$114+[1]PulpLogsImp!K$114</f>
        <v>3.2376599999999998E-3</v>
      </c>
      <c r="L67" s="542">
        <f>'[1]4403Exp'!L$114+[1]PulpLogsImp!L$114</f>
        <v>2.59486E-3</v>
      </c>
      <c r="M67" s="542">
        <f>'[1]4403Exp'!M$114+[1]PulpLogsImp!M$114</f>
        <v>3.5802799999999999E-3</v>
      </c>
      <c r="N67" s="542">
        <f>'[1]4403Exp'!N$114+[1]PulpLogsImp!N$114</f>
        <v>1.3613233333333334E-3</v>
      </c>
      <c r="O67" s="542">
        <f>'[1]4403Exp'!O$114+[1]PulpLogsImp!O$114</f>
        <v>7.3895411764705887E-4</v>
      </c>
      <c r="P67" s="542">
        <f>'[1]4403Exp'!P$114+[1]PulpLogsImp!P$114</f>
        <v>4.2794000000000035E-4</v>
      </c>
      <c r="Q67" s="542">
        <f>'[1]4403Exp'!Q$114+[1]PulpLogsImp!Q$114</f>
        <v>1.25128E-3</v>
      </c>
      <c r="R67" s="542">
        <f>'[1]4403Exp'!R$114+[1]PulpLogsImp!R$114</f>
        <v>8.6911999999999992E-4</v>
      </c>
      <c r="S67" s="542">
        <f>'[1]4403Exp'!S$114+[1]PulpLogsImp!S$114</f>
        <v>6.0827999999999989E-4</v>
      </c>
      <c r="T67" s="542">
        <f>'[1]4403Exp'!T$114+[1]PulpLogsImp!T$114</f>
        <v>2.2587634952766529E-4</v>
      </c>
      <c r="U67" s="542">
        <f>'[1]4403Exp'!U$114+[1]PulpLogsImp!U$114</f>
        <v>4.791915151515151E-4</v>
      </c>
      <c r="V67" s="542">
        <f>'[1]4403Exp'!V$114+[1]PulpLogsImp!V$114</f>
        <v>0</v>
      </c>
      <c r="W67" s="542">
        <f>'[1]4403Exp'!W$114+[1]PulpLogsImp!W$114</f>
        <v>0</v>
      </c>
      <c r="X67" s="542">
        <f>'[1]4403Exp'!X$114+[1]PulpLogsImp!X$114</f>
        <v>0</v>
      </c>
      <c r="Y67" s="542">
        <f>'[1]4403Exp'!Y$114+[1]PulpLogsImp!Y$114</f>
        <v>0</v>
      </c>
      <c r="Z67" s="542">
        <f>'[1]4403Exp'!Z$114+[1]PulpLogsImp!Z$114</f>
        <v>0</v>
      </c>
      <c r="AA67" s="542">
        <f>'[1]4403Exp'!AA$114+[1]PulpLogsImp!AA$114</f>
        <v>0</v>
      </c>
      <c r="AF67" s="545" t="str">
        <f>ExportsSawnWood!B$22</f>
        <v xml:space="preserve">Italy </v>
      </c>
      <c r="AG67" s="545">
        <f>ExportsSawnWood!C$22</f>
        <v>9.8979999999999999E-2</v>
      </c>
      <c r="AH67" s="545">
        <f>ExportsSawnWood!D$22</f>
        <v>8.5832599999999995E-2</v>
      </c>
      <c r="AI67" s="545">
        <f>ExportsSawnWood!E$22</f>
        <v>0.10830888</v>
      </c>
      <c r="AJ67" s="545">
        <f>ExportsSawnWood!F$22</f>
        <v>0.12692401999999994</v>
      </c>
      <c r="AK67" s="545">
        <f>ExportsSawnWood!G$22</f>
        <v>9.6821319999999989E-2</v>
      </c>
      <c r="AL67" s="545">
        <f>ExportsSawnWood!H$22</f>
        <v>7.9667000000000002E-2</v>
      </c>
      <c r="AM67" s="545">
        <f>ExportsSawnWood!I$22</f>
        <v>0.11135299999999998</v>
      </c>
      <c r="AN67" s="545">
        <f>ExportsSawnWood!J$22</f>
        <v>0.10096515999999998</v>
      </c>
      <c r="AO67" s="545">
        <f>ExportsSawnWood!K$22</f>
        <v>8.3595452258064515E-2</v>
      </c>
      <c r="AP67" s="545">
        <f>ExportsSawnWood!L$22</f>
        <v>7.705397673913042E-2</v>
      </c>
      <c r="AQ67" s="545">
        <f>ExportsSawnWood!M$22</f>
        <v>0.11047363999999998</v>
      </c>
      <c r="AR67" s="545">
        <f>ExportsSawnWood!N$22</f>
        <v>7.4951980000000001E-2</v>
      </c>
      <c r="AS67" s="545">
        <f>ExportsSawnWood!O$22</f>
        <v>7.7349340000000003E-2</v>
      </c>
      <c r="AT67" s="545">
        <f>ExportsSawnWood!P$22</f>
        <v>7.1735039999999986E-2</v>
      </c>
      <c r="AU67" s="545">
        <f>ExportsSawnWood!Q$22</f>
        <v>5.0699099999999997E-2</v>
      </c>
      <c r="AV67" s="545">
        <f>ExportsSawnWood!R$22</f>
        <v>3.438314E-2</v>
      </c>
      <c r="AW67" s="545">
        <f>ExportsSawnWood!S$22</f>
        <v>2.6726440000000001E-2</v>
      </c>
      <c r="AX67" s="545">
        <f>ExportsSawnWood!T$22</f>
        <v>2.9166299999999996E-2</v>
      </c>
      <c r="AY67" s="545">
        <f>ExportsSawnWood!U$22</f>
        <v>2.699411514411185E-2</v>
      </c>
      <c r="AZ67" s="545">
        <f>ExportsSawnWood!V$22</f>
        <v>3.7569101201058198E-2</v>
      </c>
      <c r="BA67" s="545">
        <f>ExportsSawnWood!W$22</f>
        <v>0</v>
      </c>
      <c r="BB67" s="545">
        <f>ExportsSawnWood!X$22</f>
        <v>0</v>
      </c>
      <c r="BC67" s="545">
        <f>ExportsSawnWood!Y$22</f>
        <v>0</v>
      </c>
      <c r="BD67" s="545">
        <f>ExportsSawnWood!Z$22</f>
        <v>0</v>
      </c>
      <c r="BE67" s="545">
        <f>ExportsSawnWood!AA$22</f>
        <v>0</v>
      </c>
      <c r="BF67" s="545">
        <f>ExportsSawnWood!AB$22</f>
        <v>0</v>
      </c>
    </row>
    <row r="68" spans="1:127" s="541" customFormat="1">
      <c r="A68" s="545" t="s">
        <v>228</v>
      </c>
      <c r="B68" s="542">
        <f t="shared" ref="B68:AA68" si="4">B61-SUM(B65:B67)</f>
        <v>0.17042899999999994</v>
      </c>
      <c r="C68" s="542">
        <f t="shared" si="4"/>
        <v>3.5040879999999996E-2</v>
      </c>
      <c r="D68" s="542">
        <f t="shared" si="4"/>
        <v>3.1720480000000016E-2</v>
      </c>
      <c r="E68" s="542">
        <f t="shared" si="4"/>
        <v>4.2657680000000003E-2</v>
      </c>
      <c r="F68" s="542">
        <f t="shared" si="4"/>
        <v>6.4012240000000012E-2</v>
      </c>
      <c r="G68" s="542">
        <f t="shared" si="4"/>
        <v>4.0896240000000014E-2</v>
      </c>
      <c r="H68" s="542">
        <f t="shared" si="4"/>
        <v>3.7669760000000004E-2</v>
      </c>
      <c r="I68" s="542">
        <f t="shared" si="4"/>
        <v>3.292410400000001E-2</v>
      </c>
      <c r="J68" s="542">
        <f t="shared" si="4"/>
        <v>5.1408059999999992E-2</v>
      </c>
      <c r="K68" s="542">
        <f t="shared" si="4"/>
        <v>2.596646E-2</v>
      </c>
      <c r="L68" s="542">
        <f t="shared" si="4"/>
        <v>3.666262E-2</v>
      </c>
      <c r="M68" s="542">
        <f t="shared" si="4"/>
        <v>4.1448619999999992E-2</v>
      </c>
      <c r="N68" s="542">
        <f t="shared" si="4"/>
        <v>4.4240119999999994E-2</v>
      </c>
      <c r="O68" s="542">
        <f t="shared" si="4"/>
        <v>1.7122779999999994E-2</v>
      </c>
      <c r="P68" s="542">
        <f t="shared" si="4"/>
        <v>2.9381593333333334E-2</v>
      </c>
      <c r="Q68" s="542">
        <f t="shared" si="4"/>
        <v>1.8634919999999999E-2</v>
      </c>
      <c r="R68" s="542">
        <f t="shared" si="4"/>
        <v>4.2040356250000008E-2</v>
      </c>
      <c r="S68" s="542">
        <f t="shared" si="4"/>
        <v>0.22757480666666663</v>
      </c>
      <c r="T68" s="542">
        <f t="shared" si="4"/>
        <v>0.29815810185099112</v>
      </c>
      <c r="U68" s="542">
        <f t="shared" si="4"/>
        <v>0.19158619370915034</v>
      </c>
      <c r="V68" s="542">
        <f t="shared" si="4"/>
        <v>0</v>
      </c>
      <c r="W68" s="542">
        <f t="shared" si="4"/>
        <v>0</v>
      </c>
      <c r="X68" s="542">
        <f t="shared" si="4"/>
        <v>0</v>
      </c>
      <c r="Y68" s="542">
        <f t="shared" si="4"/>
        <v>0</v>
      </c>
      <c r="Z68" s="542">
        <f t="shared" si="4"/>
        <v>0</v>
      </c>
      <c r="AA68" s="542">
        <f t="shared" si="4"/>
        <v>0</v>
      </c>
      <c r="AF68" s="545" t="s">
        <v>228</v>
      </c>
      <c r="AG68" s="545">
        <f>AG61-SUM(AG65:AG67)</f>
        <v>0.25377745333333329</v>
      </c>
      <c r="AH68" s="545">
        <f t="shared" ref="AH68:BF68" si="5">AH61-SUM(AH65:AH67)</f>
        <v>0.19983782</v>
      </c>
      <c r="AI68" s="545">
        <f t="shared" si="5"/>
        <v>0.24569092749999999</v>
      </c>
      <c r="AJ68" s="545">
        <f t="shared" si="5"/>
        <v>0.3172816599999998</v>
      </c>
      <c r="AK68" s="545">
        <f t="shared" si="5"/>
        <v>0.26556565999999993</v>
      </c>
      <c r="AL68" s="545">
        <f t="shared" si="5"/>
        <v>0.20057038000000005</v>
      </c>
      <c r="AM68" s="545">
        <f t="shared" si="5"/>
        <v>0.21709905999999995</v>
      </c>
      <c r="AN68" s="545">
        <f t="shared" si="5"/>
        <v>0.13085648399999994</v>
      </c>
      <c r="AO68" s="545">
        <f t="shared" si="5"/>
        <v>0.10654754777777778</v>
      </c>
      <c r="AP68" s="545">
        <f t="shared" si="5"/>
        <v>7.7211918999999962E-2</v>
      </c>
      <c r="AQ68" s="545">
        <f t="shared" si="5"/>
        <v>8.9437569230769232E-2</v>
      </c>
      <c r="AR68" s="545">
        <f t="shared" si="5"/>
        <v>0.1079233911111111</v>
      </c>
      <c r="AS68" s="545">
        <f t="shared" si="5"/>
        <v>0.11909814699999999</v>
      </c>
      <c r="AT68" s="545">
        <f t="shared" si="5"/>
        <v>0.11592262700657896</v>
      </c>
      <c r="AU68" s="545">
        <f t="shared" si="5"/>
        <v>0.10225798000000003</v>
      </c>
      <c r="AV68" s="545">
        <f t="shared" si="5"/>
        <v>9.1371746666666587E-2</v>
      </c>
      <c r="AW68" s="545">
        <f t="shared" si="5"/>
        <v>8.5756431428571422E-2</v>
      </c>
      <c r="AX68" s="545">
        <f t="shared" si="5"/>
        <v>7.2942130714285694E-2</v>
      </c>
      <c r="AY68" s="545">
        <f t="shared" si="5"/>
        <v>5.3957487514473684E-2</v>
      </c>
      <c r="AZ68" s="545">
        <f t="shared" si="5"/>
        <v>6.201014028499105E-2</v>
      </c>
      <c r="BA68" s="545">
        <f t="shared" si="5"/>
        <v>0</v>
      </c>
      <c r="BB68" s="545">
        <f t="shared" si="5"/>
        <v>0</v>
      </c>
      <c r="BC68" s="545">
        <f t="shared" si="5"/>
        <v>0</v>
      </c>
      <c r="BD68" s="545">
        <f t="shared" si="5"/>
        <v>0</v>
      </c>
      <c r="BE68" s="545">
        <f t="shared" si="5"/>
        <v>0</v>
      </c>
      <c r="BF68" s="545">
        <f t="shared" si="5"/>
        <v>0</v>
      </c>
    </row>
    <row r="69" spans="1:127" s="541" customFormat="1">
      <c r="A69" s="545" t="s">
        <v>223</v>
      </c>
      <c r="B69" s="542">
        <f>('[1]4403Exp'!B$47+[1]PulpLogsImp!B$47)+('[1]4403Exp'!B$105+[1]PulpLogsImp!B$105)</f>
        <v>3.6650180000000004E-2</v>
      </c>
      <c r="C69" s="542">
        <f>('[1]4403Exp'!C$47+[1]PulpLogsImp!C$47)+('[1]4403Exp'!C$105+[1]PulpLogsImp!C$105)</f>
        <v>1.4176119999999997E-2</v>
      </c>
      <c r="D69" s="542">
        <f>('[1]4403Exp'!D$47+[1]PulpLogsImp!D$47)+('[1]4403Exp'!D$105+[1]PulpLogsImp!D$105)</f>
        <v>2.3699999999999999E-4</v>
      </c>
      <c r="E69" s="542">
        <f>('[1]4403Exp'!E$47+[1]PulpLogsImp!E$47)+('[1]4403Exp'!E$105+[1]PulpLogsImp!E$105)</f>
        <v>3.0872000000000001E-4</v>
      </c>
      <c r="F69" s="542">
        <f>('[1]4403Exp'!F$47+[1]PulpLogsImp!F$47)+('[1]4403Exp'!F$105+[1]PulpLogsImp!F$105)</f>
        <v>9.0999999999999989E-5</v>
      </c>
      <c r="G69" s="542">
        <f>('[1]4403Exp'!G$47+[1]PulpLogsImp!G$47)+('[1]4403Exp'!G$105+[1]PulpLogsImp!G$105)</f>
        <v>4.2999999999999995E-5</v>
      </c>
      <c r="H69" s="542">
        <f>('[1]4403Exp'!H$47+[1]PulpLogsImp!H$47)+('[1]4403Exp'!H$105+[1]PulpLogsImp!H$105)</f>
        <v>1.64E-4</v>
      </c>
      <c r="I69" s="542">
        <f>('[1]4403Exp'!I$47+[1]PulpLogsImp!I$47)+('[1]4403Exp'!I$105+[1]PulpLogsImp!I$105)</f>
        <v>1.0931999999999999E-2</v>
      </c>
      <c r="J69" s="542">
        <f>('[1]4403Exp'!J$47+[1]PulpLogsImp!J$47)+('[1]4403Exp'!J$105+[1]PulpLogsImp!J$105)</f>
        <v>2.3989999999999997E-2</v>
      </c>
      <c r="K69" s="542">
        <f>('[1]4403Exp'!K$47+[1]PulpLogsImp!K$47)+('[1]4403Exp'!K$105+[1]PulpLogsImp!K$105)</f>
        <v>4.8232999999999998E-2</v>
      </c>
      <c r="L69" s="542">
        <f>('[1]4403Exp'!L$47+[1]PulpLogsImp!L$47)+('[1]4403Exp'!L$105+[1]PulpLogsImp!L$105)</f>
        <v>0.13754379999999999</v>
      </c>
      <c r="M69" s="542">
        <f>('[1]4403Exp'!M$47+[1]PulpLogsImp!M$47)+('[1]4403Exp'!M$105+[1]PulpLogsImp!M$105)</f>
        <v>0.28738399999999986</v>
      </c>
      <c r="N69" s="542">
        <f>('[1]4403Exp'!N$47+[1]PulpLogsImp!N$47)+('[1]4403Exp'!N$105+[1]PulpLogsImp!N$105)</f>
        <v>0.112358</v>
      </c>
      <c r="O69" s="542">
        <f>('[1]4403Exp'!O$47+[1]PulpLogsImp!O$47)+('[1]4403Exp'!O$105+[1]PulpLogsImp!O$105)</f>
        <v>0.22440499999999999</v>
      </c>
      <c r="P69" s="542">
        <f>('[1]4403Exp'!P$47+[1]PulpLogsImp!P$47)+('[1]4403Exp'!P$105+[1]PulpLogsImp!P$105)</f>
        <v>0.16531200000000001</v>
      </c>
      <c r="Q69" s="542">
        <f>('[1]4403Exp'!Q$47+[1]PulpLogsImp!Q$47)+('[1]4403Exp'!Q$105+[1]PulpLogsImp!Q$105)</f>
        <v>5.8799999999999991E-2</v>
      </c>
      <c r="R69" s="542">
        <f>('[1]4403Exp'!R$47+[1]PulpLogsImp!R$47)+('[1]4403Exp'!R$105+[1]PulpLogsImp!R$105)</f>
        <v>2.4073000000000001E-2</v>
      </c>
      <c r="S69" s="542">
        <f>('[1]4403Exp'!S$47+[1]PulpLogsImp!S$47)+('[1]4403Exp'!S$105+[1]PulpLogsImp!S$105)</f>
        <v>8.9654999999999985E-2</v>
      </c>
      <c r="T69" s="542">
        <f>('[1]4403Exp'!T$47+[1]PulpLogsImp!T$47)+('[1]4403Exp'!T$105+[1]PulpLogsImp!T$105)</f>
        <v>5.1084999999999998E-2</v>
      </c>
      <c r="U69" s="542">
        <f>('[1]4403Exp'!U$47+[1]PulpLogsImp!U$47)+('[1]4403Exp'!U$105+[1]PulpLogsImp!U$105)</f>
        <v>4.0253999999999998E-2</v>
      </c>
      <c r="V69" s="542">
        <f>('[1]4403Exp'!V$47+[1]PulpLogsImp!V$47)+('[1]4403Exp'!V$105+[1]PulpLogsImp!V$105)</f>
        <v>0</v>
      </c>
      <c r="W69" s="542">
        <f>('[1]4403Exp'!W$47+[1]PulpLogsImp!W$47)+('[1]4403Exp'!W$105+[1]PulpLogsImp!W$105)</f>
        <v>0</v>
      </c>
      <c r="X69" s="542">
        <f>('[1]4403Exp'!X$47+[1]PulpLogsImp!X$47)+('[1]4403Exp'!X$105+[1]PulpLogsImp!X$105)</f>
        <v>0</v>
      </c>
      <c r="Y69" s="542">
        <f>('[1]4403Exp'!Y$47+[1]PulpLogsImp!Y$47)+('[1]4403Exp'!Y$105+[1]PulpLogsImp!Y$105)</f>
        <v>0</v>
      </c>
      <c r="Z69" s="542">
        <f>('[1]4403Exp'!Z$47+[1]PulpLogsImp!Z$47)+('[1]4403Exp'!Z$105+[1]PulpLogsImp!Z$105)</f>
        <v>0</v>
      </c>
      <c r="AA69" s="542">
        <f>('[1]4403Exp'!AA$47+[1]PulpLogsImp!AA$47)+('[1]4403Exp'!AA$105+[1]PulpLogsImp!AA$105)</f>
        <v>0</v>
      </c>
      <c r="AF69" s="545" t="str">
        <f>ExportsSawnWood!B$8</f>
        <v xml:space="preserve">Egypt </v>
      </c>
      <c r="AG69" s="545">
        <f>ExportsSawnWood!C$8</f>
        <v>0.28434798</v>
      </c>
      <c r="AH69" s="545">
        <f>ExportsSawnWood!D$8</f>
        <v>0.25679135999999997</v>
      </c>
      <c r="AI69" s="545">
        <f>ExportsSawnWood!E$8</f>
        <v>0.23977467999999999</v>
      </c>
      <c r="AJ69" s="545">
        <f>ExportsSawnWood!F$8</f>
        <v>0.27865985999999998</v>
      </c>
      <c r="AK69" s="545">
        <f>ExportsSawnWood!G$8</f>
        <v>0.32870739999999987</v>
      </c>
      <c r="AL69" s="545">
        <f>ExportsSawnWood!H$8</f>
        <v>0.31041189999999996</v>
      </c>
      <c r="AM69" s="545">
        <f>ExportsSawnWood!I$8</f>
        <v>0.31913225999999995</v>
      </c>
      <c r="AN69" s="545">
        <f>ExportsSawnWood!J$8</f>
        <v>0.35946871999999996</v>
      </c>
      <c r="AO69" s="545">
        <f>ExportsSawnWood!K$8</f>
        <v>0.33846286000000003</v>
      </c>
      <c r="AP69" s="545">
        <f>ExportsSawnWood!L$8</f>
        <v>0.38664386000000001</v>
      </c>
      <c r="AQ69" s="545">
        <f>ExportsSawnWood!M$8</f>
        <v>0.51848541999999997</v>
      </c>
      <c r="AR69" s="545">
        <f>ExportsSawnWood!N$8</f>
        <v>0.498641</v>
      </c>
      <c r="AS69" s="545">
        <f>ExportsSawnWood!O$8</f>
        <v>0.57204899999999992</v>
      </c>
      <c r="AT69" s="545">
        <f>ExportsSawnWood!P$8</f>
        <v>0.46137899999999998</v>
      </c>
      <c r="AU69" s="545">
        <f>ExportsSawnWood!Q$8</f>
        <v>0.49165400000000004</v>
      </c>
      <c r="AV69" s="545">
        <f>ExportsSawnWood!R$8</f>
        <v>0.48523899999999998</v>
      </c>
      <c r="AW69" s="545">
        <f>ExportsSawnWood!S$8</f>
        <v>0.27065500000000003</v>
      </c>
      <c r="AX69" s="545">
        <f>ExportsSawnWood!T$8</f>
        <v>0.18493700000000002</v>
      </c>
      <c r="AY69" s="545">
        <f>ExportsSawnWood!U$8</f>
        <v>0.16433699999999998</v>
      </c>
      <c r="AZ69" s="545">
        <f>ExportsSawnWood!V$8</f>
        <v>0.157141</v>
      </c>
      <c r="BA69" s="545">
        <f>ExportsSawnWood!W$8</f>
        <v>0</v>
      </c>
      <c r="BB69" s="545">
        <f>ExportsSawnWood!X$8</f>
        <v>0</v>
      </c>
      <c r="BC69" s="545">
        <f>ExportsSawnWood!Y$8</f>
        <v>0</v>
      </c>
      <c r="BD69" s="545">
        <f>ExportsSawnWood!Z$8</f>
        <v>0</v>
      </c>
      <c r="BE69" s="545">
        <f>ExportsSawnWood!AA$8</f>
        <v>0</v>
      </c>
      <c r="BF69" s="545">
        <f>ExportsSawnWood!AB$8</f>
        <v>0</v>
      </c>
    </row>
    <row r="70" spans="1:127" s="541" customFormat="1">
      <c r="A70" s="545" t="s">
        <v>225</v>
      </c>
      <c r="B70" s="542">
        <f>'[1]4403Exp'!B$75+[1]PulpLogsImp!B$75</f>
        <v>1.0884999999999998E-3</v>
      </c>
      <c r="C70" s="542">
        <f>'[1]4403Exp'!C$75+[1]PulpLogsImp!C$75</f>
        <v>5.695199999999999E-4</v>
      </c>
      <c r="D70" s="542">
        <f>'[1]4403Exp'!D$75+[1]PulpLogsImp!D$75</f>
        <v>4.15E-4</v>
      </c>
      <c r="E70" s="542">
        <f>'[1]4403Exp'!E$75+[1]PulpLogsImp!E$75</f>
        <v>1.305E-3</v>
      </c>
      <c r="F70" s="542">
        <f>'[1]4403Exp'!F$75+[1]PulpLogsImp!F$75</f>
        <v>3.1499999999999996E-4</v>
      </c>
      <c r="G70" s="542">
        <f>'[1]4403Exp'!G$75+[1]PulpLogsImp!G$75</f>
        <v>7.9100000000000004E-4</v>
      </c>
      <c r="H70" s="542">
        <f>'[1]4403Exp'!H$75+[1]PulpLogsImp!H$75</f>
        <v>2.1099999999999998E-4</v>
      </c>
      <c r="I70" s="542">
        <f>'[1]4403Exp'!I$75+[1]PulpLogsImp!I$75</f>
        <v>1.1459999999999999E-3</v>
      </c>
      <c r="J70" s="542">
        <f>'[1]4403Exp'!J$75+[1]PulpLogsImp!J$75</f>
        <v>1.7360800000000001E-3</v>
      </c>
      <c r="K70" s="542">
        <f>'[1]4403Exp'!K$75+[1]PulpLogsImp!K$75</f>
        <v>1.4100000000000001E-4</v>
      </c>
      <c r="L70" s="542">
        <f>'[1]4403Exp'!L$75+[1]PulpLogsImp!L$75</f>
        <v>1.2799999999999999E-4</v>
      </c>
      <c r="M70" s="542">
        <f>'[1]4403Exp'!M$75+[1]PulpLogsImp!M$75</f>
        <v>4.8000000000000001E-5</v>
      </c>
      <c r="N70" s="542">
        <f>'[1]4403Exp'!N$75+[1]PulpLogsImp!N$75</f>
        <v>4.8000000000000001E-5</v>
      </c>
      <c r="O70" s="542">
        <f>'[1]4403Exp'!O$75+[1]PulpLogsImp!O$75</f>
        <v>4.8000000000000001E-5</v>
      </c>
      <c r="P70" s="542">
        <f>'[1]4403Exp'!P$75+[1]PulpLogsImp!P$75</f>
        <v>4.95E-4</v>
      </c>
      <c r="Q70" s="542">
        <f>'[1]4403Exp'!Q$75+[1]PulpLogsImp!Q$75</f>
        <v>8.4227999999999994E-4</v>
      </c>
      <c r="R70" s="542">
        <f>'[1]4403Exp'!R$75+[1]PulpLogsImp!R$75</f>
        <v>1.6699999999999999E-4</v>
      </c>
      <c r="S70" s="542">
        <f>'[1]4403Exp'!S$75+[1]PulpLogsImp!S$75</f>
        <v>0</v>
      </c>
      <c r="T70" s="542">
        <f>'[1]4403Exp'!T$75+[1]PulpLogsImp!T$75</f>
        <v>0</v>
      </c>
      <c r="U70" s="542">
        <f>'[1]4403Exp'!U$75+[1]PulpLogsImp!U$75</f>
        <v>6.8999999999999997E-5</v>
      </c>
      <c r="V70" s="542">
        <f>'[1]4403Exp'!V$75+[1]PulpLogsImp!V$75</f>
        <v>0</v>
      </c>
      <c r="W70" s="542">
        <f>'[1]4403Exp'!W$75+[1]PulpLogsImp!W$75</f>
        <v>0</v>
      </c>
      <c r="X70" s="542">
        <f>'[1]4403Exp'!X$75+[1]PulpLogsImp!X$75</f>
        <v>0</v>
      </c>
      <c r="Y70" s="542">
        <f>'[1]4403Exp'!Y$75+[1]PulpLogsImp!Y$75</f>
        <v>0</v>
      </c>
      <c r="Z70" s="542">
        <f>'[1]4403Exp'!Z$75+[1]PulpLogsImp!Z$75</f>
        <v>0</v>
      </c>
      <c r="AA70" s="542">
        <f>'[1]4403Exp'!AA$75+[1]PulpLogsImp!AA$75</f>
        <v>0</v>
      </c>
      <c r="AF70" s="545" t="str">
        <f>ExportsSawnWood!B$15</f>
        <v xml:space="preserve">China </v>
      </c>
      <c r="AG70" s="545">
        <f>ExportsSawnWood!C$15</f>
        <v>7.8930319999999984E-2</v>
      </c>
      <c r="AH70" s="545">
        <f>ExportsSawnWood!D$15</f>
        <v>9.5927999999999999E-2</v>
      </c>
      <c r="AI70" s="545">
        <f>ExportsSawnWood!E$15</f>
        <v>8.3644120000000002E-2</v>
      </c>
      <c r="AJ70" s="545">
        <f>ExportsSawnWood!F$15</f>
        <v>7.7790819999999983E-2</v>
      </c>
      <c r="AK70" s="545">
        <f>ExportsSawnWood!G$15</f>
        <v>7.8493599999999983E-2</v>
      </c>
      <c r="AL70" s="545">
        <f>ExportsSawnWood!H$15</f>
        <v>7.079561999999999E-2</v>
      </c>
      <c r="AM70" s="545">
        <f>ExportsSawnWood!I$15</f>
        <v>7.6669919999999989E-2</v>
      </c>
      <c r="AN70" s="545">
        <f>ExportsSawnWood!J$15</f>
        <v>7.9783280000000012E-2</v>
      </c>
      <c r="AO70" s="545">
        <f>ExportsSawnWood!K$15</f>
        <v>6.6057440000000009E-2</v>
      </c>
      <c r="AP70" s="545">
        <f>ExportsSawnWood!L$15</f>
        <v>5.4856260000000004E-2</v>
      </c>
      <c r="AQ70" s="545">
        <f>ExportsSawnWood!M$15</f>
        <v>9.3035980000000004E-2</v>
      </c>
      <c r="AR70" s="545">
        <f>ExportsSawnWood!N$15</f>
        <v>0.14111173999999999</v>
      </c>
      <c r="AS70" s="545">
        <f>ExportsSawnWood!O$15</f>
        <v>0.15823576</v>
      </c>
      <c r="AT70" s="545">
        <f>ExportsSawnWood!P$15</f>
        <v>0.24063688</v>
      </c>
      <c r="AU70" s="545">
        <f>ExportsSawnWood!Q$15</f>
        <v>0.26023659999999998</v>
      </c>
      <c r="AV70" s="545">
        <f>ExportsSawnWood!R$15</f>
        <v>0.23587079999999996</v>
      </c>
      <c r="AW70" s="545">
        <f>ExportsSawnWood!S$15</f>
        <v>0.2385933371428571</v>
      </c>
      <c r="AX70" s="545">
        <f>ExportsSawnWood!T$15</f>
        <v>0.31734479999999987</v>
      </c>
      <c r="AY70" s="545">
        <f>ExportsSawnWood!U$15</f>
        <v>0.30262945142857139</v>
      </c>
      <c r="AZ70" s="545">
        <f>ExportsSawnWood!V$15</f>
        <v>0.32641399999999993</v>
      </c>
      <c r="BA70" s="545">
        <f>ExportsSawnWood!W$15</f>
        <v>0</v>
      </c>
      <c r="BB70" s="545">
        <f>ExportsSawnWood!X$15</f>
        <v>0</v>
      </c>
      <c r="BC70" s="545">
        <f>ExportsSawnWood!Y$15</f>
        <v>0</v>
      </c>
      <c r="BD70" s="545">
        <f>ExportsSawnWood!Z$15</f>
        <v>0</v>
      </c>
      <c r="BE70" s="545">
        <f>ExportsSawnWood!AA$15</f>
        <v>0</v>
      </c>
      <c r="BF70" s="545">
        <f>ExportsSawnWood!AB$15</f>
        <v>0</v>
      </c>
    </row>
    <row r="71" spans="1:127" s="541" customFormat="1">
      <c r="A71" s="545" t="s">
        <v>224</v>
      </c>
      <c r="B71" s="542">
        <f>'[1]4403Exp'!B$116+[1]PulpLogsImp!B$116</f>
        <v>2.2679999999999996E-5</v>
      </c>
      <c r="C71" s="542">
        <f>'[1]4403Exp'!C$116+[1]PulpLogsImp!C$116</f>
        <v>0</v>
      </c>
      <c r="D71" s="542">
        <f>'[1]4403Exp'!D$116+[1]PulpLogsImp!D$116</f>
        <v>0</v>
      </c>
      <c r="E71" s="542">
        <f>'[1]4403Exp'!E$116+[1]PulpLogsImp!E$116</f>
        <v>0</v>
      </c>
      <c r="F71" s="542">
        <f>'[1]4403Exp'!F$116+[1]PulpLogsImp!F$116</f>
        <v>0</v>
      </c>
      <c r="G71" s="542">
        <f>'[1]4403Exp'!G$116+[1]PulpLogsImp!G$116</f>
        <v>6.999999999999999E-6</v>
      </c>
      <c r="H71" s="542">
        <f>'[1]4403Exp'!H$116+[1]PulpLogsImp!H$116</f>
        <v>2.6599999999999996E-5</v>
      </c>
      <c r="I71" s="542">
        <f>'[1]4403Exp'!I$116+[1]PulpLogsImp!I$116</f>
        <v>3.6000000000000001E-5</v>
      </c>
      <c r="J71" s="542">
        <f>'[1]4403Exp'!J$116+[1]PulpLogsImp!J$116</f>
        <v>7.6000000000000004E-5</v>
      </c>
      <c r="K71" s="542">
        <f>'[1]4403Exp'!K$116+[1]PulpLogsImp!K$116</f>
        <v>8.0519999999999995E-5</v>
      </c>
      <c r="L71" s="542">
        <f>'[1]4403Exp'!L$116+[1]PulpLogsImp!L$116</f>
        <v>2.2899999999999998E-4</v>
      </c>
      <c r="M71" s="542">
        <f>'[1]4403Exp'!M$116+[1]PulpLogsImp!M$116</f>
        <v>1.5329999999999999E-3</v>
      </c>
      <c r="N71" s="542">
        <f>'[1]4403Exp'!N$116+[1]PulpLogsImp!N$116</f>
        <v>3.1700000000000001E-4</v>
      </c>
      <c r="O71" s="542">
        <f>'[1]4403Exp'!O$116+[1]PulpLogsImp!O$116</f>
        <v>4.2899999999999997E-4</v>
      </c>
      <c r="P71" s="542">
        <f>'[1]4403Exp'!P$116+[1]PulpLogsImp!P$116</f>
        <v>8.4881999999999991E-4</v>
      </c>
      <c r="Q71" s="542">
        <f>'[1]4403Exp'!Q$116+[1]PulpLogsImp!Q$116</f>
        <v>3.1231999999999994E-4</v>
      </c>
      <c r="R71" s="542">
        <f>'[1]4403Exp'!R$116+[1]PulpLogsImp!R$116</f>
        <v>2.2699999999999999E-4</v>
      </c>
      <c r="S71" s="542">
        <f>'[1]4403Exp'!S$116+[1]PulpLogsImp!S$116</f>
        <v>1.5999999999999999E-5</v>
      </c>
      <c r="T71" s="542">
        <f>'[1]4403Exp'!T$116+[1]PulpLogsImp!T$116</f>
        <v>1.1E-5</v>
      </c>
      <c r="U71" s="542">
        <f>'[1]4403Exp'!U$116+[1]PulpLogsImp!U$116</f>
        <v>5.9999999999999995E-5</v>
      </c>
      <c r="V71" s="542">
        <f>'[1]4403Exp'!V$116+[1]PulpLogsImp!V$116</f>
        <v>0</v>
      </c>
      <c r="W71" s="542">
        <f>'[1]4403Exp'!W$116+[1]PulpLogsImp!W$116</f>
        <v>0</v>
      </c>
      <c r="X71" s="542">
        <f>'[1]4403Exp'!X$116+[1]PulpLogsImp!X$116</f>
        <v>0</v>
      </c>
      <c r="Y71" s="542">
        <f>'[1]4403Exp'!Y$116+[1]PulpLogsImp!Y$116</f>
        <v>0</v>
      </c>
      <c r="Z71" s="542">
        <f>'[1]4403Exp'!Z$116+[1]PulpLogsImp!Z$116</f>
        <v>0</v>
      </c>
      <c r="AA71" s="542">
        <f>'[1]4403Exp'!AA$116+[1]PulpLogsImp!AA$116</f>
        <v>0</v>
      </c>
      <c r="AF71" s="545" t="str">
        <f>ExportsSawnWood!B$16</f>
        <v xml:space="preserve">Japan </v>
      </c>
      <c r="AG71" s="545">
        <f>ExportsSawnWood!C$16</f>
        <v>5.3871999999999991E-4</v>
      </c>
      <c r="AH71" s="545">
        <f>ExportsSawnWood!D$16</f>
        <v>7.9743999999999995E-4</v>
      </c>
      <c r="AI71" s="545">
        <f>ExportsSawnWood!E$16</f>
        <v>2.7020399999999993E-3</v>
      </c>
      <c r="AJ71" s="545">
        <f>ExportsSawnWood!F$16</f>
        <v>6.716999999999999E-3</v>
      </c>
      <c r="AK71" s="545">
        <f>ExportsSawnWood!G$16</f>
        <v>6.3689499999999982E-2</v>
      </c>
      <c r="AL71" s="545">
        <f>ExportsSawnWood!H$16</f>
        <v>0.11656514000000001</v>
      </c>
      <c r="AM71" s="545">
        <f>ExportsSawnWood!I$16</f>
        <v>0.2324928</v>
      </c>
      <c r="AN71" s="545">
        <f>ExportsSawnWood!J$16</f>
        <v>0.210261</v>
      </c>
      <c r="AO71" s="545">
        <f>ExportsSawnWood!K$16</f>
        <v>0.19623668</v>
      </c>
      <c r="AP71" s="545">
        <f>ExportsSawnWood!L$16</f>
        <v>0.244867</v>
      </c>
      <c r="AQ71" s="545">
        <f>ExportsSawnWood!M$16</f>
        <v>0.38088300000000003</v>
      </c>
      <c r="AR71" s="545">
        <f>ExportsSawnWood!N$16</f>
        <v>0.38357401999999996</v>
      </c>
      <c r="AS71" s="545">
        <f>ExportsSawnWood!O$16</f>
        <v>0.42141961999999994</v>
      </c>
      <c r="AT71" s="545">
        <f>ExportsSawnWood!P$16</f>
        <v>0.48367799999999994</v>
      </c>
      <c r="AU71" s="545">
        <f>ExportsSawnWood!Q$16</f>
        <v>0.38502069999999999</v>
      </c>
      <c r="AV71" s="545">
        <f>ExportsSawnWood!R$16</f>
        <v>0.26014993596153846</v>
      </c>
      <c r="AW71" s="545">
        <f>ExportsSawnWood!S$16</f>
        <v>0.22756399999999999</v>
      </c>
      <c r="AX71" s="545">
        <f>ExportsSawnWood!T$16</f>
        <v>0.19425718076923076</v>
      </c>
      <c r="AY71" s="545">
        <f>ExportsSawnWood!U$16</f>
        <v>0.19996313999999998</v>
      </c>
      <c r="AZ71" s="545">
        <f>ExportsSawnWood!V$16</f>
        <v>0.18113300000000002</v>
      </c>
      <c r="BA71" s="545">
        <f>ExportsSawnWood!W$16</f>
        <v>0</v>
      </c>
      <c r="BB71" s="545">
        <f>ExportsSawnWood!X$16</f>
        <v>0</v>
      </c>
      <c r="BC71" s="545">
        <f>ExportsSawnWood!Y$16</f>
        <v>0</v>
      </c>
      <c r="BD71" s="545">
        <f>ExportsSawnWood!Z$16</f>
        <v>0</v>
      </c>
      <c r="BE71" s="545">
        <f>ExportsSawnWood!AA$16</f>
        <v>0</v>
      </c>
      <c r="BF71" s="545">
        <f>ExportsSawnWood!AB$16</f>
        <v>0</v>
      </c>
    </row>
    <row r="72" spans="1:127" s="541" customFormat="1">
      <c r="A72" s="545" t="s">
        <v>226</v>
      </c>
      <c r="B72" s="542">
        <f>'[1]4403Exp'!B$265+[1]PulpLogsImp!B$265</f>
        <v>3.0503199999999996E-3</v>
      </c>
      <c r="C72" s="542">
        <f>'[1]4403Exp'!C$265+[1]PulpLogsImp!C$265</f>
        <v>1.3229999999999999E-4</v>
      </c>
      <c r="D72" s="542">
        <f>'[1]4403Exp'!D$265+[1]PulpLogsImp!D$265</f>
        <v>6.1742999999999992E-2</v>
      </c>
      <c r="E72" s="542">
        <f>'[1]4403Exp'!E$265+[1]PulpLogsImp!E$265</f>
        <v>1.0447819999999998E-2</v>
      </c>
      <c r="F72" s="542">
        <f>'[1]4403Exp'!F$265+[1]PulpLogsImp!F$265</f>
        <v>8.5650999999999977E-2</v>
      </c>
      <c r="G72" s="542">
        <f>'[1]4403Exp'!G$265+[1]PulpLogsImp!G$265</f>
        <v>7.8034000000000006E-2</v>
      </c>
      <c r="H72" s="542">
        <f>'[1]4403Exp'!H$265+[1]PulpLogsImp!H$265</f>
        <v>4.650300000000001E-2</v>
      </c>
      <c r="I72" s="542">
        <f>'[1]4403Exp'!I$265+[1]PulpLogsImp!I$265</f>
        <v>6.2802999999999984E-2</v>
      </c>
      <c r="J72" s="542">
        <f>'[1]4403Exp'!J$265+[1]PulpLogsImp!J$265</f>
        <v>2.0142000000000004E-2</v>
      </c>
      <c r="K72" s="542">
        <f>'[1]4403Exp'!K$265+[1]PulpLogsImp!K$265</f>
        <v>4.4169999999999999E-3</v>
      </c>
      <c r="L72" s="542">
        <f>'[1]4403Exp'!L$265+[1]PulpLogsImp!L$265</f>
        <v>2.0132000000000004E-2</v>
      </c>
      <c r="M72" s="542">
        <f>'[1]4403Exp'!M$265+[1]PulpLogsImp!M$265</f>
        <v>1.7169000000000004E-2</v>
      </c>
      <c r="N72" s="542">
        <f>'[1]4403Exp'!N$265+[1]PulpLogsImp!N$265</f>
        <v>2.8687519999999994E-2</v>
      </c>
      <c r="O72" s="542">
        <f>'[1]4403Exp'!O$265+[1]PulpLogsImp!O$265</f>
        <v>0.12525327999999999</v>
      </c>
      <c r="P72" s="542">
        <f>'[1]4403Exp'!P$265+[1]PulpLogsImp!P$265</f>
        <v>0.16140704</v>
      </c>
      <c r="Q72" s="542">
        <f>'[1]4403Exp'!Q$265+[1]PulpLogsImp!Q$265</f>
        <v>0.59140999999999988</v>
      </c>
      <c r="R72" s="542">
        <f>'[1]4403Exp'!R$265+[1]PulpLogsImp!R$265</f>
        <v>0.60335499999999997</v>
      </c>
      <c r="S72" s="542">
        <f>'[1]4403Exp'!S$265+[1]PulpLogsImp!S$265</f>
        <v>0.35614619999999997</v>
      </c>
      <c r="T72" s="542">
        <f>'[1]4403Exp'!T$265+[1]PulpLogsImp!T$265</f>
        <v>0.22068950000000001</v>
      </c>
      <c r="U72" s="542">
        <f>'[1]4403Exp'!U$265+[1]PulpLogsImp!U$265</f>
        <v>2.0929000000000038E-2</v>
      </c>
      <c r="V72" s="542">
        <f>'[1]4403Exp'!V$265+[1]PulpLogsImp!V$265</f>
        <v>0</v>
      </c>
      <c r="W72" s="542">
        <f>'[1]4403Exp'!W$265+[1]PulpLogsImp!W$265</f>
        <v>0</v>
      </c>
      <c r="X72" s="542">
        <f>'[1]4403Exp'!X$265+[1]PulpLogsImp!X$265</f>
        <v>0</v>
      </c>
      <c r="Y72" s="542">
        <f>'[1]4403Exp'!Y$265+[1]PulpLogsImp!Y$265</f>
        <v>0</v>
      </c>
      <c r="Z72" s="542">
        <f>'[1]4403Exp'!Z$265+[1]PulpLogsImp!Z$265</f>
        <v>0</v>
      </c>
      <c r="AA72" s="542">
        <f>'[1]4403Exp'!AA$265+[1]PulpLogsImp!AA$265</f>
        <v>0</v>
      </c>
      <c r="AF72" s="545" t="s">
        <v>226</v>
      </c>
      <c r="AG72" s="545">
        <f>ExportsSawnWood!C$25</f>
        <v>0.60442984</v>
      </c>
      <c r="AH72" s="545">
        <f>ExportsSawnWood!D$25</f>
        <v>0.62153391999999996</v>
      </c>
      <c r="AI72" s="545">
        <f>ExportsSawnWood!E$25</f>
        <v>0.98679862000000018</v>
      </c>
      <c r="AJ72" s="545">
        <f>ExportsSawnWood!F$25</f>
        <v>1.1269436800000001</v>
      </c>
      <c r="AK72" s="545">
        <f>ExportsSawnWood!G$25</f>
        <v>1.0554672599999999</v>
      </c>
      <c r="AL72" s="545">
        <f>ExportsSawnWood!H$25</f>
        <v>0.83232311999999986</v>
      </c>
      <c r="AM72" s="545">
        <f>ExportsSawnWood!I$25</f>
        <v>1.0461538799999999</v>
      </c>
      <c r="AN72" s="545">
        <f>ExportsSawnWood!J$25</f>
        <v>1.07285644</v>
      </c>
      <c r="AO72" s="545">
        <f>ExportsSawnWood!K$25</f>
        <v>0.90829351999999997</v>
      </c>
      <c r="AP72" s="545">
        <f>ExportsSawnWood!L$25</f>
        <v>1.06068622</v>
      </c>
      <c r="AQ72" s="545">
        <f>ExportsSawnWood!M$25</f>
        <v>1.2673009999999998</v>
      </c>
      <c r="AR72" s="545">
        <f>ExportsSawnWood!N$25</f>
        <v>1.3641789999999998</v>
      </c>
      <c r="AS72" s="545">
        <f>ExportsSawnWood!O$25</f>
        <v>1.3512420000000003</v>
      </c>
      <c r="AT72" s="545">
        <f>ExportsSawnWood!P$25</f>
        <v>1.3900221399999999</v>
      </c>
      <c r="AU72" s="545">
        <f>ExportsSawnWood!Q$25</f>
        <v>1.4544892200000004</v>
      </c>
      <c r="AV72" s="545">
        <f>ExportsSawnWood!R$25</f>
        <v>1.184115</v>
      </c>
      <c r="AW72" s="545">
        <f>ExportsSawnWood!S$25</f>
        <v>0.89362601285714283</v>
      </c>
      <c r="AX72" s="545">
        <f>ExportsSawnWood!T$25</f>
        <v>0.70055400857142847</v>
      </c>
      <c r="AY72" s="545">
        <f>ExportsSawnWood!U$25</f>
        <v>0.65508643999999994</v>
      </c>
      <c r="AZ72" s="545">
        <f>ExportsSawnWood!V$25</f>
        <v>0.58905099999999999</v>
      </c>
      <c r="BA72" s="545">
        <f>ExportsSawnWood!W$25</f>
        <v>0</v>
      </c>
      <c r="BB72" s="545">
        <f>ExportsSawnWood!X$25</f>
        <v>0</v>
      </c>
      <c r="BC72" s="545">
        <f>ExportsSawnWood!Y$25</f>
        <v>0</v>
      </c>
      <c r="BD72" s="545">
        <f>ExportsSawnWood!Z$25</f>
        <v>0</v>
      </c>
      <c r="BE72" s="545">
        <f>ExportsSawnWood!AA$25</f>
        <v>0</v>
      </c>
      <c r="BF72" s="545">
        <f>ExportsSawnWood!AB$25</f>
        <v>0</v>
      </c>
    </row>
    <row r="73" spans="1:127" s="541" customFormat="1">
      <c r="A73" s="545" t="s">
        <v>227</v>
      </c>
      <c r="B73" s="542">
        <f>'[1]4403Exp'!B$238+[1]PulpLogsImp!B$238</f>
        <v>7.4381859999999994E-2</v>
      </c>
      <c r="C73" s="542">
        <f>'[1]4403Exp'!C$238+[1]PulpLogsImp!C$238</f>
        <v>1.5543639999999997E-2</v>
      </c>
      <c r="D73" s="542">
        <f>'[1]4403Exp'!D$238+[1]PulpLogsImp!D$238</f>
        <v>2.6378199999999999E-3</v>
      </c>
      <c r="E73" s="542">
        <f>'[1]4403Exp'!E$238+[1]PulpLogsImp!E$238</f>
        <v>2.1797839999999999E-2</v>
      </c>
      <c r="F73" s="542">
        <f>'[1]4403Exp'!F$238+[1]PulpLogsImp!F$238</f>
        <v>1.5357559999999999E-2</v>
      </c>
      <c r="G73" s="542">
        <f>'[1]4403Exp'!G$238+[1]PulpLogsImp!G$238</f>
        <v>2.1579999999999998E-2</v>
      </c>
      <c r="H73" s="542">
        <f>'[1]4403Exp'!H$238+[1]PulpLogsImp!H$238</f>
        <v>2.2857539999999996E-2</v>
      </c>
      <c r="I73" s="542">
        <f>'[1]4403Exp'!I$238+[1]PulpLogsImp!I$238</f>
        <v>4.4450779999999995E-2</v>
      </c>
      <c r="J73" s="542">
        <f>'[1]4403Exp'!J$238+[1]PulpLogsImp!J$238</f>
        <v>5.9540359999999994E-2</v>
      </c>
      <c r="K73" s="542">
        <f>'[1]4403Exp'!K$238+[1]PulpLogsImp!K$238</f>
        <v>3.7836000000000002E-2</v>
      </c>
      <c r="L73" s="542">
        <f>'[1]4403Exp'!L$238+[1]PulpLogsImp!L$238</f>
        <v>4.0583540000000001E-2</v>
      </c>
      <c r="M73" s="542">
        <f>'[1]4403Exp'!M$238+[1]PulpLogsImp!M$238</f>
        <v>5.9657799999999997E-2</v>
      </c>
      <c r="N73" s="542">
        <f>'[1]4403Exp'!N$238+[1]PulpLogsImp!N$238</f>
        <v>6.1909079999999991E-2</v>
      </c>
      <c r="O73" s="542">
        <f>'[1]4403Exp'!O$238+[1]PulpLogsImp!O$238</f>
        <v>2.7829120000000002E-2</v>
      </c>
      <c r="P73" s="542">
        <f>'[1]4403Exp'!P$238+[1]PulpLogsImp!P$238</f>
        <v>1.647962E-2</v>
      </c>
      <c r="Q73" s="542">
        <f>'[1]4403Exp'!Q$238+[1]PulpLogsImp!Q$238</f>
        <v>2.930698E-2</v>
      </c>
      <c r="R73" s="542">
        <f>'[1]4403Exp'!R$238+[1]PulpLogsImp!R$238</f>
        <v>1.6031999999999998E-2</v>
      </c>
      <c r="S73" s="542">
        <f>'[1]4403Exp'!S$238+[1]PulpLogsImp!S$238</f>
        <v>6.2741000000000003E-3</v>
      </c>
      <c r="T73" s="542">
        <f>'[1]4403Exp'!T$238+[1]PulpLogsImp!T$238</f>
        <v>7.2990599999999996E-3</v>
      </c>
      <c r="U73" s="542">
        <f>'[1]4403Exp'!U$238+[1]PulpLogsImp!U$238</f>
        <v>7.1910000000000003E-3</v>
      </c>
      <c r="V73" s="542">
        <f>'[1]4403Exp'!V$238+[1]PulpLogsImp!V$238</f>
        <v>0</v>
      </c>
      <c r="W73" s="542">
        <f>'[1]4403Exp'!W$238+[1]PulpLogsImp!W$238</f>
        <v>0</v>
      </c>
      <c r="X73" s="542">
        <f>'[1]4403Exp'!X$238+[1]PulpLogsImp!X$238</f>
        <v>0</v>
      </c>
      <c r="Y73" s="542">
        <f>'[1]4403Exp'!Y$238+[1]PulpLogsImp!Y$238</f>
        <v>0</v>
      </c>
      <c r="Z73" s="542">
        <f>'[1]4403Exp'!Z$238+[1]PulpLogsImp!Z$238</f>
        <v>0</v>
      </c>
      <c r="AA73" s="542">
        <f>'[1]4403Exp'!AA$238+[1]PulpLogsImp!AA$238</f>
        <v>0</v>
      </c>
      <c r="AF73" s="545" t="s">
        <v>227</v>
      </c>
      <c r="AG73" s="545">
        <f>ExportsSawnWood!C$41</f>
        <v>2.6877899999999993E-2</v>
      </c>
      <c r="AH73" s="545">
        <f>ExportsSawnWood!D$41</f>
        <v>2.3375799999999995E-2</v>
      </c>
      <c r="AI73" s="545">
        <f>ExportsSawnWood!E$41</f>
        <v>4.0150360000000003E-2</v>
      </c>
      <c r="AJ73" s="545">
        <f>ExportsSawnWood!F$41</f>
        <v>1.8571639999999997E-2</v>
      </c>
      <c r="AK73" s="545">
        <f>ExportsSawnWood!G$41</f>
        <v>3.7445560000000003E-2</v>
      </c>
      <c r="AL73" s="545">
        <f>ExportsSawnWood!H$41</f>
        <v>2.5113399999999998E-2</v>
      </c>
      <c r="AM73" s="545">
        <f>ExportsSawnWood!I$41</f>
        <v>3.8846759999999987E-2</v>
      </c>
      <c r="AN73" s="545">
        <f>ExportsSawnWood!J$41</f>
        <v>2.5017359999999995E-2</v>
      </c>
      <c r="AO73" s="545">
        <f>ExportsSawnWood!K$41</f>
        <v>6.0875339999999986E-2</v>
      </c>
      <c r="AP73" s="545">
        <f>ExportsSawnWood!L$41</f>
        <v>5.3803999999999998E-2</v>
      </c>
      <c r="AQ73" s="545">
        <f>ExportsSawnWood!M$41</f>
        <v>7.0500339999999995E-2</v>
      </c>
      <c r="AR73" s="545">
        <f>ExportsSawnWood!N$41</f>
        <v>0.14259570000000002</v>
      </c>
      <c r="AS73" s="545">
        <f>ExportsSawnWood!O$41</f>
        <v>0.15413744000000001</v>
      </c>
      <c r="AT73" s="545">
        <f>ExportsSawnWood!P$41</f>
        <v>0.13566864000000001</v>
      </c>
      <c r="AU73" s="545">
        <f>ExportsSawnWood!Q$41</f>
        <v>0.11676711999999997</v>
      </c>
      <c r="AV73" s="545">
        <f>ExportsSawnWood!R$41</f>
        <v>0.10262332</v>
      </c>
      <c r="AW73" s="545">
        <f>ExportsSawnWood!S$41</f>
        <v>6.1895059999999988E-2</v>
      </c>
      <c r="AX73" s="545">
        <f>ExportsSawnWood!T$41</f>
        <v>5.2742440000000002E-2</v>
      </c>
      <c r="AY73" s="545">
        <f>ExportsSawnWood!U$41</f>
        <v>3.2611700000000007E-2</v>
      </c>
      <c r="AZ73" s="545">
        <f>ExportsSawnWood!V$41</f>
        <v>1.7114000000000001E-2</v>
      </c>
      <c r="BA73" s="545">
        <f>ExportsSawnWood!W$41</f>
        <v>0</v>
      </c>
      <c r="BB73" s="545">
        <f>ExportsSawnWood!X$41</f>
        <v>0</v>
      </c>
      <c r="BC73" s="545">
        <f>ExportsSawnWood!Y$41</f>
        <v>0</v>
      </c>
      <c r="BD73" s="545">
        <f>ExportsSawnWood!Z$41</f>
        <v>0</v>
      </c>
      <c r="BE73" s="545">
        <f>ExportsSawnWood!AA$41</f>
        <v>0</v>
      </c>
      <c r="BF73" s="545">
        <f>ExportsSawnWood!AB$41</f>
        <v>0</v>
      </c>
      <c r="BG73" s="547"/>
    </row>
    <row r="74" spans="1:127" s="541" customFormat="1">
      <c r="A74" s="543" t="s">
        <v>229</v>
      </c>
      <c r="B74" s="545">
        <f>B62-SUM(B65:B73)</f>
        <v>6.0755799999998583E-3</v>
      </c>
      <c r="C74" s="545">
        <f t="shared" ref="C74:AA74" si="6">C62-SUM(C65:C73)</f>
        <v>1.6641799999999873E-3</v>
      </c>
      <c r="D74" s="545">
        <f t="shared" si="6"/>
        <v>7.8011999999999526E-4</v>
      </c>
      <c r="E74" s="545">
        <f t="shared" si="6"/>
        <v>1.0020400000000096E-3</v>
      </c>
      <c r="F74" s="545">
        <f t="shared" si="6"/>
        <v>1.2214400000000181E-3</v>
      </c>
      <c r="G74" s="545">
        <f t="shared" si="6"/>
        <v>1.6395600000000399E-3</v>
      </c>
      <c r="H74" s="545">
        <f t="shared" si="6"/>
        <v>2.167840000000032E-3</v>
      </c>
      <c r="I74" s="545">
        <f t="shared" si="6"/>
        <v>3.1719999999999804E-3</v>
      </c>
      <c r="J74" s="545">
        <f t="shared" si="6"/>
        <v>1.7667800000000039E-2</v>
      </c>
      <c r="K74" s="545">
        <f t="shared" si="6"/>
        <v>6.1819999999999931E-3</v>
      </c>
      <c r="L74" s="545">
        <f t="shared" si="6"/>
        <v>6.1229999999999896E-3</v>
      </c>
      <c r="M74" s="545">
        <f t="shared" si="6"/>
        <v>8.4063199999999672E-3</v>
      </c>
      <c r="N74" s="545">
        <f t="shared" si="6"/>
        <v>1.9246420000000097E-2</v>
      </c>
      <c r="O74" s="545">
        <f t="shared" si="6"/>
        <v>1.6250420000000043E-2</v>
      </c>
      <c r="P74" s="545">
        <f t="shared" si="6"/>
        <v>1.1027119999999946E-2</v>
      </c>
      <c r="Q74" s="545">
        <f t="shared" si="6"/>
        <v>2.6908000000001042E-3</v>
      </c>
      <c r="R74" s="545">
        <f t="shared" si="6"/>
        <v>6.7099999999986615E-4</v>
      </c>
      <c r="S74" s="545">
        <f t="shared" si="6"/>
        <v>8.6170000000007629E-4</v>
      </c>
      <c r="T74" s="545">
        <f t="shared" si="6"/>
        <v>9.0980000000007166E-4</v>
      </c>
      <c r="U74" s="545">
        <f t="shared" si="6"/>
        <v>2.7040424242424366E-3</v>
      </c>
      <c r="V74" s="545">
        <f t="shared" si="6"/>
        <v>0</v>
      </c>
      <c r="W74" s="545">
        <f t="shared" si="6"/>
        <v>0</v>
      </c>
      <c r="X74" s="545">
        <f t="shared" si="6"/>
        <v>0</v>
      </c>
      <c r="Y74" s="545">
        <f t="shared" si="6"/>
        <v>0</v>
      </c>
      <c r="Z74" s="545">
        <f t="shared" si="6"/>
        <v>0</v>
      </c>
      <c r="AA74" s="545">
        <f t="shared" si="6"/>
        <v>0</v>
      </c>
      <c r="AF74" s="543" t="s">
        <v>20</v>
      </c>
      <c r="AG74" s="545">
        <f>AG62-SUM(AG65:AG73)</f>
        <v>0.28669158000000006</v>
      </c>
      <c r="AH74" s="545">
        <f t="shared" ref="AH74:BF74" si="7">AH62-SUM(AH65:AH73)</f>
        <v>0.16974817999999892</v>
      </c>
      <c r="AI74" s="545">
        <f t="shared" si="7"/>
        <v>0.23158992000000067</v>
      </c>
      <c r="AJ74" s="545">
        <f t="shared" si="7"/>
        <v>0.4226761399999992</v>
      </c>
      <c r="AK74" s="545">
        <f t="shared" si="7"/>
        <v>0.29174721599999875</v>
      </c>
      <c r="AL74" s="545">
        <f t="shared" si="7"/>
        <v>0.20560126000000012</v>
      </c>
      <c r="AM74" s="545">
        <f t="shared" si="7"/>
        <v>0.17309745999999882</v>
      </c>
      <c r="AN74" s="545">
        <f t="shared" si="7"/>
        <v>0.1647309800000003</v>
      </c>
      <c r="AO74" s="545">
        <f t="shared" si="7"/>
        <v>0.13691928583333413</v>
      </c>
      <c r="AP74" s="545">
        <f t="shared" si="7"/>
        <v>0.22367127999999958</v>
      </c>
      <c r="AQ74" s="545">
        <f t="shared" si="7"/>
        <v>0.24668423999999911</v>
      </c>
      <c r="AR74" s="545">
        <f t="shared" si="7"/>
        <v>0.29671866000000024</v>
      </c>
      <c r="AS74" s="545">
        <f t="shared" si="7"/>
        <v>0.23263524583333339</v>
      </c>
      <c r="AT74" s="545">
        <f t="shared" si="7"/>
        <v>0.29687958000000014</v>
      </c>
      <c r="AU74" s="545">
        <f t="shared" si="7"/>
        <v>0.26519065272727227</v>
      </c>
      <c r="AV74" s="545">
        <f t="shared" si="7"/>
        <v>0.22470416322580533</v>
      </c>
      <c r="AW74" s="545">
        <f t="shared" si="7"/>
        <v>0.1931892138095237</v>
      </c>
      <c r="AX74" s="545">
        <f t="shared" si="7"/>
        <v>0.26276477505876072</v>
      </c>
      <c r="AY74" s="545">
        <f t="shared" si="7"/>
        <v>0.28582496383193234</v>
      </c>
      <c r="AZ74" s="545">
        <f t="shared" si="7"/>
        <v>0.28874207491666648</v>
      </c>
      <c r="BA74" s="545">
        <f t="shared" si="7"/>
        <v>0</v>
      </c>
      <c r="BB74" s="545">
        <f t="shared" si="7"/>
        <v>0</v>
      </c>
      <c r="BC74" s="545">
        <f t="shared" si="7"/>
        <v>0</v>
      </c>
      <c r="BD74" s="545">
        <f t="shared" si="7"/>
        <v>0</v>
      </c>
      <c r="BE74" s="545">
        <f t="shared" si="7"/>
        <v>0</v>
      </c>
      <c r="BF74" s="545">
        <f t="shared" si="7"/>
        <v>0</v>
      </c>
      <c r="BG74" s="547"/>
    </row>
    <row r="75" spans="1:127" s="541" customFormat="1">
      <c r="A75" s="543"/>
      <c r="B75" s="543"/>
      <c r="C75" s="543"/>
      <c r="D75" s="543"/>
      <c r="E75" s="543"/>
      <c r="F75" s="543"/>
      <c r="G75" s="543"/>
      <c r="H75" s="543"/>
      <c r="I75" s="543"/>
      <c r="J75" s="543"/>
      <c r="K75" s="543"/>
      <c r="L75" s="543"/>
      <c r="M75" s="543"/>
      <c r="N75" s="543"/>
      <c r="O75" s="543"/>
      <c r="P75" s="543"/>
      <c r="Q75" s="543"/>
      <c r="R75" s="543"/>
      <c r="S75" s="543"/>
      <c r="T75" s="543"/>
      <c r="U75" s="543"/>
      <c r="V75" s="543"/>
      <c r="W75" s="543"/>
      <c r="X75" s="543"/>
      <c r="Y75" s="543"/>
      <c r="Z75" s="543"/>
      <c r="AA75" s="543"/>
      <c r="AB75" s="543"/>
      <c r="AC75" s="543"/>
      <c r="AD75" s="543"/>
      <c r="AE75" s="543"/>
    </row>
    <row r="76" spans="1:127" s="541" customFormat="1">
      <c r="A76" s="543"/>
      <c r="B76" s="543"/>
      <c r="C76" s="543"/>
      <c r="D76" s="543"/>
      <c r="E76" s="543"/>
      <c r="F76" s="543"/>
      <c r="G76" s="543"/>
      <c r="H76" s="543"/>
      <c r="I76" s="543"/>
      <c r="J76" s="543"/>
      <c r="K76" s="543"/>
      <c r="L76" s="543"/>
      <c r="M76" s="543"/>
      <c r="N76" s="543"/>
      <c r="O76" s="543"/>
      <c r="P76" s="543"/>
      <c r="Q76" s="543"/>
      <c r="R76" s="543"/>
      <c r="S76" s="543"/>
      <c r="T76" s="543"/>
      <c r="U76" s="543"/>
      <c r="V76" s="543"/>
      <c r="W76" s="543"/>
      <c r="X76" s="543"/>
      <c r="Y76" s="543"/>
      <c r="Z76" s="543"/>
      <c r="AA76" s="543"/>
      <c r="AB76" s="543"/>
      <c r="AC76" s="543"/>
      <c r="AD76" s="543"/>
      <c r="AE76" s="543"/>
    </row>
    <row r="77" spans="1:127" s="541" customFormat="1">
      <c r="A77" s="543"/>
      <c r="B77" s="547"/>
      <c r="C77" s="547"/>
      <c r="D77" s="547"/>
      <c r="E77" s="547"/>
      <c r="F77" s="547"/>
      <c r="G77" s="547"/>
      <c r="H77" s="547"/>
      <c r="I77" s="547"/>
      <c r="J77" s="547"/>
      <c r="K77" s="547"/>
      <c r="L77" s="547"/>
      <c r="M77" s="547"/>
      <c r="N77" s="547"/>
      <c r="O77" s="547"/>
      <c r="P77" s="547"/>
      <c r="Q77" s="547"/>
      <c r="R77" s="547"/>
      <c r="S77" s="547"/>
      <c r="T77" s="547"/>
      <c r="U77" s="547"/>
      <c r="V77" s="547"/>
      <c r="W77" s="547"/>
      <c r="X77" s="547"/>
      <c r="Y77" s="547"/>
      <c r="Z77" s="547"/>
      <c r="AA77" s="547"/>
    </row>
    <row r="78" spans="1:127" s="541" customFormat="1">
      <c r="A78" s="543"/>
      <c r="B78" s="547"/>
      <c r="C78" s="547"/>
      <c r="D78" s="547"/>
      <c r="E78" s="547"/>
      <c r="F78" s="547"/>
      <c r="G78" s="547"/>
      <c r="H78" s="547"/>
      <c r="I78" s="547"/>
      <c r="J78" s="547"/>
      <c r="K78" s="547"/>
      <c r="L78" s="547"/>
      <c r="M78" s="547"/>
      <c r="N78" s="547"/>
      <c r="O78" s="547"/>
      <c r="P78" s="547"/>
      <c r="Q78" s="547"/>
      <c r="R78" s="547"/>
      <c r="S78" s="547"/>
      <c r="T78" s="547"/>
      <c r="U78" s="547"/>
      <c r="V78" s="547"/>
      <c r="W78" s="547"/>
      <c r="X78" s="547"/>
      <c r="Y78" s="547"/>
      <c r="Z78" s="547"/>
      <c r="AA78" s="547"/>
    </row>
    <row r="79" spans="1:127" s="541" customFormat="1">
      <c r="A79" s="543"/>
      <c r="B79" s="547"/>
      <c r="C79" s="547"/>
      <c r="D79" s="547"/>
      <c r="E79" s="547"/>
      <c r="F79" s="547"/>
      <c r="G79" s="547"/>
      <c r="H79" s="547"/>
      <c r="I79" s="547"/>
      <c r="J79" s="547"/>
      <c r="K79" s="547"/>
      <c r="L79" s="547"/>
      <c r="M79" s="547"/>
      <c r="N79" s="547"/>
      <c r="O79" s="547"/>
      <c r="P79" s="547"/>
      <c r="Q79" s="547"/>
      <c r="R79" s="547"/>
      <c r="S79" s="547"/>
      <c r="T79" s="547"/>
      <c r="U79" s="547"/>
      <c r="V79" s="547"/>
      <c r="W79" s="547"/>
      <c r="X79" s="547"/>
      <c r="Y79" s="547"/>
      <c r="Z79" s="547"/>
      <c r="AA79" s="547"/>
    </row>
    <row r="80" spans="1:127" s="541" customFormat="1">
      <c r="A80" s="543" t="str">
        <f>A65</f>
        <v>Austria</v>
      </c>
      <c r="B80" s="547"/>
      <c r="C80" s="547"/>
      <c r="D80" s="547"/>
      <c r="E80" s="547"/>
      <c r="F80" s="547"/>
      <c r="G80" s="547"/>
      <c r="H80" s="547"/>
      <c r="I80" s="547"/>
      <c r="J80" s="547"/>
      <c r="K80" s="547"/>
      <c r="L80" s="547"/>
      <c r="M80" s="547"/>
      <c r="N80" s="547"/>
      <c r="O80" s="547"/>
      <c r="P80" s="547"/>
      <c r="Q80" s="547"/>
      <c r="R80" s="547"/>
      <c r="S80" s="547"/>
      <c r="T80" s="547"/>
      <c r="U80" s="547"/>
      <c r="V80" s="547"/>
      <c r="W80" s="547"/>
      <c r="X80" s="547"/>
      <c r="Y80" s="547"/>
      <c r="Z80" s="547"/>
      <c r="AA80" s="547"/>
      <c r="BQ80" s="543" t="str">
        <f>'[1]4403Exp'!A$16</f>
        <v>AUSTRIA</v>
      </c>
      <c r="BR80" s="543">
        <f>'[1]4403Exp'!AB$16+[1]PulpLogsImp!AB$16</f>
        <v>12.339402256250999</v>
      </c>
      <c r="BS80" s="543">
        <f>'[1]4403Exp'!AC$16+[1]PulpLogsImp!AC$16</f>
        <v>3.3106937675999997</v>
      </c>
      <c r="BT80" s="543">
        <f>'[1]4403Exp'!AD$16+[1]PulpLogsImp!AD$16</f>
        <v>2.8552959360000001</v>
      </c>
      <c r="BU80" s="543">
        <f>'[1]4403Exp'!AE$16+[1]PulpLogsImp!AE$16</f>
        <v>4.5310091568000006</v>
      </c>
      <c r="BV80" s="543">
        <f>'[1]4403Exp'!AF$16+[1]PulpLogsImp!AF$16</f>
        <v>5.0654730189000006</v>
      </c>
      <c r="BW80" s="543">
        <f>'[1]4403Exp'!AG$16+[1]PulpLogsImp!AG$16</f>
        <v>3.0120531870000002</v>
      </c>
      <c r="BX80" s="543">
        <f>'[1]4403Exp'!AH$16+[1]PulpLogsImp!AH$16</f>
        <v>3.5639352192000002</v>
      </c>
      <c r="BY80" s="543">
        <f>'[1]4403Exp'!AI$16+[1]PulpLogsImp!AI$16</f>
        <v>1.5603594765</v>
      </c>
      <c r="BZ80" s="543">
        <f>'[1]4403Exp'!AJ$16+[1]PulpLogsImp!AJ$16</f>
        <v>2.0118028932000001</v>
      </c>
      <c r="CA80" s="543">
        <f>'[1]4403Exp'!AK$16+[1]PulpLogsImp!AK$16</f>
        <v>1.2453276527999999</v>
      </c>
      <c r="CB80" s="543">
        <f>'[1]4403Exp'!AL$16+[1]PulpLogsImp!AL$16</f>
        <v>2.3571436508999999</v>
      </c>
      <c r="CC80" s="543">
        <f>'[1]4403Exp'!AM$16+[1]PulpLogsImp!AM$16</f>
        <v>5.4518849280000001</v>
      </c>
      <c r="CD80" s="543">
        <f>'[1]4403Exp'!AN$16+[1]PulpLogsImp!AN$16</f>
        <v>2.5109051968</v>
      </c>
      <c r="CE80" s="543">
        <f>'[1]4403Exp'!AO$16+[1]PulpLogsImp!AO$16</f>
        <v>2.491183575</v>
      </c>
      <c r="CF80" s="543">
        <f>'[1]4403Exp'!AP$16+[1]PulpLogsImp!AP$16</f>
        <v>2.651369817</v>
      </c>
      <c r="CG80" s="543">
        <f>'[1]4403Exp'!AQ$16+[1]PulpLogsImp!AQ$16</f>
        <v>0.74575819149999989</v>
      </c>
      <c r="CH80" s="543">
        <f>'[1]4403Exp'!AR$16+[1]PulpLogsImp!AR$16</f>
        <v>0.3015372704</v>
      </c>
      <c r="CI80" s="543">
        <f>'[1]4403Exp'!AS$16+[1]PulpLogsImp!AS$16</f>
        <v>1.4789964618</v>
      </c>
      <c r="CJ80" s="543">
        <f>'[1]4403Exp'!AT$16+[1]PulpLogsImp!AT$16</f>
        <v>2.4751598770000003</v>
      </c>
      <c r="CK80" s="543">
        <f>'[1]4403Exp'!AU$16+[1]PulpLogsImp!AU$16</f>
        <v>5.8686050466666675</v>
      </c>
      <c r="CL80" s="543">
        <f>'[1]4403Exp'!AV$16+[1]PulpLogsImp!AV$16</f>
        <v>0</v>
      </c>
      <c r="CM80" s="543">
        <f>'[1]4403Exp'!AW$16+[1]PulpLogsImp!AW$16</f>
        <v>0</v>
      </c>
      <c r="CN80" s="543">
        <f>'[1]4403Exp'!AX$16+[1]PulpLogsImp!AX$16</f>
        <v>0</v>
      </c>
      <c r="CO80" s="543">
        <f>'[1]4403Exp'!AY$16+[1]PulpLogsImp!AY$16</f>
        <v>0</v>
      </c>
      <c r="CP80" s="543">
        <f>'[1]4403Exp'!AZ$16+[1]PulpLogsImp!AZ$16</f>
        <v>0</v>
      </c>
      <c r="CQ80" s="543">
        <f>'[1]4403Exp'!BA$16+[1]PulpLogsImp!BA$16</f>
        <v>0</v>
      </c>
      <c r="CR80" s="543"/>
      <c r="CV80" s="545" t="str">
        <f>ExportsSawnWood!B$19</f>
        <v xml:space="preserve">Austria </v>
      </c>
      <c r="CW80" s="543">
        <f>1000*ExportsSawnWood!AD$19</f>
        <v>4.9588551066750002</v>
      </c>
      <c r="CX80" s="543">
        <f>1000*ExportsSawnWood!AE$19</f>
        <v>3.0721283175999998</v>
      </c>
      <c r="CY80" s="543">
        <f>1000*ExportsSawnWood!AF$19</f>
        <v>4.4553693360000004</v>
      </c>
      <c r="CZ80" s="543">
        <f>1000*ExportsSawnWood!AG$19</f>
        <v>7.4729300464000001</v>
      </c>
      <c r="DA80" s="543">
        <f>1000*ExportsSawnWood!AH$19</f>
        <v>8.4331220497999997</v>
      </c>
      <c r="DB80" s="543">
        <f>1000*ExportsSawnWood!AI$19</f>
        <v>8.4401995821</v>
      </c>
      <c r="DC80" s="543">
        <f>1000*ExportsSawnWood!AJ$19</f>
        <v>12.717476438</v>
      </c>
      <c r="DD80" s="543">
        <f>1000*ExportsSawnWood!AK$19</f>
        <v>15.468129063000001</v>
      </c>
      <c r="DE80" s="543">
        <f>1000*ExportsSawnWood!AL$19</f>
        <v>12.046199108800003</v>
      </c>
      <c r="DF80" s="543">
        <f>1000*ExportsSawnWood!AM$19</f>
        <v>20.718427545200001</v>
      </c>
      <c r="DG80" s="543">
        <f>1000*ExportsSawnWood!AN$19</f>
        <v>27.426753729900003</v>
      </c>
      <c r="DH80" s="543">
        <f>1000*ExportsSawnWood!AO$19</f>
        <v>23.486416991999999</v>
      </c>
      <c r="DI80" s="543">
        <f>1000*ExportsSawnWood!AP$19</f>
        <v>29.238590603199999</v>
      </c>
      <c r="DJ80" s="543">
        <f>1000*ExportsSawnWood!AQ$19</f>
        <v>30.072989065800002</v>
      </c>
      <c r="DK80" s="543">
        <f>1000*ExportsSawnWood!AR$19</f>
        <v>20.002237424500002</v>
      </c>
      <c r="DL80" s="543">
        <f>1000*ExportsSawnWood!AS$19</f>
        <v>21.1158275895</v>
      </c>
      <c r="DM80" s="543">
        <f>1000*ExportsSawnWood!AT$19</f>
        <v>11.401944450999999</v>
      </c>
      <c r="DN80" s="543">
        <f>1000*ExportsSawnWood!AU$19</f>
        <v>11.8066698035</v>
      </c>
      <c r="DO80" s="543">
        <f>1000*ExportsSawnWood!AV$19</f>
        <v>13.929669429</v>
      </c>
      <c r="DP80" s="543">
        <f>1000*ExportsSawnWood!AW$19</f>
        <v>12.017985919166668</v>
      </c>
      <c r="DQ80" s="543">
        <f>1000*ExportsSawnWood!AX$19</f>
        <v>0</v>
      </c>
      <c r="DR80" s="543">
        <f>1000*ExportsSawnWood!AY$19</f>
        <v>0</v>
      </c>
      <c r="DS80" s="543">
        <f>1000*ExportsSawnWood!AZ$19</f>
        <v>0</v>
      </c>
      <c r="DT80" s="543">
        <f>1000*ExportsSawnWood!BA$19</f>
        <v>0</v>
      </c>
      <c r="DU80" s="543">
        <f>1000*ExportsSawnWood!BB$19</f>
        <v>0</v>
      </c>
      <c r="DV80" s="543">
        <f>1000*ExportsSawnWood!BC$19</f>
        <v>0</v>
      </c>
      <c r="DW80" s="547"/>
    </row>
    <row r="81" spans="1:256" s="541" customFormat="1">
      <c r="A81" s="543" t="str">
        <f t="shared" ref="A81:A89" si="8">A66</f>
        <v>Hungary</v>
      </c>
      <c r="B81" s="547"/>
      <c r="C81" s="547"/>
      <c r="D81" s="547"/>
      <c r="E81" s="547"/>
      <c r="F81" s="547"/>
      <c r="G81" s="547"/>
      <c r="H81" s="547"/>
      <c r="I81" s="547"/>
      <c r="J81" s="547"/>
      <c r="K81" s="547"/>
      <c r="L81" s="547"/>
      <c r="M81" s="547"/>
      <c r="N81" s="547"/>
      <c r="O81" s="547"/>
      <c r="P81" s="547"/>
      <c r="Q81" s="547"/>
      <c r="R81" s="547"/>
      <c r="S81" s="547"/>
      <c r="T81" s="547"/>
      <c r="U81" s="547"/>
      <c r="V81" s="547"/>
      <c r="W81" s="547"/>
      <c r="X81" s="547"/>
      <c r="Y81" s="547"/>
      <c r="Z81" s="547"/>
      <c r="AA81" s="547"/>
      <c r="BQ81" s="543" t="str">
        <f>'[1]4403Exp'!A$106</f>
        <v>HUNGARY</v>
      </c>
      <c r="BR81" s="543">
        <f>'[1]4403Exp'!AB$106+[1]PulpLogsImp!AB$106</f>
        <v>4.3941017780819998</v>
      </c>
      <c r="BS81" s="543">
        <f>'[1]4403Exp'!AC$106+[1]PulpLogsImp!AC$106</f>
        <v>1.1641832751999999</v>
      </c>
      <c r="BT81" s="543">
        <f>'[1]4403Exp'!AD$106+[1]PulpLogsImp!AD$106</f>
        <v>0.19689377760000001</v>
      </c>
      <c r="BU81" s="543">
        <f>'[1]4403Exp'!AE$106+[1]PulpLogsImp!AE$106</f>
        <v>0.74297215999999999</v>
      </c>
      <c r="BV81" s="543">
        <f>'[1]4403Exp'!AF$106+[1]PulpLogsImp!AF$106</f>
        <v>1.4241635001999999</v>
      </c>
      <c r="BW81" s="543">
        <f>'[1]4403Exp'!AG$106+[1]PulpLogsImp!AG$106</f>
        <v>2.3256023505000001</v>
      </c>
      <c r="BX81" s="543">
        <f>'[1]4403Exp'!AH$106+[1]PulpLogsImp!AH$106</f>
        <v>1.4859624208</v>
      </c>
      <c r="BY81" s="543">
        <f>'[1]4403Exp'!AI$106+[1]PulpLogsImp!AI$106</f>
        <v>2.0791896615000001</v>
      </c>
      <c r="BZ81" s="543">
        <f>'[1]4403Exp'!AJ$106+[1]PulpLogsImp!AJ$106</f>
        <v>0.70556776360000006</v>
      </c>
      <c r="CA81" s="543">
        <f>'[1]4403Exp'!AK$106+[1]PulpLogsImp!AK$106</f>
        <v>0.34961359399999997</v>
      </c>
      <c r="CB81" s="543">
        <f>'[1]4403Exp'!AL$106+[1]PulpLogsImp!AL$106</f>
        <v>0.26922448170000002</v>
      </c>
      <c r="CC81" s="543">
        <f>'[1]4403Exp'!AM$106+[1]PulpLogsImp!AM$106</f>
        <v>0.44817528000000001</v>
      </c>
      <c r="CD81" s="543">
        <f>'[1]4403Exp'!AN$106+[1]PulpLogsImp!AN$106</f>
        <v>0.47069161920000002</v>
      </c>
      <c r="CE81" s="543">
        <f>'[1]4403Exp'!AO$106+[1]PulpLogsImp!AO$106</f>
        <v>0.35867199840000002</v>
      </c>
      <c r="CF81" s="543">
        <f>'[1]4403Exp'!AP$106+[1]PulpLogsImp!AP$106</f>
        <v>0.55307580600000006</v>
      </c>
      <c r="CG81" s="543">
        <f>'[1]4403Exp'!AQ$106+[1]PulpLogsImp!AQ$106</f>
        <v>0.38530715999999998</v>
      </c>
      <c r="CH81" s="543">
        <f>'[1]4403Exp'!AR$106+[1]PulpLogsImp!AR$106</f>
        <v>1.0193187512999999</v>
      </c>
      <c r="CI81" s="543">
        <f>'[1]4403Exp'!AS$106+[1]PulpLogsImp!AS$106</f>
        <v>0.74823307129999994</v>
      </c>
      <c r="CJ81" s="543">
        <f>'[1]4403Exp'!AT$106+[1]PulpLogsImp!AT$106</f>
        <v>3.246256035</v>
      </c>
      <c r="CK81" s="543">
        <f>'[1]4403Exp'!AU$106+[1]PulpLogsImp!AU$106</f>
        <v>2.348764918333333</v>
      </c>
      <c r="CL81" s="543">
        <f>'[1]4403Exp'!AV$106+[1]PulpLogsImp!AV$106</f>
        <v>0</v>
      </c>
      <c r="CM81" s="543">
        <f>'[1]4403Exp'!AW$106+[1]PulpLogsImp!AW$106</f>
        <v>0</v>
      </c>
      <c r="CN81" s="543">
        <f>'[1]4403Exp'!AX$106+[1]PulpLogsImp!AX$106</f>
        <v>0</v>
      </c>
      <c r="CO81" s="543">
        <f>'[1]4403Exp'!AY$106+[1]PulpLogsImp!AY$106</f>
        <v>0</v>
      </c>
      <c r="CP81" s="543">
        <f>'[1]4403Exp'!AZ$106+[1]PulpLogsImp!AZ$106</f>
        <v>0</v>
      </c>
      <c r="CQ81" s="543">
        <f>'[1]4403Exp'!BA$106+[1]PulpLogsImp!BA$106</f>
        <v>0</v>
      </c>
      <c r="CR81" s="543"/>
      <c r="CS81" s="543"/>
      <c r="CT81" s="543"/>
      <c r="CU81" s="543"/>
      <c r="CV81" s="545" t="str">
        <f>ExportsSawnWood!B$21</f>
        <v xml:space="preserve">Hungary </v>
      </c>
      <c r="CW81" s="543">
        <f>1000*ExportsSawnWood!AD$21</f>
        <v>33.062445255180002</v>
      </c>
      <c r="CX81" s="543">
        <f>1000*ExportsSawnWood!AE$21</f>
        <v>23.953654012399998</v>
      </c>
      <c r="CY81" s="543">
        <f>1000*ExportsSawnWood!AF$21</f>
        <v>24.834950937599999</v>
      </c>
      <c r="CZ81" s="543">
        <f>1000*ExportsSawnWood!AG$21</f>
        <v>32.899447504000001</v>
      </c>
      <c r="DA81" s="543">
        <f>1000*ExportsSawnWood!AH$21</f>
        <v>32.4851537913</v>
      </c>
      <c r="DB81" s="543">
        <f>1000*ExportsSawnWood!AI$21</f>
        <v>15.778532140800001</v>
      </c>
      <c r="DC81" s="543">
        <f>1000*ExportsSawnWood!AJ$21</f>
        <v>15.3805249352</v>
      </c>
      <c r="DD81" s="543">
        <f>1000*ExportsSawnWood!AK$21</f>
        <v>5.1577410705000002</v>
      </c>
      <c r="DE81" s="543">
        <f>1000*ExportsSawnWood!AL$21</f>
        <v>4.5303802220000007</v>
      </c>
      <c r="DF81" s="543">
        <f>1000*ExportsSawnWood!AM$21</f>
        <v>2.9367527947999998</v>
      </c>
      <c r="DG81" s="543">
        <f>1000*ExportsSawnWood!AN$21</f>
        <v>3.0093323715000007</v>
      </c>
      <c r="DH81" s="543">
        <f>1000*ExportsSawnWood!AO$21</f>
        <v>7.3834380479999995</v>
      </c>
      <c r="DI81" s="543">
        <f>1000*ExportsSawnWood!AP$21</f>
        <v>7.7887813695999997</v>
      </c>
      <c r="DJ81" s="543">
        <f>1000*ExportsSawnWood!AQ$21</f>
        <v>9.3641276370000011</v>
      </c>
      <c r="DK81" s="543">
        <f>1000*ExportsSawnWood!AR$21</f>
        <v>11.810432753500001</v>
      </c>
      <c r="DL81" s="543">
        <f>1000*ExportsSawnWood!AS$21</f>
        <v>7.6679065014999992</v>
      </c>
      <c r="DM81" s="543">
        <f>1000*ExportsSawnWood!AT$21</f>
        <v>7.0434847456999998</v>
      </c>
      <c r="DN81" s="543">
        <f>1000*ExportsSawnWood!AU$21</f>
        <v>6.8501754464000006</v>
      </c>
      <c r="DO81" s="543">
        <f>1000*ExportsSawnWood!AV$21</f>
        <v>10.558808446</v>
      </c>
      <c r="DP81" s="543">
        <f>1000*ExportsSawnWood!AW$21</f>
        <v>8.6823094120833328</v>
      </c>
      <c r="DQ81" s="543">
        <f>1000*ExportsSawnWood!AX$21</f>
        <v>0</v>
      </c>
      <c r="DR81" s="543">
        <f>1000*ExportsSawnWood!AY$21</f>
        <v>0</v>
      </c>
      <c r="DS81" s="543">
        <f>1000*ExportsSawnWood!AZ$21</f>
        <v>0</v>
      </c>
      <c r="DT81" s="543">
        <f>1000*ExportsSawnWood!BA$21</f>
        <v>0</v>
      </c>
      <c r="DU81" s="543">
        <f>1000*ExportsSawnWood!BB$21</f>
        <v>0</v>
      </c>
      <c r="DV81" s="543">
        <f>1000*ExportsSawnWood!BC$21</f>
        <v>0</v>
      </c>
      <c r="DW81" s="547"/>
    </row>
    <row r="82" spans="1:256" s="541" customFormat="1">
      <c r="A82" s="543" t="str">
        <f t="shared" si="8"/>
        <v>Italy</v>
      </c>
      <c r="B82" s="547"/>
      <c r="C82" s="547"/>
      <c r="D82" s="547"/>
      <c r="E82" s="547"/>
      <c r="F82" s="547"/>
      <c r="G82" s="547"/>
      <c r="H82" s="547"/>
      <c r="I82" s="547"/>
      <c r="J82" s="547"/>
      <c r="K82" s="547"/>
      <c r="L82" s="547"/>
      <c r="M82" s="547"/>
      <c r="N82" s="547"/>
      <c r="O82" s="547"/>
      <c r="P82" s="547"/>
      <c r="Q82" s="547"/>
      <c r="R82" s="547"/>
      <c r="S82" s="547"/>
      <c r="T82" s="547"/>
      <c r="U82" s="547"/>
      <c r="V82" s="547"/>
      <c r="W82" s="547"/>
      <c r="X82" s="547"/>
      <c r="Y82" s="547"/>
      <c r="Z82" s="547"/>
      <c r="AA82" s="547"/>
      <c r="BQ82" s="543" t="str">
        <f>'[1]4403Exp'!A$114</f>
        <v>ITALY</v>
      </c>
      <c r="BR82" s="543">
        <f>'[1]4403Exp'!AB$114+[1]PulpLogsImp!AB$114</f>
        <v>8.6674346911229989</v>
      </c>
      <c r="BS82" s="543">
        <f>'[1]4403Exp'!AC$114+[1]PulpLogsImp!AC$114</f>
        <v>4.2756203723999997</v>
      </c>
      <c r="BT82" s="543">
        <f>'[1]4403Exp'!AD$114+[1]PulpLogsImp!AD$114</f>
        <v>1.3857645072</v>
      </c>
      <c r="BU82" s="543">
        <f>'[1]4403Exp'!AE$114+[1]PulpLogsImp!AE$114</f>
        <v>2.4968660864000003</v>
      </c>
      <c r="BV82" s="543">
        <f>'[1]4403Exp'!AF$114+[1]PulpLogsImp!AF$114</f>
        <v>3.5873118197</v>
      </c>
      <c r="BW82" s="543">
        <f>'[1]4403Exp'!AG$114+[1]PulpLogsImp!AG$114</f>
        <v>2.9724310902000002</v>
      </c>
      <c r="BX82" s="543">
        <f>'[1]4403Exp'!AH$114+[1]PulpLogsImp!AH$114</f>
        <v>1.7816662656000002</v>
      </c>
      <c r="BY82" s="543">
        <f>'[1]4403Exp'!AI$114+[1]PulpLogsImp!AI$114</f>
        <v>6.1772738369999995</v>
      </c>
      <c r="BZ82" s="543">
        <f>'[1]4403Exp'!AJ$114+[1]PulpLogsImp!AJ$114</f>
        <v>6.6997131492000008</v>
      </c>
      <c r="CA82" s="543">
        <f>'[1]4403Exp'!AK$114+[1]PulpLogsImp!AK$114</f>
        <v>1.6904599404</v>
      </c>
      <c r="CB82" s="543">
        <f>'[1]4403Exp'!AL$114+[1]PulpLogsImp!AL$114</f>
        <v>1.3063368258000001</v>
      </c>
      <c r="CC82" s="543">
        <f>'[1]4403Exp'!AM$114+[1]PulpLogsImp!AM$114</f>
        <v>1.536770784</v>
      </c>
      <c r="CD82" s="543">
        <f>'[1]4403Exp'!AN$114+[1]PulpLogsImp!AN$114</f>
        <v>0.80790665120000005</v>
      </c>
      <c r="CE82" s="543">
        <f>'[1]4403Exp'!AO$114+[1]PulpLogsImp!AO$114</f>
        <v>0.57444840539999997</v>
      </c>
      <c r="CF82" s="543">
        <f>'[1]4403Exp'!AP$114+[1]PulpLogsImp!AP$114</f>
        <v>0.25189954200000003</v>
      </c>
      <c r="CG82" s="543">
        <f>'[1]4403Exp'!AQ$114+[1]PulpLogsImp!AQ$114</f>
        <v>0.58084987799999999</v>
      </c>
      <c r="CH82" s="543">
        <f>'[1]4403Exp'!AR$114+[1]PulpLogsImp!AR$114</f>
        <v>0.3441540273</v>
      </c>
      <c r="CI82" s="543">
        <f>'[1]4403Exp'!AS$114+[1]PulpLogsImp!AS$114</f>
        <v>0.14892948070000001</v>
      </c>
      <c r="CJ82" s="543">
        <f>'[1]4403Exp'!AT$114+[1]PulpLogsImp!AT$114</f>
        <v>0.102339555</v>
      </c>
      <c r="CK82" s="543">
        <f>'[1]4403Exp'!AU$114+[1]PulpLogsImp!AU$114</f>
        <v>0.15769555166666666</v>
      </c>
      <c r="CL82" s="543">
        <f>'[1]4403Exp'!AV$114+[1]PulpLogsImp!AV$114</f>
        <v>0</v>
      </c>
      <c r="CM82" s="543">
        <f>'[1]4403Exp'!AW$114+[1]PulpLogsImp!AW$114</f>
        <v>0</v>
      </c>
      <c r="CN82" s="543">
        <f>'[1]4403Exp'!AX$114+[1]PulpLogsImp!AX$114</f>
        <v>0</v>
      </c>
      <c r="CO82" s="543">
        <f>'[1]4403Exp'!AY$114+[1]PulpLogsImp!AY$114</f>
        <v>0</v>
      </c>
      <c r="CP82" s="543">
        <f>'[1]4403Exp'!AZ$114+[1]PulpLogsImp!AZ$114</f>
        <v>0</v>
      </c>
      <c r="CQ82" s="543">
        <f>'[1]4403Exp'!BA$114+[1]PulpLogsImp!BA$114</f>
        <v>0</v>
      </c>
      <c r="CR82" s="543"/>
      <c r="CS82" s="543"/>
      <c r="CT82" s="543"/>
      <c r="CU82" s="543"/>
      <c r="CV82" s="545" t="str">
        <f>ExportsSawnWood!B$22</f>
        <v xml:space="preserve">Italy </v>
      </c>
      <c r="CW82" s="543">
        <f>1000*ExportsSawnWood!AD$22</f>
        <v>25.099069670601001</v>
      </c>
      <c r="CX82" s="543">
        <f>1000*ExportsSawnWood!AE$22</f>
        <v>25.846801056</v>
      </c>
      <c r="CY82" s="543">
        <f>1000*ExportsSawnWood!AF$22</f>
        <v>33.049729900800003</v>
      </c>
      <c r="CZ82" s="543">
        <f>1000*ExportsSawnWood!AG$22</f>
        <v>45.023021288000002</v>
      </c>
      <c r="DA82" s="543">
        <f>1000*ExportsSawnWood!AH$22</f>
        <v>46.835952213400006</v>
      </c>
      <c r="DB82" s="543">
        <f>1000*ExportsSawnWood!AI$22</f>
        <v>46.664622189900001</v>
      </c>
      <c r="DC82" s="543">
        <f>1000*ExportsSawnWood!AJ$22</f>
        <v>53.778046113600006</v>
      </c>
      <c r="DD82" s="543">
        <f>1000*ExportsSawnWood!AK$22</f>
        <v>47.737879577500003</v>
      </c>
      <c r="DE82" s="543">
        <f>1000*ExportsSawnWood!AL$22</f>
        <v>40.345460380400013</v>
      </c>
      <c r="DF82" s="543">
        <f>1000*ExportsSawnWood!AM$22</f>
        <v>28.967758740800001</v>
      </c>
      <c r="DG82" s="543">
        <f>1000*ExportsSawnWood!AN$22</f>
        <v>33.405419452499999</v>
      </c>
      <c r="DH82" s="543">
        <f>1000*ExportsSawnWood!AO$22</f>
        <v>36.835719263999998</v>
      </c>
      <c r="DI82" s="543">
        <f>1000*ExportsSawnWood!AP$22</f>
        <v>29.6670958144</v>
      </c>
      <c r="DJ82" s="543">
        <f>1000*ExportsSawnWood!AQ$22</f>
        <v>28.888788700799999</v>
      </c>
      <c r="DK82" s="543">
        <f>1000*ExportsSawnWood!AR$22</f>
        <v>25.5456773455</v>
      </c>
      <c r="DL82" s="543">
        <f>1000*ExportsSawnWood!AS$22</f>
        <v>17.781735709499998</v>
      </c>
      <c r="DM82" s="543">
        <f>1000*ExportsSawnWood!AT$22</f>
        <v>15.204732608</v>
      </c>
      <c r="DN82" s="543">
        <f>1000*ExportsSawnWood!AU$22</f>
        <v>16.320351132799999</v>
      </c>
      <c r="DO82" s="543">
        <f>1000*ExportsSawnWood!AV$22</f>
        <v>18.565689653</v>
      </c>
      <c r="DP82" s="543">
        <f>1000*ExportsSawnWood!AW$22</f>
        <v>19.597168753333335</v>
      </c>
      <c r="DQ82" s="543">
        <f>1000*ExportsSawnWood!AX$22</f>
        <v>0</v>
      </c>
      <c r="DR82" s="543">
        <f>1000*ExportsSawnWood!AY$22</f>
        <v>0</v>
      </c>
      <c r="DS82" s="543">
        <f>1000*ExportsSawnWood!AZ$22</f>
        <v>0</v>
      </c>
      <c r="DT82" s="543">
        <f>1000*ExportsSawnWood!BA$22</f>
        <v>0</v>
      </c>
      <c r="DU82" s="543">
        <f>1000*ExportsSawnWood!BB$22</f>
        <v>0</v>
      </c>
      <c r="DV82" s="543">
        <f>1000*ExportsSawnWood!BC$22</f>
        <v>0</v>
      </c>
      <c r="DW82" s="547"/>
    </row>
    <row r="83" spans="1:256" s="541" customFormat="1">
      <c r="A83" s="543" t="str">
        <f t="shared" si="8"/>
        <v>Rest of EU28</v>
      </c>
      <c r="B83" s="547"/>
      <c r="C83" s="547"/>
      <c r="D83" s="547"/>
      <c r="E83" s="547"/>
      <c r="F83" s="547"/>
      <c r="G83" s="547"/>
      <c r="H83" s="547"/>
      <c r="I83" s="547"/>
      <c r="J83" s="547"/>
      <c r="K83" s="547"/>
      <c r="L83" s="547"/>
      <c r="M83" s="547"/>
      <c r="N83" s="547"/>
      <c r="O83" s="547"/>
      <c r="P83" s="547"/>
      <c r="Q83" s="547"/>
      <c r="R83" s="547"/>
      <c r="S83" s="547"/>
      <c r="T83" s="547"/>
      <c r="U83" s="547"/>
      <c r="V83" s="547"/>
      <c r="W83" s="547"/>
      <c r="X83" s="547"/>
      <c r="Y83" s="547"/>
      <c r="Z83" s="547"/>
      <c r="AA83" s="547"/>
      <c r="BQ83" s="543">
        <f>BQ60-SUM(BQ80:BQ82)</f>
        <v>0</v>
      </c>
      <c r="BR83" s="543">
        <f>BR61-SUM(BR80:BR82)</f>
        <v>9.4077003508799955</v>
      </c>
      <c r="BS83" s="543">
        <f>'[1]4403Exp'!AC$106+[1]PulpLogsImp!AC$106</f>
        <v>1.1641832751999999</v>
      </c>
      <c r="BT83" s="543">
        <f>'[1]4403Exp'!AD$106+[1]PulpLogsImp!AD$106</f>
        <v>0.19689377760000001</v>
      </c>
      <c r="BU83" s="543">
        <f>'[1]4403Exp'!AE$106+[1]PulpLogsImp!AE$106</f>
        <v>0.74297215999999999</v>
      </c>
      <c r="BV83" s="543">
        <f>'[1]4403Exp'!AF$106+[1]PulpLogsImp!AF$106</f>
        <v>1.4241635001999999</v>
      </c>
      <c r="BW83" s="543">
        <f>'[1]4403Exp'!AG$106+[1]PulpLogsImp!AG$106</f>
        <v>2.3256023505000001</v>
      </c>
      <c r="BX83" s="543">
        <f>'[1]4403Exp'!AH$106+[1]PulpLogsImp!AH$106</f>
        <v>1.4859624208</v>
      </c>
      <c r="BY83" s="543">
        <f>'[1]4403Exp'!AI$106+[1]PulpLogsImp!AI$106</f>
        <v>2.0791896615000001</v>
      </c>
      <c r="BZ83" s="543">
        <f>'[1]4403Exp'!AJ$106+[1]PulpLogsImp!AJ$106</f>
        <v>0.70556776360000006</v>
      </c>
      <c r="CA83" s="543">
        <f>'[1]4403Exp'!AK$106+[1]PulpLogsImp!AK$106</f>
        <v>0.34961359399999997</v>
      </c>
      <c r="CB83" s="543">
        <f>'[1]4403Exp'!AL$106+[1]PulpLogsImp!AL$106</f>
        <v>0.26922448170000002</v>
      </c>
      <c r="CC83" s="543">
        <f>'[1]4403Exp'!AM$106+[1]PulpLogsImp!AM$106</f>
        <v>0.44817528000000001</v>
      </c>
      <c r="CD83" s="543">
        <f>'[1]4403Exp'!AN$106+[1]PulpLogsImp!AN$106</f>
        <v>0.47069161920000002</v>
      </c>
      <c r="CE83" s="543">
        <f>'[1]4403Exp'!AO$106+[1]PulpLogsImp!AO$106</f>
        <v>0.35867199840000002</v>
      </c>
      <c r="CF83" s="543">
        <f>'[1]4403Exp'!AP$106+[1]PulpLogsImp!AP$106</f>
        <v>0.55307580600000006</v>
      </c>
      <c r="CG83" s="543">
        <f>'[1]4403Exp'!AQ$106+[1]PulpLogsImp!AQ$106</f>
        <v>0.38530715999999998</v>
      </c>
      <c r="CH83" s="543">
        <f>'[1]4403Exp'!AR$106+[1]PulpLogsImp!AR$106</f>
        <v>1.0193187512999999</v>
      </c>
      <c r="CI83" s="543">
        <f>'[1]4403Exp'!AS$106+[1]PulpLogsImp!AS$106</f>
        <v>0.74823307129999994</v>
      </c>
      <c r="CJ83" s="543">
        <f>'[1]4403Exp'!AT$106+[1]PulpLogsImp!AT$106</f>
        <v>3.246256035</v>
      </c>
      <c r="CK83" s="543">
        <f>'[1]4403Exp'!AU$106+[1]PulpLogsImp!AU$106</f>
        <v>2.348764918333333</v>
      </c>
      <c r="CL83" s="543">
        <f>'[1]4403Exp'!AV$106+[1]PulpLogsImp!AV$106</f>
        <v>0</v>
      </c>
      <c r="CM83" s="543">
        <f>'[1]4403Exp'!AW$106+[1]PulpLogsImp!AW$106</f>
        <v>0</v>
      </c>
      <c r="CN83" s="543">
        <f>'[1]4403Exp'!AX$106+[1]PulpLogsImp!AX$106</f>
        <v>0</v>
      </c>
      <c r="CO83" s="543">
        <f>'[1]4403Exp'!AY$106+[1]PulpLogsImp!AY$106</f>
        <v>0</v>
      </c>
      <c r="CP83" s="543">
        <f>'[1]4403Exp'!AZ$106+[1]PulpLogsImp!AZ$106</f>
        <v>0</v>
      </c>
      <c r="CQ83" s="543">
        <f>'[1]4403Exp'!BA$106+[1]PulpLogsImp!BA$106</f>
        <v>0</v>
      </c>
      <c r="CR83" s="543"/>
      <c r="CS83" s="543"/>
      <c r="CT83" s="543"/>
      <c r="CU83" s="543"/>
      <c r="CV83" s="543"/>
      <c r="CW83" s="543">
        <f t="shared" ref="CW83:DV83" si="9">CW61-SUM(CW80:CW82)</f>
        <v>51.072419400032956</v>
      </c>
      <c r="CX83" s="543">
        <f t="shared" si="9"/>
        <v>42.751255534000023</v>
      </c>
      <c r="CY83" s="543">
        <f t="shared" si="9"/>
        <v>51.380198193600009</v>
      </c>
      <c r="CZ83" s="543">
        <f t="shared" si="9"/>
        <v>65.668044579199972</v>
      </c>
      <c r="DA83" s="543">
        <f t="shared" si="9"/>
        <v>74.802481279400041</v>
      </c>
      <c r="DB83" s="543">
        <f t="shared" si="9"/>
        <v>66.982715985900001</v>
      </c>
      <c r="DC83" s="543">
        <f t="shared" si="9"/>
        <v>66.239962750000004</v>
      </c>
      <c r="DD83" s="543">
        <f t="shared" si="9"/>
        <v>55.732659806000029</v>
      </c>
      <c r="DE83" s="543">
        <f t="shared" si="9"/>
        <v>47.49895209959999</v>
      </c>
      <c r="DF83" s="543">
        <f t="shared" si="9"/>
        <v>27.590349107200019</v>
      </c>
      <c r="DG83" s="543">
        <f t="shared" si="9"/>
        <v>28.883466032400008</v>
      </c>
      <c r="DH83" s="543">
        <f t="shared" si="9"/>
        <v>37.268341728000024</v>
      </c>
      <c r="DI83" s="543">
        <f t="shared" si="9"/>
        <v>38.943733399999999</v>
      </c>
      <c r="DJ83" s="543">
        <f t="shared" si="9"/>
        <v>40.911421919400041</v>
      </c>
      <c r="DK83" s="543">
        <f t="shared" si="9"/>
        <v>42.812117449500022</v>
      </c>
      <c r="DL83" s="543">
        <f t="shared" si="9"/>
        <v>31.745573188000009</v>
      </c>
      <c r="DM83" s="543">
        <f t="shared" si="9"/>
        <v>-33.5844594096789</v>
      </c>
      <c r="DN83" s="543">
        <f t="shared" si="9"/>
        <v>-34.911125635314498</v>
      </c>
      <c r="DO83" s="543">
        <f t="shared" si="9"/>
        <v>-42.981896019239002</v>
      </c>
      <c r="DP83" s="543">
        <f t="shared" si="9"/>
        <v>-40.225726027900841</v>
      </c>
      <c r="DQ83" s="543">
        <f t="shared" si="9"/>
        <v>0</v>
      </c>
      <c r="DR83" s="543">
        <f t="shared" si="9"/>
        <v>0</v>
      </c>
      <c r="DS83" s="543">
        <f t="shared" si="9"/>
        <v>0</v>
      </c>
      <c r="DT83" s="543">
        <f t="shared" si="9"/>
        <v>0</v>
      </c>
      <c r="DU83" s="543">
        <f t="shared" si="9"/>
        <v>0</v>
      </c>
      <c r="DV83" s="543">
        <f t="shared" si="9"/>
        <v>0</v>
      </c>
      <c r="DW83" s="547"/>
    </row>
    <row r="84" spans="1:256" s="541" customFormat="1">
      <c r="A84" s="543" t="str">
        <f t="shared" si="8"/>
        <v>China</v>
      </c>
      <c r="B84" s="547"/>
      <c r="C84" s="547"/>
      <c r="D84" s="547"/>
      <c r="E84" s="547"/>
      <c r="F84" s="547"/>
      <c r="G84" s="547"/>
      <c r="H84" s="547"/>
      <c r="I84" s="547"/>
      <c r="J84" s="547"/>
      <c r="K84" s="547"/>
      <c r="L84" s="547"/>
      <c r="M84" s="547"/>
      <c r="N84" s="547"/>
      <c r="O84" s="547"/>
      <c r="P84" s="547"/>
      <c r="Q84" s="547"/>
      <c r="R84" s="547"/>
      <c r="S84" s="547"/>
      <c r="T84" s="547"/>
      <c r="U84" s="547"/>
      <c r="V84" s="547"/>
      <c r="W84" s="547"/>
      <c r="X84" s="547"/>
      <c r="Y84" s="547"/>
      <c r="Z84" s="547"/>
      <c r="AA84" s="547"/>
      <c r="BQ84" s="543" t="e">
        <f>('[1]4403Exp'!A$47+[1]PulpLogsImp!A$47)+('[1]4403Exp'!A$105+[1]PulpLogsImp!A$105)</f>
        <v>#VALUE!</v>
      </c>
      <c r="BR84" s="543">
        <f>('[1]4403Exp'!AB$47+[1]PulpLogsImp!AB$47)+('[1]4403Exp'!AB$105+[1]PulpLogsImp!AB$105)</f>
        <v>5.7388499796270001</v>
      </c>
      <c r="BS84" s="543">
        <f>('[1]4403Exp'!AC$47+[1]PulpLogsImp!AC$47)+('[1]4403Exp'!AC$105+[1]PulpLogsImp!AC$105)</f>
        <v>2.1032180839999999</v>
      </c>
      <c r="BT84" s="543">
        <f>('[1]4403Exp'!AD$47+[1]PulpLogsImp!AD$47)+('[1]4403Exp'!AD$105+[1]PulpLogsImp!AD$105)</f>
        <v>8.6643436800000001E-2</v>
      </c>
      <c r="BU84" s="543">
        <f>('[1]4403Exp'!AE$47+[1]PulpLogsImp!AE$47)+('[1]4403Exp'!AE$105+[1]PulpLogsImp!AE$105)</f>
        <v>8.6030022400000003E-2</v>
      </c>
      <c r="BV84" s="543">
        <f>('[1]4403Exp'!AF$47+[1]PulpLogsImp!AF$47)+('[1]4403Exp'!AF$105+[1]PulpLogsImp!AF$105)</f>
        <v>1.35721929E-2</v>
      </c>
      <c r="BW84" s="543">
        <f>('[1]4403Exp'!AG$47+[1]PulpLogsImp!AG$47)+('[1]4403Exp'!AG$105+[1]PulpLogsImp!AG$105)</f>
        <v>7.4098596000000006E-3</v>
      </c>
      <c r="BX84" s="543">
        <f>('[1]4403Exp'!AH$47+[1]PulpLogsImp!AH$47)+('[1]4403Exp'!AH$105+[1]PulpLogsImp!AH$105)</f>
        <v>2.7655845600000003E-2</v>
      </c>
      <c r="BY84" s="543">
        <f>('[1]4403Exp'!AI$47+[1]PulpLogsImp!AI$47)+('[1]4403Exp'!AI$105+[1]PulpLogsImp!AI$105)</f>
        <v>2.2629367080000002</v>
      </c>
      <c r="BZ84" s="543">
        <f>('[1]4403Exp'!AJ$47+[1]PulpLogsImp!AJ$47)+('[1]4403Exp'!AJ$105+[1]PulpLogsImp!AJ$105)</f>
        <v>5.0871500912000007</v>
      </c>
      <c r="CA84" s="543">
        <f>('[1]4403Exp'!AK$47+[1]PulpLogsImp!AK$47)+('[1]4403Exp'!AK$105+[1]PulpLogsImp!AK$105)</f>
        <v>6.7257311791999994</v>
      </c>
      <c r="CB84" s="543">
        <f>('[1]4403Exp'!AL$47+[1]PulpLogsImp!AL$47)+('[1]4403Exp'!AL$105+[1]PulpLogsImp!AL$105)</f>
        <v>18.567168240600001</v>
      </c>
      <c r="CC84" s="543">
        <f>('[1]4403Exp'!AM$47+[1]PulpLogsImp!AM$47)+('[1]4403Exp'!AM$105+[1]PulpLogsImp!AM$105)</f>
        <v>46.424803583999996</v>
      </c>
      <c r="CD84" s="543">
        <f>('[1]4403Exp'!AN$47+[1]PulpLogsImp!AN$47)+('[1]4403Exp'!AN$105+[1]PulpLogsImp!AN$105)</f>
        <v>18.116091135999998</v>
      </c>
      <c r="CE84" s="543">
        <f>('[1]4403Exp'!AO$47+[1]PulpLogsImp!AO$47)+('[1]4403Exp'!AO$105+[1]PulpLogsImp!AO$105)</f>
        <v>29.311306450499998</v>
      </c>
      <c r="CF84" s="543">
        <f>('[1]4403Exp'!AP$47+[1]PulpLogsImp!AP$47)+('[1]4403Exp'!AP$105+[1]PulpLogsImp!AP$105)</f>
        <v>24.631604249000002</v>
      </c>
      <c r="CG84" s="543">
        <f>('[1]4403Exp'!AQ$47+[1]PulpLogsImp!AQ$47)+('[1]4403Exp'!AQ$105+[1]PulpLogsImp!AQ$105)</f>
        <v>9.8521159100000002</v>
      </c>
      <c r="CH84" s="543">
        <f>('[1]4403Exp'!AR$47+[1]PulpLogsImp!AR$47)+('[1]4403Exp'!AR$105+[1]PulpLogsImp!AR$105)</f>
        <v>3.4011959817999999</v>
      </c>
      <c r="CI84" s="543">
        <f>('[1]4403Exp'!AS$47+[1]PulpLogsImp!AS$47)+('[1]4403Exp'!AS$105+[1]PulpLogsImp!AS$105)</f>
        <v>16.039799175399999</v>
      </c>
      <c r="CJ84" s="543">
        <f>('[1]4403Exp'!AT$47+[1]PulpLogsImp!AT$47)+('[1]4403Exp'!AT$105+[1]PulpLogsImp!AT$105)</f>
        <v>9.7656972670000002</v>
      </c>
      <c r="CK84" s="543">
        <f>('[1]4403Exp'!AU$47+[1]PulpLogsImp!AU$47)+('[1]4403Exp'!AU$105+[1]PulpLogsImp!AU$105)</f>
        <v>7.9064247270833334</v>
      </c>
      <c r="CL84" s="543">
        <f>('[1]4403Exp'!AV$47+[1]PulpLogsImp!AV$47)+('[1]4403Exp'!AV$105+[1]PulpLogsImp!AV$105)</f>
        <v>0</v>
      </c>
      <c r="CM84" s="543">
        <f>('[1]4403Exp'!AW$47+[1]PulpLogsImp!AW$47)+('[1]4403Exp'!AW$105+[1]PulpLogsImp!AW$105)</f>
        <v>0</v>
      </c>
      <c r="CN84" s="543">
        <f>('[1]4403Exp'!AX$47+[1]PulpLogsImp!AX$47)+('[1]4403Exp'!AX$105+[1]PulpLogsImp!AX$105)</f>
        <v>0</v>
      </c>
      <c r="CO84" s="543">
        <f>('[1]4403Exp'!AY$47+[1]PulpLogsImp!AY$47)+('[1]4403Exp'!AY$105+[1]PulpLogsImp!AY$105)</f>
        <v>0</v>
      </c>
      <c r="CP84" s="543">
        <f>('[1]4403Exp'!AZ$47+[1]PulpLogsImp!AZ$47)+('[1]4403Exp'!AZ$105+[1]PulpLogsImp!AZ$105)</f>
        <v>0</v>
      </c>
      <c r="CQ84" s="543">
        <f>('[1]4403Exp'!BA$47+[1]PulpLogsImp!BA$47)+('[1]4403Exp'!BA$105+[1]PulpLogsImp!BA$105)</f>
        <v>0</v>
      </c>
      <c r="CR84" s="543"/>
      <c r="CS84" s="543"/>
      <c r="CT84" s="543"/>
      <c r="CU84" s="543"/>
      <c r="CV84" s="545" t="str">
        <f>ExportsSawnWood!B$8</f>
        <v xml:space="preserve">Egypt </v>
      </c>
      <c r="CW84" s="543">
        <f>1000*ExportsSawnWood!AD$8</f>
        <v>57.630956521286997</v>
      </c>
      <c r="CX84" s="543">
        <f>1000*ExportsSawnWood!AE$8</f>
        <v>51.198057675999998</v>
      </c>
      <c r="CY84" s="543">
        <f>1000*ExportsSawnWood!AF$8</f>
        <v>48.317489625600004</v>
      </c>
      <c r="CZ84" s="543">
        <f>1000*ExportsSawnWood!AG$8</f>
        <v>48.132052091200002</v>
      </c>
      <c r="DA84" s="543">
        <f>1000*ExportsSawnWood!AH$8</f>
        <v>60.933201522900006</v>
      </c>
      <c r="DB84" s="543">
        <f>1000*ExportsSawnWood!AI$8</f>
        <v>65.8779502095</v>
      </c>
      <c r="DC84" s="543">
        <f>1000*ExportsSawnWood!AJ$8</f>
        <v>70.089015850400003</v>
      </c>
      <c r="DD84" s="543">
        <f>1000*ExportsSawnWood!AK$8</f>
        <v>95.104893632</v>
      </c>
      <c r="DE84" s="543">
        <f>1000*ExportsSawnWood!AL$8</f>
        <v>105.10477555560003</v>
      </c>
      <c r="DF84" s="543">
        <f>1000*ExportsSawnWood!AM$8</f>
        <v>103.3909740908</v>
      </c>
      <c r="DG84" s="543">
        <f>1000*ExportsSawnWood!AN$8</f>
        <v>119.29984375320001</v>
      </c>
      <c r="DH84" s="543">
        <f>1000*ExportsSawnWood!AO$8</f>
        <v>117.948713232</v>
      </c>
      <c r="DI84" s="543">
        <f>1000*ExportsSawnWood!AP$8</f>
        <v>138.250383656</v>
      </c>
      <c r="DJ84" s="543">
        <f>1000*ExportsSawnWood!AQ$8</f>
        <v>108.4418166726</v>
      </c>
      <c r="DK84" s="543">
        <f>1000*ExportsSawnWood!AR$8</f>
        <v>123.18265030650001</v>
      </c>
      <c r="DL84" s="543">
        <f>1000*ExportsSawnWood!AS$8</f>
        <v>121.28877811400001</v>
      </c>
      <c r="DM84" s="543">
        <f>1000*ExportsSawnWood!AT$8</f>
        <v>63.226717977700005</v>
      </c>
      <c r="DN84" s="543">
        <f>1000*ExportsSawnWood!AU$8</f>
        <v>45.373780294699998</v>
      </c>
      <c r="DO84" s="543">
        <f>1000*ExportsSawnWood!AV$8</f>
        <v>41.019761575000004</v>
      </c>
      <c r="DP84" s="543">
        <f>1000*ExportsSawnWood!AW$8</f>
        <v>40.694395561666667</v>
      </c>
      <c r="DQ84" s="543">
        <f>1000*ExportsSawnWood!AX$8</f>
        <v>0</v>
      </c>
      <c r="DR84" s="543">
        <f>1000*ExportsSawnWood!AY$8</f>
        <v>0</v>
      </c>
      <c r="DS84" s="543">
        <f>1000*ExportsSawnWood!AZ$8</f>
        <v>0</v>
      </c>
      <c r="DT84" s="543">
        <f>1000*ExportsSawnWood!BA$8</f>
        <v>0</v>
      </c>
      <c r="DU84" s="543">
        <f>1000*ExportsSawnWood!BB$8</f>
        <v>0</v>
      </c>
      <c r="DV84" s="543">
        <f>1000*ExportsSawnWood!BC$8</f>
        <v>0</v>
      </c>
      <c r="DW84" s="547"/>
    </row>
    <row r="85" spans="1:256" s="541" customFormat="1">
      <c r="A85" s="543" t="str">
        <f t="shared" si="8"/>
        <v>Egypt</v>
      </c>
      <c r="B85" s="547"/>
      <c r="C85" s="547"/>
      <c r="D85" s="547"/>
      <c r="E85" s="547"/>
      <c r="F85" s="547"/>
      <c r="G85" s="547"/>
      <c r="H85" s="547"/>
      <c r="I85" s="547"/>
      <c r="J85" s="547"/>
      <c r="K85" s="547"/>
      <c r="L85" s="547"/>
      <c r="M85" s="547"/>
      <c r="N85" s="547"/>
      <c r="O85" s="547"/>
      <c r="P85" s="547"/>
      <c r="Q85" s="547"/>
      <c r="R85" s="547"/>
      <c r="S85" s="547"/>
      <c r="T85" s="547"/>
      <c r="U85" s="547"/>
      <c r="V85" s="547"/>
      <c r="W85" s="547"/>
      <c r="X85" s="547"/>
      <c r="Y85" s="547"/>
      <c r="Z85" s="547"/>
      <c r="AA85" s="547"/>
      <c r="BQ85" s="543" t="str">
        <f>'[1]4403Exp'!A$75</f>
        <v>EGYPT</v>
      </c>
      <c r="BR85" s="543">
        <f>'[1]4403Exp'!AB$75+[1]PulpLogsImp!AB$75</f>
        <v>7.3539914285999999E-2</v>
      </c>
      <c r="BS85" s="543">
        <f>'[1]4403Exp'!AC$75+[1]PulpLogsImp!AC$75</f>
        <v>3.1965755200000001E-2</v>
      </c>
      <c r="BT85" s="543">
        <f>'[1]4403Exp'!AD$75+[1]PulpLogsImp!AD$75</f>
        <v>7.2675979200000004E-2</v>
      </c>
      <c r="BU85" s="543">
        <f>'[1]4403Exp'!AE$75+[1]PulpLogsImp!AE$75</f>
        <v>0.21610671040000001</v>
      </c>
      <c r="BV85" s="543">
        <f>'[1]4403Exp'!AF$75+[1]PulpLogsImp!AF$75</f>
        <v>5.8228202900000005E-2</v>
      </c>
      <c r="BW85" s="543">
        <f>'[1]4403Exp'!AG$75+[1]PulpLogsImp!AG$75</f>
        <v>0.1392533571</v>
      </c>
      <c r="BX85" s="543">
        <f>'[1]4403Exp'!AH$75+[1]PulpLogsImp!AH$75</f>
        <v>2.2162595600000001E-2</v>
      </c>
      <c r="BY85" s="543">
        <f>'[1]4403Exp'!AI$75+[1]PulpLogsImp!AI$75</f>
        <v>0.194997481</v>
      </c>
      <c r="BZ85" s="543">
        <f>'[1]4403Exp'!AJ$75+[1]PulpLogsImp!AJ$75</f>
        <v>0.37265953760000003</v>
      </c>
      <c r="CA85" s="543">
        <f>'[1]4403Exp'!AK$75+[1]PulpLogsImp!AK$75</f>
        <v>8.1104830399999994E-2</v>
      </c>
      <c r="CB85" s="543">
        <f>'[1]4403Exp'!AL$75+[1]PulpLogsImp!AL$75</f>
        <v>7.3720851300000001E-2</v>
      </c>
      <c r="CC85" s="543">
        <f>'[1]4403Exp'!AM$75+[1]PulpLogsImp!AM$75</f>
        <v>6.3298415999999996E-2</v>
      </c>
      <c r="CD85" s="543">
        <f>'[1]4403Exp'!AN$75+[1]PulpLogsImp!AN$75</f>
        <v>4.5248086399999998E-2</v>
      </c>
      <c r="CE85" s="543">
        <f>'[1]4403Exp'!AO$75+[1]PulpLogsImp!AO$75</f>
        <v>5.4408272700000003E-2</v>
      </c>
      <c r="CF85" s="543">
        <f>'[1]4403Exp'!AP$75+[1]PulpLogsImp!AP$75</f>
        <v>9.2749227500000003E-2</v>
      </c>
      <c r="CG85" s="543">
        <f>'[1]4403Exp'!AQ$75+[1]PulpLogsImp!AQ$75</f>
        <v>0.106345575</v>
      </c>
      <c r="CH85" s="543">
        <f>'[1]4403Exp'!AR$75+[1]PulpLogsImp!AR$75</f>
        <v>2.2688129299999998E-2</v>
      </c>
      <c r="CI85" s="543">
        <f>'[1]4403Exp'!AS$75+[1]PulpLogsImp!AS$75</f>
        <v>0</v>
      </c>
      <c r="CJ85" s="543">
        <f>'[1]4403Exp'!AT$75+[1]PulpLogsImp!AT$75</f>
        <v>0</v>
      </c>
      <c r="CK85" s="543">
        <f>'[1]4403Exp'!AU$75+[1]PulpLogsImp!AU$75</f>
        <v>6.6122591666666671E-3</v>
      </c>
      <c r="CL85" s="543">
        <f>'[1]4403Exp'!AV$75+[1]PulpLogsImp!AV$75</f>
        <v>0</v>
      </c>
      <c r="CM85" s="543">
        <f>'[1]4403Exp'!AW$75+[1]PulpLogsImp!AW$75</f>
        <v>0</v>
      </c>
      <c r="CN85" s="543">
        <f>'[1]4403Exp'!AX$75+[1]PulpLogsImp!AX$75</f>
        <v>0</v>
      </c>
      <c r="CO85" s="543">
        <f>'[1]4403Exp'!AY$75+[1]PulpLogsImp!AY$75</f>
        <v>0</v>
      </c>
      <c r="CP85" s="543">
        <f>'[1]4403Exp'!AZ$75+[1]PulpLogsImp!AZ$75</f>
        <v>0</v>
      </c>
      <c r="CQ85" s="543">
        <f>'[1]4403Exp'!BA$75+[1]PulpLogsImp!BA$75</f>
        <v>0</v>
      </c>
      <c r="CR85" s="543"/>
      <c r="CS85" s="543"/>
      <c r="CT85" s="543"/>
      <c r="CU85" s="543"/>
      <c r="CV85" s="545" t="str">
        <f>ExportsSawnWood!B$15</f>
        <v xml:space="preserve">China </v>
      </c>
      <c r="CW85" s="543">
        <f>1000*ExportsSawnWood!AD$15</f>
        <v>31.895966369603997</v>
      </c>
      <c r="CX85" s="543">
        <f>1000*ExportsSawnWood!AE$15</f>
        <v>34.373862391999999</v>
      </c>
      <c r="CY85" s="543">
        <f>1000*ExportsSawnWood!AF$15</f>
        <v>32.282434127999998</v>
      </c>
      <c r="CZ85" s="543">
        <f>1000*ExportsSawnWood!AG$15</f>
        <v>26.706722515200003</v>
      </c>
      <c r="DA85" s="543">
        <f>1000*ExportsSawnWood!AH$15</f>
        <v>26.201808136</v>
      </c>
      <c r="DB85" s="543">
        <f>1000*ExportsSawnWood!AI$15</f>
        <v>25.221358133400003</v>
      </c>
      <c r="DC85" s="543">
        <f>1000*ExportsSawnWood!AJ$15</f>
        <v>26.794603192400004</v>
      </c>
      <c r="DD85" s="543">
        <f>1000*ExportsSawnWood!AK$15</f>
        <v>28.437032142500001</v>
      </c>
      <c r="DE85" s="543">
        <f>1000*ExportsSawnWood!AL$15</f>
        <v>26.101071248400004</v>
      </c>
      <c r="DF85" s="543">
        <f>1000*ExportsSawnWood!AM$15</f>
        <v>18.493158045999998</v>
      </c>
      <c r="DG85" s="543">
        <f>1000*ExportsSawnWood!AN$15</f>
        <v>30.670496375400006</v>
      </c>
      <c r="DH85" s="543">
        <f>1000*ExportsSawnWood!AO$15</f>
        <v>50.951224272000005</v>
      </c>
      <c r="DI85" s="543">
        <f>1000*ExportsSawnWood!AP$15</f>
        <v>58.0728045392</v>
      </c>
      <c r="DJ85" s="543">
        <f>1000*ExportsSawnWood!AQ$15</f>
        <v>87.120634738799993</v>
      </c>
      <c r="DK85" s="543">
        <f>1000*ExportsSawnWood!AR$15</f>
        <v>100.90223731400003</v>
      </c>
      <c r="DL85" s="543">
        <f>1000*ExportsSawnWood!AS$15</f>
        <v>91.576150651999995</v>
      </c>
      <c r="DM85" s="543">
        <f>1000*ExportsSawnWood!AT$15</f>
        <v>85.503568620599992</v>
      </c>
      <c r="DN85" s="543">
        <f>1000*ExportsSawnWood!AU$15</f>
        <v>118.14738233869998</v>
      </c>
      <c r="DO85" s="543">
        <f>1000*ExportsSawnWood!AV$15</f>
        <v>118.52765309099999</v>
      </c>
      <c r="DP85" s="543">
        <f>1000*ExportsSawnWood!AW$15</f>
        <v>107.82012381875001</v>
      </c>
      <c r="DQ85" s="543">
        <f>1000*ExportsSawnWood!AX$15</f>
        <v>0</v>
      </c>
      <c r="DR85" s="543">
        <f>1000*ExportsSawnWood!AY$15</f>
        <v>0</v>
      </c>
      <c r="DS85" s="543">
        <f>1000*ExportsSawnWood!AZ$15</f>
        <v>0</v>
      </c>
      <c r="DT85" s="543">
        <f>1000*ExportsSawnWood!BA$15</f>
        <v>0</v>
      </c>
      <c r="DU85" s="543">
        <f>1000*ExportsSawnWood!BB$15</f>
        <v>0</v>
      </c>
      <c r="DV85" s="543">
        <f>1000*ExportsSawnWood!BC$15</f>
        <v>0</v>
      </c>
      <c r="DW85" s="547"/>
    </row>
    <row r="86" spans="1:256" s="541" customFormat="1">
      <c r="A86" s="543" t="str">
        <f t="shared" si="8"/>
        <v>Japan</v>
      </c>
      <c r="B86" s="547"/>
      <c r="C86" s="547"/>
      <c r="D86" s="547"/>
      <c r="E86" s="547"/>
      <c r="F86" s="547"/>
      <c r="G86" s="547"/>
      <c r="H86" s="547"/>
      <c r="I86" s="547"/>
      <c r="J86" s="547"/>
      <c r="K86" s="547"/>
      <c r="L86" s="547"/>
      <c r="M86" s="547"/>
      <c r="N86" s="547"/>
      <c r="O86" s="547"/>
      <c r="P86" s="547"/>
      <c r="Q86" s="547"/>
      <c r="R86" s="547"/>
      <c r="S86" s="547"/>
      <c r="T86" s="547"/>
      <c r="U86" s="547"/>
      <c r="V86" s="547"/>
      <c r="W86" s="547"/>
      <c r="X86" s="547"/>
      <c r="Y86" s="547"/>
      <c r="Z86" s="547"/>
      <c r="AA86" s="547"/>
      <c r="BQ86" s="543" t="str">
        <f>'[1]4403Exp'!A$116</f>
        <v>JAPAN</v>
      </c>
      <c r="BR86" s="543">
        <f>'[1]4403Exp'!AB$116+[1]PulpLogsImp!AB$116</f>
        <v>6.7100484450000001E-3</v>
      </c>
      <c r="BS86" s="543">
        <f>'[1]4403Exp'!AC$116+[1]PulpLogsImp!AC$116</f>
        <v>0</v>
      </c>
      <c r="BT86" s="543">
        <f>'[1]4403Exp'!AD$116+[1]PulpLogsImp!AD$116</f>
        <v>0</v>
      </c>
      <c r="BU86" s="543">
        <f>'[1]4403Exp'!AE$116+[1]PulpLogsImp!AE$116</f>
        <v>0</v>
      </c>
      <c r="BV86" s="543">
        <f>'[1]4403Exp'!AF$116+[1]PulpLogsImp!AF$116</f>
        <v>0</v>
      </c>
      <c r="BW86" s="543">
        <f>'[1]4403Exp'!AG$116+[1]PulpLogsImp!AG$116</f>
        <v>3.4536216000000002E-3</v>
      </c>
      <c r="BX86" s="543">
        <f>'[1]4403Exp'!AH$116+[1]PulpLogsImp!AH$116</f>
        <v>3.6305674000000003E-2</v>
      </c>
      <c r="BY86" s="543">
        <f>'[1]4403Exp'!AI$116+[1]PulpLogsImp!AI$116</f>
        <v>6.6789947000000002E-2</v>
      </c>
      <c r="BZ86" s="543">
        <f>'[1]4403Exp'!AJ$116+[1]PulpLogsImp!AJ$116</f>
        <v>7.9245233200000015E-2</v>
      </c>
      <c r="CA86" s="543">
        <f>'[1]4403Exp'!AK$116+[1]PulpLogsImp!AK$116</f>
        <v>8.6442729999999995E-2</v>
      </c>
      <c r="CB86" s="543">
        <f>'[1]4403Exp'!AL$116+[1]PulpLogsImp!AL$116</f>
        <v>0.19613598930000001</v>
      </c>
      <c r="CC86" s="543">
        <f>'[1]4403Exp'!AM$116+[1]PulpLogsImp!AM$116</f>
        <v>0.88425129599999996</v>
      </c>
      <c r="CD86" s="543">
        <f>'[1]4403Exp'!AN$116+[1]PulpLogsImp!AN$116</f>
        <v>0.21367251839999998</v>
      </c>
      <c r="CE86" s="543">
        <f>'[1]4403Exp'!AO$116+[1]PulpLogsImp!AO$116</f>
        <v>0.30169783649999998</v>
      </c>
      <c r="CF86" s="543">
        <f>'[1]4403Exp'!AP$116+[1]PulpLogsImp!AP$116</f>
        <v>0.75920055200000003</v>
      </c>
      <c r="CG86" s="543">
        <f>'[1]4403Exp'!AQ$116+[1]PulpLogsImp!AQ$116</f>
        <v>0.12375584899999999</v>
      </c>
      <c r="CH86" s="543">
        <f>'[1]4403Exp'!AR$116+[1]PulpLogsImp!AR$116</f>
        <v>9.9525806599999989E-2</v>
      </c>
      <c r="CI86" s="543">
        <f>'[1]4403Exp'!AS$116+[1]PulpLogsImp!AS$116</f>
        <v>3.3646984800000002E-2</v>
      </c>
      <c r="CJ86" s="543">
        <f>'[1]4403Exp'!AT$116+[1]PulpLogsImp!AT$116</f>
        <v>5.4757065000000001E-2</v>
      </c>
      <c r="CK86" s="543">
        <f>'[1]4403Exp'!AU$116+[1]PulpLogsImp!AU$116</f>
        <v>3.7590010416666667E-2</v>
      </c>
      <c r="CL86" s="543">
        <f>'[1]4403Exp'!AV$116+[1]PulpLogsImp!AV$116</f>
        <v>0</v>
      </c>
      <c r="CM86" s="543">
        <f>'[1]4403Exp'!AW$116+[1]PulpLogsImp!AW$116</f>
        <v>0</v>
      </c>
      <c r="CN86" s="543">
        <f>'[1]4403Exp'!AX$116+[1]PulpLogsImp!AX$116</f>
        <v>0</v>
      </c>
      <c r="CO86" s="543">
        <f>'[1]4403Exp'!AY$116+[1]PulpLogsImp!AY$116</f>
        <v>0</v>
      </c>
      <c r="CP86" s="543">
        <f>'[1]4403Exp'!AZ$116+[1]PulpLogsImp!AZ$116</f>
        <v>0</v>
      </c>
      <c r="CQ86" s="543">
        <f>'[1]4403Exp'!BA$116+[1]PulpLogsImp!BA$116</f>
        <v>0</v>
      </c>
      <c r="CR86" s="543"/>
      <c r="CS86" s="543"/>
      <c r="CT86" s="543"/>
      <c r="CU86" s="543"/>
      <c r="CV86" s="545" t="str">
        <f>ExportsSawnWood!B$16</f>
        <v xml:space="preserve">Japan </v>
      </c>
      <c r="CW86" s="543">
        <f>1000*ExportsSawnWood!AD$16</f>
        <v>0.226878144546</v>
      </c>
      <c r="CX86" s="543">
        <f>1000*ExportsSawnWood!AE$16</f>
        <v>0.40326360319999999</v>
      </c>
      <c r="CY86" s="543">
        <f>1000*ExportsSawnWood!AF$16</f>
        <v>0.64563865919999996</v>
      </c>
      <c r="CZ86" s="543">
        <f>1000*ExportsSawnWood!AG$16</f>
        <v>2.094377208</v>
      </c>
      <c r="DA86" s="543">
        <f>1000*ExportsSawnWood!AH$16</f>
        <v>33.399572047100001</v>
      </c>
      <c r="DB86" s="543">
        <f>1000*ExportsSawnWood!AI$16</f>
        <v>59.614085859900001</v>
      </c>
      <c r="DC86" s="543">
        <f>1000*ExportsSawnWood!AJ$16</f>
        <v>82.669688390400012</v>
      </c>
      <c r="DD86" s="543">
        <f>1000*ExportsSawnWood!AK$16</f>
        <v>84.910094979999997</v>
      </c>
      <c r="DE86" s="543">
        <f>1000*ExportsSawnWood!AL$16</f>
        <v>72.870631566000014</v>
      </c>
      <c r="DF86" s="543">
        <f>1000*ExportsSawnWood!AM$16</f>
        <v>90.006123196000004</v>
      </c>
      <c r="DG86" s="543">
        <f>1000*ExportsSawnWood!AN$16</f>
        <v>160.06316202000005</v>
      </c>
      <c r="DH86" s="543">
        <f>1000*ExportsSawnWood!AO$16</f>
        <v>178.36447680000001</v>
      </c>
      <c r="DI86" s="543">
        <f>1000*ExportsSawnWood!AP$16</f>
        <v>178.65315906240002</v>
      </c>
      <c r="DJ86" s="543">
        <f>1000*ExportsSawnWood!AQ$16</f>
        <v>225.08538926880001</v>
      </c>
      <c r="DK86" s="543">
        <f>1000*ExportsSawnWood!AR$16</f>
        <v>150.38425906150002</v>
      </c>
      <c r="DL86" s="543">
        <f>1000*ExportsSawnWood!AS$16</f>
        <v>86.517438657999989</v>
      </c>
      <c r="DM86" s="543">
        <f>1000*ExportsSawnWood!AT$16</f>
        <v>81.113481461599989</v>
      </c>
      <c r="DN86" s="543">
        <f>1000*ExportsSawnWood!AU$16</f>
        <v>71.912606837499993</v>
      </c>
      <c r="DO86" s="543">
        <f>1000*ExportsSawnWood!AV$16</f>
        <v>73.251123460000002</v>
      </c>
      <c r="DP86" s="543">
        <f>1000*ExportsSawnWood!AW$16</f>
        <v>68.800650674166661</v>
      </c>
      <c r="DQ86" s="543">
        <f>1000*ExportsSawnWood!AX$16</f>
        <v>0</v>
      </c>
      <c r="DR86" s="543">
        <f>1000*ExportsSawnWood!AY$16</f>
        <v>0</v>
      </c>
      <c r="DS86" s="543">
        <f>1000*ExportsSawnWood!AZ$16</f>
        <v>0</v>
      </c>
      <c r="DT86" s="543">
        <f>1000*ExportsSawnWood!BA$16</f>
        <v>0</v>
      </c>
      <c r="DU86" s="543">
        <f>1000*ExportsSawnWood!BB$16</f>
        <v>0</v>
      </c>
      <c r="DV86" s="543">
        <f>1000*ExportsSawnWood!BC$16</f>
        <v>0</v>
      </c>
      <c r="DW86" s="547"/>
    </row>
    <row r="87" spans="1:256" s="541" customFormat="1">
      <c r="A87" s="543" t="str">
        <f t="shared" si="8"/>
        <v>Middle East</v>
      </c>
      <c r="B87" s="547"/>
      <c r="C87" s="547"/>
      <c r="D87" s="547"/>
      <c r="E87" s="547"/>
      <c r="F87" s="547"/>
      <c r="G87" s="547"/>
      <c r="H87" s="547"/>
      <c r="I87" s="547"/>
      <c r="J87" s="547"/>
      <c r="K87" s="547"/>
      <c r="L87" s="547"/>
      <c r="M87" s="547"/>
      <c r="N87" s="547"/>
      <c r="O87" s="547"/>
      <c r="P87" s="547"/>
      <c r="Q87" s="547"/>
      <c r="R87" s="547"/>
      <c r="S87" s="547"/>
      <c r="T87" s="547"/>
      <c r="U87" s="547"/>
      <c r="V87" s="547"/>
      <c r="W87" s="547"/>
      <c r="X87" s="547"/>
      <c r="Y87" s="547"/>
      <c r="Z87" s="547"/>
      <c r="AA87" s="547"/>
      <c r="BQ87" s="543" t="str">
        <f>'[1]4403Exp'!A$265</f>
        <v>Middle East</v>
      </c>
      <c r="BR87" s="543">
        <f>'[1]4403Exp'!AB$265+[1]PulpLogsImp!AB$265</f>
        <v>0.160489765719</v>
      </c>
      <c r="BS87" s="543">
        <f>'[1]4403Exp'!AC$265+[1]PulpLogsImp!AC$265</f>
        <v>1.9010901199999999E-2</v>
      </c>
      <c r="BT87" s="543">
        <f>'[1]4403Exp'!AD$265+[1]PulpLogsImp!AD$265</f>
        <v>1.6451350224000001</v>
      </c>
      <c r="BU87" s="543">
        <f>'[1]4403Exp'!AE$265+[1]PulpLogsImp!AE$265</f>
        <v>0.44121664160000001</v>
      </c>
      <c r="BV87" s="543">
        <f>'[1]4403Exp'!AF$265+[1]PulpLogsImp!AF$265</f>
        <v>2.7601730513000002</v>
      </c>
      <c r="BW87" s="543">
        <f>'[1]4403Exp'!AG$265+[1]PulpLogsImp!AG$265</f>
        <v>3.256854744</v>
      </c>
      <c r="BX87" s="543">
        <f>'[1]4403Exp'!AH$265+[1]PulpLogsImp!AH$265</f>
        <v>2.0248496180000002</v>
      </c>
      <c r="BY87" s="543">
        <f>'[1]4403Exp'!AI$265+[1]PulpLogsImp!AI$265</f>
        <v>3.0977754125000003</v>
      </c>
      <c r="BZ87" s="543">
        <f>'[1]4403Exp'!AJ$265+[1]PulpLogsImp!AJ$265</f>
        <v>1.1127381524</v>
      </c>
      <c r="CA87" s="543">
        <f>'[1]4403Exp'!AK$265+[1]PulpLogsImp!AK$265</f>
        <v>0.25481880159999992</v>
      </c>
      <c r="CB87" s="543">
        <f>'[1]4403Exp'!AL$265+[1]PulpLogsImp!AL$265</f>
        <v>1.1294181836999999</v>
      </c>
      <c r="CC87" s="543">
        <f>'[1]4403Exp'!AM$265+[1]PulpLogsImp!AM$265</f>
        <v>0.75096868799999994</v>
      </c>
      <c r="CD87" s="543">
        <f>'[1]4403Exp'!AN$265+[1]PulpLogsImp!AN$265</f>
        <v>1.4510556896</v>
      </c>
      <c r="CE87" s="543">
        <f>'[1]4403Exp'!AO$265+[1]PulpLogsImp!AO$265</f>
        <v>4.3121282039999995</v>
      </c>
      <c r="CF87" s="543">
        <f>'[1]4403Exp'!AP$265+[1]PulpLogsImp!AP$265</f>
        <v>6.5920807679999998</v>
      </c>
      <c r="CG87" s="543">
        <f>'[1]4403Exp'!AQ$265+[1]PulpLogsImp!AQ$265</f>
        <v>25.822173478499998</v>
      </c>
      <c r="CH87" s="543">
        <f>'[1]4403Exp'!AR$265+[1]PulpLogsImp!AR$265</f>
        <v>24.2047981455</v>
      </c>
      <c r="CI87" s="543">
        <f>'[1]4403Exp'!AS$265+[1]PulpLogsImp!AS$265</f>
        <v>23.162733908600003</v>
      </c>
      <c r="CJ87" s="543">
        <f>'[1]4403Exp'!AT$265+[1]PulpLogsImp!AT$265</f>
        <v>9.6698225059999956</v>
      </c>
      <c r="CK87" s="543">
        <f>'[1]4403Exp'!AU$265+[1]PulpLogsImp!AU$265</f>
        <v>1.1863149783333342</v>
      </c>
      <c r="CL87" s="543">
        <f>'[1]4403Exp'!AV$265+[1]PulpLogsImp!AV$265</f>
        <v>0</v>
      </c>
      <c r="CM87" s="543">
        <f>'[1]4403Exp'!AW$265+[1]PulpLogsImp!AW$265</f>
        <v>0</v>
      </c>
      <c r="CN87" s="543">
        <f>'[1]4403Exp'!AX$265+[1]PulpLogsImp!AX$265</f>
        <v>0</v>
      </c>
      <c r="CO87" s="543">
        <f>'[1]4403Exp'!AY$265+[1]PulpLogsImp!AY$265</f>
        <v>0</v>
      </c>
      <c r="CP87" s="543">
        <f>'[1]4403Exp'!AZ$265+[1]PulpLogsImp!AZ$265</f>
        <v>0</v>
      </c>
      <c r="CQ87" s="543">
        <f>'[1]4403Exp'!BA$265+[1]PulpLogsImp!BA$265</f>
        <v>0</v>
      </c>
      <c r="CR87" s="543"/>
      <c r="CS87" s="543"/>
      <c r="CT87" s="543"/>
      <c r="CU87" s="543"/>
      <c r="CV87" s="545" t="str">
        <f>ExportsSawnWood!B$25</f>
        <v xml:space="preserve"> Middle East:</v>
      </c>
      <c r="CW87" s="543">
        <f>1000*ExportsSawnWood!AD$25</f>
        <v>107.11160834653801</v>
      </c>
      <c r="CX87" s="543">
        <f>1000*ExportsSawnWood!AE$25</f>
        <v>106.93969028839999</v>
      </c>
      <c r="CY87" s="543">
        <f>1000*ExportsSawnWood!AF$25</f>
        <v>133.73047388160001</v>
      </c>
      <c r="CZ87" s="543">
        <f>1000*ExportsSawnWood!AG$25</f>
        <v>144.602636472</v>
      </c>
      <c r="DA87" s="543">
        <f>1000*ExportsSawnWood!AH$25</f>
        <v>179.44011552179998</v>
      </c>
      <c r="DB87" s="543">
        <f>1000*ExportsSawnWood!AI$25</f>
        <v>165.9329136465</v>
      </c>
      <c r="DC87" s="543">
        <f>1000*ExportsSawnWood!AJ$25</f>
        <v>187.78161082360003</v>
      </c>
      <c r="DD87" s="543">
        <f>1000*ExportsSawnWood!AK$25</f>
        <v>241.099708572</v>
      </c>
      <c r="DE87" s="543">
        <f>1000*ExportsSawnWood!AL$25</f>
        <v>216.15651323280002</v>
      </c>
      <c r="DF87" s="543">
        <f>1000*ExportsSawnWood!AM$25</f>
        <v>212.08971173279997</v>
      </c>
      <c r="DG87" s="543">
        <f>1000*ExportsSawnWood!AN$25</f>
        <v>246.25227219660007</v>
      </c>
      <c r="DH87" s="543">
        <f>1000*ExportsSawnWood!AO$25</f>
        <v>292.13621841600002</v>
      </c>
      <c r="DI87" s="543">
        <f>1000*ExportsSawnWood!AP$25</f>
        <v>283.38857625759999</v>
      </c>
      <c r="DJ87" s="543">
        <f>1000*ExportsSawnWood!AQ$25</f>
        <v>304.66772043899999</v>
      </c>
      <c r="DK87" s="543">
        <f>1000*ExportsSawnWood!AR$25</f>
        <v>332.11596088600004</v>
      </c>
      <c r="DL87" s="543">
        <f>1000*ExportsSawnWood!AS$25</f>
        <v>238.70283828299998</v>
      </c>
      <c r="DM87" s="543">
        <f>1000*ExportsSawnWood!AT$25</f>
        <v>175.19123584469997</v>
      </c>
      <c r="DN87" s="543">
        <f>1000*ExportsSawnWood!AU$25</f>
        <v>143.46677794020002</v>
      </c>
      <c r="DO87" s="543">
        <f>1000*ExportsSawnWood!AV$25</f>
        <v>147.95304637000001</v>
      </c>
      <c r="DP87" s="543">
        <f>1000*ExportsSawnWood!AW$25</f>
        <v>120.77644932333334</v>
      </c>
      <c r="DQ87" s="543">
        <f>1000*ExportsSawnWood!AX$25</f>
        <v>0</v>
      </c>
      <c r="DR87" s="543">
        <f>1000*ExportsSawnWood!AY$25</f>
        <v>0</v>
      </c>
      <c r="DS87" s="543">
        <f>1000*ExportsSawnWood!AZ$25</f>
        <v>0</v>
      </c>
      <c r="DT87" s="543">
        <f>1000*ExportsSawnWood!BA$25</f>
        <v>0</v>
      </c>
      <c r="DU87" s="543">
        <f>1000*ExportsSawnWood!BB$25</f>
        <v>0</v>
      </c>
      <c r="DV87" s="543">
        <f>1000*ExportsSawnWood!BC$25</f>
        <v>0</v>
      </c>
      <c r="DW87" s="547"/>
    </row>
    <row r="88" spans="1:256" s="541" customFormat="1">
      <c r="A88" s="543" t="str">
        <f t="shared" si="8"/>
        <v>Turkey</v>
      </c>
      <c r="B88" s="547"/>
      <c r="C88" s="547"/>
      <c r="D88" s="547"/>
      <c r="E88" s="547"/>
      <c r="F88" s="547"/>
      <c r="G88" s="547"/>
      <c r="H88" s="547"/>
      <c r="I88" s="547"/>
      <c r="J88" s="547"/>
      <c r="K88" s="547"/>
      <c r="L88" s="547"/>
      <c r="M88" s="547"/>
      <c r="N88" s="547"/>
      <c r="O88" s="547"/>
      <c r="P88" s="547"/>
      <c r="Q88" s="547"/>
      <c r="R88" s="547"/>
      <c r="S88" s="547"/>
      <c r="T88" s="547"/>
      <c r="U88" s="547"/>
      <c r="V88" s="547"/>
      <c r="W88" s="547"/>
      <c r="X88" s="547"/>
      <c r="Y88" s="547"/>
      <c r="Z88" s="547"/>
      <c r="AA88" s="547"/>
      <c r="BQ88" s="543" t="str">
        <f>'[1]4403Exp'!A$238</f>
        <v>TURKEY</v>
      </c>
      <c r="BR88" s="543">
        <f>'[1]4403Exp'!AB$238+[1]PulpLogsImp!AB$238</f>
        <v>6.1743990856500002</v>
      </c>
      <c r="BS88" s="543">
        <f>'[1]4403Exp'!AC$238+[1]PulpLogsImp!AC$238</f>
        <v>1.0275406875999999</v>
      </c>
      <c r="BT88" s="543">
        <f>'[1]4403Exp'!AD$238+[1]PulpLogsImp!AD$238</f>
        <v>0.34945120800000001</v>
      </c>
      <c r="BU88" s="543">
        <f>'[1]4403Exp'!AE$238+[1]PulpLogsImp!AE$238</f>
        <v>1.8246029760000002</v>
      </c>
      <c r="BV88" s="543">
        <f>'[1]4403Exp'!AF$238+[1]PulpLogsImp!AF$238</f>
        <v>2.2094375702</v>
      </c>
      <c r="BW88" s="543">
        <f>'[1]4403Exp'!AG$238+[1]PulpLogsImp!AG$238</f>
        <v>2.6777050443000001</v>
      </c>
      <c r="BX88" s="543">
        <f>'[1]4403Exp'!AH$238+[1]PulpLogsImp!AH$238</f>
        <v>3.3856638756000002</v>
      </c>
      <c r="BY88" s="543">
        <f>'[1]4403Exp'!AI$238+[1]PulpLogsImp!AI$238</f>
        <v>5.3480336250000002</v>
      </c>
      <c r="BZ88" s="543">
        <f>'[1]4403Exp'!AJ$238+[1]PulpLogsImp!AJ$238</f>
        <v>7.1449434296000005</v>
      </c>
      <c r="CA88" s="543">
        <f>'[1]4403Exp'!AK$238+[1]PulpLogsImp!AK$238</f>
        <v>3.9786865271999998</v>
      </c>
      <c r="CB88" s="543">
        <f>'[1]4403Exp'!AL$238+[1]PulpLogsImp!AL$238</f>
        <v>4.4522931879000005</v>
      </c>
      <c r="CC88" s="543">
        <f>'[1]4403Exp'!AM$238+[1]PulpLogsImp!AM$238</f>
        <v>6.8970259199999999</v>
      </c>
      <c r="CD88" s="543">
        <f>'[1]4403Exp'!AN$238+[1]PulpLogsImp!AN$238</f>
        <v>6.8033693199999998</v>
      </c>
      <c r="CE88" s="543">
        <f>'[1]4403Exp'!AO$238+[1]PulpLogsImp!AO$238</f>
        <v>3.8387760986999999</v>
      </c>
      <c r="CF88" s="543">
        <f>'[1]4403Exp'!AP$238+[1]PulpLogsImp!AP$238</f>
        <v>2.9473954865000001</v>
      </c>
      <c r="CG88" s="543">
        <f>'[1]4403Exp'!AQ$238+[1]PulpLogsImp!AQ$238</f>
        <v>3.7052573529999999</v>
      </c>
      <c r="CH88" s="543">
        <f>'[1]4403Exp'!AR$238+[1]PulpLogsImp!AR$238</f>
        <v>1.6521622606999999</v>
      </c>
      <c r="CI88" s="543">
        <f>'[1]4403Exp'!AS$238+[1]PulpLogsImp!AS$238</f>
        <v>1.4651553773999999</v>
      </c>
      <c r="CJ88" s="543">
        <f>'[1]4403Exp'!AT$238+[1]PulpLogsImp!AT$238</f>
        <v>1.570641425</v>
      </c>
      <c r="CK88" s="543">
        <f>'[1]4403Exp'!AU$238+[1]PulpLogsImp!AU$238</f>
        <v>1.8684950166666667</v>
      </c>
      <c r="CL88" s="543">
        <f>'[1]4403Exp'!AV$238+[1]PulpLogsImp!AV$238</f>
        <v>0</v>
      </c>
      <c r="CM88" s="543">
        <f>'[1]4403Exp'!AW$238+[1]PulpLogsImp!AW$238</f>
        <v>0</v>
      </c>
      <c r="CN88" s="543">
        <f>'[1]4403Exp'!AX$238+[1]PulpLogsImp!AX$238</f>
        <v>0</v>
      </c>
      <c r="CO88" s="543">
        <f>'[1]4403Exp'!AY$238+[1]PulpLogsImp!AY$238</f>
        <v>0</v>
      </c>
      <c r="CP88" s="543">
        <f>'[1]4403Exp'!AZ$238+[1]PulpLogsImp!AZ$238</f>
        <v>0</v>
      </c>
      <c r="CQ88" s="543">
        <f>'[1]4403Exp'!BA$238+[1]PulpLogsImp!BA$238</f>
        <v>0</v>
      </c>
      <c r="CR88" s="547"/>
      <c r="CS88" s="543"/>
      <c r="CT88" s="543"/>
      <c r="CU88" s="543"/>
      <c r="CV88" s="545" t="str">
        <f>ExportsSawnWood!B$41</f>
        <v xml:space="preserve">Turkey </v>
      </c>
      <c r="CW88" s="543">
        <f>1000*ExportsSawnWood!AD$41</f>
        <v>3.347990909505</v>
      </c>
      <c r="CX88" s="543">
        <f>1000*ExportsSawnWood!AE$41</f>
        <v>3.077984646</v>
      </c>
      <c r="CY88" s="543">
        <f>1000*ExportsSawnWood!AF$41</f>
        <v>4.9213354848000002</v>
      </c>
      <c r="CZ88" s="543">
        <f>1000*ExportsSawnWood!AG$41</f>
        <v>2.6350489536000001</v>
      </c>
      <c r="DA88" s="543">
        <f>1000*ExportsSawnWood!AH$41</f>
        <v>5.4090120769999999</v>
      </c>
      <c r="DB88" s="543">
        <f>1000*ExportsSawnWood!AI$41</f>
        <v>3.3795765003000002</v>
      </c>
      <c r="DC88" s="543">
        <f>1000*ExportsSawnWood!AJ$41</f>
        <v>6.0873157948000003</v>
      </c>
      <c r="DD88" s="543">
        <f>1000*ExportsSawnWood!AK$41</f>
        <v>4.7045509829999999</v>
      </c>
      <c r="DE88" s="543">
        <f>1000*ExportsSawnWood!AL$41</f>
        <v>11.783402448000002</v>
      </c>
      <c r="DF88" s="543">
        <f>1000*ExportsSawnWood!AM$41</f>
        <v>8.5911910963999993</v>
      </c>
      <c r="DG88" s="543">
        <f>1000*ExportsSawnWood!AN$41</f>
        <v>12.567056669100001</v>
      </c>
      <c r="DH88" s="543">
        <f>1000*ExportsSawnWood!AO$41</f>
        <v>25.907213568</v>
      </c>
      <c r="DI88" s="543">
        <f>1000*ExportsSawnWood!AP$41</f>
        <v>28.057861972799998</v>
      </c>
      <c r="DJ88" s="543">
        <f>1000*ExportsSawnWood!AQ$41</f>
        <v>27.299673223500005</v>
      </c>
      <c r="DK88" s="543">
        <f>1000*ExportsSawnWood!AR$41</f>
        <v>25.588476301500002</v>
      </c>
      <c r="DL88" s="543">
        <f>1000*ExportsSawnWood!AS$41</f>
        <v>20.375503728999998</v>
      </c>
      <c r="DM88" s="543">
        <f>1000*ExportsSawnWood!AT$41</f>
        <v>11.6575752577</v>
      </c>
      <c r="DN88" s="543">
        <f>1000*ExportsSawnWood!AU$41</f>
        <v>11.410574389499999</v>
      </c>
      <c r="DO88" s="543">
        <f>1000*ExportsSawnWood!AV$41</f>
        <v>7.6630295139999998</v>
      </c>
      <c r="DP88" s="543">
        <f>1000*ExportsSawnWood!AW$41</f>
        <v>3.4804912525000002</v>
      </c>
      <c r="DQ88" s="543">
        <f>1000*ExportsSawnWood!AX$41</f>
        <v>0</v>
      </c>
      <c r="DR88" s="543">
        <f>1000*ExportsSawnWood!AY$41</f>
        <v>0</v>
      </c>
      <c r="DS88" s="543">
        <f>1000*ExportsSawnWood!AZ$41</f>
        <v>0</v>
      </c>
      <c r="DT88" s="543">
        <f>1000*ExportsSawnWood!BA$41</f>
        <v>0</v>
      </c>
      <c r="DU88" s="543">
        <f>1000*ExportsSawnWood!BB$41</f>
        <v>0</v>
      </c>
      <c r="DV88" s="543">
        <f>1000*ExportsSawnWood!BC$41</f>
        <v>0</v>
      </c>
      <c r="DW88" s="547"/>
      <c r="DX88" s="547"/>
      <c r="DY88" s="547"/>
      <c r="DZ88" s="547"/>
      <c r="EA88" s="547"/>
      <c r="EB88" s="547"/>
      <c r="EC88" s="547"/>
      <c r="ED88" s="547"/>
      <c r="EE88" s="547"/>
      <c r="EF88" s="547"/>
      <c r="EG88" s="547"/>
      <c r="EH88" s="547"/>
      <c r="EI88" s="547"/>
      <c r="EJ88" s="547"/>
      <c r="EK88" s="547"/>
      <c r="EL88" s="547"/>
      <c r="EM88" s="547"/>
      <c r="EN88" s="547"/>
      <c r="EO88" s="547"/>
      <c r="EP88" s="547"/>
      <c r="EQ88" s="547"/>
      <c r="ER88" s="547"/>
      <c r="ES88" s="547"/>
      <c r="ET88" s="547"/>
      <c r="EU88" s="547"/>
      <c r="EV88" s="547"/>
      <c r="EW88" s="547"/>
      <c r="EX88" s="547"/>
      <c r="EY88" s="547"/>
      <c r="EZ88" s="547"/>
      <c r="FA88" s="547"/>
      <c r="FB88" s="547"/>
      <c r="FC88" s="547"/>
      <c r="FD88" s="547"/>
      <c r="FE88" s="547"/>
      <c r="FF88" s="547"/>
      <c r="FG88" s="547"/>
      <c r="FH88" s="547"/>
      <c r="FI88" s="547"/>
      <c r="FJ88" s="547"/>
      <c r="FK88" s="547"/>
      <c r="FL88" s="547"/>
      <c r="FM88" s="547"/>
      <c r="FN88" s="547"/>
      <c r="FO88" s="547"/>
      <c r="FP88" s="547"/>
      <c r="FQ88" s="547"/>
      <c r="FR88" s="547"/>
      <c r="FS88" s="547"/>
      <c r="FT88" s="547"/>
      <c r="FU88" s="547"/>
      <c r="FV88" s="547"/>
      <c r="FW88" s="547"/>
      <c r="FX88" s="547"/>
      <c r="FY88" s="547"/>
      <c r="FZ88" s="547"/>
      <c r="GA88" s="547"/>
      <c r="GB88" s="547"/>
      <c r="GC88" s="547"/>
      <c r="GD88" s="547"/>
      <c r="GE88" s="547"/>
      <c r="GF88" s="547"/>
      <c r="GG88" s="547"/>
      <c r="GH88" s="547"/>
      <c r="GI88" s="547"/>
      <c r="GJ88" s="547"/>
      <c r="GK88" s="547"/>
      <c r="GL88" s="547"/>
      <c r="GM88" s="547"/>
      <c r="GN88" s="547"/>
      <c r="GO88" s="547"/>
      <c r="GP88" s="547"/>
      <c r="GQ88" s="547"/>
      <c r="GR88" s="547"/>
      <c r="GS88" s="547"/>
      <c r="GT88" s="547"/>
      <c r="GU88" s="547"/>
      <c r="GV88" s="547"/>
      <c r="GW88" s="547"/>
      <c r="GX88" s="547"/>
      <c r="GY88" s="547"/>
      <c r="GZ88" s="547"/>
      <c r="HA88" s="547"/>
      <c r="HB88" s="547"/>
      <c r="HC88" s="547"/>
      <c r="HD88" s="547"/>
      <c r="HE88" s="547"/>
      <c r="HF88" s="547"/>
      <c r="HG88" s="547"/>
      <c r="HH88" s="547"/>
      <c r="HI88" s="547"/>
      <c r="HJ88" s="547"/>
      <c r="HK88" s="547"/>
      <c r="HL88" s="547"/>
      <c r="HM88" s="547"/>
      <c r="HN88" s="547"/>
      <c r="HO88" s="547"/>
      <c r="HP88" s="547"/>
      <c r="HQ88" s="547"/>
      <c r="HR88" s="547"/>
      <c r="HS88" s="547"/>
      <c r="HT88" s="547"/>
      <c r="HU88" s="547"/>
      <c r="HV88" s="547"/>
      <c r="HW88" s="547"/>
      <c r="HX88" s="547"/>
      <c r="HY88" s="547"/>
      <c r="HZ88" s="547"/>
      <c r="IA88" s="547"/>
      <c r="IB88" s="547"/>
      <c r="IC88" s="547"/>
      <c r="ID88" s="547"/>
      <c r="IE88" s="547"/>
      <c r="IF88" s="547"/>
      <c r="IG88" s="547"/>
      <c r="IH88" s="547"/>
      <c r="II88" s="547"/>
      <c r="IJ88" s="547"/>
      <c r="IK88" s="547"/>
      <c r="IL88" s="547"/>
      <c r="IM88" s="547"/>
      <c r="IN88" s="547"/>
      <c r="IO88" s="547"/>
      <c r="IP88" s="547"/>
      <c r="IQ88" s="547"/>
      <c r="IR88" s="547"/>
      <c r="IS88" s="547"/>
      <c r="IT88" s="547"/>
      <c r="IU88" s="547"/>
      <c r="IV88" s="547"/>
    </row>
    <row r="89" spans="1:256">
      <c r="A89" s="543" t="str">
        <f t="shared" si="8"/>
        <v>Rest of world</v>
      </c>
      <c r="BQ89" s="543"/>
      <c r="BR89" s="543">
        <f t="shared" ref="BR89:CQ89" si="10">BR62-SUM(BR80:BR88)</f>
        <v>0.92950842177899773</v>
      </c>
      <c r="BS89" s="543">
        <f t="shared" si="10"/>
        <v>2.0150104399999993</v>
      </c>
      <c r="BT89" s="543">
        <f t="shared" si="10"/>
        <v>1.9631658336000006</v>
      </c>
      <c r="BU89" s="543">
        <f t="shared" si="10"/>
        <v>4.1857804912000027</v>
      </c>
      <c r="BV89" s="543">
        <f t="shared" si="10"/>
        <v>4.6184215783999996</v>
      </c>
      <c r="BW89" s="543">
        <f t="shared" si="10"/>
        <v>2.1470142837000026</v>
      </c>
      <c r="BX89" s="543">
        <f t="shared" si="10"/>
        <v>1.9859975872000017</v>
      </c>
      <c r="BY89" s="543">
        <f t="shared" si="10"/>
        <v>2.5107875214999993</v>
      </c>
      <c r="BZ89" s="543">
        <f t="shared" si="10"/>
        <v>4.7889424495999968</v>
      </c>
      <c r="CA89" s="543">
        <f t="shared" si="10"/>
        <v>2.9913020279999962</v>
      </c>
      <c r="CB89" s="543">
        <f t="shared" si="10"/>
        <v>4.544188060499998</v>
      </c>
      <c r="CC89" s="543">
        <f t="shared" si="10"/>
        <v>4.3178183519999962</v>
      </c>
      <c r="CD89" s="543">
        <f t="shared" si="10"/>
        <v>5.640667718399996</v>
      </c>
      <c r="CE89" s="543">
        <f t="shared" si="10"/>
        <v>4.9968806267999994</v>
      </c>
      <c r="CF89" s="543">
        <f t="shared" si="10"/>
        <v>3.8203448655000116</v>
      </c>
      <c r="CG89" s="543">
        <f t="shared" si="10"/>
        <v>2.8092983799999942</v>
      </c>
      <c r="CH89" s="543">
        <f t="shared" si="10"/>
        <v>3.7469262346999912</v>
      </c>
      <c r="CI89" s="543">
        <f t="shared" si="10"/>
        <v>15.789210251099995</v>
      </c>
      <c r="CJ89" s="543">
        <f t="shared" si="10"/>
        <v>21.358778273000006</v>
      </c>
      <c r="CK89" s="543">
        <f t="shared" si="10"/>
        <v>12.760000969166665</v>
      </c>
      <c r="CL89" s="543">
        <f t="shared" si="10"/>
        <v>0</v>
      </c>
      <c r="CM89" s="543">
        <f t="shared" si="10"/>
        <v>0</v>
      </c>
      <c r="CN89" s="543">
        <f t="shared" si="10"/>
        <v>0</v>
      </c>
      <c r="CO89" s="543">
        <f t="shared" si="10"/>
        <v>0</v>
      </c>
      <c r="CP89" s="543">
        <f t="shared" si="10"/>
        <v>0</v>
      </c>
      <c r="CQ89" s="543">
        <f t="shared" si="10"/>
        <v>0</v>
      </c>
      <c r="CW89" s="543">
        <f t="shared" ref="CW89:DL89" si="11">CW62-SUM(CW80:CW88)</f>
        <v>46.37185266880806</v>
      </c>
      <c r="CX89" s="543">
        <f t="shared" si="11"/>
        <v>28.975793704400076</v>
      </c>
      <c r="CY89" s="543">
        <f t="shared" si="11"/>
        <v>31.066978799999902</v>
      </c>
      <c r="CZ89" s="543">
        <f t="shared" si="11"/>
        <v>51.520439521600338</v>
      </c>
      <c r="DA89" s="543">
        <f t="shared" si="11"/>
        <v>54.374236237299954</v>
      </c>
      <c r="DB89" s="543">
        <f t="shared" si="11"/>
        <v>46.302840398100216</v>
      </c>
      <c r="DC89" s="543">
        <f t="shared" si="11"/>
        <v>33.339099269999792</v>
      </c>
      <c r="DD89" s="543">
        <f t="shared" si="11"/>
        <v>41.893189086999882</v>
      </c>
      <c r="DE89" s="543">
        <f t="shared" si="11"/>
        <v>35.647535447199971</v>
      </c>
      <c r="DF89" s="543">
        <f t="shared" si="11"/>
        <v>52.200342576800267</v>
      </c>
      <c r="DG89" s="543">
        <f t="shared" si="11"/>
        <v>57.454703200799713</v>
      </c>
      <c r="DH89" s="543">
        <f t="shared" si="11"/>
        <v>76.368089135999639</v>
      </c>
      <c r="DI89" s="543">
        <f t="shared" si="11"/>
        <v>60.681422630400107</v>
      </c>
      <c r="DJ89" s="543">
        <f t="shared" si="11"/>
        <v>78.118414351800084</v>
      </c>
      <c r="DK89" s="543">
        <f t="shared" si="11"/>
        <v>78.271828339500075</v>
      </c>
      <c r="DL89" s="543">
        <f t="shared" si="11"/>
        <v>60.950942797500034</v>
      </c>
      <c r="DM89" s="543">
        <f t="shared" ref="DM89:DV89" si="12">DM61-SUM(DM80:DM88)</f>
        <v>-416.69257916229992</v>
      </c>
      <c r="DN89" s="543">
        <f t="shared" si="12"/>
        <v>-390.31112180060001</v>
      </c>
      <c r="DO89" s="543">
        <f t="shared" si="12"/>
        <v>-388.41461401000004</v>
      </c>
      <c r="DP89" s="543">
        <f t="shared" si="12"/>
        <v>-341.57211063041666</v>
      </c>
      <c r="DQ89" s="543">
        <f t="shared" si="12"/>
        <v>0</v>
      </c>
      <c r="DR89" s="543">
        <f t="shared" si="12"/>
        <v>0</v>
      </c>
      <c r="DS89" s="543">
        <f t="shared" si="12"/>
        <v>0</v>
      </c>
      <c r="DT89" s="543">
        <f t="shared" si="12"/>
        <v>0</v>
      </c>
      <c r="DU89" s="543">
        <f t="shared" si="12"/>
        <v>0</v>
      </c>
      <c r="DV89" s="543">
        <f t="shared" si="12"/>
        <v>0</v>
      </c>
    </row>
  </sheetData>
  <mergeCells count="4">
    <mergeCell ref="B63:AA63"/>
    <mergeCell ref="BR63:CQ63"/>
    <mergeCell ref="CW63:DV63"/>
    <mergeCell ref="AG63:BF63"/>
  </mergeCells>
  <phoneticPr fontId="2" type="noConversion"/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BM608"/>
  <sheetViews>
    <sheetView topLeftCell="A143" workbookViewId="0">
      <selection activeCell="A159" sqref="A159"/>
    </sheetView>
  </sheetViews>
  <sheetFormatPr defaultColWidth="9.08984375" defaultRowHeight="12.5"/>
  <cols>
    <col min="1" max="1" width="16.7265625" style="480" bestFit="1" customWidth="1"/>
    <col min="2" max="21" width="5.7265625" style="480" customWidth="1"/>
    <col min="22" max="27" width="5.7265625" style="480" hidden="1" customWidth="1"/>
    <col min="28" max="28" width="1.7265625" style="480" customWidth="1"/>
    <col min="29" max="48" width="5.7265625" style="480" customWidth="1"/>
    <col min="49" max="54" width="5.7265625" style="480" hidden="1" customWidth="1"/>
    <col min="55" max="55" width="6.7265625" style="480" hidden="1" customWidth="1"/>
    <col min="56" max="57" width="5.7265625" style="480" hidden="1" customWidth="1"/>
    <col min="58" max="65" width="5.7265625" style="480" customWidth="1"/>
    <col min="66" max="66" width="1.7265625" style="480" customWidth="1"/>
    <col min="67" max="74" width="4.7265625" style="480" customWidth="1"/>
    <col min="75" max="89" width="9.08984375" style="480"/>
    <col min="90" max="95" width="0" style="480" hidden="1" customWidth="1"/>
    <col min="96" max="120" width="9.08984375" style="480"/>
    <col min="121" max="126" width="0" style="480" hidden="1" customWidth="1"/>
    <col min="127" max="16384" width="9.08984375" style="480"/>
  </cols>
  <sheetData>
    <row r="1" spans="1:2">
      <c r="A1" s="2"/>
    </row>
    <row r="2" spans="1:2">
      <c r="B2" s="2"/>
    </row>
    <row r="3" spans="1:2">
      <c r="B3" s="2"/>
    </row>
    <row r="4" spans="1:2">
      <c r="B4" s="2"/>
    </row>
    <row r="5" spans="1:2">
      <c r="B5" s="2"/>
    </row>
    <row r="6" spans="1:2">
      <c r="B6" s="2"/>
    </row>
    <row r="7" spans="1:2">
      <c r="B7" s="2"/>
    </row>
    <row r="8" spans="1:2">
      <c r="B8" s="2"/>
    </row>
    <row r="9" spans="1:2">
      <c r="B9" s="2"/>
    </row>
    <row r="10" spans="1:2">
      <c r="B10" s="2"/>
    </row>
    <row r="11" spans="1:2">
      <c r="B11" s="2"/>
    </row>
    <row r="12" spans="1:2">
      <c r="B12" s="2"/>
    </row>
    <row r="13" spans="1:2">
      <c r="B13" s="2"/>
    </row>
    <row r="14" spans="1:2">
      <c r="B14" s="2"/>
    </row>
    <row r="15" spans="1:2">
      <c r="B15" s="2"/>
    </row>
    <row r="16" spans="1:2">
      <c r="B16" s="2"/>
    </row>
    <row r="17" spans="2:2">
      <c r="B17" s="2"/>
    </row>
    <row r="18" spans="2:2">
      <c r="B18" s="2"/>
    </row>
    <row r="19" spans="2:2">
      <c r="B19" s="2"/>
    </row>
    <row r="20" spans="2:2">
      <c r="B20" s="2"/>
    </row>
    <row r="21" spans="2:2">
      <c r="B21" s="2"/>
    </row>
    <row r="22" spans="2:2">
      <c r="B22" s="2"/>
    </row>
    <row r="23" spans="2:2">
      <c r="B23" s="2"/>
    </row>
    <row r="24" spans="2:2">
      <c r="B24" s="2"/>
    </row>
    <row r="25" spans="2:2">
      <c r="B25" s="2"/>
    </row>
    <row r="26" spans="2:2">
      <c r="B26" s="2"/>
    </row>
    <row r="27" spans="2:2">
      <c r="B27" s="2"/>
    </row>
    <row r="28" spans="2:2">
      <c r="B28" s="2"/>
    </row>
    <row r="72" spans="1:65" ht="13">
      <c r="A72" s="479" t="s">
        <v>116</v>
      </c>
    </row>
    <row r="73" spans="1:65">
      <c r="A73" s="483"/>
      <c r="B73" s="539" t="s">
        <v>48</v>
      </c>
      <c r="C73" s="539"/>
      <c r="D73" s="539"/>
      <c r="E73" s="539"/>
      <c r="F73" s="539"/>
      <c r="G73" s="539"/>
      <c r="H73" s="539"/>
      <c r="I73" s="539"/>
      <c r="J73" s="539"/>
      <c r="K73" s="539"/>
      <c r="L73" s="539"/>
      <c r="M73" s="539"/>
      <c r="N73" s="539"/>
      <c r="O73" s="539"/>
      <c r="P73" s="539"/>
      <c r="Q73" s="539"/>
      <c r="R73" s="539"/>
      <c r="S73" s="539"/>
      <c r="T73" s="539"/>
      <c r="U73" s="539"/>
      <c r="V73" s="539"/>
      <c r="W73" s="539"/>
      <c r="X73" s="539"/>
      <c r="Y73" s="539"/>
      <c r="Z73" s="539"/>
      <c r="AA73" s="539"/>
      <c r="AC73" s="539" t="s">
        <v>64</v>
      </c>
      <c r="AD73" s="539"/>
      <c r="AE73" s="539"/>
      <c r="AF73" s="539"/>
      <c r="AG73" s="539"/>
      <c r="AH73" s="539"/>
      <c r="AI73" s="539"/>
      <c r="AJ73" s="539"/>
      <c r="AK73" s="539"/>
      <c r="AL73" s="539"/>
      <c r="AM73" s="539"/>
      <c r="AN73" s="539"/>
      <c r="AO73" s="539"/>
      <c r="AP73" s="539"/>
      <c r="AQ73" s="539"/>
      <c r="AR73" s="539"/>
      <c r="AS73" s="539"/>
      <c r="AT73" s="539"/>
      <c r="AU73" s="539"/>
      <c r="AV73" s="539"/>
      <c r="AW73" s="539"/>
      <c r="AX73" s="539"/>
      <c r="AY73" s="539"/>
      <c r="AZ73" s="539"/>
      <c r="BA73" s="539"/>
      <c r="BB73" s="539"/>
    </row>
    <row r="74" spans="1:65">
      <c r="A74" s="483"/>
      <c r="B74" s="480">
        <v>2000</v>
      </c>
      <c r="C74" s="480">
        <f>1+B74</f>
        <v>2001</v>
      </c>
      <c r="D74" s="480">
        <f t="shared" ref="D74:AA74" si="0">1+C74</f>
        <v>2002</v>
      </c>
      <c r="E74" s="480">
        <f t="shared" si="0"/>
        <v>2003</v>
      </c>
      <c r="F74" s="480">
        <f t="shared" si="0"/>
        <v>2004</v>
      </c>
      <c r="G74" s="480">
        <f t="shared" si="0"/>
        <v>2005</v>
      </c>
      <c r="H74" s="480">
        <f t="shared" si="0"/>
        <v>2006</v>
      </c>
      <c r="I74" s="480">
        <f t="shared" si="0"/>
        <v>2007</v>
      </c>
      <c r="J74" s="480">
        <f t="shared" si="0"/>
        <v>2008</v>
      </c>
      <c r="K74" s="480">
        <f t="shared" si="0"/>
        <v>2009</v>
      </c>
      <c r="L74" s="480">
        <f t="shared" si="0"/>
        <v>2010</v>
      </c>
      <c r="M74" s="480">
        <f t="shared" si="0"/>
        <v>2011</v>
      </c>
      <c r="N74" s="480">
        <f t="shared" si="0"/>
        <v>2012</v>
      </c>
      <c r="O74" s="480">
        <f t="shared" si="0"/>
        <v>2013</v>
      </c>
      <c r="P74" s="480">
        <f t="shared" si="0"/>
        <v>2014</v>
      </c>
      <c r="Q74" s="480">
        <f t="shared" si="0"/>
        <v>2015</v>
      </c>
      <c r="R74" s="480">
        <f t="shared" si="0"/>
        <v>2016</v>
      </c>
      <c r="S74" s="480">
        <f t="shared" si="0"/>
        <v>2017</v>
      </c>
      <c r="T74" s="480">
        <f t="shared" si="0"/>
        <v>2018</v>
      </c>
      <c r="U74" s="480">
        <f t="shared" si="0"/>
        <v>2019</v>
      </c>
      <c r="V74" s="480">
        <f t="shared" si="0"/>
        <v>2020</v>
      </c>
      <c r="W74" s="480">
        <f t="shared" si="0"/>
        <v>2021</v>
      </c>
      <c r="X74" s="480">
        <f t="shared" si="0"/>
        <v>2022</v>
      </c>
      <c r="Y74" s="480">
        <f t="shared" si="0"/>
        <v>2023</v>
      </c>
      <c r="Z74" s="480">
        <f t="shared" si="0"/>
        <v>2024</v>
      </c>
      <c r="AA74" s="480">
        <f t="shared" si="0"/>
        <v>2025</v>
      </c>
      <c r="AC74" s="480">
        <v>2000</v>
      </c>
      <c r="AD74" s="480">
        <f>1+AC74</f>
        <v>2001</v>
      </c>
      <c r="AE74" s="480">
        <f t="shared" ref="AE74:BB74" si="1">1+AD74</f>
        <v>2002</v>
      </c>
      <c r="AF74" s="480">
        <f t="shared" si="1"/>
        <v>2003</v>
      </c>
      <c r="AG74" s="480">
        <f t="shared" si="1"/>
        <v>2004</v>
      </c>
      <c r="AH74" s="480">
        <f t="shared" si="1"/>
        <v>2005</v>
      </c>
      <c r="AI74" s="480">
        <f t="shared" si="1"/>
        <v>2006</v>
      </c>
      <c r="AJ74" s="480">
        <f t="shared" si="1"/>
        <v>2007</v>
      </c>
      <c r="AK74" s="480">
        <f t="shared" si="1"/>
        <v>2008</v>
      </c>
      <c r="AL74" s="480">
        <f t="shared" si="1"/>
        <v>2009</v>
      </c>
      <c r="AM74" s="480">
        <f t="shared" si="1"/>
        <v>2010</v>
      </c>
      <c r="AN74" s="480">
        <f t="shared" si="1"/>
        <v>2011</v>
      </c>
      <c r="AO74" s="480">
        <f t="shared" si="1"/>
        <v>2012</v>
      </c>
      <c r="AP74" s="480">
        <f t="shared" si="1"/>
        <v>2013</v>
      </c>
      <c r="AQ74" s="480">
        <f t="shared" si="1"/>
        <v>2014</v>
      </c>
      <c r="AR74" s="480">
        <f t="shared" si="1"/>
        <v>2015</v>
      </c>
      <c r="AS74" s="480">
        <f t="shared" si="1"/>
        <v>2016</v>
      </c>
      <c r="AT74" s="480">
        <f t="shared" si="1"/>
        <v>2017</v>
      </c>
      <c r="AU74" s="480">
        <f t="shared" si="1"/>
        <v>2018</v>
      </c>
      <c r="AV74" s="480">
        <f t="shared" si="1"/>
        <v>2019</v>
      </c>
      <c r="AW74" s="480">
        <f t="shared" si="1"/>
        <v>2020</v>
      </c>
      <c r="AX74" s="480">
        <f t="shared" si="1"/>
        <v>2021</v>
      </c>
      <c r="AY74" s="480">
        <f t="shared" si="1"/>
        <v>2022</v>
      </c>
      <c r="AZ74" s="480">
        <f t="shared" si="1"/>
        <v>2023</v>
      </c>
      <c r="BA74" s="480">
        <f t="shared" si="1"/>
        <v>2024</v>
      </c>
      <c r="BB74" s="480">
        <f t="shared" si="1"/>
        <v>2025</v>
      </c>
    </row>
    <row r="75" spans="1:65">
      <c r="A75" s="483" t="s">
        <v>34</v>
      </c>
      <c r="B75" s="484">
        <f>ImportsCoreVPA!C$5-ImportsCoreVPA!C$14</f>
        <v>2.9333586099999989E-2</v>
      </c>
      <c r="C75" s="484">
        <f>ImportsCoreVPA!D$5-ImportsCoreVPA!D$14</f>
        <v>5.4630490599999984E-2</v>
      </c>
      <c r="D75" s="484">
        <f>ImportsCoreVPA!E$5-ImportsCoreVPA!E$14</f>
        <v>0.12049298101999999</v>
      </c>
      <c r="E75" s="484">
        <f>ImportsCoreVPA!F$5-ImportsCoreVPA!F$14</f>
        <v>6.5941227799999988E-2</v>
      </c>
      <c r="F75" s="484">
        <f>ImportsCoreVPA!G$5-ImportsCoreVPA!G$14</f>
        <v>0.20269117620000002</v>
      </c>
      <c r="G75" s="484">
        <f>ImportsCoreVPA!H$5-ImportsCoreVPA!H$14</f>
        <v>0.26122795730000004</v>
      </c>
      <c r="H75" s="484">
        <f>ImportsCoreVPA!I$5-ImportsCoreVPA!I$14</f>
        <v>0.44766932200000009</v>
      </c>
      <c r="I75" s="484">
        <f>ImportsCoreVPA!J$5-ImportsCoreVPA!J$14</f>
        <v>0.43666450497999987</v>
      </c>
      <c r="J75" s="484">
        <f>ImportsCoreVPA!K$5-ImportsCoreVPA!K$14</f>
        <v>0.3079792912999999</v>
      </c>
      <c r="K75" s="484">
        <f>ImportsCoreVPA!L$5-ImportsCoreVPA!L$14</f>
        <v>0.40352803260851855</v>
      </c>
      <c r="L75" s="484">
        <f>ImportsCoreVPA!M$5-ImportsCoreVPA!M$14</f>
        <v>0.51196173177500004</v>
      </c>
      <c r="M75" s="484">
        <f>ImportsCoreVPA!N$5-ImportsCoreVPA!N$14</f>
        <v>0.62541717515804207</v>
      </c>
      <c r="N75" s="484">
        <f>ImportsCoreVPA!O$5-ImportsCoreVPA!O$14</f>
        <v>0.76098521631818161</v>
      </c>
      <c r="O75" s="484">
        <f>ImportsCoreVPA!P$5-ImportsCoreVPA!P$14</f>
        <v>0.86676490593076339</v>
      </c>
      <c r="P75" s="484">
        <f>ImportsCoreVPA!Q$5-ImportsCoreVPA!Q$14</f>
        <v>1.191479376033846</v>
      </c>
      <c r="Q75" s="484">
        <f>ImportsCoreVPA!R$5-ImportsCoreVPA!R$14</f>
        <v>2.0933942840564685</v>
      </c>
      <c r="R75" s="484">
        <f>ImportsCoreVPA!S$5-ImportsCoreVPA!S$14</f>
        <v>2.2004711388034184</v>
      </c>
      <c r="S75" s="484">
        <f>ImportsCoreVPA!T$5-ImportsCoreVPA!T$14</f>
        <v>1.4415296596623373</v>
      </c>
      <c r="T75" s="484">
        <f>ImportsCoreVPA!U$5-ImportsCoreVPA!U$14</f>
        <v>1.2621876578055558</v>
      </c>
      <c r="U75" s="484">
        <f>ImportsCoreVPA!V$5-ImportsCoreVPA!V$14</f>
        <v>0.81136976422567586</v>
      </c>
      <c r="V75" s="484">
        <f>ImportsCoreVPA!W$5-ImportsCoreVPA!W$14</f>
        <v>0</v>
      </c>
      <c r="W75" s="484">
        <f>ImportsCoreVPA!X$5-ImportsCoreVPA!X$14</f>
        <v>0</v>
      </c>
      <c r="X75" s="484">
        <f>ImportsCoreVPA!Y$5-ImportsCoreVPA!Y$14</f>
        <v>0</v>
      </c>
      <c r="Y75" s="484">
        <f>ImportsCoreVPA!Z$5-ImportsCoreVPA!Z$14</f>
        <v>0</v>
      </c>
      <c r="Z75" s="484">
        <f>ImportsCoreVPA!AA$5-ImportsCoreVPA!AA$14</f>
        <v>0</v>
      </c>
      <c r="AA75" s="484">
        <f>ImportsCoreVPA!AB$5-ImportsCoreVPA!AB$14</f>
        <v>0</v>
      </c>
      <c r="AB75" s="484"/>
      <c r="AC75" s="486"/>
      <c r="AD75" s="486"/>
      <c r="AE75" s="486"/>
      <c r="AF75" s="486"/>
      <c r="AG75" s="486"/>
      <c r="AH75" s="486"/>
      <c r="AI75" s="486"/>
      <c r="AJ75" s="486"/>
      <c r="AK75" s="486"/>
      <c r="AL75" s="486"/>
      <c r="AM75" s="486"/>
      <c r="AN75" s="486"/>
      <c r="AO75" s="486"/>
      <c r="AP75" s="486"/>
      <c r="AQ75" s="486"/>
      <c r="AR75" s="486"/>
      <c r="AS75" s="486"/>
      <c r="AT75" s="486"/>
      <c r="AU75" s="486"/>
      <c r="AV75" s="486"/>
      <c r="AW75" s="486"/>
      <c r="AX75" s="486"/>
      <c r="AY75" s="486"/>
      <c r="AZ75" s="486"/>
      <c r="BA75" s="486"/>
      <c r="BB75" s="486"/>
      <c r="BC75" s="487">
        <f t="shared" ref="BC75:BI75" si="2">I75/SUM(I75:I77)</f>
        <v>0.36822993277629995</v>
      </c>
      <c r="BD75" s="487">
        <f t="shared" si="2"/>
        <v>0.25013250417191923</v>
      </c>
      <c r="BE75" s="487">
        <f t="shared" si="2"/>
        <v>0.34794823311659584</v>
      </c>
      <c r="BF75" s="487">
        <f t="shared" si="2"/>
        <v>0.39921210241717647</v>
      </c>
      <c r="BG75" s="487">
        <f t="shared" si="2"/>
        <v>0.4355511512858683</v>
      </c>
      <c r="BH75" s="487">
        <f t="shared" si="2"/>
        <v>0.51192736728073585</v>
      </c>
      <c r="BI75" s="487">
        <f t="shared" si="2"/>
        <v>0.53462252003863753</v>
      </c>
      <c r="BJ75" s="487">
        <f>P75/SUM(P75:P77)</f>
        <v>0.58417655657500522</v>
      </c>
      <c r="BK75" s="487">
        <f>Q75/SUM(Q75:Q77)</f>
        <v>0.69875636838205746</v>
      </c>
      <c r="BL75" s="487">
        <f>R75/SUM(R75:R77)</f>
        <v>0.64190742830304226</v>
      </c>
      <c r="BM75" s="487">
        <f>S75/SUM(S75:S77)</f>
        <v>0.52596757691204066</v>
      </c>
    </row>
    <row r="76" spans="1:65">
      <c r="A76" s="480" t="s">
        <v>32</v>
      </c>
      <c r="B76" s="484">
        <f>ImportsTimberSectorMinusCoreVPA!C$5-ImportsTimberSectorMinusCoreVPA!C$12</f>
        <v>1.9625093055050169E-2</v>
      </c>
      <c r="C76" s="484">
        <f>ImportsTimberSectorMinusCoreVPA!D$5-ImportsTimberSectorMinusCoreVPA!D$12</f>
        <v>2.7575709928824854E-2</v>
      </c>
      <c r="D76" s="484">
        <f>ImportsTimberSectorMinusCoreVPA!E$5-ImportsTimberSectorMinusCoreVPA!E$12</f>
        <v>2.651636208132846E-2</v>
      </c>
      <c r="E76" s="484">
        <f>ImportsTimberSectorMinusCoreVPA!F$5-ImportsTimberSectorMinusCoreVPA!F$12</f>
        <v>4.0263284030928603E-2</v>
      </c>
      <c r="F76" s="484">
        <f>ImportsTimberSectorMinusCoreVPA!G$5-ImportsTimberSectorMinusCoreVPA!G$12</f>
        <v>7.6501459503275471E-2</v>
      </c>
      <c r="G76" s="484">
        <f>ImportsTimberSectorMinusCoreVPA!H$5-ImportsTimberSectorMinusCoreVPA!H$12</f>
        <v>0.11106797836742643</v>
      </c>
      <c r="H76" s="484">
        <f>ImportsTimberSectorMinusCoreVPA!I$5-ImportsTimberSectorMinusCoreVPA!I$12</f>
        <v>0.15365687975563369</v>
      </c>
      <c r="I76" s="484">
        <f>ImportsTimberSectorMinusCoreVPA!J$5-ImportsTimberSectorMinusCoreVPA!J$12</f>
        <v>0.39367953949819623</v>
      </c>
      <c r="J76" s="484">
        <f>ImportsTimberSectorMinusCoreVPA!K$5-ImportsTimberSectorMinusCoreVPA!K$12</f>
        <v>0.49605829602425899</v>
      </c>
      <c r="K76" s="484">
        <f>ImportsTimberSectorMinusCoreVPA!L$5-ImportsTimberSectorMinusCoreVPA!L$12</f>
        <v>0.29395074220093198</v>
      </c>
      <c r="L76" s="484">
        <f>ImportsTimberSectorMinusCoreVPA!M$5-ImportsTimberSectorMinusCoreVPA!M$12</f>
        <v>0.31706538123814276</v>
      </c>
      <c r="M76" s="484">
        <f>ImportsTimberSectorMinusCoreVPA!N$5-ImportsTimberSectorMinusCoreVPA!N$12</f>
        <v>0.36114653721991397</v>
      </c>
      <c r="N76" s="484">
        <f>ImportsTimberSectorMinusCoreVPA!O$5-ImportsTimberSectorMinusCoreVPA!O$12</f>
        <v>0.2868657043286913</v>
      </c>
      <c r="O76" s="484">
        <f>ImportsTimberSectorMinusCoreVPA!P$5-ImportsTimberSectorMinusCoreVPA!P$12</f>
        <v>0.26622395504527252</v>
      </c>
      <c r="P76" s="484">
        <f>ImportsTimberSectorMinusCoreVPA!Q$5-ImportsTimberSectorMinusCoreVPA!Q$12</f>
        <v>0.28537568903609556</v>
      </c>
      <c r="Q76" s="484">
        <f>ImportsTimberSectorMinusCoreVPA!R$5-ImportsTimberSectorMinusCoreVPA!R$12</f>
        <v>0.35360502176840458</v>
      </c>
      <c r="R76" s="484">
        <f>ImportsTimberSectorMinusCoreVPA!S$5-ImportsTimberSectorMinusCoreVPA!S$12</f>
        <v>0.58472758242076561</v>
      </c>
      <c r="S76" s="484">
        <f>ImportsTimberSectorMinusCoreVPA!T$5-ImportsTimberSectorMinusCoreVPA!T$12</f>
        <v>0.58263382326323265</v>
      </c>
      <c r="T76" s="484">
        <f>ImportsTimberSectorMinusCoreVPA!U$5-ImportsTimberSectorMinusCoreVPA!U$12</f>
        <v>0.74530545736399501</v>
      </c>
      <c r="U76" s="484">
        <f>ImportsTimberSectorMinusCoreVPA!V$5-ImportsTimberSectorMinusCoreVPA!V$12</f>
        <v>0.84829608770940057</v>
      </c>
      <c r="V76" s="484">
        <f>ImportsTimberSectorMinusCoreVPA!W$5-ImportsTimberSectorMinusCoreVPA!W$12</f>
        <v>0</v>
      </c>
      <c r="W76" s="484">
        <f>ImportsTimberSectorMinusCoreVPA!X$5-ImportsTimberSectorMinusCoreVPA!X$12</f>
        <v>0</v>
      </c>
      <c r="X76" s="484">
        <f>ImportsTimberSectorMinusCoreVPA!Y$5-ImportsTimberSectorMinusCoreVPA!Y$12</f>
        <v>0</v>
      </c>
      <c r="Y76" s="484">
        <f>ImportsTimberSectorMinusCoreVPA!Z$5-ImportsTimberSectorMinusCoreVPA!Z$12</f>
        <v>0</v>
      </c>
      <c r="Z76" s="484">
        <f>ImportsTimberSectorMinusCoreVPA!AA$5-ImportsTimberSectorMinusCoreVPA!AA$12</f>
        <v>0</v>
      </c>
      <c r="AA76" s="484">
        <f>ImportsTimberSectorMinusCoreVPA!AB$5-ImportsTimberSectorMinusCoreVPA!AB$12</f>
        <v>0</v>
      </c>
      <c r="AB76" s="484"/>
      <c r="AC76" s="486"/>
      <c r="AD76" s="486"/>
      <c r="AE76" s="486"/>
      <c r="AF76" s="486"/>
      <c r="AG76" s="486"/>
      <c r="AH76" s="486"/>
      <c r="AI76" s="486"/>
      <c r="AJ76" s="486"/>
      <c r="AK76" s="486"/>
      <c r="AL76" s="486"/>
      <c r="AM76" s="486"/>
      <c r="AN76" s="486"/>
      <c r="AO76" s="486"/>
      <c r="AP76" s="486"/>
      <c r="AQ76" s="486"/>
      <c r="AR76" s="486"/>
      <c r="AS76" s="486"/>
      <c r="AT76" s="486"/>
      <c r="AU76" s="486"/>
      <c r="AV76" s="486"/>
      <c r="AW76" s="486"/>
      <c r="AX76" s="486"/>
      <c r="AY76" s="486"/>
      <c r="AZ76" s="486"/>
      <c r="BA76" s="486"/>
      <c r="BB76" s="486"/>
      <c r="BC76" s="487">
        <f t="shared" ref="BC76:BI76" si="3">I76/SUM(I75:I77)</f>
        <v>0.33198162138565668</v>
      </c>
      <c r="BD76" s="487">
        <f t="shared" si="3"/>
        <v>0.40288521762632923</v>
      </c>
      <c r="BE76" s="487">
        <f t="shared" si="3"/>
        <v>0.25346353439428215</v>
      </c>
      <c r="BF76" s="487">
        <f t="shared" si="3"/>
        <v>0.24723788828695317</v>
      </c>
      <c r="BG76" s="487">
        <f t="shared" si="3"/>
        <v>0.25150858709514856</v>
      </c>
      <c r="BH76" s="487">
        <f t="shared" si="3"/>
        <v>0.19297931369893845</v>
      </c>
      <c r="BI76" s="487">
        <f t="shared" si="3"/>
        <v>0.16420752705500713</v>
      </c>
      <c r="BJ76" s="487">
        <f>P76/SUM(P75:P77)</f>
        <v>0.13991831558701701</v>
      </c>
      <c r="BK76" s="487">
        <f>Q76/SUM(Q75:Q77)</f>
        <v>0.11803020708252004</v>
      </c>
      <c r="BL76" s="487">
        <f>R76/SUM(R75:R77)</f>
        <v>0.17057300687600627</v>
      </c>
      <c r="BM76" s="487">
        <f>S76/SUM(S75:S77)</f>
        <v>0.21258424909588222</v>
      </c>
    </row>
    <row r="77" spans="1:65">
      <c r="A77" s="480" t="s">
        <v>33</v>
      </c>
      <c r="B77" s="484">
        <f>ImportsPaperSectorMinusCoreVPA!C$5-ImportsPaperSectorMinusCoreVPA!C$14</f>
        <v>7.472990170555549E-2</v>
      </c>
      <c r="C77" s="484">
        <f>ImportsPaperSectorMinusCoreVPA!D$5-ImportsPaperSectorMinusCoreVPA!D$14</f>
        <v>8.5760325392424175E-2</v>
      </c>
      <c r="D77" s="484">
        <f>ImportsPaperSectorMinusCoreVPA!E$5-ImportsPaperSectorMinusCoreVPA!E$14</f>
        <v>0.13986061258333327</v>
      </c>
      <c r="E77" s="484">
        <f>ImportsPaperSectorMinusCoreVPA!F$5-ImportsPaperSectorMinusCoreVPA!F$14</f>
        <v>0.20491847878079295</v>
      </c>
      <c r="F77" s="484">
        <f>ImportsPaperSectorMinusCoreVPA!G$5-ImportsPaperSectorMinusCoreVPA!G$14</f>
        <v>0.21642530505833291</v>
      </c>
      <c r="G77" s="484">
        <f>ImportsPaperSectorMinusCoreVPA!H$5-ImportsPaperSectorMinusCoreVPA!H$14</f>
        <v>0.21713277657361107</v>
      </c>
      <c r="H77" s="484">
        <f>ImportsPaperSectorMinusCoreVPA!I$5-ImportsPaperSectorMinusCoreVPA!I$14</f>
        <v>0.22398571978333304</v>
      </c>
      <c r="I77" s="484">
        <f>ImportsPaperSectorMinusCoreVPA!J$5-ImportsPaperSectorMinusCoreVPA!J$14</f>
        <v>0.35550334627499947</v>
      </c>
      <c r="J77" s="484">
        <f>ImportsPaperSectorMinusCoreVPA!K$5-ImportsPaperSectorMinusCoreVPA!K$14</f>
        <v>0.42722698710434814</v>
      </c>
      <c r="K77" s="484">
        <f>ImportsPaperSectorMinusCoreVPA!L$5-ImportsPaperSectorMinusCoreVPA!L$14</f>
        <v>0.46225705426515251</v>
      </c>
      <c r="L77" s="484">
        <f>ImportsPaperSectorMinusCoreVPA!M$5-ImportsPaperSectorMinusCoreVPA!M$14</f>
        <v>0.45340327593333329</v>
      </c>
      <c r="M77" s="484">
        <f>ImportsPaperSectorMinusCoreVPA!N$5-ImportsPaperSectorMinusCoreVPA!N$14</f>
        <v>0.44935758713333307</v>
      </c>
      <c r="N77" s="484">
        <f>ImportsPaperSectorMinusCoreVPA!O$5-ImportsPaperSectorMinusCoreVPA!O$14</f>
        <v>0.43865920746054865</v>
      </c>
      <c r="O77" s="484">
        <f>ImportsPaperSectorMinusCoreVPA!P$5-ImportsPaperSectorMinusCoreVPA!P$14</f>
        <v>0.4882763746674641</v>
      </c>
      <c r="P77" s="484">
        <f>ImportsPaperSectorMinusCoreVPA!Q$5-ImportsPaperSectorMinusCoreVPA!Q$14</f>
        <v>0.56273273184444284</v>
      </c>
      <c r="Q77" s="484">
        <f>ImportsPaperSectorMinusCoreVPA!R$5-ImportsPaperSectorMinusCoreVPA!R$14</f>
        <v>0.548886497554121</v>
      </c>
      <c r="R77" s="484">
        <f>ImportsPaperSectorMinusCoreVPA!S$5-ImportsPaperSectorMinusCoreVPA!S$14</f>
        <v>0.64282071238888783</v>
      </c>
      <c r="S77" s="484">
        <f>ImportsPaperSectorMinusCoreVPA!T$5-ImportsPaperSectorMinusCoreVPA!T$14</f>
        <v>0.71655614113484845</v>
      </c>
      <c r="T77" s="484">
        <f>ImportsPaperSectorMinusCoreVPA!U$5-ImportsPaperSectorMinusCoreVPA!U$14</f>
        <v>0.88759544245909261</v>
      </c>
      <c r="U77" s="484">
        <f>ImportsPaperSectorMinusCoreVPA!V$5-ImportsPaperSectorMinusCoreVPA!V$14</f>
        <v>0.93471739957866218</v>
      </c>
      <c r="V77" s="484">
        <f>ImportsPaperSectorMinusCoreVPA!W$5-ImportsPaperSectorMinusCoreVPA!W$14</f>
        <v>0</v>
      </c>
      <c r="W77" s="484">
        <f>ImportsPaperSectorMinusCoreVPA!X$5-ImportsPaperSectorMinusCoreVPA!X$14</f>
        <v>0</v>
      </c>
      <c r="X77" s="484">
        <f>ImportsPaperSectorMinusCoreVPA!Y$5-ImportsPaperSectorMinusCoreVPA!Y$14</f>
        <v>0</v>
      </c>
      <c r="Y77" s="484">
        <f>ImportsPaperSectorMinusCoreVPA!Z$5-ImportsPaperSectorMinusCoreVPA!Z$14</f>
        <v>0</v>
      </c>
      <c r="Z77" s="484">
        <f>ImportsPaperSectorMinusCoreVPA!AA$5-ImportsPaperSectorMinusCoreVPA!AA$14</f>
        <v>0</v>
      </c>
      <c r="AA77" s="484">
        <f>ImportsPaperSectorMinusCoreVPA!AB$5-ImportsPaperSectorMinusCoreVPA!AB$14</f>
        <v>0</v>
      </c>
      <c r="AB77" s="484"/>
      <c r="AC77" s="486"/>
      <c r="AD77" s="486"/>
      <c r="AE77" s="486"/>
      <c r="AF77" s="486"/>
      <c r="AG77" s="486"/>
      <c r="AH77" s="486"/>
      <c r="AI77" s="486"/>
      <c r="AJ77" s="486"/>
      <c r="AK77" s="486"/>
      <c r="AL77" s="486"/>
      <c r="AM77" s="486"/>
      <c r="AN77" s="486"/>
      <c r="AO77" s="486"/>
      <c r="AP77" s="486"/>
      <c r="AQ77" s="486"/>
      <c r="AR77" s="486"/>
      <c r="AS77" s="486"/>
      <c r="AT77" s="486"/>
      <c r="AU77" s="486"/>
      <c r="AV77" s="486"/>
      <c r="AW77" s="486"/>
      <c r="AX77" s="486"/>
      <c r="AY77" s="486"/>
      <c r="AZ77" s="486"/>
      <c r="BA77" s="486"/>
      <c r="BB77" s="486"/>
      <c r="BC77" s="487">
        <f t="shared" ref="BC77:BI77" si="4">I77/SUM(I75:I77)</f>
        <v>0.29978844583804343</v>
      </c>
      <c r="BD77" s="487">
        <f t="shared" si="4"/>
        <v>0.34698227820175154</v>
      </c>
      <c r="BE77" s="487">
        <f t="shared" si="4"/>
        <v>0.39858823248912195</v>
      </c>
      <c r="BF77" s="487">
        <f t="shared" si="4"/>
        <v>0.35355000929587038</v>
      </c>
      <c r="BG77" s="487">
        <f t="shared" si="4"/>
        <v>0.31294026161898314</v>
      </c>
      <c r="BH77" s="487">
        <f t="shared" si="4"/>
        <v>0.29509331902032576</v>
      </c>
      <c r="BI77" s="487">
        <f t="shared" si="4"/>
        <v>0.3011699529063554</v>
      </c>
      <c r="BJ77" s="487">
        <f>P77/SUM(P75:P77)</f>
        <v>0.27590512783797788</v>
      </c>
      <c r="BK77" s="487">
        <f>Q77/SUM(Q75:Q77)</f>
        <v>0.18321342453542253</v>
      </c>
      <c r="BL77" s="487">
        <f>R77/SUM(R75:R77)</f>
        <v>0.1875195648209515</v>
      </c>
      <c r="BM77" s="487">
        <f>S77/SUM(S75:S77)</f>
        <v>0.26144817399207709</v>
      </c>
    </row>
    <row r="78" spans="1:65">
      <c r="B78" s="484"/>
      <c r="C78" s="484"/>
      <c r="D78" s="484"/>
      <c r="E78" s="484"/>
      <c r="F78" s="484"/>
      <c r="G78" s="484"/>
      <c r="H78" s="484"/>
      <c r="I78" s="484"/>
      <c r="J78" s="484"/>
      <c r="K78" s="484"/>
      <c r="L78" s="484"/>
      <c r="M78" s="484"/>
      <c r="N78" s="484"/>
      <c r="O78" s="484"/>
      <c r="P78" s="484"/>
      <c r="Q78" s="484"/>
      <c r="R78" s="484"/>
      <c r="S78" s="484"/>
      <c r="T78" s="484"/>
      <c r="U78" s="484"/>
      <c r="V78" s="484"/>
      <c r="W78" s="484"/>
      <c r="X78" s="484"/>
      <c r="Y78" s="484"/>
      <c r="Z78" s="484"/>
      <c r="AA78" s="484"/>
      <c r="AB78" s="484"/>
      <c r="AC78" s="484"/>
      <c r="AD78" s="484"/>
      <c r="AE78" s="484"/>
      <c r="AF78" s="484"/>
      <c r="AG78" s="484"/>
      <c r="AH78" s="484"/>
      <c r="AI78" s="484"/>
      <c r="AJ78" s="484"/>
      <c r="AK78" s="484"/>
      <c r="AL78" s="484"/>
      <c r="AM78" s="484"/>
      <c r="AN78" s="484"/>
      <c r="AO78" s="484"/>
      <c r="AP78" s="484"/>
      <c r="AQ78" s="484"/>
      <c r="AR78" s="484"/>
      <c r="AS78" s="484"/>
      <c r="AT78" s="484"/>
      <c r="AU78" s="484"/>
      <c r="AV78" s="484"/>
      <c r="AW78" s="484"/>
      <c r="AX78" s="484"/>
      <c r="AY78" s="484"/>
      <c r="AZ78" s="484"/>
      <c r="BA78" s="484"/>
      <c r="BB78" s="484"/>
    </row>
    <row r="79" spans="1:65">
      <c r="B79" s="484"/>
      <c r="C79" s="484"/>
      <c r="D79" s="484"/>
      <c r="E79" s="484"/>
      <c r="F79" s="484"/>
      <c r="G79" s="484"/>
      <c r="H79" s="484"/>
      <c r="I79" s="484"/>
      <c r="J79" s="484"/>
      <c r="K79" s="484"/>
      <c r="L79" s="484"/>
      <c r="M79" s="484"/>
      <c r="N79" s="484"/>
      <c r="O79" s="484"/>
      <c r="P79" s="484"/>
      <c r="Q79" s="484"/>
      <c r="R79" s="484"/>
      <c r="S79" s="484"/>
      <c r="T79" s="484"/>
      <c r="U79" s="484"/>
      <c r="V79" s="484"/>
      <c r="W79" s="484"/>
      <c r="X79" s="484"/>
      <c r="Y79" s="484"/>
      <c r="Z79" s="484"/>
      <c r="AA79" s="484"/>
      <c r="AB79" s="484"/>
      <c r="AC79" s="484"/>
      <c r="AD79" s="484"/>
      <c r="AE79" s="484"/>
      <c r="AF79" s="484"/>
      <c r="AG79" s="484"/>
      <c r="AH79" s="484"/>
      <c r="AI79" s="484"/>
      <c r="AJ79" s="484"/>
      <c r="AK79" s="484"/>
      <c r="AL79" s="484"/>
      <c r="AM79" s="484"/>
      <c r="AN79" s="484"/>
      <c r="AO79" s="484"/>
      <c r="AP79" s="484"/>
      <c r="AQ79" s="484"/>
      <c r="AR79" s="484"/>
      <c r="AS79" s="484"/>
      <c r="AT79" s="484"/>
      <c r="AU79" s="484"/>
      <c r="AV79" s="484"/>
      <c r="AW79" s="484"/>
      <c r="AX79" s="484"/>
      <c r="AY79" s="484"/>
      <c r="AZ79" s="484"/>
      <c r="BA79" s="484"/>
      <c r="BB79" s="484"/>
    </row>
    <row r="80" spans="1:65">
      <c r="B80" s="484"/>
      <c r="C80" s="484"/>
      <c r="D80" s="484"/>
      <c r="E80" s="484"/>
      <c r="F80" s="484"/>
      <c r="G80" s="484"/>
      <c r="H80" s="484"/>
      <c r="I80" s="484"/>
      <c r="J80" s="484"/>
      <c r="K80" s="484"/>
      <c r="L80" s="484"/>
      <c r="M80" s="484"/>
      <c r="N80" s="484"/>
      <c r="O80" s="484"/>
      <c r="P80" s="484"/>
      <c r="Q80" s="484"/>
      <c r="R80" s="484"/>
      <c r="S80" s="484"/>
      <c r="T80" s="484"/>
      <c r="U80" s="484"/>
      <c r="V80" s="484"/>
      <c r="W80" s="484"/>
      <c r="X80" s="484"/>
      <c r="Y80" s="484"/>
      <c r="Z80" s="484"/>
      <c r="AA80" s="484"/>
      <c r="AB80" s="484"/>
      <c r="AC80" s="484"/>
      <c r="AD80" s="484"/>
      <c r="AE80" s="484"/>
      <c r="AF80" s="484"/>
      <c r="AG80" s="484"/>
      <c r="AH80" s="484"/>
      <c r="AI80" s="484"/>
      <c r="AJ80" s="484"/>
      <c r="AK80" s="484"/>
      <c r="AL80" s="484"/>
      <c r="AM80" s="484"/>
      <c r="AN80" s="484"/>
      <c r="AO80" s="484"/>
      <c r="AP80" s="484"/>
      <c r="AQ80" s="484"/>
      <c r="AR80" s="484"/>
      <c r="AS80" s="484"/>
      <c r="AT80" s="484"/>
      <c r="AU80" s="484"/>
      <c r="AV80" s="484"/>
      <c r="AW80" s="484"/>
      <c r="AX80" s="484"/>
      <c r="AY80" s="484"/>
      <c r="AZ80" s="484"/>
      <c r="BA80" s="484"/>
      <c r="BB80" s="484"/>
    </row>
    <row r="81" spans="1:65">
      <c r="A81" s="483" t="str">
        <f>A75</f>
        <v xml:space="preserve">VPA core products </v>
      </c>
      <c r="B81" s="484"/>
      <c r="C81" s="484"/>
      <c r="D81" s="484"/>
      <c r="E81" s="484"/>
      <c r="F81" s="484"/>
      <c r="G81" s="484"/>
      <c r="H81" s="484"/>
      <c r="I81" s="484"/>
      <c r="J81" s="484"/>
      <c r="K81" s="484"/>
      <c r="L81" s="484"/>
      <c r="M81" s="484"/>
      <c r="N81" s="484"/>
      <c r="O81" s="484"/>
      <c r="P81" s="484"/>
      <c r="Q81" s="484"/>
      <c r="R81" s="484"/>
      <c r="S81" s="484"/>
      <c r="T81" s="484"/>
      <c r="U81" s="484"/>
      <c r="V81" s="484"/>
      <c r="W81" s="484"/>
      <c r="X81" s="484"/>
      <c r="Y81" s="484"/>
      <c r="Z81" s="484"/>
      <c r="AA81" s="484"/>
      <c r="AB81" s="484"/>
      <c r="AC81" s="484">
        <f>ImportsCoreVPA!AD$5-ImportsCoreVPA!AD$14</f>
        <v>6.2256488694869966E-3</v>
      </c>
      <c r="AD81" s="484">
        <f>ImportsCoreVPA!AE$5-ImportsCoreVPA!AE$14</f>
        <v>7.7704327515999948E-3</v>
      </c>
      <c r="AE81" s="484">
        <f>ImportsCoreVPA!AF$5-ImportsCoreVPA!AF$14</f>
        <v>1.1649849587200001E-2</v>
      </c>
      <c r="AF81" s="484">
        <f>ImportsCoreVPA!AG$5-ImportsCoreVPA!AG$14</f>
        <v>2.0336741755200012E-2</v>
      </c>
      <c r="AG81" s="484">
        <f>ImportsCoreVPA!AH$5-ImportsCoreVPA!AH$14</f>
        <v>3.5497149421999989E-2</v>
      </c>
      <c r="AH81" s="484">
        <f>ImportsCoreVPA!AI$5-ImportsCoreVPA!AI$14</f>
        <v>3.2605753494599987E-2</v>
      </c>
      <c r="AI81" s="484">
        <f>ImportsCoreVPA!AJ$5-ImportsCoreVPA!AJ$14</f>
        <v>4.8907901425200004E-2</v>
      </c>
      <c r="AJ81" s="484">
        <f>ImportsCoreVPA!AK$5-ImportsCoreVPA!AK$14</f>
        <v>5.0045271193999999E-2</v>
      </c>
      <c r="AK81" s="484">
        <f>ImportsCoreVPA!AL$5-ImportsCoreVPA!AL$14</f>
        <v>5.0668098096800021E-2</v>
      </c>
      <c r="AL81" s="484">
        <f>ImportsCoreVPA!AM$5-ImportsCoreVPA!AM$14</f>
        <v>3.9036694408799991E-2</v>
      </c>
      <c r="AM81" s="484">
        <f>ImportsCoreVPA!AN$5-ImportsCoreVPA!AN$14</f>
        <v>4.829110023329998E-2</v>
      </c>
      <c r="AN81" s="484">
        <f>ImportsCoreVPA!AO$5-ImportsCoreVPA!AO$14</f>
        <v>7.5188569584000026E-2</v>
      </c>
      <c r="AO81" s="484">
        <f>ImportsCoreVPA!AP$5-ImportsCoreVPA!AP$14</f>
        <v>8.3455345459199998E-2</v>
      </c>
      <c r="AP81" s="484">
        <f>ImportsCoreVPA!AQ$5-ImportsCoreVPA!AQ$14</f>
        <v>9.0223335318300013E-2</v>
      </c>
      <c r="AQ81" s="484">
        <f>ImportsCoreVPA!AR$5-ImportsCoreVPA!AR$14</f>
        <v>0.12636129778800004</v>
      </c>
      <c r="AR81" s="484">
        <f>ImportsCoreVPA!AS$5-ImportsCoreVPA!AS$14</f>
        <v>0.16043872048749996</v>
      </c>
      <c r="AS81" s="484">
        <f>ImportsCoreVPA!AT$5-ImportsCoreVPA!AT$14</f>
        <v>0.17582992821369992</v>
      </c>
      <c r="AT81" s="484">
        <f>ImportsCoreVPA!AU$5-ImportsCoreVPA!AU$14</f>
        <v>0.15334961722080007</v>
      </c>
      <c r="AU81" s="484">
        <f>ImportsCoreVPA!AV$5-ImportsCoreVPA!AV$14</f>
        <v>0.14588793087400009</v>
      </c>
      <c r="AV81" s="484">
        <f>ImportsCoreVPA!AW$5-ImportsCoreVPA!AW$14</f>
        <v>0.10306683537333317</v>
      </c>
      <c r="AW81" s="484">
        <f>ImportsCoreVPA!AX$5-ImportsCoreVPA!AX$14</f>
        <v>0</v>
      </c>
      <c r="AX81" s="484">
        <f>ImportsCoreVPA!AY$5-ImportsCoreVPA!AY$14</f>
        <v>0</v>
      </c>
      <c r="AY81" s="484">
        <f>ImportsCoreVPA!AZ$5-ImportsCoreVPA!AZ$14</f>
        <v>0</v>
      </c>
      <c r="AZ81" s="484">
        <f>ImportsCoreVPA!BA$5-ImportsCoreVPA!BA$14</f>
        <v>0</v>
      </c>
      <c r="BA81" s="484">
        <f>ImportsCoreVPA!BB$5-ImportsCoreVPA!BB$14</f>
        <v>0</v>
      </c>
      <c r="BB81" s="484">
        <f>ImportsCoreVPA!BC$5-ImportsCoreVPA!BC$14</f>
        <v>0</v>
      </c>
      <c r="BC81" s="487">
        <f t="shared" ref="BC81:BI81" si="5">AJ81/SUM(AJ81:AJ83)</f>
        <v>0.14865970998383093</v>
      </c>
      <c r="BD81" s="487">
        <f t="shared" si="5"/>
        <v>0.10880242613360983</v>
      </c>
      <c r="BE81" s="487">
        <f t="shared" si="5"/>
        <v>0.1276632838174562</v>
      </c>
      <c r="BF81" s="487">
        <f t="shared" si="5"/>
        <v>0.15400198079719807</v>
      </c>
      <c r="BG81" s="487">
        <f t="shared" si="5"/>
        <v>0.21401794438614508</v>
      </c>
      <c r="BH81" s="487">
        <f t="shared" si="5"/>
        <v>0.25880003907107058</v>
      </c>
      <c r="BI81" s="487">
        <f t="shared" si="5"/>
        <v>0.25600753557616007</v>
      </c>
      <c r="BJ81" s="487">
        <f>AQ81/SUM(AQ81:AQ83)</f>
        <v>0.30756457227495665</v>
      </c>
      <c r="BK81" s="487">
        <f>AR81/SUM(AR81:AR83)</f>
        <v>0.37127293943085693</v>
      </c>
      <c r="BL81" s="487">
        <f>AS81/SUM(AS81:AS83)</f>
        <v>0.34194866344588326</v>
      </c>
      <c r="BM81" s="487">
        <f>AT81/SUM(AT81:AT83)</f>
        <v>0.28534465877069637</v>
      </c>
    </row>
    <row r="82" spans="1:65">
      <c r="A82" s="482" t="str">
        <f>A76</f>
        <v>Other Timber Sector</v>
      </c>
      <c r="B82" s="484"/>
      <c r="C82" s="484"/>
      <c r="D82" s="484"/>
      <c r="E82" s="484"/>
      <c r="F82" s="484"/>
      <c r="G82" s="484"/>
      <c r="H82" s="484"/>
      <c r="I82" s="484"/>
      <c r="J82" s="484"/>
      <c r="K82" s="484"/>
      <c r="L82" s="484"/>
      <c r="M82" s="484"/>
      <c r="N82" s="484"/>
      <c r="O82" s="484"/>
      <c r="P82" s="484"/>
      <c r="Q82" s="484"/>
      <c r="R82" s="484"/>
      <c r="S82" s="484"/>
      <c r="T82" s="484"/>
      <c r="U82" s="484"/>
      <c r="V82" s="484"/>
      <c r="W82" s="484"/>
      <c r="X82" s="484"/>
      <c r="Y82" s="484"/>
      <c r="Z82" s="484"/>
      <c r="AA82" s="484"/>
      <c r="AB82" s="484"/>
      <c r="AC82" s="484">
        <f>ImportsTimberSectorMinusCoreVPA!AD$5-ImportsTimberSectorMinusCoreVPA!AD$12</f>
        <v>7.2645391970330014E-3</v>
      </c>
      <c r="AD82" s="484">
        <f>ImportsTimberSectorMinusCoreVPA!AE$5-ImportsTimberSectorMinusCoreVPA!AE$12</f>
        <v>9.7736380275999651E-3</v>
      </c>
      <c r="AE82" s="484">
        <f>ImportsTimberSectorMinusCoreVPA!AF$5-ImportsTimberSectorMinusCoreVPA!AF$12</f>
        <v>1.051244262720008E-2</v>
      </c>
      <c r="AF82" s="484">
        <f>ImportsTimberSectorMinusCoreVPA!AG$5-ImportsTimberSectorMinusCoreVPA!AG$12</f>
        <v>1.5912266332800018E-2</v>
      </c>
      <c r="AG82" s="484">
        <f>ImportsTimberSectorMinusCoreVPA!AH$5-ImportsTimberSectorMinusCoreVPA!AH$12</f>
        <v>3.1376367453199938E-2</v>
      </c>
      <c r="AH82" s="484">
        <f>ImportsTimberSectorMinusCoreVPA!AI$5-ImportsTimberSectorMinusCoreVPA!AI$12</f>
        <v>4.4589831643500055E-2</v>
      </c>
      <c r="AI82" s="484">
        <f>ImportsTimberSectorMinusCoreVPA!AJ$5-ImportsTimberSectorMinusCoreVPA!AJ$12</f>
        <v>6.2844860529199742E-2</v>
      </c>
      <c r="AJ82" s="484">
        <f>ImportsTimberSectorMinusCoreVPA!AK$5-ImportsTimberSectorMinusCoreVPA!AK$12</f>
        <v>0.16110393467549999</v>
      </c>
      <c r="AK82" s="484">
        <f>ImportsTimberSectorMinusCoreVPA!AL$5-ImportsTimberSectorMinusCoreVPA!AL$12</f>
        <v>0.24172719929319963</v>
      </c>
      <c r="AL82" s="484">
        <f>ImportsTimberSectorMinusCoreVPA!AM$5-ImportsTimberSectorMinusCoreVPA!AM$12</f>
        <v>0.11352397710719975</v>
      </c>
      <c r="AM82" s="484">
        <f>ImportsTimberSectorMinusCoreVPA!AN$5-ImportsTimberSectorMinusCoreVPA!AN$12</f>
        <v>0.11693153107980014</v>
      </c>
      <c r="AN82" s="484">
        <f>ImportsTimberSectorMinusCoreVPA!AO$5-ImportsTimberSectorMinusCoreVPA!AO$12</f>
        <v>0.12868464964799975</v>
      </c>
      <c r="AO82" s="484">
        <f>ImportsTimberSectorMinusCoreVPA!AP$5-ImportsTimberSectorMinusCoreVPA!AP$12</f>
        <v>0.11179800776320004</v>
      </c>
      <c r="AP82" s="484">
        <f>ImportsTimberSectorMinusCoreVPA!AQ$5-ImportsTimberSectorMinusCoreVPA!AQ$12</f>
        <v>0.11599740015029986</v>
      </c>
      <c r="AQ82" s="484">
        <f>ImportsTimberSectorMinusCoreVPA!AR$5-ImportsTimberSectorMinusCoreVPA!AR$12</f>
        <v>0.12599985943550024</v>
      </c>
      <c r="AR82" s="484">
        <f>ImportsTimberSectorMinusCoreVPA!AS$5-ImportsTimberSectorMinusCoreVPA!AS$12</f>
        <v>0.13462123575600005</v>
      </c>
      <c r="AS82" s="484">
        <f>ImportsTimberSectorMinusCoreVPA!AT$5-ImportsTimberSectorMinusCoreVPA!AT$12</f>
        <v>0.18510355412409996</v>
      </c>
      <c r="AT82" s="484">
        <f>ImportsTimberSectorMinusCoreVPA!AU$5-ImportsTimberSectorMinusCoreVPA!AU$12</f>
        <v>0.21824739031810014</v>
      </c>
      <c r="AU82" s="484">
        <f>ImportsTimberSectorMinusCoreVPA!AV$5-ImportsTimberSectorMinusCoreVPA!AV$12</f>
        <v>0.27311656839700016</v>
      </c>
      <c r="AV82" s="484">
        <f>ImportsTimberSectorMinusCoreVPA!AW$5-ImportsTimberSectorMinusCoreVPA!AW$12</f>
        <v>0.30395905471041662</v>
      </c>
      <c r="AW82" s="484">
        <f>ImportsTimberSectorMinusCoreVPA!AX$5-ImportsTimberSectorMinusCoreVPA!AX$12</f>
        <v>0</v>
      </c>
      <c r="AX82" s="484">
        <f>ImportsTimberSectorMinusCoreVPA!AY$5-ImportsTimberSectorMinusCoreVPA!AY$12</f>
        <v>0</v>
      </c>
      <c r="AY82" s="484">
        <f>ImportsTimberSectorMinusCoreVPA!AZ$5-ImportsTimberSectorMinusCoreVPA!AZ$12</f>
        <v>0</v>
      </c>
      <c r="AZ82" s="484">
        <f>ImportsTimberSectorMinusCoreVPA!BA$5-ImportsTimberSectorMinusCoreVPA!BA$12</f>
        <v>0</v>
      </c>
      <c r="BA82" s="484">
        <f>ImportsTimberSectorMinusCoreVPA!BB$5-ImportsTimberSectorMinusCoreVPA!BB$12</f>
        <v>0</v>
      </c>
      <c r="BB82" s="484">
        <f>ImportsTimberSectorMinusCoreVPA!BC$5-ImportsTimberSectorMinusCoreVPA!BC$12</f>
        <v>0</v>
      </c>
      <c r="BC82" s="487">
        <f t="shared" ref="BC82:BI82" si="6">AJ82/SUM(AJ81:AJ83)</f>
        <v>0.47855998448431297</v>
      </c>
      <c r="BD82" s="487">
        <f t="shared" si="6"/>
        <v>0.5190742643494598</v>
      </c>
      <c r="BE82" s="487">
        <f t="shared" si="6"/>
        <v>0.37126206327182609</v>
      </c>
      <c r="BF82" s="487">
        <f t="shared" si="6"/>
        <v>0.37289867733269894</v>
      </c>
      <c r="BG82" s="487">
        <f t="shared" si="6"/>
        <v>0.36629004041562196</v>
      </c>
      <c r="BH82" s="487">
        <f t="shared" si="6"/>
        <v>0.34669233729706467</v>
      </c>
      <c r="BI82" s="487">
        <f t="shared" si="6"/>
        <v>0.3291411079068885</v>
      </c>
      <c r="BJ82" s="487">
        <f>AQ82/SUM(AQ81:AQ83)</f>
        <v>0.30668482796846119</v>
      </c>
      <c r="BK82" s="487">
        <f>AR82/SUM(AR81:AR83)</f>
        <v>0.31152842504025474</v>
      </c>
      <c r="BL82" s="487">
        <f>AS82/SUM(AS81:AS83)</f>
        <v>0.35998372731455702</v>
      </c>
      <c r="BM82" s="487">
        <f>AT82/SUM(AT81:AT83)</f>
        <v>0.40610291858926334</v>
      </c>
    </row>
    <row r="83" spans="1:65">
      <c r="A83" s="482" t="str">
        <f>A77</f>
        <v>Other Paper Sector</v>
      </c>
      <c r="B83" s="484"/>
      <c r="C83" s="484"/>
      <c r="D83" s="484"/>
      <c r="E83" s="484"/>
      <c r="F83" s="484"/>
      <c r="G83" s="484"/>
      <c r="H83" s="484"/>
      <c r="I83" s="484"/>
      <c r="J83" s="484"/>
      <c r="K83" s="484"/>
      <c r="L83" s="484"/>
      <c r="M83" s="484"/>
      <c r="N83" s="484"/>
      <c r="O83" s="484"/>
      <c r="P83" s="484"/>
      <c r="Q83" s="484"/>
      <c r="R83" s="484"/>
      <c r="S83" s="484"/>
      <c r="T83" s="484"/>
      <c r="U83" s="484"/>
      <c r="V83" s="484"/>
      <c r="W83" s="484"/>
      <c r="X83" s="484"/>
      <c r="Y83" s="484"/>
      <c r="Z83" s="484"/>
      <c r="AA83" s="484"/>
      <c r="AB83" s="484"/>
      <c r="AC83" s="484">
        <f>ImportsPaperSectorMinusCoreVPA!AD$5-ImportsPaperSectorMinusCoreVPA!AD$14</f>
        <v>1.889803635687004E-2</v>
      </c>
      <c r="AD83" s="484">
        <f>ImportsPaperSectorMinusCoreVPA!AE$5-ImportsPaperSectorMinusCoreVPA!AE$14</f>
        <v>2.2524747498000097E-2</v>
      </c>
      <c r="AE83" s="484">
        <f>ImportsPaperSectorMinusCoreVPA!AF$5-ImportsPaperSectorMinusCoreVPA!AF$14</f>
        <v>3.7430624726399908E-2</v>
      </c>
      <c r="AF83" s="484">
        <f>ImportsPaperSectorMinusCoreVPA!AG$5-ImportsPaperSectorMinusCoreVPA!AG$14</f>
        <v>5.1630208907199826E-2</v>
      </c>
      <c r="AG83" s="484">
        <f>ImportsPaperSectorMinusCoreVPA!AH$5-ImportsPaperSectorMinusCoreVPA!AH$14</f>
        <v>6.2249496502900126E-2</v>
      </c>
      <c r="AH83" s="484">
        <f>ImportsPaperSectorMinusCoreVPA!AI$5-ImportsPaperSectorMinusCoreVPA!AI$14</f>
        <v>7.1728850493300134E-2</v>
      </c>
      <c r="AI83" s="484">
        <f>ImportsPaperSectorMinusCoreVPA!AJ$5-ImportsPaperSectorMinusCoreVPA!AJ$14</f>
        <v>8.7889510145200078E-2</v>
      </c>
      <c r="AJ83" s="484">
        <f>ImportsPaperSectorMinusCoreVPA!AK$5-ImportsPaperSectorMinusCoreVPA!AK$14</f>
        <v>0.12549393166549994</v>
      </c>
      <c r="AK83" s="484">
        <f>ImportsPaperSectorMinusCoreVPA!AL$5-ImportsPaperSectorMinusCoreVPA!AL$14</f>
        <v>0.17329374923639995</v>
      </c>
      <c r="AL83" s="484">
        <f>ImportsPaperSectorMinusCoreVPA!AM$5-ImportsPaperSectorMinusCoreVPA!AM$14</f>
        <v>0.15321788314359974</v>
      </c>
      <c r="AM83" s="484">
        <f>ImportsPaperSectorMinusCoreVPA!AN$5-ImportsPaperSectorMinusCoreVPA!AN$14</f>
        <v>0.14835190833450029</v>
      </c>
      <c r="AN83" s="484">
        <f>ImportsPaperSectorMinusCoreVPA!AO$5-ImportsPaperSectorMinusCoreVPA!AO$14</f>
        <v>0.14744577787199975</v>
      </c>
      <c r="AO83" s="484">
        <f>ImportsPaperSectorMinusCoreVPA!AP$5-ImportsPaperSectorMinusCoreVPA!AP$14</f>
        <v>0.12721702104319987</v>
      </c>
      <c r="AP83" s="484">
        <f>ImportsPaperSectorMinusCoreVPA!AQ$5-ImportsPaperSectorMinusCoreVPA!AQ$14</f>
        <v>0.14620379420490004</v>
      </c>
      <c r="AQ83" s="484">
        <f>ImportsPaperSectorMinusCoreVPA!AR$5-ImportsPaperSectorMinusCoreVPA!AR$14</f>
        <v>0.15848361873149996</v>
      </c>
      <c r="AR83" s="484">
        <f>ImportsPaperSectorMinusCoreVPA!AS$5-ImportsPaperSectorMinusCoreVPA!AS$14</f>
        <v>0.13707151214049962</v>
      </c>
      <c r="AS83" s="484">
        <f>ImportsPaperSectorMinusCoreVPA!AT$5-ImportsPaperSectorMinusCoreVPA!AT$14</f>
        <v>0.15326629970500005</v>
      </c>
      <c r="AT83" s="484">
        <f>ImportsPaperSectorMinusCoreVPA!AU$5-ImportsPaperSectorMinusCoreVPA!AU$14</f>
        <v>0.1658219085236996</v>
      </c>
      <c r="AU83" s="484">
        <f>ImportsPaperSectorMinusCoreVPA!AV$5-ImportsPaperSectorMinusCoreVPA!AV$14</f>
        <v>0.19785780871100012</v>
      </c>
      <c r="AV83" s="484">
        <f>ImportsPaperSectorMinusCoreVPA!AW$5-ImportsPaperSectorMinusCoreVPA!AW$14</f>
        <v>0.20495685431333444</v>
      </c>
      <c r="AW83" s="484">
        <f>ImportsPaperSectorMinusCoreVPA!AX$5-ImportsPaperSectorMinusCoreVPA!AX$14</f>
        <v>0</v>
      </c>
      <c r="AX83" s="484">
        <f>ImportsPaperSectorMinusCoreVPA!AY$5-ImportsPaperSectorMinusCoreVPA!AY$14</f>
        <v>0</v>
      </c>
      <c r="AY83" s="484">
        <f>ImportsPaperSectorMinusCoreVPA!AZ$5-ImportsPaperSectorMinusCoreVPA!AZ$14</f>
        <v>0</v>
      </c>
      <c r="AZ83" s="484">
        <f>ImportsPaperSectorMinusCoreVPA!BA$5-ImportsPaperSectorMinusCoreVPA!BA$14</f>
        <v>0</v>
      </c>
      <c r="BA83" s="484">
        <f>ImportsPaperSectorMinusCoreVPA!BB$5-ImportsPaperSectorMinusCoreVPA!BB$14</f>
        <v>0</v>
      </c>
      <c r="BB83" s="484">
        <f>ImportsPaperSectorMinusCoreVPA!BC$5-ImportsPaperSectorMinusCoreVPA!BC$14</f>
        <v>0</v>
      </c>
      <c r="BC83" s="487">
        <f t="shared" ref="BC83:BI83" si="7">AJ83/SUM(AJ81:AJ83)</f>
        <v>0.37278030553185615</v>
      </c>
      <c r="BD83" s="487">
        <f t="shared" si="7"/>
        <v>0.37212330951693046</v>
      </c>
      <c r="BE83" s="487">
        <f t="shared" si="7"/>
        <v>0.50107465291071773</v>
      </c>
      <c r="BF83" s="487">
        <f t="shared" si="7"/>
        <v>0.47309934187010305</v>
      </c>
      <c r="BG83" s="487">
        <f t="shared" si="7"/>
        <v>0.41969201519823307</v>
      </c>
      <c r="BH83" s="487">
        <f t="shared" si="7"/>
        <v>0.39450762363186487</v>
      </c>
      <c r="BI83" s="487">
        <f t="shared" si="7"/>
        <v>0.41485135651695143</v>
      </c>
      <c r="BJ83" s="487">
        <f>AQ83/SUM(AQ81:AQ83)</f>
        <v>0.38575059975658216</v>
      </c>
      <c r="BK83" s="487">
        <f>AR83/SUM(AR81:AR83)</f>
        <v>0.31719863552888833</v>
      </c>
      <c r="BL83" s="487">
        <f>AS83/SUM(AS81:AS83)</f>
        <v>0.29806760923955972</v>
      </c>
      <c r="BM83" s="487">
        <f>AT83/SUM(AT81:AT83)</f>
        <v>0.30855242264004024</v>
      </c>
    </row>
    <row r="84" spans="1:65">
      <c r="B84" s="482"/>
      <c r="C84" s="482"/>
      <c r="D84" s="482"/>
      <c r="E84" s="482"/>
      <c r="F84" s="482"/>
      <c r="G84" s="482"/>
      <c r="H84" s="482"/>
      <c r="I84" s="482"/>
      <c r="J84" s="482"/>
      <c r="K84" s="482"/>
      <c r="L84" s="482"/>
      <c r="M84" s="482"/>
      <c r="N84" s="482"/>
      <c r="O84" s="482"/>
      <c r="P84" s="482"/>
      <c r="Q84" s="482"/>
      <c r="R84" s="482"/>
      <c r="S84" s="482"/>
      <c r="T84" s="482"/>
      <c r="U84" s="482"/>
      <c r="V84" s="482"/>
      <c r="W84" s="482"/>
      <c r="X84" s="482"/>
      <c r="Y84" s="482"/>
      <c r="Z84" s="482"/>
      <c r="AA84" s="482"/>
      <c r="AB84" s="482"/>
    </row>
    <row r="85" spans="1:65" ht="13">
      <c r="A85" s="479" t="s">
        <v>117</v>
      </c>
      <c r="B85" s="482"/>
      <c r="C85" s="482"/>
      <c r="D85" s="482"/>
      <c r="E85" s="482"/>
      <c r="F85" s="482"/>
      <c r="G85" s="482"/>
      <c r="H85" s="482"/>
      <c r="I85" s="482"/>
      <c r="J85" s="482"/>
      <c r="K85" s="482"/>
      <c r="L85" s="482"/>
      <c r="M85" s="482"/>
      <c r="N85" s="482"/>
      <c r="O85" s="482"/>
      <c r="P85" s="482"/>
      <c r="Q85" s="482"/>
      <c r="R85" s="482"/>
      <c r="S85" s="482"/>
      <c r="T85" s="482"/>
      <c r="U85" s="482"/>
      <c r="V85" s="482"/>
      <c r="W85" s="482"/>
      <c r="X85" s="482"/>
      <c r="Y85" s="482"/>
      <c r="Z85" s="482"/>
      <c r="AA85" s="482"/>
      <c r="AB85" s="482"/>
      <c r="AC85" s="482"/>
      <c r="AD85" s="482"/>
      <c r="AE85" s="482"/>
      <c r="AF85" s="482"/>
      <c r="AG85" s="482"/>
      <c r="AH85" s="482"/>
      <c r="AI85" s="482"/>
      <c r="AJ85" s="482"/>
      <c r="AK85" s="482"/>
      <c r="AL85" s="482"/>
      <c r="AM85" s="482"/>
      <c r="AN85" s="482"/>
      <c r="AO85" s="482"/>
      <c r="AP85" s="482"/>
      <c r="AQ85" s="482"/>
      <c r="AR85" s="482"/>
      <c r="AS85" s="482"/>
      <c r="AT85" s="482"/>
      <c r="AU85" s="482"/>
      <c r="AV85" s="482"/>
      <c r="AW85" s="482"/>
      <c r="AX85" s="482"/>
      <c r="AY85" s="482"/>
      <c r="AZ85" s="482"/>
      <c r="BA85" s="482"/>
      <c r="BB85" s="482"/>
    </row>
    <row r="86" spans="1:65">
      <c r="B86" s="539" t="s">
        <v>48</v>
      </c>
      <c r="C86" s="539"/>
      <c r="D86" s="539"/>
      <c r="E86" s="539"/>
      <c r="F86" s="539"/>
      <c r="G86" s="539"/>
      <c r="H86" s="539"/>
      <c r="I86" s="539"/>
      <c r="J86" s="539"/>
      <c r="K86" s="539"/>
      <c r="L86" s="539"/>
      <c r="M86" s="539"/>
      <c r="N86" s="539"/>
      <c r="O86" s="539"/>
      <c r="P86" s="539"/>
      <c r="Q86" s="539"/>
      <c r="R86" s="539"/>
      <c r="S86" s="539"/>
      <c r="T86" s="539"/>
      <c r="U86" s="539"/>
      <c r="V86" s="539"/>
      <c r="W86" s="539"/>
      <c r="X86" s="539"/>
      <c r="Y86" s="539"/>
      <c r="Z86" s="539"/>
      <c r="AA86" s="539"/>
      <c r="AC86" s="539" t="s">
        <v>64</v>
      </c>
      <c r="AD86" s="539"/>
      <c r="AE86" s="539"/>
      <c r="AF86" s="539"/>
      <c r="AG86" s="539"/>
      <c r="AH86" s="539"/>
      <c r="AI86" s="539"/>
      <c r="AJ86" s="539"/>
      <c r="AK86" s="539"/>
      <c r="AL86" s="539"/>
      <c r="AM86" s="539"/>
      <c r="AN86" s="539"/>
      <c r="AO86" s="539"/>
      <c r="AP86" s="539"/>
      <c r="AQ86" s="539"/>
      <c r="AR86" s="539"/>
      <c r="AS86" s="539"/>
      <c r="AT86" s="539"/>
      <c r="AU86" s="539"/>
      <c r="AV86" s="539"/>
      <c r="AW86" s="539"/>
      <c r="AX86" s="539"/>
      <c r="AY86" s="539"/>
      <c r="AZ86" s="539"/>
      <c r="BA86" s="539"/>
      <c r="BB86" s="539"/>
    </row>
    <row r="87" spans="1:65">
      <c r="A87" s="483" t="s">
        <v>0</v>
      </c>
      <c r="B87" s="488">
        <f>Imports!C$6-Imports!C$27</f>
        <v>0.12368953398060567</v>
      </c>
      <c r="C87" s="488">
        <f>Imports!D$6-Imports!D$27</f>
        <v>0.16796652592124861</v>
      </c>
      <c r="D87" s="488">
        <f>Imports!E$6-Imports!E$27</f>
        <v>0.28687114708466188</v>
      </c>
      <c r="E87" s="488">
        <f>Imports!F$6-Imports!F$27</f>
        <v>0.31112406287172156</v>
      </c>
      <c r="F87" s="488">
        <f>Imports!G$6-Imports!G$27</f>
        <v>0.49561948958160817</v>
      </c>
      <c r="G87" s="488">
        <f>Imports!H$6-Imports!H$27</f>
        <v>0.58942871224103754</v>
      </c>
      <c r="H87" s="488">
        <f>Imports!I$6-Imports!I$27</f>
        <v>0.82531192153896704</v>
      </c>
      <c r="I87" s="488">
        <f>Imports!J$6-Imports!J$27</f>
        <v>1.1858562241331967</v>
      </c>
      <c r="J87" s="488">
        <f>Imports!K$6-Imports!K$27</f>
        <v>1.2312645744286077</v>
      </c>
      <c r="K87" s="488">
        <f>Imports!L$6-Imports!L$27</f>
        <v>1.1600162524346027</v>
      </c>
      <c r="L87" s="488">
        <f>Imports!M$6-Imports!M$27</f>
        <v>1.310818032146476</v>
      </c>
      <c r="M87" s="488">
        <f>Imports!N$6-Imports!N$27</f>
        <v>1.4690269907512912</v>
      </c>
      <c r="N87" s="488">
        <f>Imports!O$6-Imports!O$27</f>
        <v>1.6114571313074229</v>
      </c>
      <c r="O87" s="488">
        <f>Imports!P$6-Imports!P$27</f>
        <v>1.8553878992765789</v>
      </c>
      <c r="P87" s="488">
        <f>Imports!Q$6-Imports!Q$27</f>
        <v>2.382700002654385</v>
      </c>
      <c r="Q87" s="488">
        <f>Imports!R$6-Imports!R$27</f>
        <v>3.2963926248745494</v>
      </c>
      <c r="R87" s="488">
        <f>Imports!S$6-Imports!S$27</f>
        <v>3.8081314631359291</v>
      </c>
      <c r="S87" s="488">
        <f>Imports!T$6-Imports!T$27</f>
        <v>3.0228257889904198</v>
      </c>
      <c r="T87" s="488">
        <f>Imports!U$6-Imports!U$27</f>
        <v>3.1875682192244312</v>
      </c>
      <c r="U87" s="488">
        <f>Imports!V$6-Imports!V$27</f>
        <v>2.8041262089960917</v>
      </c>
      <c r="V87" s="488">
        <f>Imports!W$6-Imports!W$27</f>
        <v>0</v>
      </c>
      <c r="W87" s="488">
        <f>Imports!X$6-Imports!X$27</f>
        <v>0</v>
      </c>
      <c r="X87" s="488">
        <f>Imports!Y$6-Imports!Y$27</f>
        <v>0</v>
      </c>
      <c r="Y87" s="488">
        <f>Imports!Z$6-Imports!Z$27</f>
        <v>0</v>
      </c>
      <c r="Z87" s="488">
        <f>Imports!AA$6-Imports!AA$27</f>
        <v>0</v>
      </c>
      <c r="AA87" s="488">
        <f>Imports!AB$6-Imports!AB$27</f>
        <v>0</v>
      </c>
      <c r="AB87" s="488"/>
      <c r="AC87" s="488">
        <f>Imports!AD$6-Imports!AD$27</f>
        <v>3.2396935941206018E-2</v>
      </c>
      <c r="AD87" s="488">
        <f>Imports!AE$6-Imports!AE$27</f>
        <v>4.0068818277200047E-2</v>
      </c>
      <c r="AE87" s="488">
        <f>Imports!AF$6-Imports!AF$27</f>
        <v>5.961444825279999E-2</v>
      </c>
      <c r="AF87" s="488">
        <f>Imports!AG$6-Imports!AG$27</f>
        <v>8.7887567513599829E-2</v>
      </c>
      <c r="AG87" s="488">
        <f>Imports!AH$6-Imports!AH$27</f>
        <v>0.12913503691549988</v>
      </c>
      <c r="AH87" s="488">
        <f>Imports!AI$6-Imports!AI$27</f>
        <v>0.14893119607080041</v>
      </c>
      <c r="AI87" s="488">
        <f>Imports!AJ$6-Imports!AJ$27</f>
        <v>0.19964227209959939</v>
      </c>
      <c r="AJ87" s="488">
        <f>Imports!AK$6-Imports!AK$27</f>
        <v>0.33666305912299954</v>
      </c>
      <c r="AK87" s="488">
        <f>Imports!AL$6-Imports!AL$27</f>
        <v>0.46568904662639943</v>
      </c>
      <c r="AL87" s="488">
        <f>Imports!AM$6-Imports!AM$27</f>
        <v>0.30582893344079976</v>
      </c>
      <c r="AM87" s="488">
        <f>Imports!AN$6-Imports!AN$27</f>
        <v>0.31436487168923755</v>
      </c>
      <c r="AN87" s="488">
        <f>Imports!AO$6-Imports!AO$27</f>
        <v>0.35282052601733271</v>
      </c>
      <c r="AO87" s="488">
        <f>Imports!AP$6-Imports!AP$27</f>
        <v>0.32930774153225983</v>
      </c>
      <c r="AP87" s="488">
        <f>Imports!AQ$6-Imports!AQ$27</f>
        <v>0.36486405579355607</v>
      </c>
      <c r="AQ87" s="488">
        <f>Imports!AR$6-Imports!AR$27</f>
        <v>0.42314836792127819</v>
      </c>
      <c r="AR87" s="488">
        <f>Imports!AS$6-Imports!AS$27</f>
        <v>0.4437020109911165</v>
      </c>
      <c r="AS87" s="488">
        <f>Imports!AT$6-Imports!AT$27</f>
        <v>0.52897397364786736</v>
      </c>
      <c r="AT87" s="488">
        <f>Imports!AU$6-Imports!AU$27</f>
        <v>0.55396881658689989</v>
      </c>
      <c r="AU87" s="488">
        <f>Imports!AV$6-Imports!AV$27</f>
        <v>0.64165057562100047</v>
      </c>
      <c r="AV87" s="488">
        <f>Imports!AW$6-Imports!AW$27</f>
        <v>0.63112876585041633</v>
      </c>
      <c r="AW87" s="488">
        <f>Imports!AX$6-Imports!AX$27</f>
        <v>0</v>
      </c>
      <c r="AX87" s="488">
        <f>Imports!AY$6-Imports!AY$27</f>
        <v>0</v>
      </c>
      <c r="AY87" s="488">
        <f>Imports!AZ$6-Imports!AZ$27</f>
        <v>0</v>
      </c>
      <c r="AZ87" s="488">
        <f>Imports!BA$6-Imports!BA$27</f>
        <v>0</v>
      </c>
      <c r="BA87" s="488">
        <f>Imports!BB$6-Imports!BB$27</f>
        <v>0</v>
      </c>
      <c r="BB87" s="488">
        <f>Imports!BC$6-Imports!BC$27</f>
        <v>0</v>
      </c>
    </row>
    <row r="88" spans="1:65">
      <c r="A88" s="483"/>
      <c r="B88" s="480">
        <v>2000</v>
      </c>
      <c r="C88" s="480">
        <f>1+B88</f>
        <v>2001</v>
      </c>
      <c r="D88" s="480">
        <f t="shared" ref="D88:AA88" si="8">1+C88</f>
        <v>2002</v>
      </c>
      <c r="E88" s="480">
        <f t="shared" si="8"/>
        <v>2003</v>
      </c>
      <c r="F88" s="480">
        <f t="shared" si="8"/>
        <v>2004</v>
      </c>
      <c r="G88" s="480">
        <f t="shared" si="8"/>
        <v>2005</v>
      </c>
      <c r="H88" s="480">
        <f t="shared" si="8"/>
        <v>2006</v>
      </c>
      <c r="I88" s="480">
        <f t="shared" si="8"/>
        <v>2007</v>
      </c>
      <c r="J88" s="480">
        <f t="shared" si="8"/>
        <v>2008</v>
      </c>
      <c r="K88" s="480">
        <f t="shared" si="8"/>
        <v>2009</v>
      </c>
      <c r="L88" s="480">
        <f t="shared" si="8"/>
        <v>2010</v>
      </c>
      <c r="M88" s="480">
        <f t="shared" si="8"/>
        <v>2011</v>
      </c>
      <c r="N88" s="480">
        <f t="shared" si="8"/>
        <v>2012</v>
      </c>
      <c r="O88" s="480">
        <f t="shared" si="8"/>
        <v>2013</v>
      </c>
      <c r="P88" s="480">
        <f t="shared" si="8"/>
        <v>2014</v>
      </c>
      <c r="Q88" s="480">
        <f t="shared" si="8"/>
        <v>2015</v>
      </c>
      <c r="R88" s="480">
        <f t="shared" si="8"/>
        <v>2016</v>
      </c>
      <c r="S88" s="480">
        <f t="shared" si="8"/>
        <v>2017</v>
      </c>
      <c r="T88" s="480">
        <f t="shared" si="8"/>
        <v>2018</v>
      </c>
      <c r="U88" s="480">
        <f t="shared" si="8"/>
        <v>2019</v>
      </c>
      <c r="V88" s="480">
        <f t="shared" si="8"/>
        <v>2020</v>
      </c>
      <c r="W88" s="480">
        <f t="shared" si="8"/>
        <v>2021</v>
      </c>
      <c r="X88" s="480">
        <f t="shared" si="8"/>
        <v>2022</v>
      </c>
      <c r="Y88" s="480">
        <f t="shared" si="8"/>
        <v>2023</v>
      </c>
      <c r="Z88" s="480">
        <f t="shared" si="8"/>
        <v>2024</v>
      </c>
      <c r="AA88" s="480">
        <f t="shared" si="8"/>
        <v>2025</v>
      </c>
      <c r="AC88" s="480">
        <v>2000</v>
      </c>
      <c r="AD88" s="480">
        <f>1+AC88</f>
        <v>2001</v>
      </c>
      <c r="AE88" s="480">
        <f t="shared" ref="AE88:BB88" si="9">1+AD88</f>
        <v>2002</v>
      </c>
      <c r="AF88" s="480">
        <f t="shared" si="9"/>
        <v>2003</v>
      </c>
      <c r="AG88" s="480">
        <f t="shared" si="9"/>
        <v>2004</v>
      </c>
      <c r="AH88" s="480">
        <f t="shared" si="9"/>
        <v>2005</v>
      </c>
      <c r="AI88" s="480">
        <f t="shared" si="9"/>
        <v>2006</v>
      </c>
      <c r="AJ88" s="480">
        <f t="shared" si="9"/>
        <v>2007</v>
      </c>
      <c r="AK88" s="480">
        <f t="shared" si="9"/>
        <v>2008</v>
      </c>
      <c r="AL88" s="480">
        <f t="shared" si="9"/>
        <v>2009</v>
      </c>
      <c r="AM88" s="480">
        <f t="shared" si="9"/>
        <v>2010</v>
      </c>
      <c r="AN88" s="480">
        <f t="shared" si="9"/>
        <v>2011</v>
      </c>
      <c r="AO88" s="480">
        <f t="shared" si="9"/>
        <v>2012</v>
      </c>
      <c r="AP88" s="480">
        <f t="shared" si="9"/>
        <v>2013</v>
      </c>
      <c r="AQ88" s="480">
        <f t="shared" si="9"/>
        <v>2014</v>
      </c>
      <c r="AR88" s="480">
        <f t="shared" si="9"/>
        <v>2015</v>
      </c>
      <c r="AS88" s="480">
        <f t="shared" si="9"/>
        <v>2016</v>
      </c>
      <c r="AT88" s="480">
        <f t="shared" si="9"/>
        <v>2017</v>
      </c>
      <c r="AU88" s="480">
        <f t="shared" si="9"/>
        <v>2018</v>
      </c>
      <c r="AV88" s="480">
        <f t="shared" si="9"/>
        <v>2019</v>
      </c>
      <c r="AW88" s="480">
        <f t="shared" si="9"/>
        <v>2020</v>
      </c>
      <c r="AX88" s="480">
        <f t="shared" si="9"/>
        <v>2021</v>
      </c>
      <c r="AY88" s="480">
        <f t="shared" si="9"/>
        <v>2022</v>
      </c>
      <c r="AZ88" s="480">
        <f t="shared" si="9"/>
        <v>2023</v>
      </c>
      <c r="BA88" s="480">
        <f t="shared" si="9"/>
        <v>2024</v>
      </c>
      <c r="BB88" s="480">
        <f t="shared" si="9"/>
        <v>2025</v>
      </c>
    </row>
    <row r="89" spans="1:65">
      <c r="A89" s="489" t="s">
        <v>126</v>
      </c>
      <c r="B89" s="484">
        <f>Imports!C$9-Imports!C$30</f>
        <v>1.7190020000000007E-3</v>
      </c>
      <c r="C89" s="484">
        <f>Imports!D$9-Imports!D$30</f>
        <v>2.5390417999999998E-2</v>
      </c>
      <c r="D89" s="484">
        <f>Imports!E$9-Imports!E$30</f>
        <v>2.1540627999999996E-2</v>
      </c>
      <c r="E89" s="484">
        <f>Imports!F$9-Imports!F$30</f>
        <v>9.748999999999999E-3</v>
      </c>
      <c r="F89" s="484">
        <f>Imports!G$9-Imports!G$30</f>
        <v>5.6289640000000037E-2</v>
      </c>
      <c r="G89" s="484">
        <f>Imports!H$9-Imports!H$30</f>
        <v>9.5135159999999996E-2</v>
      </c>
      <c r="H89" s="484">
        <f>Imports!I$9-Imports!I$30</f>
        <v>0.30585513999999991</v>
      </c>
      <c r="I89" s="484">
        <f>Imports!J$9-Imports!J$30</f>
        <v>0.26851320000000001</v>
      </c>
      <c r="J89" s="484">
        <f>Imports!K$9-Imports!K$30</f>
        <v>0.16105</v>
      </c>
      <c r="K89" s="484">
        <f>Imports!L$9-Imports!L$30</f>
        <v>0.31478565999999997</v>
      </c>
      <c r="L89" s="484">
        <f>Imports!M$9-Imports!M$30</f>
        <v>0.40250654000000002</v>
      </c>
      <c r="M89" s="484">
        <f>Imports!N$9-Imports!N$30</f>
        <v>0.47398620000000002</v>
      </c>
      <c r="N89" s="484">
        <f>Imports!O$9-Imports!O$30</f>
        <v>0.60566699999999984</v>
      </c>
      <c r="O89" s="484">
        <f>Imports!P$9-Imports!P$30</f>
        <v>0.59753898000000005</v>
      </c>
      <c r="P89" s="484">
        <f>Imports!Q$9-Imports!Q$30</f>
        <v>0.83070069999999996</v>
      </c>
      <c r="Q89" s="484">
        <f>Imports!R$9-Imports!R$30</f>
        <v>1.1796149999999996</v>
      </c>
      <c r="R89" s="484">
        <f>Imports!S$9-Imports!S$30</f>
        <v>1.0707779999999998</v>
      </c>
      <c r="S89" s="484">
        <f>Imports!T$9-Imports!T$30</f>
        <v>0.45254497999999999</v>
      </c>
      <c r="T89" s="484">
        <f>Imports!U$9-Imports!U$30</f>
        <v>0.21673976499999992</v>
      </c>
      <c r="U89" s="484">
        <f>Imports!V$9-Imports!V$30</f>
        <v>6.8368999999999902E-2</v>
      </c>
      <c r="V89" s="484">
        <f>Imports!W$9-Imports!W$30</f>
        <v>0</v>
      </c>
      <c r="W89" s="484">
        <f>Imports!X$9-Imports!X$30</f>
        <v>0</v>
      </c>
      <c r="X89" s="484">
        <f>Imports!Y$9-Imports!Y$30</f>
        <v>0</v>
      </c>
      <c r="Y89" s="484">
        <f>Imports!Z$9-Imports!Z$30</f>
        <v>0</v>
      </c>
      <c r="Z89" s="484">
        <f>Imports!AA$9-Imports!AA$30</f>
        <v>0</v>
      </c>
      <c r="AA89" s="484">
        <f>Imports!AB$9-Imports!AB$30</f>
        <v>0</v>
      </c>
      <c r="AB89" s="482"/>
      <c r="AC89" s="482"/>
      <c r="AD89" s="482"/>
      <c r="AE89" s="482"/>
      <c r="AF89" s="482"/>
      <c r="AG89" s="482"/>
      <c r="AH89" s="482"/>
      <c r="AI89" s="482"/>
      <c r="AJ89" s="482"/>
      <c r="AK89" s="482"/>
      <c r="AL89" s="482"/>
      <c r="AM89" s="482"/>
      <c r="AN89" s="482"/>
      <c r="AO89" s="482"/>
      <c r="AP89" s="482"/>
      <c r="AQ89" s="482"/>
      <c r="AR89" s="482"/>
      <c r="AS89" s="482"/>
      <c r="AT89" s="482"/>
      <c r="AU89" s="482"/>
      <c r="AV89" s="482"/>
      <c r="AW89" s="482"/>
      <c r="AX89" s="482"/>
      <c r="AY89" s="482"/>
      <c r="AZ89" s="482"/>
      <c r="BA89" s="482"/>
      <c r="BB89" s="482"/>
      <c r="BC89" s="487">
        <f t="shared" ref="BC89:BE95" si="10">I89/I$87</f>
        <v>0.22642981040662843</v>
      </c>
      <c r="BD89" s="487">
        <f t="shared" si="10"/>
        <v>0.13080048215854695</v>
      </c>
      <c r="BE89" s="487">
        <f t="shared" si="10"/>
        <v>0.27136314628294089</v>
      </c>
      <c r="BF89" s="487">
        <f t="shared" ref="BF89:BF95" si="11">L89/L$87</f>
        <v>0.3070651533080393</v>
      </c>
      <c r="BG89" s="487">
        <f t="shared" ref="BG89:BG95" si="12">M89/M$87</f>
        <v>0.32265315952948798</v>
      </c>
      <c r="BH89" s="487">
        <f t="shared" ref="BH89:BH95" si="13">N89/N$87</f>
        <v>0.37585051952862331</v>
      </c>
      <c r="BI89" s="487">
        <f t="shared" ref="BI89:BI95" si="14">O89/O$87</f>
        <v>0.32205609416391162</v>
      </c>
      <c r="BJ89" s="487">
        <f t="shared" ref="BJ89:BJ95" si="15">P89/P$87</f>
        <v>0.34863839303083871</v>
      </c>
      <c r="BK89" s="487">
        <f t="shared" ref="BK89:BK95" si="16">Q89/Q$87</f>
        <v>0.35785027277959408</v>
      </c>
      <c r="BL89" s="487">
        <f t="shared" ref="BL89:BL95" si="17">R89/R$87</f>
        <v>0.28118199446776265</v>
      </c>
      <c r="BM89" s="487">
        <f t="shared" ref="BM89:BM95" si="18">S89/S$87</f>
        <v>0.14970924942093453</v>
      </c>
    </row>
    <row r="90" spans="1:65">
      <c r="A90" s="489" t="str">
        <f>Imports!B$12</f>
        <v xml:space="preserve">Plywood </v>
      </c>
      <c r="B90" s="484">
        <f>Imports!C$12-Imports!C$33</f>
        <v>1.6166331999999995E-2</v>
      </c>
      <c r="C90" s="484">
        <f>Imports!D$12-Imports!D$33</f>
        <v>1.1759170899999997E-2</v>
      </c>
      <c r="D90" s="484">
        <f>Imports!E$12-Imports!E$33</f>
        <v>1.3744892E-2</v>
      </c>
      <c r="E90" s="484">
        <f>Imports!F$12-Imports!F$33</f>
        <v>1.1164418499999999E-2</v>
      </c>
      <c r="F90" s="484">
        <f>Imports!G$12-Imports!G$33</f>
        <v>1.4169060299999991E-2</v>
      </c>
      <c r="G90" s="484">
        <f>Imports!H$12-Imports!H$33</f>
        <v>2.6570467100000016E-2</v>
      </c>
      <c r="H90" s="484">
        <f>Imports!I$12-Imports!I$33</f>
        <v>2.8968773699999992E-2</v>
      </c>
      <c r="I90" s="484">
        <f>Imports!J$12-Imports!J$33</f>
        <v>5.7834185400000016E-2</v>
      </c>
      <c r="J90" s="484">
        <f>Imports!K$12-Imports!K$33</f>
        <v>8.7998779700000057E-2</v>
      </c>
      <c r="K90" s="484">
        <f>Imports!L$12-Imports!L$33</f>
        <v>3.6857617768518508E-2</v>
      </c>
      <c r="L90" s="484">
        <f>Imports!M$12-Imports!M$33</f>
        <v>4.0740359999999996E-2</v>
      </c>
      <c r="M90" s="484">
        <f>Imports!N$12-Imports!N$33</f>
        <v>6.8644321630769223E-2</v>
      </c>
      <c r="N90" s="484">
        <f>Imports!O$12-Imports!O$33</f>
        <v>6.7216161818181797E-2</v>
      </c>
      <c r="O90" s="484">
        <f>Imports!P$12-Imports!P$33</f>
        <v>8.5464237713143959E-2</v>
      </c>
      <c r="P90" s="484">
        <f>Imports!Q$12-Imports!Q$33</f>
        <v>0.10328987793956049</v>
      </c>
      <c r="Q90" s="484">
        <f>Imports!R$12-Imports!R$33</f>
        <v>0.10613705385646897</v>
      </c>
      <c r="R90" s="484">
        <f>Imports!S$12-Imports!S$33</f>
        <v>0.12261926500341878</v>
      </c>
      <c r="S90" s="484">
        <f>Imports!T$12-Imports!T$33</f>
        <v>0.16610228759090903</v>
      </c>
      <c r="T90" s="484">
        <f>Imports!U$12-Imports!U$33</f>
        <v>0.19425893150000004</v>
      </c>
      <c r="U90" s="484">
        <f>Imports!V$12-Imports!V$33</f>
        <v>0.17016680742567564</v>
      </c>
      <c r="V90" s="484">
        <f>Imports!W$12-Imports!W$33</f>
        <v>0</v>
      </c>
      <c r="W90" s="484">
        <f>Imports!X$12-Imports!X$33</f>
        <v>0</v>
      </c>
      <c r="X90" s="484">
        <f>Imports!Y$12-Imports!Y$33</f>
        <v>0</v>
      </c>
      <c r="Y90" s="484">
        <f>Imports!Z$12-Imports!Z$33</f>
        <v>0</v>
      </c>
      <c r="Z90" s="484">
        <f>Imports!AA$12-Imports!AA$33</f>
        <v>0</v>
      </c>
      <c r="AA90" s="484">
        <f>Imports!AB$12-Imports!AB$33</f>
        <v>0</v>
      </c>
      <c r="AB90" s="482"/>
      <c r="AC90" s="482"/>
      <c r="AD90" s="482"/>
      <c r="AE90" s="482"/>
      <c r="AF90" s="482"/>
      <c r="AG90" s="482"/>
      <c r="AH90" s="482"/>
      <c r="AI90" s="482"/>
      <c r="AJ90" s="482"/>
      <c r="AK90" s="482"/>
      <c r="AL90" s="482"/>
      <c r="AM90" s="482"/>
      <c r="AN90" s="482"/>
      <c r="AO90" s="482"/>
      <c r="AP90" s="482"/>
      <c r="AQ90" s="482"/>
      <c r="AR90" s="482"/>
      <c r="AS90" s="482"/>
      <c r="AT90" s="482"/>
      <c r="AU90" s="482"/>
      <c r="AV90" s="482"/>
      <c r="AW90" s="482"/>
      <c r="AX90" s="482"/>
      <c r="AY90" s="482"/>
      <c r="AZ90" s="482"/>
      <c r="BA90" s="482"/>
      <c r="BB90" s="482"/>
      <c r="BC90" s="487">
        <f t="shared" si="10"/>
        <v>4.8769980899053759E-2</v>
      </c>
      <c r="BD90" s="487">
        <f t="shared" si="10"/>
        <v>7.1470244111293144E-2</v>
      </c>
      <c r="BE90" s="487">
        <f t="shared" si="10"/>
        <v>3.1773363253457004E-2</v>
      </c>
      <c r="BF90" s="487">
        <f t="shared" si="11"/>
        <v>3.1080103417014567E-2</v>
      </c>
      <c r="BG90" s="487">
        <f t="shared" si="12"/>
        <v>4.6727747048175797E-2</v>
      </c>
      <c r="BH90" s="487">
        <f t="shared" si="13"/>
        <v>4.1711417891487648E-2</v>
      </c>
      <c r="BI90" s="487">
        <f t="shared" si="14"/>
        <v>4.6062733160255442E-2</v>
      </c>
      <c r="BJ90" s="487">
        <f t="shared" si="15"/>
        <v>4.3349929837786162E-2</v>
      </c>
      <c r="BK90" s="487">
        <f t="shared" si="16"/>
        <v>3.2197940577696878E-2</v>
      </c>
      <c r="BL90" s="487">
        <f t="shared" si="17"/>
        <v>3.2199325624762958E-2</v>
      </c>
      <c r="BM90" s="487">
        <f t="shared" si="18"/>
        <v>5.4949341836330171E-2</v>
      </c>
    </row>
    <row r="91" spans="1:65">
      <c r="A91" s="489" t="str">
        <f>Imports!B$13</f>
        <v xml:space="preserve">Other panels </v>
      </c>
      <c r="B91" s="484">
        <f>Imports!C$13-Imports!C$34</f>
        <v>4.3238066000000352E-3</v>
      </c>
      <c r="C91" s="484">
        <f>Imports!D$13-Imports!D$34</f>
        <v>2.4278784000001385E-3</v>
      </c>
      <c r="D91" s="484">
        <f>Imports!E$13-Imports!E$34</f>
        <v>3.8157154000000304E-3</v>
      </c>
      <c r="E91" s="484">
        <f>Imports!F$13-Imports!F$34</f>
        <v>1.5391000799999999E-2</v>
      </c>
      <c r="F91" s="484">
        <f>Imports!G$13-Imports!G$34</f>
        <v>4.2240145999999923E-2</v>
      </c>
      <c r="G91" s="484">
        <f>Imports!H$13-Imports!H$34</f>
        <v>6.4996996311312394E-2</v>
      </c>
      <c r="H91" s="484">
        <f>Imports!I$13-Imports!I$34</f>
        <v>9.4388646399999998E-2</v>
      </c>
      <c r="I91" s="484">
        <f>Imports!J$13-Imports!J$34</f>
        <v>0.24597721620000002</v>
      </c>
      <c r="J91" s="484">
        <f>Imports!K$13-Imports!K$34</f>
        <v>0.2425808126000002</v>
      </c>
      <c r="K91" s="484">
        <f>Imports!L$13-Imports!L$34</f>
        <v>0.12890489193277321</v>
      </c>
      <c r="L91" s="484">
        <f>Imports!M$13-Imports!M$34</f>
        <v>0.1361424954998155</v>
      </c>
      <c r="M91" s="484">
        <f>Imports!N$13-Imports!N$34</f>
        <v>0.1947524920148902</v>
      </c>
      <c r="N91" s="484">
        <f>Imports!O$13-Imports!O$34</f>
        <v>0.13022886231443698</v>
      </c>
      <c r="O91" s="484">
        <f>Imports!P$13-Imports!P$34</f>
        <v>0.1051809801312501</v>
      </c>
      <c r="P91" s="484">
        <f>Imports!Q$13-Imports!Q$34</f>
        <v>0.10951115224202451</v>
      </c>
      <c r="Q91" s="484">
        <f>Imports!R$13-Imports!R$34</f>
        <v>0.13834224360737757</v>
      </c>
      <c r="R91" s="484">
        <f>Imports!S$13-Imports!S$34</f>
        <v>0.27011141937161087</v>
      </c>
      <c r="S91" s="484">
        <f>Imports!T$13-Imports!T$34</f>
        <v>0.35548086302015813</v>
      </c>
      <c r="T91" s="484">
        <f>Imports!U$13-Imports!U$34</f>
        <v>0.32519448791200478</v>
      </c>
      <c r="U91" s="484">
        <f>Imports!V$13-Imports!V$34</f>
        <v>0.36292010394355456</v>
      </c>
      <c r="V91" s="484">
        <f>Imports!W$13-Imports!W$34</f>
        <v>0</v>
      </c>
      <c r="W91" s="484">
        <f>Imports!X$13-Imports!X$34</f>
        <v>0</v>
      </c>
      <c r="X91" s="484">
        <f>Imports!Y$13-Imports!Y$34</f>
        <v>0</v>
      </c>
      <c r="Y91" s="484">
        <f>Imports!Z$13-Imports!Z$34</f>
        <v>0</v>
      </c>
      <c r="Z91" s="484">
        <f>Imports!AA$13-Imports!AA$34</f>
        <v>0</v>
      </c>
      <c r="AA91" s="484">
        <f>Imports!AB$13-Imports!AB$34</f>
        <v>0</v>
      </c>
      <c r="AB91" s="482"/>
      <c r="AC91" s="482"/>
      <c r="AD91" s="482"/>
      <c r="AE91" s="482"/>
      <c r="AF91" s="482"/>
      <c r="AG91" s="482"/>
      <c r="AH91" s="482"/>
      <c r="AI91" s="482"/>
      <c r="AJ91" s="482"/>
      <c r="AK91" s="482"/>
      <c r="AL91" s="482"/>
      <c r="AM91" s="482"/>
      <c r="AN91" s="482"/>
      <c r="AO91" s="482"/>
      <c r="AP91" s="482"/>
      <c r="AQ91" s="482"/>
      <c r="AR91" s="482"/>
      <c r="AS91" s="482"/>
      <c r="AT91" s="482"/>
      <c r="AU91" s="482"/>
      <c r="AV91" s="482"/>
      <c r="AW91" s="482"/>
      <c r="AX91" s="482"/>
      <c r="AY91" s="482"/>
      <c r="AZ91" s="482"/>
      <c r="BA91" s="482"/>
      <c r="BB91" s="482"/>
      <c r="BC91" s="487">
        <f t="shared" si="10"/>
        <v>0.20742583391995723</v>
      </c>
      <c r="BD91" s="487">
        <f t="shared" si="10"/>
        <v>0.19701761720268329</v>
      </c>
      <c r="BE91" s="487">
        <f t="shared" si="10"/>
        <v>0.11112334992051362</v>
      </c>
      <c r="BF91" s="487">
        <f t="shared" si="11"/>
        <v>0.10386071305174294</v>
      </c>
      <c r="BG91" s="487">
        <f t="shared" si="12"/>
        <v>0.13257243960867574</v>
      </c>
      <c r="BH91" s="487">
        <f t="shared" si="13"/>
        <v>8.0814351051820069E-2</v>
      </c>
      <c r="BI91" s="487">
        <f t="shared" si="14"/>
        <v>5.6689482653336516E-2</v>
      </c>
      <c r="BJ91" s="487">
        <f t="shared" si="15"/>
        <v>4.5960948554172348E-2</v>
      </c>
      <c r="BK91" s="487">
        <f t="shared" si="16"/>
        <v>4.1967768815962099E-2</v>
      </c>
      <c r="BL91" s="487">
        <f t="shared" si="17"/>
        <v>7.0930171919322049E-2</v>
      </c>
      <c r="BM91" s="487">
        <f t="shared" si="18"/>
        <v>0.11759885876151785</v>
      </c>
    </row>
    <row r="92" spans="1:65">
      <c r="A92" s="489" t="s">
        <v>146</v>
      </c>
      <c r="B92" s="484">
        <f>Imports!C$14-Imports!C$35</f>
        <v>1.3309565999999953E-3</v>
      </c>
      <c r="C92" s="484">
        <f>Imports!D$14-Imports!D$35</f>
        <v>3.4211380999999916E-3</v>
      </c>
      <c r="D92" s="484">
        <f>Imports!E$14-Imports!E$35</f>
        <v>3.8580444000000033E-3</v>
      </c>
      <c r="E92" s="484">
        <f>Imports!F$14-Imports!F$35</f>
        <v>5.7967473000000089E-3</v>
      </c>
      <c r="F92" s="484">
        <f>Imports!G$14-Imports!G$35</f>
        <v>7.2529579999999899E-3</v>
      </c>
      <c r="G92" s="484">
        <f>Imports!H$14-Imports!H$35</f>
        <v>1.0553859399999983E-2</v>
      </c>
      <c r="H92" s="484">
        <f>Imports!I$14-Imports!I$35</f>
        <v>1.6262577699999975E-2</v>
      </c>
      <c r="I92" s="484">
        <f>Imports!J$14-Imports!J$35</f>
        <v>7.0523812200000022E-2</v>
      </c>
      <c r="J92" s="484">
        <f>Imports!K$14-Imports!K$35</f>
        <v>0.14764511419999987</v>
      </c>
      <c r="K92" s="484">
        <f>Imports!L$14-Imports!L$35</f>
        <v>9.2744310279487249E-2</v>
      </c>
      <c r="L92" s="484">
        <f>Imports!M$14-Imports!M$35</f>
        <v>0.10399092454578761</v>
      </c>
      <c r="M92" s="484">
        <f>Imports!N$14-Imports!N$35</f>
        <v>8.9380419906842881E-2</v>
      </c>
      <c r="N92" s="484">
        <f>Imports!O$14-Imports!O$35</f>
        <v>9.0818918352065403E-2</v>
      </c>
      <c r="O92" s="484">
        <f>Imports!P$14-Imports!P$35</f>
        <v>9.2863890093534227E-2</v>
      </c>
      <c r="P92" s="484">
        <f>Imports!Q$14-Imports!Q$35</f>
        <v>9.7372741828779849E-2</v>
      </c>
      <c r="Q92" s="484">
        <f>Imports!R$14-Imports!R$35</f>
        <v>0.10635463491214249</v>
      </c>
      <c r="R92" s="484">
        <f>Imports!S$14-Imports!S$35</f>
        <v>0.13998939660789206</v>
      </c>
      <c r="S92" s="484">
        <f>Imports!T$14-Imports!T$35</f>
        <v>0.20941836360095753</v>
      </c>
      <c r="T92" s="484">
        <f>Imports!U$14-Imports!U$35</f>
        <v>0.17576685526781957</v>
      </c>
      <c r="U92" s="484">
        <f>Imports!V$14-Imports!V$35</f>
        <v>0.18421355184036209</v>
      </c>
      <c r="V92" s="484">
        <f>Imports!W$14-Imports!W$35</f>
        <v>0</v>
      </c>
      <c r="W92" s="484">
        <f>Imports!X$14-Imports!X$35</f>
        <v>0</v>
      </c>
      <c r="X92" s="484">
        <f>Imports!Y$14-Imports!Y$35</f>
        <v>0</v>
      </c>
      <c r="Y92" s="484">
        <f>Imports!Z$14-Imports!Z$35</f>
        <v>0</v>
      </c>
      <c r="Z92" s="484">
        <f>Imports!AA$14-Imports!AA$35</f>
        <v>0</v>
      </c>
      <c r="AA92" s="484">
        <f>Imports!AB$14-Imports!AB$35</f>
        <v>0</v>
      </c>
      <c r="AB92" s="482"/>
      <c r="AC92" s="482"/>
      <c r="AD92" s="482"/>
      <c r="AE92" s="482"/>
      <c r="AF92" s="482"/>
      <c r="AG92" s="482"/>
      <c r="AH92" s="482"/>
      <c r="AI92" s="482"/>
      <c r="AJ92" s="482"/>
      <c r="AK92" s="482"/>
      <c r="AL92" s="482"/>
      <c r="AM92" s="482"/>
      <c r="AN92" s="482"/>
      <c r="AO92" s="482"/>
      <c r="AP92" s="482"/>
      <c r="AQ92" s="482"/>
      <c r="AR92" s="482"/>
      <c r="AS92" s="482"/>
      <c r="AT92" s="482"/>
      <c r="AU92" s="482"/>
      <c r="AV92" s="482"/>
      <c r="AW92" s="482"/>
      <c r="AX92" s="482"/>
      <c r="AY92" s="482"/>
      <c r="AZ92" s="482"/>
      <c r="BA92" s="482"/>
      <c r="BB92" s="482"/>
      <c r="BC92" s="487">
        <f t="shared" si="10"/>
        <v>5.9470794827213985E-2</v>
      </c>
      <c r="BD92" s="487">
        <f t="shared" si="10"/>
        <v>0.11991339413668867</v>
      </c>
      <c r="BE92" s="487">
        <f t="shared" si="10"/>
        <v>7.9950871451015135E-2</v>
      </c>
      <c r="BF92" s="487">
        <f t="shared" si="11"/>
        <v>7.9332845593756113E-2</v>
      </c>
      <c r="BG92" s="487">
        <f t="shared" si="12"/>
        <v>6.0843279578635834E-2</v>
      </c>
      <c r="BH92" s="487">
        <f t="shared" si="13"/>
        <v>5.6358258986623694E-2</v>
      </c>
      <c r="BI92" s="487">
        <f t="shared" si="14"/>
        <v>5.0050930120726846E-2</v>
      </c>
      <c r="BJ92" s="487">
        <f t="shared" si="15"/>
        <v>4.0866555470812221E-2</v>
      </c>
      <c r="BK92" s="487">
        <f t="shared" si="16"/>
        <v>3.2263946384781764E-2</v>
      </c>
      <c r="BL92" s="487">
        <f t="shared" si="17"/>
        <v>3.676065229444922E-2</v>
      </c>
      <c r="BM92" s="487">
        <f t="shared" si="18"/>
        <v>6.9279005215480929E-2</v>
      </c>
    </row>
    <row r="93" spans="1:65">
      <c r="A93" s="489" t="str">
        <f>Imports!B$15</f>
        <v xml:space="preserve">Wooden furniture </v>
      </c>
      <c r="B93" s="484">
        <f>Imports!C$15-Imports!C$36</f>
        <v>1.0376313705050086E-2</v>
      </c>
      <c r="C93" s="484">
        <f>Imports!D$15-Imports!D$36</f>
        <v>1.7754692778824896E-2</v>
      </c>
      <c r="D93" s="484">
        <f>Imports!E$15-Imports!E$36</f>
        <v>1.3596181481328684E-2</v>
      </c>
      <c r="E93" s="484">
        <f>Imports!F$15-Imports!F$36</f>
        <v>1.4098836880928722E-2</v>
      </c>
      <c r="F93" s="484">
        <f>Imports!G$15-Imports!G$36</f>
        <v>2.0214156803275679E-2</v>
      </c>
      <c r="G93" s="484">
        <f>Imports!H$15-Imports!H$36</f>
        <v>2.3948202656114331E-2</v>
      </c>
      <c r="H93" s="484">
        <f>Imports!I$15-Imports!I$36</f>
        <v>3.0445276155633777E-2</v>
      </c>
      <c r="I93" s="484">
        <f>Imports!J$15-Imports!J$36</f>
        <v>5.8909576098195721E-2</v>
      </c>
      <c r="J93" s="484">
        <f>Imports!K$15-Imports!K$36</f>
        <v>9.0859880074258964E-2</v>
      </c>
      <c r="K93" s="484">
        <f>Imports!L$15-Imports!L$36</f>
        <v>5.8300759157404708E-2</v>
      </c>
      <c r="L93" s="484">
        <f>Imports!M$15-Imports!M$36</f>
        <v>6.4486319726587457E-2</v>
      </c>
      <c r="M93" s="484">
        <f>Imports!N$15-Imports!N$36</f>
        <v>6.5063025099326821E-2</v>
      </c>
      <c r="N93" s="484">
        <f>Imports!O$15-Imports!O$36</f>
        <v>5.4526074764377541E-2</v>
      </c>
      <c r="O93" s="484">
        <f>Imports!P$15-Imports!P$36</f>
        <v>5.5937864347984437E-2</v>
      </c>
      <c r="P93" s="484">
        <f>Imports!Q$15-Imports!Q$36</f>
        <v>6.6002769830121863E-2</v>
      </c>
      <c r="Q93" s="484">
        <f>Imports!R$15-Imports!R$36</f>
        <v>8.4190571327590891E-2</v>
      </c>
      <c r="R93" s="484">
        <f>Imports!S$15-Imports!S$36</f>
        <v>0.12464821614119742</v>
      </c>
      <c r="S93" s="484">
        <f>Imports!T$15-Imports!T$36</f>
        <v>0.13943493517950606</v>
      </c>
      <c r="T93" s="484">
        <f>Imports!U$15-Imports!U$36</f>
        <v>0.16523607278177932</v>
      </c>
      <c r="U93" s="484">
        <f>Imports!V$15-Imports!V$36</f>
        <v>0.18684298413213185</v>
      </c>
      <c r="V93" s="484">
        <f>Imports!W$15-Imports!W$36</f>
        <v>0</v>
      </c>
      <c r="W93" s="484">
        <f>Imports!X$15-Imports!X$36</f>
        <v>0</v>
      </c>
      <c r="X93" s="484">
        <f>Imports!Y$15-Imports!Y$36</f>
        <v>0</v>
      </c>
      <c r="Y93" s="484">
        <f>Imports!Z$15-Imports!Z$36</f>
        <v>0</v>
      </c>
      <c r="Z93" s="484">
        <f>Imports!AA$15-Imports!AA$36</f>
        <v>0</v>
      </c>
      <c r="AA93" s="484">
        <f>Imports!AB$15-Imports!AB$36</f>
        <v>0</v>
      </c>
      <c r="AB93" s="482"/>
      <c r="AC93" s="482"/>
      <c r="AD93" s="482"/>
      <c r="AE93" s="482"/>
      <c r="AF93" s="482"/>
      <c r="AG93" s="482"/>
      <c r="AH93" s="482"/>
      <c r="AI93" s="482"/>
      <c r="AJ93" s="482"/>
      <c r="AK93" s="482"/>
      <c r="AL93" s="482"/>
      <c r="AM93" s="482"/>
      <c r="AN93" s="482"/>
      <c r="AO93" s="482"/>
      <c r="AP93" s="482"/>
      <c r="AQ93" s="482"/>
      <c r="AR93" s="482"/>
      <c r="AS93" s="482"/>
      <c r="AT93" s="482"/>
      <c r="AU93" s="482"/>
      <c r="AV93" s="482"/>
      <c r="AW93" s="482"/>
      <c r="AX93" s="482"/>
      <c r="AY93" s="482"/>
      <c r="AZ93" s="482"/>
      <c r="BA93" s="482"/>
      <c r="BB93" s="482"/>
      <c r="BC93" s="487">
        <f t="shared" si="10"/>
        <v>4.9676828353501082E-2</v>
      </c>
      <c r="BD93" s="487">
        <f t="shared" si="10"/>
        <v>7.3793952949896463E-2</v>
      </c>
      <c r="BE93" s="487">
        <f t="shared" si="10"/>
        <v>5.0258570976954034E-2</v>
      </c>
      <c r="BF93" s="487">
        <f t="shared" si="11"/>
        <v>4.9195478048917704E-2</v>
      </c>
      <c r="BG93" s="487">
        <f t="shared" si="12"/>
        <v>4.4289877251371824E-2</v>
      </c>
      <c r="BH93" s="487">
        <f t="shared" si="13"/>
        <v>3.3836503438437061E-2</v>
      </c>
      <c r="BI93" s="487">
        <f t="shared" si="14"/>
        <v>3.0148878501252904E-2</v>
      </c>
      <c r="BJ93" s="487">
        <f t="shared" si="15"/>
        <v>2.7700830887897425E-2</v>
      </c>
      <c r="BK93" s="487">
        <f t="shared" si="16"/>
        <v>2.5540213472233127E-2</v>
      </c>
      <c r="BL93" s="487">
        <f t="shared" si="17"/>
        <v>3.2732120029950809E-2</v>
      </c>
      <c r="BM93" s="487">
        <f t="shared" si="18"/>
        <v>4.6127347360654651E-2</v>
      </c>
    </row>
    <row r="94" spans="1:65">
      <c r="A94" s="489" t="str">
        <f>Imports!B$25</f>
        <v xml:space="preserve">Paper </v>
      </c>
      <c r="B94" s="484">
        <f>Imports!C$25-Imports!C$46</f>
        <v>7.4556304705555299E-2</v>
      </c>
      <c r="C94" s="484">
        <f>Imports!D$25-Imports!D$46</f>
        <v>8.4419324242423932E-2</v>
      </c>
      <c r="D94" s="484">
        <f>Imports!E$25-Imports!E$46</f>
        <v>0.12302486288333325</v>
      </c>
      <c r="E94" s="484">
        <f>Imports!F$25-Imports!F$46</f>
        <v>0.18555608678079305</v>
      </c>
      <c r="F94" s="484">
        <f>Imports!G$25-Imports!G$46</f>
        <v>0.2071102523083328</v>
      </c>
      <c r="G94" s="484">
        <f>Imports!H$25-Imports!H$46</f>
        <v>0.20963125487361123</v>
      </c>
      <c r="H94" s="484">
        <f>Imports!I$25-Imports!I$46</f>
        <v>0.22099198053333291</v>
      </c>
      <c r="I94" s="484">
        <f>Imports!J$25-Imports!J$46</f>
        <v>0.33043947852499977</v>
      </c>
      <c r="J94" s="484">
        <f>Imports!K$25-Imports!K$46</f>
        <v>0.40274293510434811</v>
      </c>
      <c r="K94" s="484">
        <f>Imports!L$25-Imports!L$46</f>
        <v>0.36915891726515238</v>
      </c>
      <c r="L94" s="484">
        <f>Imports!M$25-Imports!M$46</f>
        <v>0.37413202193333372</v>
      </c>
      <c r="M94" s="484">
        <f>Imports!N$25-Imports!N$46</f>
        <v>0.38238363713333445</v>
      </c>
      <c r="N94" s="484">
        <f>Imports!O$25-Imports!O$46</f>
        <v>0.37181393046054945</v>
      </c>
      <c r="O94" s="484">
        <f>Imports!P$25-Imports!P$46</f>
        <v>0.3978264746083342</v>
      </c>
      <c r="P94" s="484">
        <f>Imports!Q$25-Imports!Q$46</f>
        <v>0.44146535517777652</v>
      </c>
      <c r="Q94" s="484">
        <f>Imports!R$25-Imports!R$46</f>
        <v>0.45565011673269273</v>
      </c>
      <c r="R94" s="484">
        <f>Imports!S$25-Imports!S$46</f>
        <v>0.51053534358888708</v>
      </c>
      <c r="S94" s="484">
        <f>Imports!T$25-Imports!T$46</f>
        <v>0.45646374913484911</v>
      </c>
      <c r="T94" s="484">
        <f>Imports!U$25-Imports!U$46</f>
        <v>0.53477327770909122</v>
      </c>
      <c r="U94" s="484">
        <f>Imports!V$25-Imports!V$46</f>
        <v>0.57676108696755124</v>
      </c>
      <c r="V94" s="484">
        <f>Imports!W$25-Imports!W$46</f>
        <v>0</v>
      </c>
      <c r="W94" s="484">
        <f>Imports!X$25-Imports!X$46</f>
        <v>0</v>
      </c>
      <c r="X94" s="484">
        <f>Imports!Y$25-Imports!Y$46</f>
        <v>0</v>
      </c>
      <c r="Y94" s="484">
        <f>Imports!Z$25-Imports!Z$46</f>
        <v>0</v>
      </c>
      <c r="Z94" s="484">
        <f>Imports!AA$25-Imports!AA$46</f>
        <v>0</v>
      </c>
      <c r="AA94" s="484">
        <f>Imports!AB$25-Imports!AB$46</f>
        <v>0</v>
      </c>
      <c r="AB94" s="482"/>
      <c r="AC94" s="482"/>
      <c r="AD94" s="482"/>
      <c r="AE94" s="482"/>
      <c r="AF94" s="482"/>
      <c r="AG94" s="482"/>
      <c r="AH94" s="482"/>
      <c r="AI94" s="482"/>
      <c r="AJ94" s="482"/>
      <c r="AK94" s="482"/>
      <c r="AL94" s="482"/>
      <c r="AM94" s="482"/>
      <c r="AN94" s="482"/>
      <c r="AO94" s="482"/>
      <c r="AP94" s="482"/>
      <c r="AQ94" s="482"/>
      <c r="AR94" s="482"/>
      <c r="AS94" s="482"/>
      <c r="AT94" s="482"/>
      <c r="AU94" s="482"/>
      <c r="AV94" s="482"/>
      <c r="AW94" s="482"/>
      <c r="AX94" s="482"/>
      <c r="AY94" s="482"/>
      <c r="AZ94" s="482"/>
      <c r="BA94" s="482"/>
      <c r="BB94" s="482"/>
      <c r="BC94" s="487">
        <f t="shared" si="10"/>
        <v>0.27865054110293597</v>
      </c>
      <c r="BD94" s="487">
        <f t="shared" si="10"/>
        <v>0.32709698911888924</v>
      </c>
      <c r="BE94" s="487">
        <f t="shared" si="10"/>
        <v>0.31823598720308804</v>
      </c>
      <c r="BF94" s="487">
        <f t="shared" si="11"/>
        <v>0.28541873300345838</v>
      </c>
      <c r="BG94" s="487">
        <f t="shared" si="12"/>
        <v>0.26029721682497847</v>
      </c>
      <c r="BH94" s="487">
        <f t="shared" si="13"/>
        <v>0.23073150581355262</v>
      </c>
      <c r="BI94" s="487">
        <f t="shared" si="14"/>
        <v>0.21441687464030992</v>
      </c>
      <c r="BJ94" s="487">
        <f t="shared" si="15"/>
        <v>0.18527945384898373</v>
      </c>
      <c r="BK94" s="487">
        <f t="shared" si="16"/>
        <v>0.13822689484691872</v>
      </c>
      <c r="BL94" s="487">
        <f t="shared" si="17"/>
        <v>0.13406452706033165</v>
      </c>
      <c r="BM94" s="487">
        <f t="shared" si="18"/>
        <v>0.15100564207085895</v>
      </c>
    </row>
    <row r="95" spans="1:65">
      <c r="A95" s="480" t="s">
        <v>113</v>
      </c>
      <c r="B95" s="484">
        <f t="shared" ref="B95:AA95" si="19">B87-SUM(B89:B94)</f>
        <v>1.521681837000026E-2</v>
      </c>
      <c r="C95" s="484">
        <f t="shared" si="19"/>
        <v>2.2793903499999657E-2</v>
      </c>
      <c r="D95" s="484">
        <f t="shared" si="19"/>
        <v>0.10729082291999992</v>
      </c>
      <c r="E95" s="484">
        <f t="shared" si="19"/>
        <v>6.9367972609999773E-2</v>
      </c>
      <c r="F95" s="484">
        <f t="shared" si="19"/>
        <v>0.14834327616999976</v>
      </c>
      <c r="G95" s="484">
        <f t="shared" si="19"/>
        <v>0.1585927718999996</v>
      </c>
      <c r="H95" s="484">
        <f t="shared" si="19"/>
        <v>0.12839952705000046</v>
      </c>
      <c r="I95" s="484">
        <f t="shared" si="19"/>
        <v>0.15365875571000109</v>
      </c>
      <c r="J95" s="484">
        <f t="shared" si="19"/>
        <v>9.8387052750000592E-2</v>
      </c>
      <c r="K95" s="484">
        <f t="shared" si="19"/>
        <v>0.15926409603126679</v>
      </c>
      <c r="L95" s="484">
        <f t="shared" si="19"/>
        <v>0.18881937044095176</v>
      </c>
      <c r="M95" s="484">
        <f t="shared" si="19"/>
        <v>0.19481689496612775</v>
      </c>
      <c r="N95" s="484">
        <f t="shared" si="19"/>
        <v>0.29118618359781179</v>
      </c>
      <c r="O95" s="484">
        <f t="shared" si="19"/>
        <v>0.52057547238233193</v>
      </c>
      <c r="P95" s="484">
        <f t="shared" si="19"/>
        <v>0.73435740563612195</v>
      </c>
      <c r="Q95" s="484">
        <f t="shared" si="19"/>
        <v>1.226103004438277</v>
      </c>
      <c r="R95" s="484">
        <f t="shared" si="19"/>
        <v>1.5694498224229232</v>
      </c>
      <c r="S95" s="484">
        <f t="shared" si="19"/>
        <v>1.2433806104640399</v>
      </c>
      <c r="T95" s="484">
        <f t="shared" si="19"/>
        <v>1.5755988290537364</v>
      </c>
      <c r="U95" s="484">
        <f t="shared" si="19"/>
        <v>1.2548526746868163</v>
      </c>
      <c r="V95" s="484">
        <f t="shared" si="19"/>
        <v>0</v>
      </c>
      <c r="W95" s="484">
        <f t="shared" si="19"/>
        <v>0</v>
      </c>
      <c r="X95" s="484">
        <f t="shared" si="19"/>
        <v>0</v>
      </c>
      <c r="Y95" s="484">
        <f t="shared" si="19"/>
        <v>0</v>
      </c>
      <c r="Z95" s="484">
        <f t="shared" si="19"/>
        <v>0</v>
      </c>
      <c r="AA95" s="484">
        <f t="shared" si="19"/>
        <v>0</v>
      </c>
      <c r="AB95" s="482"/>
      <c r="BC95" s="487">
        <f t="shared" si="10"/>
        <v>0.12957621049070953</v>
      </c>
      <c r="BD95" s="487">
        <f t="shared" si="10"/>
        <v>7.990732032200229E-2</v>
      </c>
      <c r="BE95" s="487">
        <f t="shared" si="10"/>
        <v>0.13729471091203138</v>
      </c>
      <c r="BF95" s="487">
        <f t="shared" si="11"/>
        <v>0.14404697357707111</v>
      </c>
      <c r="BG95" s="487">
        <f t="shared" si="12"/>
        <v>0.13261628015867449</v>
      </c>
      <c r="BH95" s="487">
        <f t="shared" si="13"/>
        <v>0.18069744328945556</v>
      </c>
      <c r="BI95" s="487">
        <f t="shared" si="14"/>
        <v>0.28057500676020675</v>
      </c>
      <c r="BJ95" s="487">
        <f t="shared" si="15"/>
        <v>0.30820388836950946</v>
      </c>
      <c r="BK95" s="487">
        <f t="shared" si="16"/>
        <v>0.37195296312281328</v>
      </c>
      <c r="BL95" s="487">
        <f t="shared" si="17"/>
        <v>0.41213120860342067</v>
      </c>
      <c r="BM95" s="487">
        <f t="shared" si="18"/>
        <v>0.41133055533422291</v>
      </c>
    </row>
    <row r="96" spans="1:65">
      <c r="AB96" s="482"/>
    </row>
    <row r="97" spans="1:65">
      <c r="AB97" s="482"/>
    </row>
    <row r="101" spans="1:65">
      <c r="A101" s="480" t="str">
        <f t="shared" ref="A101:A107" si="20">A89</f>
        <v>Timber Sector logs</v>
      </c>
      <c r="AC101" s="484">
        <f>Imports!AD$9-Imports!AD$30</f>
        <v>1.882151980399998E-4</v>
      </c>
      <c r="AD101" s="484">
        <f>Imports!AE$9-Imports!AE$30</f>
        <v>1.3501120132E-3</v>
      </c>
      <c r="AE101" s="484">
        <f>Imports!AF$9-Imports!AF$30</f>
        <v>1.0007248288000003E-3</v>
      </c>
      <c r="AF101" s="484">
        <f>Imports!AG$9-Imports!AG$30</f>
        <v>7.790155856E-4</v>
      </c>
      <c r="AG101" s="484">
        <f>Imports!AH$9-Imports!AH$30</f>
        <v>4.0092862362000005E-3</v>
      </c>
      <c r="AH101" s="484">
        <f>Imports!AI$9-Imports!AI$30</f>
        <v>7.459069975499999E-3</v>
      </c>
      <c r="AI101" s="484">
        <f>Imports!AJ$9-Imports!AJ$30</f>
        <v>2.6082971802800003E-2</v>
      </c>
      <c r="AJ101" s="484">
        <f>Imports!AK$9-Imports!AK$30</f>
        <v>2.2676372489000004E-2</v>
      </c>
      <c r="AK101" s="484">
        <f>Imports!AL$9-Imports!AL$30</f>
        <v>1.47139846852E-2</v>
      </c>
      <c r="AL101" s="484">
        <f>Imports!AM$9-Imports!AM$30</f>
        <v>2.0331970309199997E-2</v>
      </c>
      <c r="AM101" s="484">
        <f>Imports!AN$9-Imports!AN$30</f>
        <v>2.7900145291500006E-2</v>
      </c>
      <c r="AN101" s="484">
        <f>Imports!AO$9-Imports!AO$30</f>
        <v>4.4307606383999998E-2</v>
      </c>
      <c r="AO101" s="484">
        <f>Imports!AP$9-Imports!AP$30</f>
        <v>5.1550101064000001E-2</v>
      </c>
      <c r="AP101" s="484">
        <f>Imports!AQ$9-Imports!AQ$30</f>
        <v>4.9969609768499998E-2</v>
      </c>
      <c r="AQ101" s="484">
        <f>Imports!AR$9-Imports!AR$30</f>
        <v>7.2577086882E-2</v>
      </c>
      <c r="AR101" s="484">
        <f>Imports!AS$9-Imports!AS$30</f>
        <v>8.2665434396999998E-2</v>
      </c>
      <c r="AS101" s="484">
        <f>Imports!AT$9-Imports!AT$30</f>
        <v>8.4037866985600007E-2</v>
      </c>
      <c r="AT101" s="484">
        <f>Imports!AU$9-Imports!AU$30</f>
        <v>4.7654882961399983E-2</v>
      </c>
      <c r="AU101" s="484">
        <f>Imports!AV$9-Imports!AV$30</f>
        <v>1.566654723299999E-2</v>
      </c>
      <c r="AV101" s="484">
        <f>Imports!AW$9-Imports!AW$30</f>
        <v>6.8342915745833316E-3</v>
      </c>
      <c r="AW101" s="484">
        <f>Imports!AX$9-Imports!AX$30</f>
        <v>0</v>
      </c>
      <c r="AX101" s="484">
        <f>Imports!AY$9-Imports!AY$30</f>
        <v>0</v>
      </c>
      <c r="AY101" s="484">
        <f>Imports!AZ$9-Imports!AZ$30</f>
        <v>0</v>
      </c>
      <c r="AZ101" s="484">
        <f>Imports!BA$9-Imports!BA$30</f>
        <v>0</v>
      </c>
      <c r="BA101" s="484">
        <f>Imports!BB$9-Imports!BB$30</f>
        <v>0</v>
      </c>
      <c r="BB101" s="484">
        <f>Imports!BC$9-Imports!BC$30</f>
        <v>0</v>
      </c>
      <c r="BC101" s="487">
        <f t="shared" ref="BC101:BE107" si="21">AJ101/AJ$87</f>
        <v>6.7356283603171363E-2</v>
      </c>
      <c r="BD101" s="487">
        <f t="shared" si="21"/>
        <v>3.1596157976643037E-2</v>
      </c>
      <c r="BE101" s="487">
        <f t="shared" si="21"/>
        <v>6.648151331023662E-2</v>
      </c>
      <c r="BF101" s="487">
        <f t="shared" ref="BF101:BF107" si="22">AM101/AM$87</f>
        <v>8.875083638187295E-2</v>
      </c>
      <c r="BG101" s="487">
        <f t="shared" ref="BG101:BG107" si="23">AN101/AN$87</f>
        <v>0.12558114711790702</v>
      </c>
      <c r="BH101" s="487">
        <f t="shared" ref="BH101:BH107" si="24">AO101/AO$87</f>
        <v>0.15654081141287116</v>
      </c>
      <c r="BI101" s="487">
        <f t="shared" ref="BI101:BI107" si="25">AP101/AP$87</f>
        <v>0.13695404898084379</v>
      </c>
      <c r="BJ101" s="487">
        <f t="shared" ref="BJ101:BJ107" si="26">AQ101/AQ$87</f>
        <v>0.17151687772904778</v>
      </c>
      <c r="BK101" s="487">
        <f t="shared" ref="BK101:BK107" si="27">AR101/AR$87</f>
        <v>0.18630845105332433</v>
      </c>
      <c r="BL101" s="487">
        <f t="shared" ref="BL101:BL107" si="28">AS101/AS$87</f>
        <v>0.15886956858399837</v>
      </c>
      <c r="BM101" s="487">
        <f t="shared" ref="BM101:BM107" si="29">AT101/AT$87</f>
        <v>8.6024486459382613E-2</v>
      </c>
    </row>
    <row r="102" spans="1:65">
      <c r="A102" s="480" t="str">
        <f t="shared" si="20"/>
        <v xml:space="preserve">Plywood </v>
      </c>
      <c r="AC102" s="484">
        <f>Imports!AD$12-Imports!AD$33</f>
        <v>2.7098990142599999E-3</v>
      </c>
      <c r="AD102" s="484">
        <f>Imports!AE$12-Imports!AE$33</f>
        <v>2.0247348647999992E-3</v>
      </c>
      <c r="AE102" s="484">
        <f>Imports!AF$12-Imports!AF$33</f>
        <v>2.7033247775999987E-3</v>
      </c>
      <c r="AF102" s="484">
        <f>Imports!AG$12-Imports!AG$33</f>
        <v>2.2598649808000006E-3</v>
      </c>
      <c r="AG102" s="484">
        <f>Imports!AH$12-Imports!AH$33</f>
        <v>3.2266193806000047E-3</v>
      </c>
      <c r="AH102" s="484">
        <f>Imports!AI$12-Imports!AI$33</f>
        <v>5.2072875425999976E-3</v>
      </c>
      <c r="AI102" s="484">
        <f>Imports!AJ$12-Imports!AJ$33</f>
        <v>7.1575754232000056E-3</v>
      </c>
      <c r="AJ102" s="484">
        <f>Imports!AK$12-Imports!AK$33</f>
        <v>1.2566066532500003E-2</v>
      </c>
      <c r="AK102" s="484">
        <f>Imports!AL$12-Imports!AL$33</f>
        <v>2.2008680558399999E-2</v>
      </c>
      <c r="AL102" s="484">
        <f>Imports!AM$12-Imports!AM$33</f>
        <v>7.557892570800008E-3</v>
      </c>
      <c r="AM102" s="484">
        <f>Imports!AN$12-Imports!AN$33</f>
        <v>7.7424300306000102E-3</v>
      </c>
      <c r="AN102" s="484">
        <f>Imports!AO$12-Imports!AO$33</f>
        <v>1.3284197039999987E-2</v>
      </c>
      <c r="AO102" s="484">
        <f>Imports!AP$12-Imports!AP$33</f>
        <v>1.3534171851200002E-2</v>
      </c>
      <c r="AP102" s="484">
        <f>Imports!AQ$12-Imports!AQ$33</f>
        <v>1.7461889346299993E-2</v>
      </c>
      <c r="AQ102" s="484">
        <f>Imports!AR$12-Imports!AR$33</f>
        <v>2.1219887384500008E-2</v>
      </c>
      <c r="AR102" s="484">
        <f>Imports!AS$12-Imports!AS$33</f>
        <v>1.8261334836499984E-2</v>
      </c>
      <c r="AS102" s="484">
        <f>Imports!AT$12-Imports!AT$33</f>
        <v>1.7937569087000001E-2</v>
      </c>
      <c r="AT102" s="484">
        <f>Imports!AU$12-Imports!AU$33</f>
        <v>2.640957643609998E-2</v>
      </c>
      <c r="AU102" s="484">
        <f>Imports!AV$12-Imports!AV$33</f>
        <v>3.5021865295999988E-2</v>
      </c>
      <c r="AV102" s="484">
        <f>Imports!AW$12-Imports!AW$33</f>
        <v>2.6823239482499994E-2</v>
      </c>
      <c r="AW102" s="484">
        <f>Imports!AX$12-Imports!AX$33</f>
        <v>0</v>
      </c>
      <c r="AX102" s="484">
        <f>Imports!AY$12-Imports!AY$33</f>
        <v>0</v>
      </c>
      <c r="AY102" s="484">
        <f>Imports!AZ$12-Imports!AZ$33</f>
        <v>0</v>
      </c>
      <c r="AZ102" s="484">
        <f>Imports!BA$12-Imports!BA$33</f>
        <v>0</v>
      </c>
      <c r="BA102" s="484">
        <f>Imports!BB$12-Imports!BB$33</f>
        <v>0</v>
      </c>
      <c r="BB102" s="484">
        <f>Imports!BC$12-Imports!BC$33</f>
        <v>0</v>
      </c>
      <c r="BC102" s="487">
        <f t="shared" si="21"/>
        <v>3.7325350055436295E-2</v>
      </c>
      <c r="BD102" s="487">
        <f t="shared" si="21"/>
        <v>4.7260464290147963E-2</v>
      </c>
      <c r="BE102" s="487">
        <f t="shared" si="21"/>
        <v>2.4712810804943058E-2</v>
      </c>
      <c r="BF102" s="487">
        <f t="shared" si="22"/>
        <v>2.4628801522880446E-2</v>
      </c>
      <c r="BG102" s="487">
        <f t="shared" si="23"/>
        <v>3.765142915564778E-2</v>
      </c>
      <c r="BH102" s="487">
        <f t="shared" si="24"/>
        <v>4.1098857221594225E-2</v>
      </c>
      <c r="BI102" s="487">
        <f t="shared" si="25"/>
        <v>4.7858617666027684E-2</v>
      </c>
      <c r="BJ102" s="487">
        <f t="shared" si="26"/>
        <v>5.014762904260503E-2</v>
      </c>
      <c r="BK102" s="487">
        <f t="shared" si="27"/>
        <v>4.1156754723082833E-2</v>
      </c>
      <c r="BL102" s="487">
        <f t="shared" si="28"/>
        <v>3.3910116528608002E-2</v>
      </c>
      <c r="BM102" s="487">
        <f t="shared" si="29"/>
        <v>4.7673399016959224E-2</v>
      </c>
    </row>
    <row r="103" spans="1:65">
      <c r="A103" s="480" t="str">
        <f t="shared" si="20"/>
        <v xml:space="preserve">Other panels </v>
      </c>
      <c r="AC103" s="484">
        <f>Imports!AD$13-Imports!AD$34</f>
        <v>8.9148789263399086E-4</v>
      </c>
      <c r="AD103" s="484">
        <f>Imports!AE$13-Imports!AE$34</f>
        <v>6.7569616720000725E-4</v>
      </c>
      <c r="AE103" s="484">
        <f>Imports!AF$13-Imports!AF$34</f>
        <v>1.0737089423999979E-3</v>
      </c>
      <c r="AF103" s="484">
        <f>Imports!AG$13-Imports!AG$34</f>
        <v>4.7737481871999998E-3</v>
      </c>
      <c r="AG103" s="484">
        <f>Imports!AH$13-Imports!AH$34</f>
        <v>1.384260058929998E-2</v>
      </c>
      <c r="AH103" s="484">
        <f>Imports!AI$13-Imports!AI$34</f>
        <v>1.9343715920100008E-2</v>
      </c>
      <c r="AI103" s="484">
        <f>Imports!AJ$13-Imports!AJ$34</f>
        <v>2.924385439959995E-2</v>
      </c>
      <c r="AJ103" s="484">
        <f>Imports!AK$13-Imports!AK$34</f>
        <v>6.459575183099997E-2</v>
      </c>
      <c r="AK103" s="484">
        <f>Imports!AL$13-Imports!AL$34</f>
        <v>7.0812727917600016E-2</v>
      </c>
      <c r="AL103" s="484">
        <f>Imports!AM$13-Imports!AM$34</f>
        <v>2.8534359510799967E-2</v>
      </c>
      <c r="AM103" s="484">
        <f>Imports!AN$13-Imports!AN$34</f>
        <v>2.8936662396299995E-2</v>
      </c>
      <c r="AN103" s="484">
        <f>Imports!AO$13-Imports!AO$34</f>
        <v>4.2517849344000019E-2</v>
      </c>
      <c r="AO103" s="484">
        <f>Imports!AP$13-Imports!AP$34</f>
        <v>3.3218414064000001E-2</v>
      </c>
      <c r="AP103" s="484">
        <f>Imports!AQ$13-Imports!AQ$34</f>
        <v>2.7708322952999992E-2</v>
      </c>
      <c r="AQ103" s="484">
        <f>Imports!AR$13-Imports!AR$34</f>
        <v>2.9613323814499937E-2</v>
      </c>
      <c r="AR103" s="484">
        <f>Imports!AS$13-Imports!AS$34</f>
        <v>2.8762403953500049E-2</v>
      </c>
      <c r="AS103" s="484">
        <f>Imports!AT$13-Imports!AT$34</f>
        <v>4.9121285394300052E-2</v>
      </c>
      <c r="AT103" s="484">
        <f>Imports!AU$13-Imports!AU$34</f>
        <v>6.0742612230299975E-2</v>
      </c>
      <c r="AU103" s="484">
        <f>Imports!AV$13-Imports!AV$34</f>
        <v>7.9610317163999939E-2</v>
      </c>
      <c r="AV103" s="484">
        <f>Imports!AW$13-Imports!AW$34</f>
        <v>8.5151219209583295E-2</v>
      </c>
      <c r="AW103" s="484">
        <f>Imports!AX$13-Imports!AX$34</f>
        <v>0</v>
      </c>
      <c r="AX103" s="484">
        <f>Imports!AY$13-Imports!AY$34</f>
        <v>0</v>
      </c>
      <c r="AY103" s="484">
        <f>Imports!AZ$13-Imports!AZ$34</f>
        <v>0</v>
      </c>
      <c r="AZ103" s="484">
        <f>Imports!BA$13-Imports!BA$34</f>
        <v>0</v>
      </c>
      <c r="BA103" s="484">
        <f>Imports!BB$13-Imports!BB$34</f>
        <v>0</v>
      </c>
      <c r="BB103" s="484">
        <f>Imports!BC$13-Imports!BC$34</f>
        <v>0</v>
      </c>
      <c r="BC103" s="487">
        <f t="shared" si="21"/>
        <v>0.19187062578018091</v>
      </c>
      <c r="BD103" s="487">
        <f t="shared" si="21"/>
        <v>0.15206011056216609</v>
      </c>
      <c r="BE103" s="487">
        <f t="shared" si="21"/>
        <v>9.3301700364865736E-2</v>
      </c>
      <c r="BF103" s="487">
        <f t="shared" si="22"/>
        <v>9.2048014909582712E-2</v>
      </c>
      <c r="BG103" s="487">
        <f t="shared" si="23"/>
        <v>0.120508434766948</v>
      </c>
      <c r="BH103" s="487">
        <f t="shared" si="24"/>
        <v>0.10087346841418193</v>
      </c>
      <c r="BI103" s="487">
        <f t="shared" si="25"/>
        <v>7.5941497971720326E-2</v>
      </c>
      <c r="BJ103" s="487">
        <f t="shared" si="26"/>
        <v>6.9983310960114939E-2</v>
      </c>
      <c r="BK103" s="487">
        <f t="shared" si="27"/>
        <v>6.4823695275241636E-2</v>
      </c>
      <c r="BL103" s="487">
        <f t="shared" si="28"/>
        <v>9.2861440905218515E-2</v>
      </c>
      <c r="BM103" s="487">
        <f t="shared" si="29"/>
        <v>0.10964987633157039</v>
      </c>
    </row>
    <row r="104" spans="1:65">
      <c r="A104" s="480" t="str">
        <f t="shared" si="20"/>
        <v>Mouldings&amp;Joinery</v>
      </c>
      <c r="AC104" s="484">
        <f>Imports!AD$14-Imports!AD$35</f>
        <v>6.0288746213699954E-4</v>
      </c>
      <c r="AD104" s="484">
        <f>Imports!AE$14-Imports!AE$35</f>
        <v>9.6820091840000254E-4</v>
      </c>
      <c r="AE104" s="484">
        <f>Imports!AF$14-Imports!AF$35</f>
        <v>9.9980286400000278E-4</v>
      </c>
      <c r="AF104" s="484">
        <f>Imports!AG$14-Imports!AG$35</f>
        <v>1.5109991999999912E-3</v>
      </c>
      <c r="AG104" s="484">
        <f>Imports!AH$14-Imports!AH$35</f>
        <v>2.3707029856999996E-3</v>
      </c>
      <c r="AH104" s="484">
        <f>Imports!AI$14-Imports!AI$35</f>
        <v>3.8419549740000072E-3</v>
      </c>
      <c r="AI104" s="484">
        <f>Imports!AJ$14-Imports!AJ$35</f>
        <v>5.4308429132000208E-3</v>
      </c>
      <c r="AJ104" s="484">
        <f>Imports!AK$14-Imports!AK$35</f>
        <v>3.6112010307499956E-2</v>
      </c>
      <c r="AK104" s="484">
        <f>Imports!AL$14-Imports!AL$35</f>
        <v>7.5953109202400018E-2</v>
      </c>
      <c r="AL104" s="484">
        <f>Imports!AM$14-Imports!AM$35</f>
        <v>3.2646592558800022E-2</v>
      </c>
      <c r="AM104" s="484">
        <f>Imports!AN$14-Imports!AN$35</f>
        <v>3.6395102298599991E-2</v>
      </c>
      <c r="AN104" s="484">
        <f>Imports!AO$14-Imports!AO$35</f>
        <v>3.1368971951999988E-2</v>
      </c>
      <c r="AO104" s="484">
        <f>Imports!AP$14-Imports!AP$35</f>
        <v>3.0162476150400026E-2</v>
      </c>
      <c r="AP104" s="484">
        <f>Imports!AQ$14-Imports!AQ$35</f>
        <v>3.5995915307699973E-2</v>
      </c>
      <c r="AQ104" s="484">
        <f>Imports!AR$14-Imports!AR$35</f>
        <v>4.045599878649999E-2</v>
      </c>
      <c r="AR104" s="484">
        <f>Imports!AS$14-Imports!AS$35</f>
        <v>4.2205956940000039E-2</v>
      </c>
      <c r="AS104" s="484">
        <f>Imports!AT$14-Imports!AT$35</f>
        <v>5.1241851207300002E-2</v>
      </c>
      <c r="AT104" s="484">
        <f>Imports!AU$14-Imports!AU$35</f>
        <v>5.8162278016700014E-2</v>
      </c>
      <c r="AU104" s="484">
        <f>Imports!AV$14-Imports!AV$35</f>
        <v>6.7034827213000026E-2</v>
      </c>
      <c r="AV104" s="484">
        <f>Imports!AW$14-Imports!AW$35</f>
        <v>7.3807127292499969E-2</v>
      </c>
      <c r="AW104" s="484">
        <f>Imports!AX$14-Imports!AX$35</f>
        <v>0</v>
      </c>
      <c r="AX104" s="484">
        <f>Imports!AY$14-Imports!AY$35</f>
        <v>0</v>
      </c>
      <c r="AY104" s="484">
        <f>Imports!AZ$14-Imports!AZ$35</f>
        <v>0</v>
      </c>
      <c r="AZ104" s="484">
        <f>Imports!BA$14-Imports!BA$35</f>
        <v>0</v>
      </c>
      <c r="BA104" s="484">
        <f>Imports!BB$14-Imports!BB$35</f>
        <v>0</v>
      </c>
      <c r="BB104" s="484">
        <f>Imports!BC$14-Imports!BC$35</f>
        <v>0</v>
      </c>
      <c r="BC104" s="487">
        <f t="shared" si="21"/>
        <v>0.10726454634366779</v>
      </c>
      <c r="BD104" s="487">
        <f t="shared" si="21"/>
        <v>0.16309833729744916</v>
      </c>
      <c r="BE104" s="487">
        <f t="shared" si="21"/>
        <v>0.10674788742681053</v>
      </c>
      <c r="BF104" s="487">
        <f t="shared" si="22"/>
        <v>0.11577343900745382</v>
      </c>
      <c r="BG104" s="487">
        <f t="shared" si="23"/>
        <v>8.8909146829113203E-2</v>
      </c>
      <c r="BH104" s="487">
        <f t="shared" si="24"/>
        <v>9.1593583588575403E-2</v>
      </c>
      <c r="BI104" s="487">
        <f t="shared" si="25"/>
        <v>9.8655690348590661E-2</v>
      </c>
      <c r="BJ104" s="487">
        <f t="shared" si="26"/>
        <v>9.5607124719021386E-2</v>
      </c>
      <c r="BK104" s="487">
        <f t="shared" si="27"/>
        <v>9.5122302569066022E-2</v>
      </c>
      <c r="BL104" s="487">
        <f t="shared" si="28"/>
        <v>9.6870269162639716E-2</v>
      </c>
      <c r="BM104" s="487">
        <f t="shared" si="29"/>
        <v>0.10499197116373467</v>
      </c>
    </row>
    <row r="105" spans="1:65">
      <c r="A105" s="480" t="str">
        <f t="shared" si="20"/>
        <v xml:space="preserve">Wooden furniture </v>
      </c>
      <c r="AC105" s="484">
        <f>Imports!AD$15-Imports!AD$36</f>
        <v>4.8829470486570006E-3</v>
      </c>
      <c r="AD105" s="484">
        <f>Imports!AE$15-Imports!AE$36</f>
        <v>7.298842660799984E-3</v>
      </c>
      <c r="AE105" s="484">
        <f>Imports!AF$15-Imports!AF$36</f>
        <v>7.0996262640000071E-3</v>
      </c>
      <c r="AF105" s="484">
        <f>Imports!AG$15-Imports!AG$36</f>
        <v>7.7138937455999909E-3</v>
      </c>
      <c r="AG105" s="484">
        <f>Imports!AH$15-Imports!AH$36</f>
        <v>1.2543475161000003E-2</v>
      </c>
      <c r="AH105" s="484">
        <f>Imports!AI$15-Imports!AI$36</f>
        <v>1.7409269806500025E-2</v>
      </c>
      <c r="AI105" s="484">
        <f>Imports!AJ$15-Imports!AJ$36</f>
        <v>2.3036830956400051E-2</v>
      </c>
      <c r="AJ105" s="484">
        <f>Imports!AK$15-Imports!AK$36</f>
        <v>5.2156682681000044E-2</v>
      </c>
      <c r="AK105" s="484">
        <f>Imports!AL$15-Imports!AL$36</f>
        <v>8.4531923785599816E-2</v>
      </c>
      <c r="AL105" s="484">
        <f>Imports!AM$15-Imports!AM$36</f>
        <v>4.5357205502399939E-2</v>
      </c>
      <c r="AM105" s="484">
        <f>Imports!AN$15-Imports!AN$36</f>
        <v>4.4647986485699925E-2</v>
      </c>
      <c r="AN105" s="484">
        <f>Imports!AO$15-Imports!AO$36</f>
        <v>4.8506950224000062E-2</v>
      </c>
      <c r="AO105" s="484">
        <f>Imports!AP$15-Imports!AP$36</f>
        <v>4.2557351601600041E-2</v>
      </c>
      <c r="AP105" s="484">
        <f>Imports!AQ$15-Imports!AQ$36</f>
        <v>4.771451854619993E-2</v>
      </c>
      <c r="AQ105" s="484">
        <f>Imports!AR$15-Imports!AR$36</f>
        <v>4.8243644530500007E-2</v>
      </c>
      <c r="AR105" s="484">
        <f>Imports!AS$15-Imports!AS$36</f>
        <v>5.4770972322499945E-2</v>
      </c>
      <c r="AS105" s="484">
        <f>Imports!AT$15-Imports!AT$36</f>
        <v>7.1973293453099968E-2</v>
      </c>
      <c r="AT105" s="484">
        <f>Imports!AU$15-Imports!AU$36</f>
        <v>8.3526284341499918E-2</v>
      </c>
      <c r="AU105" s="484">
        <f>Imports!AV$15-Imports!AV$36</f>
        <v>0.10762166725600014</v>
      </c>
      <c r="AV105" s="484">
        <f>Imports!AW$15-Imports!AW$36</f>
        <v>0.12168175784166652</v>
      </c>
      <c r="AW105" s="484">
        <f>Imports!AX$15-Imports!AX$36</f>
        <v>0</v>
      </c>
      <c r="AX105" s="484">
        <f>Imports!AY$15-Imports!AY$36</f>
        <v>0</v>
      </c>
      <c r="AY105" s="484">
        <f>Imports!AZ$15-Imports!AZ$36</f>
        <v>0</v>
      </c>
      <c r="AZ105" s="484">
        <f>Imports!BA$15-Imports!BA$36</f>
        <v>0</v>
      </c>
      <c r="BA105" s="484">
        <f>Imports!BB$15-Imports!BB$36</f>
        <v>0</v>
      </c>
      <c r="BB105" s="484">
        <f>Imports!BC$15-Imports!BC$36</f>
        <v>0</v>
      </c>
      <c r="BC105" s="487">
        <f t="shared" si="21"/>
        <v>0.15492249971489935</v>
      </c>
      <c r="BD105" s="487">
        <f t="shared" si="21"/>
        <v>0.1815201031632076</v>
      </c>
      <c r="BE105" s="487">
        <f t="shared" si="21"/>
        <v>0.14830907263121942</v>
      </c>
      <c r="BF105" s="487">
        <f t="shared" si="22"/>
        <v>0.14202600387818229</v>
      </c>
      <c r="BG105" s="487">
        <f t="shared" si="23"/>
        <v>0.1374833566843475</v>
      </c>
      <c r="BH105" s="487">
        <f t="shared" si="24"/>
        <v>0.12923276994212726</v>
      </c>
      <c r="BI105" s="487">
        <f t="shared" si="25"/>
        <v>0.13077341488852304</v>
      </c>
      <c r="BJ105" s="487">
        <f t="shared" si="26"/>
        <v>0.11401117950069743</v>
      </c>
      <c r="BK105" s="487">
        <f t="shared" si="27"/>
        <v>0.12344089268415899</v>
      </c>
      <c r="BL105" s="487">
        <f t="shared" si="28"/>
        <v>0.13606206928625161</v>
      </c>
      <c r="BM105" s="487">
        <f t="shared" si="29"/>
        <v>0.15077795327202742</v>
      </c>
    </row>
    <row r="106" spans="1:65">
      <c r="A106" s="480" t="str">
        <f t="shared" si="20"/>
        <v xml:space="preserve">Paper </v>
      </c>
      <c r="AC106" s="484">
        <f>Imports!AD$25-Imports!AD$46</f>
        <v>1.8860892336462071E-2</v>
      </c>
      <c r="AD106" s="484">
        <f>Imports!AE$25-Imports!AE$46</f>
        <v>2.2425399485600073E-2</v>
      </c>
      <c r="AE106" s="484">
        <f>Imports!AF$25-Imports!AF$46</f>
        <v>3.600178246559993E-2</v>
      </c>
      <c r="AF106" s="484">
        <f>Imports!AG$25-Imports!AG$46</f>
        <v>4.9507124105599765E-2</v>
      </c>
      <c r="AG106" s="484">
        <f>Imports!AH$25-Imports!AH$46</f>
        <v>6.1345872811299995E-2</v>
      </c>
      <c r="AH106" s="484">
        <f>Imports!AI$25-Imports!AI$46</f>
        <v>7.0988569938000179E-2</v>
      </c>
      <c r="AI106" s="484">
        <f>Imports!AJ$25-Imports!AJ$46</f>
        <v>8.7494027535199859E-2</v>
      </c>
      <c r="AJ106" s="484">
        <f>Imports!AK$25-Imports!AK$46</f>
        <v>0.12186883719099995</v>
      </c>
      <c r="AK106" s="484">
        <f>Imports!AL$25-Imports!AL$46</f>
        <v>0.16983342455079975</v>
      </c>
      <c r="AL106" s="484">
        <f>Imports!AM$25-Imports!AM$46</f>
        <v>0.14270389050720023</v>
      </c>
      <c r="AM106" s="484">
        <f>Imports!AN$25-Imports!AN$46</f>
        <v>0.1356237592299</v>
      </c>
      <c r="AN106" s="484">
        <f>Imports!AO$25-Imports!AO$46</f>
        <v>0.1373336063999997</v>
      </c>
      <c r="AO106" s="484">
        <f>Imports!AP$25-Imports!AP$46</f>
        <v>0.11842209866079978</v>
      </c>
      <c r="AP106" s="484">
        <f>Imports!AQ$25-Imports!AQ$46</f>
        <v>0.13330133192309979</v>
      </c>
      <c r="AQ106" s="484">
        <f>Imports!AR$25-Imports!AR$46</f>
        <v>0.14237493183649974</v>
      </c>
      <c r="AR106" s="484">
        <f>Imports!AS$25-Imports!AS$46</f>
        <v>0.12528105091249986</v>
      </c>
      <c r="AS106" s="484">
        <f>Imports!AT$25-Imports!AT$46</f>
        <v>0.14029315830070022</v>
      </c>
      <c r="AT106" s="484">
        <f>Imports!AU$25-Imports!AU$46</f>
        <v>0.15161925911989971</v>
      </c>
      <c r="AU106" s="484">
        <f>Imports!AV$25-Imports!AV$46</f>
        <v>0.17506696401000044</v>
      </c>
      <c r="AV106" s="484">
        <f>Imports!AW$25-Imports!AW$46</f>
        <v>0.18486570747999997</v>
      </c>
      <c r="AW106" s="484">
        <f>Imports!AX$25-Imports!AX$46</f>
        <v>0</v>
      </c>
      <c r="AX106" s="484">
        <f>Imports!AY$25-Imports!AY$46</f>
        <v>0</v>
      </c>
      <c r="AY106" s="484">
        <f>Imports!AZ$25-Imports!AZ$46</f>
        <v>0</v>
      </c>
      <c r="AZ106" s="484">
        <f>Imports!BA$25-Imports!BA$46</f>
        <v>0</v>
      </c>
      <c r="BA106" s="484">
        <f>Imports!BB$25-Imports!BB$46</f>
        <v>0</v>
      </c>
      <c r="BB106" s="484">
        <f>Imports!BC$25-Imports!BC$46</f>
        <v>0</v>
      </c>
      <c r="BC106" s="487">
        <f t="shared" si="21"/>
        <v>0.36199052402264092</v>
      </c>
      <c r="BD106" s="487">
        <f t="shared" si="21"/>
        <v>0.3646927617927187</v>
      </c>
      <c r="BE106" s="487">
        <f t="shared" si="21"/>
        <v>0.46661343942077949</v>
      </c>
      <c r="BF106" s="487">
        <f t="shared" si="22"/>
        <v>0.4314214832628297</v>
      </c>
      <c r="BG106" s="487">
        <f t="shared" si="23"/>
        <v>0.38924494544076788</v>
      </c>
      <c r="BH106" s="487">
        <f t="shared" si="24"/>
        <v>0.35960921571349952</v>
      </c>
      <c r="BI106" s="487">
        <f t="shared" si="25"/>
        <v>0.36534520133307702</v>
      </c>
      <c r="BJ106" s="487">
        <f t="shared" si="26"/>
        <v>0.33646574731203249</v>
      </c>
      <c r="BK106" s="487">
        <f t="shared" si="27"/>
        <v>0.28235402997758363</v>
      </c>
      <c r="BL106" s="487">
        <f t="shared" si="28"/>
        <v>0.26521750651212939</v>
      </c>
      <c r="BM106" s="487">
        <f t="shared" si="29"/>
        <v>0.27369637889376669</v>
      </c>
    </row>
    <row r="107" spans="1:65">
      <c r="A107" s="480" t="str">
        <f t="shared" si="20"/>
        <v>Other products</v>
      </c>
      <c r="AC107" s="481">
        <f t="shared" ref="AC107:BB107" si="30">AC87-SUM(AC101:AC106)</f>
        <v>4.2606069890159561E-3</v>
      </c>
      <c r="AD107" s="481">
        <f t="shared" si="30"/>
        <v>5.3258321671999787E-3</v>
      </c>
      <c r="AE107" s="481">
        <f t="shared" si="30"/>
        <v>1.0735478110400057E-2</v>
      </c>
      <c r="AF107" s="481">
        <f t="shared" si="30"/>
        <v>2.1342921708800089E-2</v>
      </c>
      <c r="AG107" s="481">
        <f t="shared" si="30"/>
        <v>3.1796479751399903E-2</v>
      </c>
      <c r="AH107" s="481">
        <f t="shared" si="30"/>
        <v>2.4681327914100187E-2</v>
      </c>
      <c r="AI107" s="481">
        <f t="shared" si="30"/>
        <v>2.1196169069199522E-2</v>
      </c>
      <c r="AJ107" s="481">
        <f t="shared" si="30"/>
        <v>2.6687338090999602E-2</v>
      </c>
      <c r="AK107" s="481">
        <f t="shared" si="30"/>
        <v>2.7835195926399825E-2</v>
      </c>
      <c r="AL107" s="481">
        <f t="shared" si="30"/>
        <v>2.869702248159961E-2</v>
      </c>
      <c r="AM107" s="481">
        <f t="shared" si="30"/>
        <v>3.3118785956637642E-2</v>
      </c>
      <c r="AN107" s="481">
        <f t="shared" si="30"/>
        <v>3.5501344673332991E-2</v>
      </c>
      <c r="AO107" s="481">
        <f t="shared" si="30"/>
        <v>3.9863128140259996E-2</v>
      </c>
      <c r="AP107" s="481">
        <f t="shared" si="30"/>
        <v>5.2712467948756392E-2</v>
      </c>
      <c r="AQ107" s="481">
        <f t="shared" si="30"/>
        <v>6.8663494686778515E-2</v>
      </c>
      <c r="AR107" s="481">
        <f t="shared" si="30"/>
        <v>9.1754857629116615E-2</v>
      </c>
      <c r="AS107" s="481">
        <f t="shared" si="30"/>
        <v>0.11436894921986707</v>
      </c>
      <c r="AT107" s="481">
        <f t="shared" si="30"/>
        <v>0.12585392348100033</v>
      </c>
      <c r="AU107" s="481">
        <f t="shared" si="30"/>
        <v>0.16162838744899999</v>
      </c>
      <c r="AV107" s="481">
        <f t="shared" si="30"/>
        <v>0.13196542296958325</v>
      </c>
      <c r="AW107" s="481">
        <f t="shared" si="30"/>
        <v>0</v>
      </c>
      <c r="AX107" s="481">
        <f t="shared" si="30"/>
        <v>0</v>
      </c>
      <c r="AY107" s="481">
        <f t="shared" si="30"/>
        <v>0</v>
      </c>
      <c r="AZ107" s="481">
        <f t="shared" si="30"/>
        <v>0</v>
      </c>
      <c r="BA107" s="481">
        <f t="shared" si="30"/>
        <v>0</v>
      </c>
      <c r="BB107" s="481">
        <f t="shared" si="30"/>
        <v>0</v>
      </c>
      <c r="BC107" s="487">
        <f t="shared" si="21"/>
        <v>7.9270170480003288E-2</v>
      </c>
      <c r="BD107" s="487">
        <f t="shared" si="21"/>
        <v>5.9772064917667483E-2</v>
      </c>
      <c r="BE107" s="487">
        <f t="shared" si="21"/>
        <v>9.3833576041145172E-2</v>
      </c>
      <c r="BF107" s="487">
        <f t="shared" si="22"/>
        <v>0.10535142103719816</v>
      </c>
      <c r="BG107" s="487">
        <f t="shared" si="23"/>
        <v>0.1006215400052687</v>
      </c>
      <c r="BH107" s="487">
        <f t="shared" si="24"/>
        <v>0.12105129370715052</v>
      </c>
      <c r="BI107" s="487">
        <f t="shared" si="25"/>
        <v>0.14447152881121747</v>
      </c>
      <c r="BJ107" s="487">
        <f t="shared" si="26"/>
        <v>0.16226813073648097</v>
      </c>
      <c r="BK107" s="487">
        <f t="shared" si="27"/>
        <v>0.20679387371754254</v>
      </c>
      <c r="BL107" s="487">
        <f t="shared" si="28"/>
        <v>0.2162090290211543</v>
      </c>
      <c r="BM107" s="487">
        <f t="shared" si="29"/>
        <v>0.227185934862559</v>
      </c>
    </row>
    <row r="108" spans="1:65">
      <c r="AC108" s="482"/>
      <c r="AD108" s="482"/>
      <c r="AE108" s="482"/>
      <c r="AF108" s="482"/>
      <c r="AG108" s="482"/>
      <c r="AH108" s="482"/>
      <c r="AI108" s="482"/>
      <c r="AJ108" s="482"/>
      <c r="AK108" s="482"/>
      <c r="AL108" s="482"/>
      <c r="AM108" s="482"/>
      <c r="AN108" s="482"/>
      <c r="AO108" s="482"/>
      <c r="AP108" s="482"/>
      <c r="AQ108" s="482"/>
      <c r="AR108" s="482"/>
      <c r="AS108" s="482"/>
      <c r="AT108" s="482"/>
      <c r="AU108" s="482"/>
      <c r="AV108" s="482"/>
      <c r="AW108" s="482"/>
      <c r="AX108" s="482"/>
      <c r="AY108" s="482"/>
      <c r="AZ108" s="482"/>
      <c r="BA108" s="482"/>
      <c r="BB108" s="482"/>
    </row>
    <row r="109" spans="1:65" ht="13">
      <c r="A109" s="479" t="s">
        <v>118</v>
      </c>
      <c r="BD109" s="2"/>
      <c r="BE109" s="2"/>
      <c r="BF109" s="2"/>
      <c r="BG109" s="2"/>
      <c r="BH109" s="2"/>
      <c r="BI109" s="2"/>
      <c r="BJ109" s="2"/>
      <c r="BK109" s="2"/>
      <c r="BL109" s="2"/>
      <c r="BM109" s="2"/>
    </row>
    <row r="110" spans="1:65" ht="13">
      <c r="A110" s="479"/>
      <c r="B110" s="539" t="s">
        <v>48</v>
      </c>
      <c r="C110" s="539"/>
      <c r="D110" s="539"/>
      <c r="E110" s="539"/>
      <c r="F110" s="539"/>
      <c r="G110" s="539"/>
      <c r="H110" s="539"/>
      <c r="I110" s="539"/>
      <c r="J110" s="539"/>
      <c r="K110" s="539"/>
      <c r="L110" s="539"/>
      <c r="M110" s="539"/>
      <c r="N110" s="539"/>
      <c r="O110" s="539"/>
      <c r="P110" s="539"/>
      <c r="Q110" s="539"/>
      <c r="R110" s="539"/>
      <c r="S110" s="539"/>
      <c r="T110" s="539"/>
      <c r="U110" s="539"/>
      <c r="V110" s="539"/>
      <c r="W110" s="539"/>
      <c r="X110" s="539"/>
      <c r="Y110" s="539"/>
      <c r="Z110" s="539"/>
      <c r="AA110" s="539"/>
      <c r="AC110" s="539" t="s">
        <v>64</v>
      </c>
      <c r="AD110" s="539"/>
      <c r="AE110" s="539"/>
      <c r="AF110" s="539"/>
      <c r="AG110" s="539"/>
      <c r="AH110" s="539"/>
      <c r="AI110" s="539"/>
      <c r="AJ110" s="539"/>
      <c r="AK110" s="539"/>
      <c r="AL110" s="539"/>
      <c r="AM110" s="539"/>
      <c r="AN110" s="539"/>
      <c r="AO110" s="539"/>
      <c r="AP110" s="539"/>
      <c r="AQ110" s="539"/>
      <c r="AR110" s="539"/>
      <c r="AS110" s="539"/>
      <c r="AT110" s="539"/>
      <c r="AU110" s="539"/>
      <c r="AV110" s="539"/>
      <c r="AW110" s="539"/>
      <c r="AX110" s="539"/>
      <c r="AY110" s="539"/>
      <c r="AZ110" s="539"/>
      <c r="BA110" s="539"/>
      <c r="BB110" s="539"/>
      <c r="BD110" s="2"/>
      <c r="BE110" s="2"/>
      <c r="BF110" s="2"/>
      <c r="BG110" s="2"/>
      <c r="BH110" s="2"/>
      <c r="BI110" s="2"/>
      <c r="BJ110" s="2"/>
      <c r="BK110" s="2"/>
      <c r="BL110" s="2"/>
      <c r="BM110" s="2"/>
    </row>
    <row r="111" spans="1:65">
      <c r="A111" s="483" t="s">
        <v>0</v>
      </c>
      <c r="B111" s="484">
        <f>ImportsCoreVPA!C$5-ImportsCoreVPA!C$14</f>
        <v>2.9333586099999989E-2</v>
      </c>
      <c r="C111" s="484">
        <f>ImportsCoreVPA!D$5-ImportsCoreVPA!D$14</f>
        <v>5.4630490599999984E-2</v>
      </c>
      <c r="D111" s="484">
        <f>ImportsCoreVPA!E$5-ImportsCoreVPA!E$14</f>
        <v>0.12049298101999999</v>
      </c>
      <c r="E111" s="484">
        <f>ImportsCoreVPA!F$5-ImportsCoreVPA!F$14</f>
        <v>6.5941227799999988E-2</v>
      </c>
      <c r="F111" s="484">
        <f>ImportsCoreVPA!G$5-ImportsCoreVPA!G$14</f>
        <v>0.20269117620000002</v>
      </c>
      <c r="G111" s="484">
        <f>ImportsCoreVPA!H$5-ImportsCoreVPA!H$14</f>
        <v>0.26122795730000004</v>
      </c>
      <c r="H111" s="484">
        <f>ImportsCoreVPA!I$5-ImportsCoreVPA!I$14</f>
        <v>0.44766932200000009</v>
      </c>
      <c r="I111" s="484">
        <f>ImportsCoreVPA!J$5-ImportsCoreVPA!J$14</f>
        <v>0.43666450497999987</v>
      </c>
      <c r="J111" s="484">
        <f>ImportsCoreVPA!K$5-ImportsCoreVPA!K$14</f>
        <v>0.3079792912999999</v>
      </c>
      <c r="K111" s="484">
        <f>ImportsCoreVPA!L$5-ImportsCoreVPA!L$14</f>
        <v>0.40352803260851855</v>
      </c>
      <c r="L111" s="484">
        <f>ImportsCoreVPA!M$5-ImportsCoreVPA!M$14</f>
        <v>0.51196173177500004</v>
      </c>
      <c r="M111" s="484">
        <f>ImportsCoreVPA!N$5-ImportsCoreVPA!N$14</f>
        <v>0.62541717515804207</v>
      </c>
      <c r="N111" s="484">
        <f>ImportsCoreVPA!O$5-ImportsCoreVPA!O$14</f>
        <v>0.76098521631818161</v>
      </c>
      <c r="O111" s="484">
        <f>ImportsCoreVPA!P$5-ImportsCoreVPA!P$14</f>
        <v>0.86676490593076339</v>
      </c>
      <c r="P111" s="484">
        <f>ImportsCoreVPA!Q$5-ImportsCoreVPA!Q$14</f>
        <v>1.191479376033846</v>
      </c>
      <c r="Q111" s="484">
        <f>ImportsCoreVPA!R$5-ImportsCoreVPA!R$14</f>
        <v>2.0933942840564685</v>
      </c>
      <c r="R111" s="484">
        <f>ImportsCoreVPA!S$5-ImportsCoreVPA!S$14</f>
        <v>2.2004711388034184</v>
      </c>
      <c r="S111" s="484">
        <f>ImportsCoreVPA!T$5-ImportsCoreVPA!T$14</f>
        <v>1.4415296596623373</v>
      </c>
      <c r="T111" s="484">
        <f>ImportsCoreVPA!U$5-ImportsCoreVPA!U$14</f>
        <v>1.2621876578055558</v>
      </c>
      <c r="U111" s="484">
        <f>ImportsCoreVPA!V$5-ImportsCoreVPA!V$14</f>
        <v>0.81136976422567586</v>
      </c>
      <c r="V111" s="484">
        <f>ImportsCoreVPA!W$5-ImportsCoreVPA!W$14</f>
        <v>0</v>
      </c>
      <c r="W111" s="484">
        <f>ImportsCoreVPA!X$5-ImportsCoreVPA!X$14</f>
        <v>0</v>
      </c>
      <c r="X111" s="484">
        <f>ImportsCoreVPA!Y$5-ImportsCoreVPA!Y$14</f>
        <v>0</v>
      </c>
      <c r="Y111" s="484">
        <f>ImportsCoreVPA!Z$5-ImportsCoreVPA!Z$14</f>
        <v>0</v>
      </c>
      <c r="Z111" s="484">
        <f>ImportsCoreVPA!AA$5-ImportsCoreVPA!AA$14</f>
        <v>0</v>
      </c>
      <c r="AA111" s="484">
        <f>ImportsCoreVPA!AB$5-ImportsCoreVPA!AB$14</f>
        <v>0</v>
      </c>
      <c r="AB111" s="484"/>
      <c r="AC111" s="484">
        <f>ImportsCoreVPA!AD$5-ImportsCoreVPA!AD$14</f>
        <v>6.2256488694869966E-3</v>
      </c>
      <c r="AD111" s="484">
        <f>ImportsCoreVPA!AE$5-ImportsCoreVPA!AE$14</f>
        <v>7.7704327515999948E-3</v>
      </c>
      <c r="AE111" s="484">
        <f>ImportsCoreVPA!AF$5-ImportsCoreVPA!AF$14</f>
        <v>1.1649849587200001E-2</v>
      </c>
      <c r="AF111" s="484">
        <f>ImportsCoreVPA!AG$5-ImportsCoreVPA!AG$14</f>
        <v>2.0336741755200012E-2</v>
      </c>
      <c r="AG111" s="484">
        <f>ImportsCoreVPA!AH$5-ImportsCoreVPA!AH$14</f>
        <v>3.5497149421999989E-2</v>
      </c>
      <c r="AH111" s="484">
        <f>ImportsCoreVPA!AI$5-ImportsCoreVPA!AI$14</f>
        <v>3.2605753494599987E-2</v>
      </c>
      <c r="AI111" s="484">
        <f>ImportsCoreVPA!AJ$5-ImportsCoreVPA!AJ$14</f>
        <v>4.8907901425200004E-2</v>
      </c>
      <c r="AJ111" s="484">
        <f>ImportsCoreVPA!AK$5-ImportsCoreVPA!AK$14</f>
        <v>5.0045271193999999E-2</v>
      </c>
      <c r="AK111" s="484">
        <f>ImportsCoreVPA!AL$5-ImportsCoreVPA!AL$14</f>
        <v>5.0668098096800021E-2</v>
      </c>
      <c r="AL111" s="484">
        <f>ImportsCoreVPA!AM$5-ImportsCoreVPA!AM$14</f>
        <v>3.9036694408799991E-2</v>
      </c>
      <c r="AM111" s="484">
        <f>ImportsCoreVPA!AN$5-ImportsCoreVPA!AN$14</f>
        <v>4.829110023329998E-2</v>
      </c>
      <c r="AN111" s="484">
        <f>ImportsCoreVPA!AO$5-ImportsCoreVPA!AO$14</f>
        <v>7.5188569584000026E-2</v>
      </c>
      <c r="AO111" s="484">
        <f>ImportsCoreVPA!AP$5-ImportsCoreVPA!AP$14</f>
        <v>8.3455345459199998E-2</v>
      </c>
      <c r="AP111" s="484">
        <f>ImportsCoreVPA!AQ$5-ImportsCoreVPA!AQ$14</f>
        <v>9.0223335318300013E-2</v>
      </c>
      <c r="AQ111" s="484">
        <f>ImportsCoreVPA!AR$5-ImportsCoreVPA!AR$14</f>
        <v>0.12636129778800004</v>
      </c>
      <c r="AR111" s="484">
        <f>ImportsCoreVPA!AS$5-ImportsCoreVPA!AS$14</f>
        <v>0.16043872048749996</v>
      </c>
      <c r="AS111" s="484">
        <f>ImportsCoreVPA!AT$5-ImportsCoreVPA!AT$14</f>
        <v>0.17582992821369992</v>
      </c>
      <c r="AT111" s="484">
        <f>ImportsCoreVPA!AU$5-ImportsCoreVPA!AU$14</f>
        <v>0.15334961722080007</v>
      </c>
      <c r="AU111" s="484">
        <f>ImportsCoreVPA!AV$5-ImportsCoreVPA!AV$14</f>
        <v>0.14588793087400009</v>
      </c>
      <c r="AV111" s="484">
        <f>ImportsCoreVPA!AW$5-ImportsCoreVPA!AW$14</f>
        <v>0.10306683537333317</v>
      </c>
      <c r="AW111" s="484">
        <f>ImportsCoreVPA!AX$5-ImportsCoreVPA!AX$14</f>
        <v>0</v>
      </c>
      <c r="AX111" s="484">
        <f>ImportsCoreVPA!AY$5-ImportsCoreVPA!AY$14</f>
        <v>0</v>
      </c>
      <c r="AY111" s="484">
        <f>ImportsCoreVPA!AZ$5-ImportsCoreVPA!AZ$14</f>
        <v>0</v>
      </c>
      <c r="AZ111" s="484">
        <f>ImportsCoreVPA!BA$5-ImportsCoreVPA!BA$14</f>
        <v>0</v>
      </c>
      <c r="BA111" s="484">
        <f>ImportsCoreVPA!BB$5-ImportsCoreVPA!BB$14</f>
        <v>0</v>
      </c>
      <c r="BB111" s="484">
        <f>ImportsCoreVPA!BC$5-ImportsCoreVPA!BC$14</f>
        <v>0</v>
      </c>
      <c r="BD111" s="2"/>
      <c r="BE111" s="2"/>
      <c r="BF111" s="2"/>
      <c r="BG111" s="2"/>
      <c r="BH111" s="2"/>
      <c r="BI111" s="2"/>
      <c r="BJ111" s="2"/>
      <c r="BK111" s="2"/>
      <c r="BL111" s="2"/>
      <c r="BM111" s="2"/>
    </row>
    <row r="112" spans="1:65">
      <c r="A112" s="483"/>
      <c r="B112" s="480">
        <v>2000</v>
      </c>
      <c r="C112" s="480">
        <f>1+B112</f>
        <v>2001</v>
      </c>
      <c r="D112" s="480">
        <f t="shared" ref="D112:AA112" si="31">1+C112</f>
        <v>2002</v>
      </c>
      <c r="E112" s="480">
        <f t="shared" si="31"/>
        <v>2003</v>
      </c>
      <c r="F112" s="480">
        <f t="shared" si="31"/>
        <v>2004</v>
      </c>
      <c r="G112" s="480">
        <f t="shared" si="31"/>
        <v>2005</v>
      </c>
      <c r="H112" s="480">
        <f t="shared" si="31"/>
        <v>2006</v>
      </c>
      <c r="I112" s="480">
        <f t="shared" si="31"/>
        <v>2007</v>
      </c>
      <c r="J112" s="480">
        <f t="shared" si="31"/>
        <v>2008</v>
      </c>
      <c r="K112" s="480">
        <f t="shared" si="31"/>
        <v>2009</v>
      </c>
      <c r="L112" s="480">
        <f t="shared" si="31"/>
        <v>2010</v>
      </c>
      <c r="M112" s="480">
        <f t="shared" si="31"/>
        <v>2011</v>
      </c>
      <c r="N112" s="480">
        <f t="shared" si="31"/>
        <v>2012</v>
      </c>
      <c r="O112" s="480">
        <f t="shared" si="31"/>
        <v>2013</v>
      </c>
      <c r="P112" s="480">
        <f t="shared" si="31"/>
        <v>2014</v>
      </c>
      <c r="Q112" s="480">
        <f t="shared" si="31"/>
        <v>2015</v>
      </c>
      <c r="R112" s="480">
        <f t="shared" si="31"/>
        <v>2016</v>
      </c>
      <c r="S112" s="480">
        <f t="shared" si="31"/>
        <v>2017</v>
      </c>
      <c r="T112" s="480">
        <f t="shared" si="31"/>
        <v>2018</v>
      </c>
      <c r="U112" s="480">
        <f t="shared" si="31"/>
        <v>2019</v>
      </c>
      <c r="V112" s="480">
        <f t="shared" si="31"/>
        <v>2020</v>
      </c>
      <c r="W112" s="480">
        <f t="shared" si="31"/>
        <v>2021</v>
      </c>
      <c r="X112" s="480">
        <f t="shared" si="31"/>
        <v>2022</v>
      </c>
      <c r="Y112" s="480">
        <f t="shared" si="31"/>
        <v>2023</v>
      </c>
      <c r="Z112" s="480">
        <f t="shared" si="31"/>
        <v>2024</v>
      </c>
      <c r="AA112" s="480">
        <f t="shared" si="31"/>
        <v>2025</v>
      </c>
      <c r="AC112" s="480">
        <v>2000</v>
      </c>
      <c r="AD112" s="480">
        <f>1+AC112</f>
        <v>2001</v>
      </c>
      <c r="AE112" s="480">
        <f t="shared" ref="AE112:BB112" si="32">1+AD112</f>
        <v>2002</v>
      </c>
      <c r="AF112" s="480">
        <f t="shared" si="32"/>
        <v>2003</v>
      </c>
      <c r="AG112" s="480">
        <f t="shared" si="32"/>
        <v>2004</v>
      </c>
      <c r="AH112" s="480">
        <f t="shared" si="32"/>
        <v>2005</v>
      </c>
      <c r="AI112" s="480">
        <f t="shared" si="32"/>
        <v>2006</v>
      </c>
      <c r="AJ112" s="480">
        <f t="shared" si="32"/>
        <v>2007</v>
      </c>
      <c r="AK112" s="480">
        <f t="shared" si="32"/>
        <v>2008</v>
      </c>
      <c r="AL112" s="480">
        <f t="shared" si="32"/>
        <v>2009</v>
      </c>
      <c r="AM112" s="480">
        <f t="shared" si="32"/>
        <v>2010</v>
      </c>
      <c r="AN112" s="480">
        <f t="shared" si="32"/>
        <v>2011</v>
      </c>
      <c r="AO112" s="480">
        <f t="shared" si="32"/>
        <v>2012</v>
      </c>
      <c r="AP112" s="480">
        <f t="shared" si="32"/>
        <v>2013</v>
      </c>
      <c r="AQ112" s="480">
        <f t="shared" si="32"/>
        <v>2014</v>
      </c>
      <c r="AR112" s="480">
        <f t="shared" si="32"/>
        <v>2015</v>
      </c>
      <c r="AS112" s="480">
        <f t="shared" si="32"/>
        <v>2016</v>
      </c>
      <c r="AT112" s="480">
        <f t="shared" si="32"/>
        <v>2017</v>
      </c>
      <c r="AU112" s="480">
        <f t="shared" si="32"/>
        <v>2018</v>
      </c>
      <c r="AV112" s="480">
        <f t="shared" si="32"/>
        <v>2019</v>
      </c>
      <c r="AW112" s="480">
        <f t="shared" si="32"/>
        <v>2020</v>
      </c>
      <c r="AX112" s="480">
        <f t="shared" si="32"/>
        <v>2021</v>
      </c>
      <c r="AY112" s="480">
        <f t="shared" si="32"/>
        <v>2022</v>
      </c>
      <c r="AZ112" s="480">
        <f t="shared" si="32"/>
        <v>2023</v>
      </c>
      <c r="BA112" s="480">
        <f t="shared" si="32"/>
        <v>2024</v>
      </c>
      <c r="BB112" s="480">
        <f t="shared" si="32"/>
        <v>2025</v>
      </c>
    </row>
    <row r="113" spans="1:65">
      <c r="A113" s="489" t="str">
        <f>ImportsCoreVPA!B$12</f>
        <v xml:space="preserve">China </v>
      </c>
      <c r="B113" s="484">
        <f>ImportsCoreVPA!C$12</f>
        <v>2.5759999999999996E-6</v>
      </c>
      <c r="C113" s="484">
        <f>ImportsCoreVPA!D$12</f>
        <v>1.0191999999999999E-6</v>
      </c>
      <c r="D113" s="484">
        <f>ImportsCoreVPA!E$12</f>
        <v>1.4799999999999998E-7</v>
      </c>
      <c r="E113" s="484">
        <f>ImportsCoreVPA!F$12</f>
        <v>1.3169800000000003E-4</v>
      </c>
      <c r="F113" s="484">
        <f>ImportsCoreVPA!G$12</f>
        <v>1.1069939999999998E-3</v>
      </c>
      <c r="G113" s="484">
        <f>ImportsCoreVPA!H$12</f>
        <v>9.6855641999999999E-3</v>
      </c>
      <c r="H113" s="484">
        <f>ImportsCoreVPA!I$12</f>
        <v>1.4957891519999999E-2</v>
      </c>
      <c r="I113" s="484">
        <f>ImportsCoreVPA!J$12</f>
        <v>4.17305751E-2</v>
      </c>
      <c r="J113" s="484">
        <f>ImportsCoreVPA!K$12</f>
        <v>6.7590304399999995E-2</v>
      </c>
      <c r="K113" s="484">
        <f>ImportsCoreVPA!L$12</f>
        <v>2.187792436111111E-2</v>
      </c>
      <c r="L113" s="484">
        <f>ImportsCoreVPA!M$12</f>
        <v>1.4570758799999998E-2</v>
      </c>
      <c r="M113" s="484">
        <f>ImportsCoreVPA!N$12</f>
        <v>3.9149366600000006E-2</v>
      </c>
      <c r="N113" s="484">
        <f>ImportsCoreVPA!O$12</f>
        <v>2.8566321999999998E-2</v>
      </c>
      <c r="O113" s="484">
        <f>ImportsCoreVPA!P$12</f>
        <v>3.5317097614155843E-2</v>
      </c>
      <c r="P113" s="484">
        <f>ImportsCoreVPA!Q$12</f>
        <v>4.7497754122857144E-2</v>
      </c>
      <c r="Q113" s="484">
        <f>ImportsCoreVPA!R$12</f>
        <v>3.7068058000000001E-2</v>
      </c>
      <c r="R113" s="484">
        <f>ImportsCoreVPA!S$12</f>
        <v>3.8967808600000001E-2</v>
      </c>
      <c r="S113" s="484">
        <f>ImportsCoreVPA!T$12</f>
        <v>5.8010589142857144E-2</v>
      </c>
      <c r="T113" s="484">
        <f>ImportsCoreVPA!U$12</f>
        <v>8.4028030399999995E-2</v>
      </c>
      <c r="U113" s="484">
        <f>ImportsCoreVPA!V$12</f>
        <v>6.0926077297297293E-2</v>
      </c>
      <c r="V113" s="484">
        <f>ImportsCoreVPA!W$12</f>
        <v>0</v>
      </c>
      <c r="W113" s="484">
        <f>ImportsCoreVPA!X$12</f>
        <v>0</v>
      </c>
      <c r="X113" s="484">
        <f>ImportsCoreVPA!Y$12</f>
        <v>0</v>
      </c>
      <c r="Y113" s="484">
        <f>ImportsCoreVPA!Z$12</f>
        <v>0</v>
      </c>
      <c r="Z113" s="484">
        <f>ImportsCoreVPA!AA$12</f>
        <v>0</v>
      </c>
      <c r="AA113" s="484">
        <f>ImportsCoreVPA!AB$12</f>
        <v>0</v>
      </c>
      <c r="AB113" s="488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487">
        <f t="shared" ref="BC113:BE116" si="33">I113/I$111</f>
        <v>9.5566675614981222E-2</v>
      </c>
      <c r="BD113" s="487">
        <f t="shared" si="33"/>
        <v>0.21946379613608785</v>
      </c>
      <c r="BE113" s="487">
        <f t="shared" si="33"/>
        <v>5.4216615930462279E-2</v>
      </c>
      <c r="BF113" s="487">
        <f t="shared" ref="BF113:BG116" si="34">L113/L$111</f>
        <v>2.8460640504286053E-2</v>
      </c>
      <c r="BG113" s="487">
        <f t="shared" si="34"/>
        <v>6.2597204162336939E-2</v>
      </c>
      <c r="BH113" s="487">
        <f t="shared" ref="BH113:BI116" si="35">N113/N$111</f>
        <v>3.7538603099558643E-2</v>
      </c>
      <c r="BI113" s="487">
        <f t="shared" si="35"/>
        <v>4.0745878579649085E-2</v>
      </c>
      <c r="BJ113" s="487">
        <f t="shared" ref="BJ113:BM116" si="36">P113/P$111</f>
        <v>3.986452059368914E-2</v>
      </c>
      <c r="BK113" s="487">
        <f t="shared" si="36"/>
        <v>1.7707155447167593E-2</v>
      </c>
      <c r="BL113" s="487">
        <f t="shared" si="36"/>
        <v>1.7708847852096837E-2</v>
      </c>
      <c r="BM113" s="487">
        <f t="shared" si="36"/>
        <v>4.0242383328030512E-2</v>
      </c>
    </row>
    <row r="114" spans="1:65">
      <c r="A114" s="489" t="s">
        <v>127</v>
      </c>
      <c r="B114" s="484">
        <f>ImportsCoreVPA!C$21</f>
        <v>1.5439745999999997E-2</v>
      </c>
      <c r="C114" s="484">
        <f>ImportsCoreVPA!D$21</f>
        <v>1.3912670799999999E-2</v>
      </c>
      <c r="D114" s="484">
        <f>ImportsCoreVPA!E$21</f>
        <v>1.4023037999999998E-2</v>
      </c>
      <c r="E114" s="484">
        <f>ImportsCoreVPA!F$21</f>
        <v>9.3571455600000002E-3</v>
      </c>
      <c r="F114" s="484">
        <f>ImportsCoreVPA!G$21</f>
        <v>8.7319703999999988E-3</v>
      </c>
      <c r="G114" s="484">
        <f>ImportsCoreVPA!H$21</f>
        <v>1.971645E-2</v>
      </c>
      <c r="H114" s="484">
        <f>ImportsCoreVPA!I$21</f>
        <v>0.14281403398</v>
      </c>
      <c r="I114" s="484">
        <f>ImportsCoreVPA!J$21</f>
        <v>5.517176E-2</v>
      </c>
      <c r="J114" s="484">
        <f>ImportsCoreVPA!K$21</f>
        <v>1.3676580000000001E-2</v>
      </c>
      <c r="K114" s="484">
        <f>ImportsCoreVPA!L$21</f>
        <v>8.3437800000000003E-3</v>
      </c>
      <c r="L114" s="484">
        <f>ImportsCoreVPA!M$21</f>
        <v>8.9408000000000005E-3</v>
      </c>
      <c r="M114" s="484">
        <f>ImportsCoreVPA!N$21</f>
        <v>1.033764E-2</v>
      </c>
      <c r="N114" s="484">
        <f>ImportsCoreVPA!O$21</f>
        <v>9.1696E-3</v>
      </c>
      <c r="O114" s="484">
        <f>ImportsCoreVPA!P$21</f>
        <v>1.454816368E-2</v>
      </c>
      <c r="P114" s="484">
        <f>ImportsCoreVPA!Q$21</f>
        <v>1.1330539999999998E-2</v>
      </c>
      <c r="Q114" s="484">
        <f>ImportsCoreVPA!R$21</f>
        <v>2.2339139999999997E-2</v>
      </c>
      <c r="R114" s="484">
        <f>ImportsCoreVPA!S$21</f>
        <v>8.1670179999999995E-2</v>
      </c>
      <c r="S114" s="484">
        <f>ImportsCoreVPA!T$21</f>
        <v>0.10981373999999999</v>
      </c>
      <c r="T114" s="484">
        <f>ImportsCoreVPA!U$21</f>
        <v>0.10796394000000001</v>
      </c>
      <c r="U114" s="484">
        <f>ImportsCoreVPA!V$21</f>
        <v>9.2715281999999996E-2</v>
      </c>
      <c r="V114" s="484">
        <f>ImportsCoreVPA!W$21</f>
        <v>0</v>
      </c>
      <c r="W114" s="484">
        <f>ImportsCoreVPA!X$21</f>
        <v>0</v>
      </c>
      <c r="X114" s="484">
        <f>ImportsCoreVPA!Y$21</f>
        <v>0</v>
      </c>
      <c r="Y114" s="484">
        <f>ImportsCoreVPA!Z$21</f>
        <v>0</v>
      </c>
      <c r="Z114" s="484">
        <f>ImportsCoreVPA!AA$21</f>
        <v>0</v>
      </c>
      <c r="AA114" s="484">
        <f>ImportsCoreVPA!AB$21</f>
        <v>0</v>
      </c>
      <c r="AB114" s="488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487">
        <f t="shared" si="33"/>
        <v>0.12634816746217323</v>
      </c>
      <c r="BD114" s="487">
        <f t="shared" si="33"/>
        <v>4.4407466301614955E-2</v>
      </c>
      <c r="BE114" s="487">
        <f t="shared" si="33"/>
        <v>2.0677076499650997E-2</v>
      </c>
      <c r="BF114" s="487">
        <f t="shared" si="34"/>
        <v>1.7463805290684024E-2</v>
      </c>
      <c r="BG114" s="487">
        <f t="shared" si="34"/>
        <v>1.6529191091350655E-2</v>
      </c>
      <c r="BH114" s="487">
        <f t="shared" si="35"/>
        <v>1.2049642757009914E-2</v>
      </c>
      <c r="BI114" s="487">
        <f t="shared" si="35"/>
        <v>1.6784440141098766E-2</v>
      </c>
      <c r="BJ114" s="487">
        <f t="shared" si="36"/>
        <v>9.5096400558075077E-3</v>
      </c>
      <c r="BK114" s="487">
        <f t="shared" si="36"/>
        <v>1.0671252983796438E-2</v>
      </c>
      <c r="BL114" s="487">
        <f t="shared" si="36"/>
        <v>3.7114860794952735E-2</v>
      </c>
      <c r="BM114" s="487">
        <f t="shared" si="36"/>
        <v>7.6178619887517729E-2</v>
      </c>
    </row>
    <row r="115" spans="1:65">
      <c r="A115" s="489" t="str">
        <f>ImportsCoreVPA!B$24</f>
        <v xml:space="preserve">Ukraine </v>
      </c>
      <c r="B115" s="484">
        <f>ImportsCoreVPA!C$24</f>
        <v>5.3984979999999998E-3</v>
      </c>
      <c r="C115" s="484">
        <f>ImportsCoreVPA!D$24</f>
        <v>2.5285413999999999E-2</v>
      </c>
      <c r="D115" s="484">
        <f>ImportsCoreVPA!E$24</f>
        <v>3.3707989599999995E-2</v>
      </c>
      <c r="E115" s="484">
        <f>ImportsCoreVPA!F$24</f>
        <v>3.4545240899999996E-2</v>
      </c>
      <c r="F115" s="484">
        <f>ImportsCoreVPA!G$24</f>
        <v>0.16241457520000002</v>
      </c>
      <c r="G115" s="484">
        <f>ImportsCoreVPA!H$24</f>
        <v>0.18624754910000002</v>
      </c>
      <c r="H115" s="484">
        <f>ImportsCoreVPA!I$24</f>
        <v>0.25251622079999997</v>
      </c>
      <c r="I115" s="484">
        <f>ImportsCoreVPA!J$24</f>
        <v>0.30980925199999998</v>
      </c>
      <c r="J115" s="484">
        <f>ImportsCoreVPA!K$24</f>
        <v>0.19938275439999997</v>
      </c>
      <c r="K115" s="484">
        <f>ImportsCoreVPA!L$24</f>
        <v>0.34569630359999998</v>
      </c>
      <c r="L115" s="484">
        <f>ImportsCoreVPA!M$24</f>
        <v>0.45266374599999998</v>
      </c>
      <c r="M115" s="484">
        <f>ImportsCoreVPA!N$24</f>
        <v>0.53355937800000008</v>
      </c>
      <c r="N115" s="484">
        <f>ImportsCoreVPA!O$24</f>
        <v>0.66094037999999988</v>
      </c>
      <c r="O115" s="484">
        <f>ImportsCoreVPA!P$24</f>
        <v>0.76165766000000001</v>
      </c>
      <c r="P115" s="484">
        <f>ImportsCoreVPA!Q$24</f>
        <v>1.03833894</v>
      </c>
      <c r="Q115" s="484">
        <f>ImportsCoreVPA!R$24</f>
        <v>1.8252611199999997</v>
      </c>
      <c r="R115" s="484">
        <f>ImportsCoreVPA!S$24</f>
        <v>1.6431797795999996</v>
      </c>
      <c r="S115" s="484">
        <f>ImportsCoreVPA!T$24</f>
        <v>0.83619336</v>
      </c>
      <c r="T115" s="484">
        <f>ImportsCoreVPA!U$24</f>
        <v>0.89475266959999988</v>
      </c>
      <c r="U115" s="484">
        <f>ImportsCoreVPA!V$24</f>
        <v>0.42712093600000001</v>
      </c>
      <c r="V115" s="484">
        <f>ImportsCoreVPA!W$24</f>
        <v>0</v>
      </c>
      <c r="W115" s="484">
        <f>ImportsCoreVPA!X$24</f>
        <v>0</v>
      </c>
      <c r="X115" s="484">
        <f>ImportsCoreVPA!Y$24</f>
        <v>0</v>
      </c>
      <c r="Y115" s="484">
        <f>ImportsCoreVPA!Z$24</f>
        <v>0</v>
      </c>
      <c r="Z115" s="484">
        <f>ImportsCoreVPA!AA$24</f>
        <v>0</v>
      </c>
      <c r="AA115" s="484">
        <f>ImportsCoreVPA!AB$24</f>
        <v>0</v>
      </c>
      <c r="AB115" s="488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487">
        <f t="shared" si="33"/>
        <v>0.70949034892174234</v>
      </c>
      <c r="BD115" s="487">
        <f t="shared" si="33"/>
        <v>0.6473901331430203</v>
      </c>
      <c r="BE115" s="487">
        <f t="shared" si="33"/>
        <v>0.85668472984471977</v>
      </c>
      <c r="BF115" s="487">
        <f t="shared" si="34"/>
        <v>0.88417496446578026</v>
      </c>
      <c r="BG115" s="487">
        <f t="shared" si="34"/>
        <v>0.85312556033525999</v>
      </c>
      <c r="BH115" s="487">
        <f t="shared" si="35"/>
        <v>0.86853248371601588</v>
      </c>
      <c r="BI115" s="487">
        <f t="shared" si="35"/>
        <v>0.87873615416178463</v>
      </c>
      <c r="BJ115" s="487">
        <f t="shared" si="36"/>
        <v>0.87147034257226141</v>
      </c>
      <c r="BK115" s="487">
        <f t="shared" si="36"/>
        <v>0.8719146382988614</v>
      </c>
      <c r="BL115" s="487">
        <f t="shared" si="36"/>
        <v>0.74673998246281703</v>
      </c>
      <c r="BM115" s="487">
        <f t="shared" si="36"/>
        <v>0.58007364218636281</v>
      </c>
    </row>
    <row r="116" spans="1:65">
      <c r="A116" s="483" t="s">
        <v>20</v>
      </c>
      <c r="B116" s="484">
        <f t="shared" ref="B116:AA116" si="37">B111-SUM(B113:B115)</f>
        <v>8.4927660999999932E-3</v>
      </c>
      <c r="C116" s="484">
        <f t="shared" si="37"/>
        <v>1.5431386599999986E-2</v>
      </c>
      <c r="D116" s="484">
        <f t="shared" si="37"/>
        <v>7.2761805419999992E-2</v>
      </c>
      <c r="E116" s="484">
        <f t="shared" si="37"/>
        <v>2.190714333999999E-2</v>
      </c>
      <c r="F116" s="484">
        <f t="shared" si="37"/>
        <v>3.0437636599999984E-2</v>
      </c>
      <c r="G116" s="484">
        <f t="shared" si="37"/>
        <v>4.5578394000000022E-2</v>
      </c>
      <c r="H116" s="484">
        <f t="shared" si="37"/>
        <v>3.7381175700000102E-2</v>
      </c>
      <c r="I116" s="484">
        <f t="shared" si="37"/>
        <v>2.9952917879999874E-2</v>
      </c>
      <c r="J116" s="484">
        <f t="shared" si="37"/>
        <v>2.7329652499999968E-2</v>
      </c>
      <c r="K116" s="484">
        <f t="shared" si="37"/>
        <v>2.7610024647407472E-2</v>
      </c>
      <c r="L116" s="484">
        <f t="shared" si="37"/>
        <v>3.5786426975000063E-2</v>
      </c>
      <c r="M116" s="484">
        <f t="shared" si="37"/>
        <v>4.2370790558041938E-2</v>
      </c>
      <c r="N116" s="484">
        <f t="shared" si="37"/>
        <v>6.2308914318181752E-2</v>
      </c>
      <c r="O116" s="484">
        <f t="shared" si="37"/>
        <v>5.5241984636607566E-2</v>
      </c>
      <c r="P116" s="484">
        <f t="shared" si="37"/>
        <v>9.4312141910988911E-2</v>
      </c>
      <c r="Q116" s="484">
        <f t="shared" si="37"/>
        <v>0.20872596605646887</v>
      </c>
      <c r="R116" s="484">
        <f t="shared" si="37"/>
        <v>0.4366533706034188</v>
      </c>
      <c r="S116" s="484">
        <f t="shared" si="37"/>
        <v>0.4375119705194801</v>
      </c>
      <c r="T116" s="484">
        <f t="shared" si="37"/>
        <v>0.17544301780555593</v>
      </c>
      <c r="U116" s="484">
        <f t="shared" si="37"/>
        <v>0.23060746892837858</v>
      </c>
      <c r="V116" s="484">
        <f t="shared" si="37"/>
        <v>0</v>
      </c>
      <c r="W116" s="484">
        <f t="shared" si="37"/>
        <v>0</v>
      </c>
      <c r="X116" s="484">
        <f t="shared" si="37"/>
        <v>0</v>
      </c>
      <c r="Y116" s="484">
        <f t="shared" si="37"/>
        <v>0</v>
      </c>
      <c r="Z116" s="484">
        <f t="shared" si="37"/>
        <v>0</v>
      </c>
      <c r="AA116" s="484">
        <f t="shared" si="37"/>
        <v>0</v>
      </c>
      <c r="AB116" s="2"/>
      <c r="BC116" s="487">
        <f t="shared" si="33"/>
        <v>6.8594808001103222E-2</v>
      </c>
      <c r="BD116" s="487">
        <f t="shared" si="33"/>
        <v>8.8738604419277001E-2</v>
      </c>
      <c r="BE116" s="487">
        <f t="shared" si="33"/>
        <v>6.8421577725166993E-2</v>
      </c>
      <c r="BF116" s="487">
        <f t="shared" si="34"/>
        <v>6.9900589739249674E-2</v>
      </c>
      <c r="BG116" s="487">
        <f t="shared" si="34"/>
        <v>6.7748044411052338E-2</v>
      </c>
      <c r="BH116" s="487">
        <f t="shared" si="35"/>
        <v>8.1879270427415607E-2</v>
      </c>
      <c r="BI116" s="487">
        <f t="shared" si="35"/>
        <v>6.3733527117467603E-2</v>
      </c>
      <c r="BJ116" s="487">
        <f t="shared" si="36"/>
        <v>7.9155496778242018E-2</v>
      </c>
      <c r="BK116" s="487">
        <f t="shared" si="36"/>
        <v>9.9706953270174578E-2</v>
      </c>
      <c r="BL116" s="487">
        <f t="shared" si="36"/>
        <v>0.19843630889013342</v>
      </c>
      <c r="BM116" s="487">
        <f t="shared" si="36"/>
        <v>0.30350535459808892</v>
      </c>
    </row>
    <row r="117" spans="1:65">
      <c r="A117" s="483"/>
      <c r="B117" s="488"/>
      <c r="C117" s="488"/>
      <c r="D117" s="488"/>
      <c r="E117" s="488"/>
      <c r="F117" s="488"/>
      <c r="G117" s="488"/>
      <c r="H117" s="488"/>
      <c r="I117" s="488"/>
      <c r="J117" s="488"/>
      <c r="K117" s="488"/>
      <c r="L117" s="488"/>
      <c r="M117" s="488"/>
      <c r="N117" s="488"/>
      <c r="O117" s="488"/>
      <c r="P117" s="488"/>
      <c r="Q117" s="488"/>
      <c r="R117" s="488"/>
      <c r="S117" s="488"/>
      <c r="T117" s="488"/>
      <c r="U117" s="488"/>
      <c r="V117" s="488"/>
      <c r="W117" s="488"/>
      <c r="X117" s="488"/>
      <c r="Y117" s="488"/>
      <c r="Z117" s="488"/>
      <c r="AA117" s="488"/>
      <c r="AB117" s="2"/>
    </row>
    <row r="118" spans="1:65">
      <c r="A118" s="483"/>
      <c r="B118" s="488"/>
      <c r="C118" s="488"/>
      <c r="D118" s="488"/>
      <c r="E118" s="488"/>
      <c r="F118" s="488"/>
      <c r="G118" s="488"/>
      <c r="H118" s="488"/>
      <c r="I118" s="488"/>
      <c r="J118" s="488"/>
      <c r="K118" s="488"/>
      <c r="L118" s="488"/>
      <c r="M118" s="488"/>
      <c r="N118" s="488"/>
      <c r="O118" s="488"/>
      <c r="P118" s="488"/>
      <c r="Q118" s="488"/>
      <c r="R118" s="488"/>
      <c r="S118" s="488"/>
      <c r="T118" s="488"/>
      <c r="U118" s="488"/>
      <c r="V118" s="488"/>
      <c r="W118" s="488"/>
      <c r="X118" s="488"/>
      <c r="Y118" s="488"/>
      <c r="Z118" s="488"/>
      <c r="AA118" s="488"/>
      <c r="AB118" s="488"/>
    </row>
    <row r="119" spans="1:6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488"/>
    </row>
    <row r="120" spans="1:6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488"/>
    </row>
    <row r="121" spans="1:65">
      <c r="A121" s="482" t="str">
        <f>A113</f>
        <v xml:space="preserve">China </v>
      </c>
      <c r="B121" s="482"/>
      <c r="C121" s="482"/>
      <c r="D121" s="482"/>
      <c r="E121" s="482"/>
      <c r="F121" s="482"/>
      <c r="G121" s="482"/>
      <c r="H121" s="482"/>
      <c r="I121" s="482"/>
      <c r="J121" s="482"/>
      <c r="K121" s="482"/>
      <c r="L121" s="482"/>
      <c r="M121" s="482"/>
      <c r="N121" s="482"/>
      <c r="O121" s="482"/>
      <c r="P121" s="482"/>
      <c r="Q121" s="482"/>
      <c r="R121" s="482"/>
      <c r="S121" s="482"/>
      <c r="T121" s="482"/>
      <c r="U121" s="482"/>
      <c r="V121" s="482"/>
      <c r="W121" s="482"/>
      <c r="X121" s="482"/>
      <c r="Y121" s="482"/>
      <c r="Z121" s="482"/>
      <c r="AA121" s="482"/>
      <c r="AB121" s="482"/>
      <c r="AC121" s="484">
        <f>ImportsCoreVPA!AD$12</f>
        <v>3.2326454999999997E-8</v>
      </c>
      <c r="AD121" s="484">
        <f>ImportsCoreVPA!AE$12</f>
        <v>9.9411599999999995E-8</v>
      </c>
      <c r="AE121" s="484">
        <f>ImportsCoreVPA!AF$12</f>
        <v>1.3994880000000002E-7</v>
      </c>
      <c r="AF121" s="484">
        <f>ImportsCoreVPA!AG$12</f>
        <v>2.78128144E-5</v>
      </c>
      <c r="AG121" s="484">
        <f>ImportsCoreVPA!AH$12</f>
        <v>2.6752806079999997E-4</v>
      </c>
      <c r="AH121" s="484">
        <f>ImportsCoreVPA!AI$12</f>
        <v>1.9893980105999999E-3</v>
      </c>
      <c r="AI121" s="484">
        <f>ImportsCoreVPA!AJ$12</f>
        <v>3.7889563176000006E-3</v>
      </c>
      <c r="AJ121" s="484">
        <f>ImportsCoreVPA!AK$12</f>
        <v>7.7265939360000001E-3</v>
      </c>
      <c r="AK121" s="484">
        <f>ImportsCoreVPA!AL$12</f>
        <v>1.4767351192400002E-2</v>
      </c>
      <c r="AL121" s="484">
        <f>ImportsCoreVPA!AM$12</f>
        <v>4.211909640400001E-3</v>
      </c>
      <c r="AM121" s="484">
        <f>ImportsCoreVPA!AN$12</f>
        <v>2.6649725166000005E-3</v>
      </c>
      <c r="AN121" s="484">
        <f>ImportsCoreVPA!AO$12</f>
        <v>6.4858444319999993E-3</v>
      </c>
      <c r="AO121" s="484">
        <f>ImportsCoreVPA!AP$12</f>
        <v>5.3264351888E-3</v>
      </c>
      <c r="AP121" s="484">
        <f>ImportsCoreVPA!AQ$12</f>
        <v>6.0898006788000008E-3</v>
      </c>
      <c r="AQ121" s="484">
        <f>ImportsCoreVPA!AR$12</f>
        <v>8.3120166505000013E-3</v>
      </c>
      <c r="AR121" s="484">
        <f>ImportsCoreVPA!AS$12</f>
        <v>6.1301872099999996E-3</v>
      </c>
      <c r="AS121" s="484">
        <f>ImportsCoreVPA!AT$12</f>
        <v>5.3855333979999998E-3</v>
      </c>
      <c r="AT121" s="484">
        <f>ImportsCoreVPA!AU$12</f>
        <v>8.3479735052999996E-3</v>
      </c>
      <c r="AU121" s="484">
        <f>ImportsCoreVPA!AV$12</f>
        <v>1.2299316644E-2</v>
      </c>
      <c r="AV121" s="484">
        <f>ImportsCoreVPA!AW$12</f>
        <v>8.4926687891666661E-3</v>
      </c>
      <c r="AW121" s="484">
        <f>ImportsCoreVPA!AX$12</f>
        <v>0</v>
      </c>
      <c r="AX121" s="484">
        <f>ImportsCoreVPA!AY$12</f>
        <v>0</v>
      </c>
      <c r="AY121" s="484">
        <f>ImportsCoreVPA!AZ$12</f>
        <v>0</v>
      </c>
      <c r="AZ121" s="484">
        <f>ImportsCoreVPA!BA$12</f>
        <v>0</v>
      </c>
      <c r="BA121" s="484">
        <f>ImportsCoreVPA!BB$12</f>
        <v>0</v>
      </c>
      <c r="BB121" s="484">
        <f>ImportsCoreVPA!BC$12</f>
        <v>0</v>
      </c>
      <c r="BC121" s="487">
        <f t="shared" ref="BC121:BE124" si="38">AJ121/AJ$111</f>
        <v>0.15439208843624674</v>
      </c>
      <c r="BD121" s="487">
        <f t="shared" si="38"/>
        <v>0.29145264470332755</v>
      </c>
      <c r="BE121" s="487">
        <f t="shared" si="38"/>
        <v>0.10789616549731516</v>
      </c>
      <c r="BF121" s="487">
        <f t="shared" ref="BF121:BG124" si="39">AM121/AM$111</f>
        <v>5.5185582927810818E-2</v>
      </c>
      <c r="BG121" s="487">
        <f t="shared" si="39"/>
        <v>8.6261042973481084E-2</v>
      </c>
      <c r="BH121" s="487">
        <f t="shared" ref="BH121:BI124" si="40">AO121/AO$111</f>
        <v>6.3823774972017938E-2</v>
      </c>
      <c r="BI121" s="487">
        <f t="shared" si="40"/>
        <v>6.7496958046559891E-2</v>
      </c>
      <c r="BJ121" s="487">
        <f t="shared" ref="BJ121:BM124" si="41">AQ121/AQ$111</f>
        <v>6.5779766400035786E-2</v>
      </c>
      <c r="BK121" s="487">
        <f t="shared" si="41"/>
        <v>3.8208901139158688E-2</v>
      </c>
      <c r="BL121" s="487">
        <f t="shared" si="41"/>
        <v>3.0629219113679773E-2</v>
      </c>
      <c r="BM121" s="487">
        <f t="shared" si="41"/>
        <v>5.4437524244225474E-2</v>
      </c>
    </row>
    <row r="122" spans="1:65">
      <c r="A122" s="482" t="str">
        <f>A114</f>
        <v>Russia</v>
      </c>
      <c r="B122" s="482"/>
      <c r="C122" s="482"/>
      <c r="D122" s="482"/>
      <c r="E122" s="482"/>
      <c r="F122" s="482"/>
      <c r="G122" s="482"/>
      <c r="H122" s="482"/>
      <c r="I122" s="482"/>
      <c r="J122" s="482"/>
      <c r="K122" s="482"/>
      <c r="L122" s="482"/>
      <c r="M122" s="482"/>
      <c r="N122" s="482"/>
      <c r="O122" s="482"/>
      <c r="P122" s="482"/>
      <c r="Q122" s="482"/>
      <c r="R122" s="482"/>
      <c r="S122" s="482"/>
      <c r="T122" s="482"/>
      <c r="U122" s="482"/>
      <c r="V122" s="482"/>
      <c r="W122" s="482"/>
      <c r="X122" s="482"/>
      <c r="Y122" s="482"/>
      <c r="Z122" s="482"/>
      <c r="AA122" s="482"/>
      <c r="AB122" s="482"/>
      <c r="AC122" s="484">
        <f>ImportsCoreVPA!AD$21</f>
        <v>2.5298138751329996E-3</v>
      </c>
      <c r="AD122" s="484">
        <f>ImportsCoreVPA!AE$21</f>
        <v>2.3659718987999998E-3</v>
      </c>
      <c r="AE122" s="484">
        <f>ImportsCoreVPA!AF$21</f>
        <v>2.7565459823999999E-3</v>
      </c>
      <c r="AF122" s="484">
        <f>ImportsCoreVPA!AG$21</f>
        <v>1.5651611248000002E-3</v>
      </c>
      <c r="AG122" s="484">
        <f>ImportsCoreVPA!AH$21</f>
        <v>1.6490705714000003E-3</v>
      </c>
      <c r="AH122" s="484">
        <f>ImportsCoreVPA!AI$21</f>
        <v>2.6725445175000001E-3</v>
      </c>
      <c r="AI122" s="484">
        <f>ImportsCoreVPA!AJ$21</f>
        <v>1.2523436014000003E-2</v>
      </c>
      <c r="AJ122" s="484">
        <f>ImportsCoreVPA!AK$21</f>
        <v>7.1112750690000004E-3</v>
      </c>
      <c r="AK122" s="484">
        <f>ImportsCoreVPA!AL$21</f>
        <v>4.2018991039999998E-3</v>
      </c>
      <c r="AL122" s="484">
        <f>ImportsCoreVPA!AM$21</f>
        <v>1.9321355415999998E-3</v>
      </c>
      <c r="AM122" s="484">
        <f>ImportsCoreVPA!AN$21</f>
        <v>2.0026647279000002E-3</v>
      </c>
      <c r="AN122" s="484">
        <f>ImportsCoreVPA!AO$21</f>
        <v>2.2297849440000004E-3</v>
      </c>
      <c r="AO122" s="484">
        <f>ImportsCoreVPA!AP$21</f>
        <v>2.2401580080000003E-3</v>
      </c>
      <c r="AP122" s="484">
        <f>ImportsCoreVPA!AQ$21</f>
        <v>3.7108973340000003E-3</v>
      </c>
      <c r="AQ122" s="484">
        <f>ImportsCoreVPA!AR$21</f>
        <v>2.9319437030000004E-3</v>
      </c>
      <c r="AR122" s="484">
        <f>ImportsCoreVPA!AS$21</f>
        <v>4.1085528364999992E-3</v>
      </c>
      <c r="AS122" s="484">
        <f>ImportsCoreVPA!AT$21</f>
        <v>1.0485357088699998E-2</v>
      </c>
      <c r="AT122" s="484">
        <f>ImportsCoreVPA!AU$21</f>
        <v>1.6168391796700002E-2</v>
      </c>
      <c r="AU122" s="484">
        <f>ImportsCoreVPA!AV$21</f>
        <v>1.8548706873E-2</v>
      </c>
      <c r="AV122" s="484">
        <f>ImportsCoreVPA!AW$21</f>
        <v>1.2880615920833333E-2</v>
      </c>
      <c r="AW122" s="484">
        <f>ImportsCoreVPA!AX$21</f>
        <v>0</v>
      </c>
      <c r="AX122" s="484">
        <f>ImportsCoreVPA!AY$21</f>
        <v>0</v>
      </c>
      <c r="AY122" s="484">
        <f>ImportsCoreVPA!AZ$21</f>
        <v>0</v>
      </c>
      <c r="AZ122" s="484">
        <f>ImportsCoreVPA!BA$21</f>
        <v>0</v>
      </c>
      <c r="BA122" s="484">
        <f>ImportsCoreVPA!BB$21</f>
        <v>0</v>
      </c>
      <c r="BB122" s="484">
        <f>ImportsCoreVPA!BC$21</f>
        <v>0</v>
      </c>
      <c r="BC122" s="487">
        <f t="shared" si="38"/>
        <v>0.14209684350461832</v>
      </c>
      <c r="BD122" s="487">
        <f t="shared" si="38"/>
        <v>8.2929876230451477E-2</v>
      </c>
      <c r="BE122" s="487">
        <f t="shared" si="38"/>
        <v>4.9495367649891001E-2</v>
      </c>
      <c r="BF122" s="487">
        <f t="shared" si="39"/>
        <v>4.1470679239547073E-2</v>
      </c>
      <c r="BG122" s="487">
        <f t="shared" si="39"/>
        <v>2.9655903235516454E-2</v>
      </c>
      <c r="BH122" s="487">
        <f t="shared" si="40"/>
        <v>2.6842594631582686E-2</v>
      </c>
      <c r="BI122" s="487">
        <f t="shared" si="40"/>
        <v>4.1130128041800718E-2</v>
      </c>
      <c r="BJ122" s="487">
        <f t="shared" si="41"/>
        <v>2.3202861590730147E-2</v>
      </c>
      <c r="BK122" s="487">
        <f t="shared" si="41"/>
        <v>2.560823736324987E-2</v>
      </c>
      <c r="BL122" s="487">
        <f t="shared" si="41"/>
        <v>5.963351742916212E-2</v>
      </c>
      <c r="BM122" s="487">
        <f t="shared" si="41"/>
        <v>0.10543483635449825</v>
      </c>
    </row>
    <row r="123" spans="1:65">
      <c r="A123" s="482" t="str">
        <f>A115</f>
        <v xml:space="preserve">Ukraine </v>
      </c>
      <c r="B123" s="482"/>
      <c r="C123" s="482"/>
      <c r="D123" s="482"/>
      <c r="E123" s="482"/>
      <c r="F123" s="482"/>
      <c r="G123" s="482"/>
      <c r="H123" s="482"/>
      <c r="I123" s="482"/>
      <c r="J123" s="482"/>
      <c r="K123" s="482"/>
      <c r="L123" s="482"/>
      <c r="M123" s="482"/>
      <c r="N123" s="482"/>
      <c r="O123" s="482"/>
      <c r="P123" s="482"/>
      <c r="Q123" s="482"/>
      <c r="R123" s="482"/>
      <c r="S123" s="482"/>
      <c r="T123" s="482"/>
      <c r="U123" s="482"/>
      <c r="V123" s="482"/>
      <c r="W123" s="482"/>
      <c r="X123" s="482"/>
      <c r="Y123" s="482"/>
      <c r="Z123" s="482"/>
      <c r="AA123" s="482"/>
      <c r="AB123" s="482"/>
      <c r="AC123" s="484">
        <f>ImportsCoreVPA!AD$24</f>
        <v>4.2756262441200001E-4</v>
      </c>
      <c r="AD123" s="484">
        <f>ImportsCoreVPA!AE$24</f>
        <v>8.4762539479999995E-4</v>
      </c>
      <c r="AE123" s="484">
        <f>ImportsCoreVPA!AF$24</f>
        <v>1.1888962607999999E-3</v>
      </c>
      <c r="AF123" s="484">
        <f>ImportsCoreVPA!AG$24</f>
        <v>2.3147575920000004E-3</v>
      </c>
      <c r="AG123" s="484">
        <f>ImportsCoreVPA!AH$24</f>
        <v>8.9380596207000017E-3</v>
      </c>
      <c r="AH123" s="484">
        <f>ImportsCoreVPA!AI$24</f>
        <v>1.2198098183700001E-2</v>
      </c>
      <c r="AI123" s="484">
        <f>ImportsCoreVPA!AJ$24</f>
        <v>2.0211900462400002E-2</v>
      </c>
      <c r="AJ123" s="484">
        <f>ImportsCoreVPA!AK$24</f>
        <v>2.45974228965E-2</v>
      </c>
      <c r="AK123" s="484">
        <f>ImportsCoreVPA!AL$24</f>
        <v>1.9301364290400004E-2</v>
      </c>
      <c r="AL123" s="484">
        <f>ImportsCoreVPA!AM$24</f>
        <v>2.4752830753199999E-2</v>
      </c>
      <c r="AM123" s="484">
        <f>ImportsCoreVPA!AN$24</f>
        <v>3.2792493988800006E-2</v>
      </c>
      <c r="AN123" s="484">
        <f>ImportsCoreVPA!AO$24</f>
        <v>5.2767684048000002E-2</v>
      </c>
      <c r="AO123" s="484">
        <f>ImportsCoreVPA!AP$24</f>
        <v>5.9222114670399999E-2</v>
      </c>
      <c r="AP123" s="484">
        <f>ImportsCoreVPA!AQ$24</f>
        <v>6.3424754224799998E-2</v>
      </c>
      <c r="AQ123" s="484">
        <f>ImportsCoreVPA!AR$24</f>
        <v>9.0478430420999997E-2</v>
      </c>
      <c r="AR123" s="484">
        <f>ImportsCoreVPA!AS$24</f>
        <v>0.11896341811549999</v>
      </c>
      <c r="AS123" s="484">
        <f>ImportsCoreVPA!AT$24</f>
        <v>0.1125056668873</v>
      </c>
      <c r="AT123" s="484">
        <f>ImportsCoreVPA!AU$24</f>
        <v>6.1719205119000004E-2</v>
      </c>
      <c r="AU123" s="484">
        <f>ImportsCoreVPA!AV$24</f>
        <v>7.9286502316999991E-2</v>
      </c>
      <c r="AV123" s="484">
        <f>ImportsCoreVPA!AW$24</f>
        <v>5.0643637789166661E-2</v>
      </c>
      <c r="AW123" s="484">
        <f>ImportsCoreVPA!AX$24</f>
        <v>0</v>
      </c>
      <c r="AX123" s="484">
        <f>ImportsCoreVPA!AY$24</f>
        <v>0</v>
      </c>
      <c r="AY123" s="484">
        <f>ImportsCoreVPA!AZ$24</f>
        <v>0</v>
      </c>
      <c r="AZ123" s="484">
        <f>ImportsCoreVPA!BA$24</f>
        <v>0</v>
      </c>
      <c r="BA123" s="484">
        <f>ImportsCoreVPA!BB$24</f>
        <v>0</v>
      </c>
      <c r="BB123" s="484">
        <f>ImportsCoreVPA!BC$24</f>
        <v>0</v>
      </c>
      <c r="BC123" s="487">
        <f t="shared" si="38"/>
        <v>0.49150343897924609</v>
      </c>
      <c r="BD123" s="487">
        <f t="shared" si="38"/>
        <v>0.38093721721161261</v>
      </c>
      <c r="BE123" s="487">
        <f t="shared" si="38"/>
        <v>0.63409136270564959</v>
      </c>
      <c r="BF123" s="487">
        <f t="shared" si="39"/>
        <v>0.67905874644345676</v>
      </c>
      <c r="BG123" s="487">
        <f t="shared" si="39"/>
        <v>0.70180460061882677</v>
      </c>
      <c r="BH123" s="487">
        <f t="shared" si="40"/>
        <v>0.70962637976680298</v>
      </c>
      <c r="BI123" s="487">
        <f t="shared" si="40"/>
        <v>0.70297505629827395</v>
      </c>
      <c r="BJ123" s="487">
        <f t="shared" si="41"/>
        <v>0.71602960720455922</v>
      </c>
      <c r="BK123" s="487">
        <f t="shared" si="41"/>
        <v>0.74148820031738294</v>
      </c>
      <c r="BL123" s="487">
        <f t="shared" si="41"/>
        <v>0.63985504646605462</v>
      </c>
      <c r="BM123" s="487">
        <f t="shared" si="41"/>
        <v>0.4024738127003849</v>
      </c>
    </row>
    <row r="124" spans="1:65">
      <c r="A124" s="482" t="str">
        <f>A116</f>
        <v>Others</v>
      </c>
      <c r="B124" s="488"/>
      <c r="C124" s="488"/>
      <c r="D124" s="488"/>
      <c r="E124" s="488"/>
      <c r="F124" s="488"/>
      <c r="G124" s="488"/>
      <c r="H124" s="488"/>
      <c r="I124" s="488"/>
      <c r="J124" s="488"/>
      <c r="K124" s="488"/>
      <c r="L124" s="488"/>
      <c r="M124" s="488"/>
      <c r="N124" s="488"/>
      <c r="O124" s="488"/>
      <c r="P124" s="488"/>
      <c r="Q124" s="488"/>
      <c r="R124" s="488"/>
      <c r="S124" s="488"/>
      <c r="T124" s="488"/>
      <c r="U124" s="488"/>
      <c r="V124" s="488"/>
      <c r="W124" s="488"/>
      <c r="X124" s="488"/>
      <c r="Y124" s="488"/>
      <c r="Z124" s="488"/>
      <c r="AA124" s="488"/>
      <c r="AC124" s="484">
        <f t="shared" ref="AC124:BB124" si="42">AC111-SUM(AC121:AC123)</f>
        <v>3.2682400434869974E-3</v>
      </c>
      <c r="AD124" s="484">
        <f t="shared" si="42"/>
        <v>4.5567360463999954E-3</v>
      </c>
      <c r="AE124" s="484">
        <f t="shared" si="42"/>
        <v>7.7042673952000011E-3</v>
      </c>
      <c r="AF124" s="484">
        <f t="shared" si="42"/>
        <v>1.642901022400001E-2</v>
      </c>
      <c r="AG124" s="484">
        <f t="shared" si="42"/>
        <v>2.4642491169099986E-2</v>
      </c>
      <c r="AH124" s="484">
        <f t="shared" si="42"/>
        <v>1.5745712782799987E-2</v>
      </c>
      <c r="AI124" s="484">
        <f t="shared" si="42"/>
        <v>1.2383608631199999E-2</v>
      </c>
      <c r="AJ124" s="484">
        <f t="shared" si="42"/>
        <v>1.0609979292500002E-2</v>
      </c>
      <c r="AK124" s="484">
        <f t="shared" si="42"/>
        <v>1.2397483510000015E-2</v>
      </c>
      <c r="AL124" s="484">
        <f t="shared" si="42"/>
        <v>8.1398184735999926E-3</v>
      </c>
      <c r="AM124" s="484">
        <f t="shared" si="42"/>
        <v>1.0830968999999975E-2</v>
      </c>
      <c r="AN124" s="484">
        <f t="shared" si="42"/>
        <v>1.3705256160000026E-2</v>
      </c>
      <c r="AO124" s="484">
        <f t="shared" si="42"/>
        <v>1.6666637592000003E-2</v>
      </c>
      <c r="AP124" s="484">
        <f t="shared" si="42"/>
        <v>1.6997883080700021E-2</v>
      </c>
      <c r="AQ124" s="484">
        <f t="shared" si="42"/>
        <v>2.4638907013500036E-2</v>
      </c>
      <c r="AR124" s="484">
        <f t="shared" si="42"/>
        <v>3.1236562325499984E-2</v>
      </c>
      <c r="AS124" s="484">
        <f t="shared" si="42"/>
        <v>4.7453370839699915E-2</v>
      </c>
      <c r="AT124" s="484">
        <f t="shared" si="42"/>
        <v>6.711404679980007E-2</v>
      </c>
      <c r="AU124" s="484">
        <f t="shared" si="42"/>
        <v>3.5753405040000102E-2</v>
      </c>
      <c r="AV124" s="484">
        <f t="shared" si="42"/>
        <v>3.1049912874166502E-2</v>
      </c>
      <c r="AW124" s="484">
        <f t="shared" si="42"/>
        <v>0</v>
      </c>
      <c r="AX124" s="484">
        <f t="shared" si="42"/>
        <v>0</v>
      </c>
      <c r="AY124" s="484">
        <f t="shared" si="42"/>
        <v>0</v>
      </c>
      <c r="AZ124" s="484">
        <f t="shared" si="42"/>
        <v>0</v>
      </c>
      <c r="BA124" s="484">
        <f t="shared" si="42"/>
        <v>0</v>
      </c>
      <c r="BB124" s="484">
        <f t="shared" si="42"/>
        <v>0</v>
      </c>
      <c r="BC124" s="487">
        <f t="shared" si="38"/>
        <v>0.21200762907988893</v>
      </c>
      <c r="BD124" s="487">
        <f t="shared" si="38"/>
        <v>0.24468026185460842</v>
      </c>
      <c r="BE124" s="487">
        <f t="shared" si="38"/>
        <v>0.20851710414714428</v>
      </c>
      <c r="BF124" s="487">
        <f t="shared" si="39"/>
        <v>0.2242849913891854</v>
      </c>
      <c r="BG124" s="487">
        <f t="shared" si="39"/>
        <v>0.18227845317217575</v>
      </c>
      <c r="BH124" s="487">
        <f t="shared" si="40"/>
        <v>0.19970725062959638</v>
      </c>
      <c r="BI124" s="487">
        <f t="shared" si="40"/>
        <v>0.18839785761336555</v>
      </c>
      <c r="BJ124" s="487">
        <f t="shared" si="41"/>
        <v>0.19498776480467489</v>
      </c>
      <c r="BK124" s="487">
        <f t="shared" si="41"/>
        <v>0.19469466118020851</v>
      </c>
      <c r="BL124" s="487">
        <f t="shared" si="41"/>
        <v>0.26988221699110354</v>
      </c>
      <c r="BM124" s="487">
        <f t="shared" si="41"/>
        <v>0.43765382670089142</v>
      </c>
    </row>
    <row r="125" spans="1:65">
      <c r="A125" s="482"/>
      <c r="B125" s="488"/>
      <c r="C125" s="488"/>
      <c r="D125" s="488"/>
      <c r="E125" s="488"/>
      <c r="F125" s="488"/>
      <c r="G125" s="488"/>
      <c r="H125" s="488"/>
      <c r="I125" s="488"/>
      <c r="J125" s="488"/>
      <c r="K125" s="488"/>
      <c r="L125" s="488"/>
      <c r="M125" s="488"/>
      <c r="N125" s="488"/>
      <c r="O125" s="488"/>
      <c r="P125" s="488"/>
      <c r="Q125" s="488"/>
      <c r="R125" s="488"/>
      <c r="S125" s="488"/>
      <c r="T125" s="488"/>
      <c r="U125" s="488"/>
      <c r="V125" s="488"/>
      <c r="W125" s="488"/>
      <c r="X125" s="488"/>
      <c r="Y125" s="488"/>
      <c r="Z125" s="488"/>
      <c r="AA125" s="488"/>
      <c r="AC125" s="484"/>
      <c r="AD125" s="484"/>
      <c r="AE125" s="484"/>
      <c r="AF125" s="484"/>
      <c r="AG125" s="484"/>
      <c r="AH125" s="484"/>
      <c r="AI125" s="484"/>
      <c r="AJ125" s="484"/>
      <c r="AK125" s="484"/>
      <c r="AL125" s="484"/>
      <c r="AM125" s="484"/>
      <c r="AN125" s="484"/>
      <c r="AO125" s="484"/>
      <c r="AP125" s="484"/>
      <c r="AQ125" s="484"/>
      <c r="AR125" s="484"/>
      <c r="AS125" s="484"/>
      <c r="AT125" s="484"/>
      <c r="AU125" s="484"/>
      <c r="AV125" s="484"/>
      <c r="AW125" s="484"/>
      <c r="AX125" s="484"/>
      <c r="AY125" s="484"/>
      <c r="AZ125" s="484"/>
      <c r="BA125" s="484"/>
      <c r="BB125" s="484"/>
      <c r="BC125" s="487"/>
      <c r="BD125" s="487"/>
      <c r="BE125" s="487"/>
      <c r="BF125" s="487"/>
      <c r="BG125" s="487"/>
      <c r="BH125" s="487"/>
      <c r="BI125" s="487"/>
      <c r="BJ125" s="487"/>
      <c r="BK125" s="487"/>
      <c r="BL125" s="487"/>
      <c r="BM125" s="487"/>
    </row>
    <row r="126" spans="1:65" ht="13">
      <c r="A126" s="479" t="s">
        <v>119</v>
      </c>
      <c r="BD126" s="2"/>
      <c r="BE126" s="2"/>
      <c r="BF126" s="2"/>
      <c r="BG126" s="2"/>
      <c r="BH126" s="2"/>
      <c r="BI126" s="2"/>
      <c r="BJ126" s="2"/>
      <c r="BK126" s="2"/>
      <c r="BL126" s="2"/>
      <c r="BM126" s="2"/>
    </row>
    <row r="127" spans="1:65" ht="13">
      <c r="A127" s="479"/>
      <c r="B127" s="539" t="s">
        <v>48</v>
      </c>
      <c r="C127" s="539"/>
      <c r="D127" s="539"/>
      <c r="E127" s="539"/>
      <c r="F127" s="539"/>
      <c r="G127" s="539"/>
      <c r="H127" s="539"/>
      <c r="I127" s="539"/>
      <c r="J127" s="539"/>
      <c r="K127" s="539"/>
      <c r="L127" s="539"/>
      <c r="M127" s="539"/>
      <c r="N127" s="539"/>
      <c r="O127" s="539"/>
      <c r="P127" s="539"/>
      <c r="Q127" s="539"/>
      <c r="R127" s="539"/>
      <c r="S127" s="539"/>
      <c r="T127" s="539"/>
      <c r="U127" s="539"/>
      <c r="V127" s="539"/>
      <c r="W127" s="539"/>
      <c r="X127" s="539"/>
      <c r="Y127" s="539"/>
      <c r="Z127" s="539"/>
      <c r="AA127" s="539"/>
      <c r="AC127" s="539" t="s">
        <v>64</v>
      </c>
      <c r="AD127" s="539"/>
      <c r="AE127" s="539"/>
      <c r="AF127" s="539"/>
      <c r="AG127" s="539"/>
      <c r="AH127" s="539"/>
      <c r="AI127" s="539"/>
      <c r="AJ127" s="539"/>
      <c r="AK127" s="539"/>
      <c r="AL127" s="539"/>
      <c r="AM127" s="539"/>
      <c r="AN127" s="539"/>
      <c r="AO127" s="539"/>
      <c r="AP127" s="539"/>
      <c r="AQ127" s="539"/>
      <c r="AR127" s="539"/>
      <c r="AS127" s="539"/>
      <c r="AT127" s="539"/>
      <c r="AU127" s="539"/>
      <c r="AV127" s="539"/>
      <c r="AW127" s="539"/>
      <c r="AX127" s="539"/>
      <c r="AY127" s="539"/>
      <c r="AZ127" s="539"/>
      <c r="BA127" s="539"/>
      <c r="BB127" s="539"/>
      <c r="BD127" s="2"/>
      <c r="BE127" s="2"/>
      <c r="BF127" s="2"/>
      <c r="BG127" s="2"/>
      <c r="BH127" s="2"/>
      <c r="BI127" s="2"/>
      <c r="BJ127" s="2"/>
      <c r="BK127" s="2"/>
      <c r="BL127" s="2"/>
      <c r="BM127" s="2"/>
    </row>
    <row r="128" spans="1:65">
      <c r="A128" s="483" t="s">
        <v>0</v>
      </c>
      <c r="B128" s="484">
        <f>ImportsTimberSectorMinusCoreVPA!C$5-ImportsTimberSectorMinusCoreVPA!C$12</f>
        <v>1.9625093055050169E-2</v>
      </c>
      <c r="C128" s="484">
        <f>ImportsTimberSectorMinusCoreVPA!D$5-ImportsTimberSectorMinusCoreVPA!D$12</f>
        <v>2.7575709928824854E-2</v>
      </c>
      <c r="D128" s="484">
        <f>ImportsTimberSectorMinusCoreVPA!E$5-ImportsTimberSectorMinusCoreVPA!E$12</f>
        <v>2.651636208132846E-2</v>
      </c>
      <c r="E128" s="484">
        <f>ImportsTimberSectorMinusCoreVPA!F$5-ImportsTimberSectorMinusCoreVPA!F$12</f>
        <v>4.0263284030928603E-2</v>
      </c>
      <c r="F128" s="484">
        <f>ImportsTimberSectorMinusCoreVPA!G$5-ImportsTimberSectorMinusCoreVPA!G$12</f>
        <v>7.6501459503275471E-2</v>
      </c>
      <c r="G128" s="484">
        <f>ImportsTimberSectorMinusCoreVPA!H$5-ImportsTimberSectorMinusCoreVPA!H$12</f>
        <v>0.11106797836742643</v>
      </c>
      <c r="H128" s="484">
        <f>ImportsTimberSectorMinusCoreVPA!I$5-ImportsTimberSectorMinusCoreVPA!I$12</f>
        <v>0.15365687975563369</v>
      </c>
      <c r="I128" s="484">
        <f>ImportsTimberSectorMinusCoreVPA!J$5-ImportsTimberSectorMinusCoreVPA!J$12</f>
        <v>0.39367953949819623</v>
      </c>
      <c r="J128" s="484">
        <f>ImportsTimberSectorMinusCoreVPA!K$5-ImportsTimberSectorMinusCoreVPA!K$12</f>
        <v>0.49605829602425899</v>
      </c>
      <c r="K128" s="484">
        <f>ImportsTimberSectorMinusCoreVPA!L$5-ImportsTimberSectorMinusCoreVPA!L$12</f>
        <v>0.29395074220093198</v>
      </c>
      <c r="L128" s="484">
        <f>ImportsTimberSectorMinusCoreVPA!M$5-ImportsTimberSectorMinusCoreVPA!M$12</f>
        <v>0.31706538123814276</v>
      </c>
      <c r="M128" s="484">
        <f>ImportsTimberSectorMinusCoreVPA!N$5-ImportsTimberSectorMinusCoreVPA!N$12</f>
        <v>0.36114653721991397</v>
      </c>
      <c r="N128" s="484">
        <f>ImportsTimberSectorMinusCoreVPA!O$5-ImportsTimberSectorMinusCoreVPA!O$12</f>
        <v>0.2868657043286913</v>
      </c>
      <c r="O128" s="484">
        <f>ImportsTimberSectorMinusCoreVPA!P$5-ImportsTimberSectorMinusCoreVPA!P$12</f>
        <v>0.26622395504527252</v>
      </c>
      <c r="P128" s="484">
        <f>ImportsTimberSectorMinusCoreVPA!Q$5-ImportsTimberSectorMinusCoreVPA!Q$12</f>
        <v>0.28537568903609556</v>
      </c>
      <c r="Q128" s="484">
        <f>ImportsTimberSectorMinusCoreVPA!R$5-ImportsTimberSectorMinusCoreVPA!R$12</f>
        <v>0.35360502176840458</v>
      </c>
      <c r="R128" s="484">
        <f>ImportsTimberSectorMinusCoreVPA!S$5-ImportsTimberSectorMinusCoreVPA!S$12</f>
        <v>0.58472758242076561</v>
      </c>
      <c r="S128" s="484">
        <f>ImportsTimberSectorMinusCoreVPA!T$5-ImportsTimberSectorMinusCoreVPA!T$12</f>
        <v>0.58263382326323265</v>
      </c>
      <c r="T128" s="484">
        <f>ImportsTimberSectorMinusCoreVPA!U$5-ImportsTimberSectorMinusCoreVPA!U$12</f>
        <v>0.74530545736399501</v>
      </c>
      <c r="U128" s="484">
        <f>ImportsTimberSectorMinusCoreVPA!V$5-ImportsTimberSectorMinusCoreVPA!V$12</f>
        <v>0.84829608770940057</v>
      </c>
      <c r="V128" s="484">
        <f>ImportsTimberSectorMinusCoreVPA!W$5-ImportsTimberSectorMinusCoreVPA!W$12</f>
        <v>0</v>
      </c>
      <c r="W128" s="484">
        <f>ImportsTimberSectorMinusCoreVPA!X$5-ImportsTimberSectorMinusCoreVPA!X$12</f>
        <v>0</v>
      </c>
      <c r="X128" s="484">
        <f>ImportsTimberSectorMinusCoreVPA!Y$5-ImportsTimberSectorMinusCoreVPA!Y$12</f>
        <v>0</v>
      </c>
      <c r="Y128" s="484">
        <f>ImportsTimberSectorMinusCoreVPA!Z$5-ImportsTimberSectorMinusCoreVPA!Z$12</f>
        <v>0</v>
      </c>
      <c r="Z128" s="484">
        <f>ImportsTimberSectorMinusCoreVPA!AA$5-ImportsTimberSectorMinusCoreVPA!AA$12</f>
        <v>0</v>
      </c>
      <c r="AA128" s="484">
        <f>ImportsTimberSectorMinusCoreVPA!AB$5-ImportsTimberSectorMinusCoreVPA!AB$12</f>
        <v>0</v>
      </c>
      <c r="AB128" s="484"/>
      <c r="AC128" s="484">
        <f>ImportsTimberSectorMinusCoreVPA!AD$5-ImportsTimberSectorMinusCoreVPA!AD$12</f>
        <v>7.2645391970330014E-3</v>
      </c>
      <c r="AD128" s="484">
        <f>ImportsTimberSectorMinusCoreVPA!AE$5-ImportsTimberSectorMinusCoreVPA!AE$12</f>
        <v>9.7736380275999651E-3</v>
      </c>
      <c r="AE128" s="484">
        <f>ImportsTimberSectorMinusCoreVPA!AF$5-ImportsTimberSectorMinusCoreVPA!AF$12</f>
        <v>1.051244262720008E-2</v>
      </c>
      <c r="AF128" s="484">
        <f>ImportsTimberSectorMinusCoreVPA!AG$5-ImportsTimberSectorMinusCoreVPA!AG$12</f>
        <v>1.5912266332800018E-2</v>
      </c>
      <c r="AG128" s="484">
        <f>ImportsTimberSectorMinusCoreVPA!AH$5-ImportsTimberSectorMinusCoreVPA!AH$12</f>
        <v>3.1376367453199938E-2</v>
      </c>
      <c r="AH128" s="484">
        <f>ImportsTimberSectorMinusCoreVPA!AI$5-ImportsTimberSectorMinusCoreVPA!AI$12</f>
        <v>4.4589831643500055E-2</v>
      </c>
      <c r="AI128" s="484">
        <f>ImportsTimberSectorMinusCoreVPA!AJ$5-ImportsTimberSectorMinusCoreVPA!AJ$12</f>
        <v>6.2844860529199742E-2</v>
      </c>
      <c r="AJ128" s="484">
        <f>ImportsTimberSectorMinusCoreVPA!AK$5-ImportsTimberSectorMinusCoreVPA!AK$12</f>
        <v>0.16110393467549999</v>
      </c>
      <c r="AK128" s="484">
        <f>ImportsTimberSectorMinusCoreVPA!AL$5-ImportsTimberSectorMinusCoreVPA!AL$12</f>
        <v>0.24172719929319963</v>
      </c>
      <c r="AL128" s="484">
        <f>ImportsTimberSectorMinusCoreVPA!AM$5-ImportsTimberSectorMinusCoreVPA!AM$12</f>
        <v>0.11352397710719975</v>
      </c>
      <c r="AM128" s="484">
        <f>ImportsTimberSectorMinusCoreVPA!AN$5-ImportsTimberSectorMinusCoreVPA!AN$12</f>
        <v>0.11693153107980014</v>
      </c>
      <c r="AN128" s="484">
        <f>ImportsTimberSectorMinusCoreVPA!AO$5-ImportsTimberSectorMinusCoreVPA!AO$12</f>
        <v>0.12868464964799975</v>
      </c>
      <c r="AO128" s="484">
        <f>ImportsTimberSectorMinusCoreVPA!AP$5-ImportsTimberSectorMinusCoreVPA!AP$12</f>
        <v>0.11179800776320004</v>
      </c>
      <c r="AP128" s="484">
        <f>ImportsTimberSectorMinusCoreVPA!AQ$5-ImportsTimberSectorMinusCoreVPA!AQ$12</f>
        <v>0.11599740015029986</v>
      </c>
      <c r="AQ128" s="484">
        <f>ImportsTimberSectorMinusCoreVPA!AR$5-ImportsTimberSectorMinusCoreVPA!AR$12</f>
        <v>0.12599985943550024</v>
      </c>
      <c r="AR128" s="484">
        <f>ImportsTimberSectorMinusCoreVPA!AS$5-ImportsTimberSectorMinusCoreVPA!AS$12</f>
        <v>0.13462123575600005</v>
      </c>
      <c r="AS128" s="484">
        <f>ImportsTimberSectorMinusCoreVPA!AT$5-ImportsTimberSectorMinusCoreVPA!AT$12</f>
        <v>0.18510355412409996</v>
      </c>
      <c r="AT128" s="484">
        <f>ImportsTimberSectorMinusCoreVPA!AU$5-ImportsTimberSectorMinusCoreVPA!AU$12</f>
        <v>0.21824739031810014</v>
      </c>
      <c r="AU128" s="484">
        <f>ImportsTimberSectorMinusCoreVPA!AV$5-ImportsTimberSectorMinusCoreVPA!AV$12</f>
        <v>0.27311656839700016</v>
      </c>
      <c r="AV128" s="484">
        <f>ImportsTimberSectorMinusCoreVPA!AW$5-ImportsTimberSectorMinusCoreVPA!AW$12</f>
        <v>0.30395905471041662</v>
      </c>
      <c r="AW128" s="484">
        <f>ImportsTimberSectorMinusCoreVPA!AX$5-ImportsTimberSectorMinusCoreVPA!AX$12</f>
        <v>0</v>
      </c>
      <c r="AX128" s="484">
        <f>ImportsTimberSectorMinusCoreVPA!AY$5-ImportsTimberSectorMinusCoreVPA!AY$12</f>
        <v>0</v>
      </c>
      <c r="AY128" s="484">
        <f>ImportsTimberSectorMinusCoreVPA!AZ$5-ImportsTimberSectorMinusCoreVPA!AZ$12</f>
        <v>0</v>
      </c>
      <c r="AZ128" s="484">
        <f>ImportsTimberSectorMinusCoreVPA!BA$5-ImportsTimberSectorMinusCoreVPA!BA$12</f>
        <v>0</v>
      </c>
      <c r="BA128" s="484">
        <f>ImportsTimberSectorMinusCoreVPA!BB$5-ImportsTimberSectorMinusCoreVPA!BB$12</f>
        <v>0</v>
      </c>
      <c r="BB128" s="484">
        <f>ImportsTimberSectorMinusCoreVPA!BC$5-ImportsTimberSectorMinusCoreVPA!BC$12</f>
        <v>0</v>
      </c>
      <c r="BD128" s="2"/>
      <c r="BE128" s="2"/>
      <c r="BF128" s="2"/>
      <c r="BG128" s="2"/>
      <c r="BH128" s="2"/>
      <c r="BI128" s="2"/>
      <c r="BJ128" s="2"/>
      <c r="BK128" s="2"/>
      <c r="BL128" s="2"/>
      <c r="BM128" s="2"/>
    </row>
    <row r="129" spans="1:65">
      <c r="A129" s="483"/>
      <c r="B129" s="480">
        <v>2000</v>
      </c>
      <c r="C129" s="480">
        <f>1+B129</f>
        <v>2001</v>
      </c>
      <c r="D129" s="480">
        <f t="shared" ref="D129:AA129" si="43">1+C129</f>
        <v>2002</v>
      </c>
      <c r="E129" s="480">
        <f t="shared" si="43"/>
        <v>2003</v>
      </c>
      <c r="F129" s="480">
        <f t="shared" si="43"/>
        <v>2004</v>
      </c>
      <c r="G129" s="480">
        <f t="shared" si="43"/>
        <v>2005</v>
      </c>
      <c r="H129" s="480">
        <f t="shared" si="43"/>
        <v>2006</v>
      </c>
      <c r="I129" s="480">
        <f t="shared" si="43"/>
        <v>2007</v>
      </c>
      <c r="J129" s="480">
        <f t="shared" si="43"/>
        <v>2008</v>
      </c>
      <c r="K129" s="480">
        <f t="shared" si="43"/>
        <v>2009</v>
      </c>
      <c r="L129" s="480">
        <f t="shared" si="43"/>
        <v>2010</v>
      </c>
      <c r="M129" s="480">
        <f t="shared" si="43"/>
        <v>2011</v>
      </c>
      <c r="N129" s="480">
        <f t="shared" si="43"/>
        <v>2012</v>
      </c>
      <c r="O129" s="480">
        <f t="shared" si="43"/>
        <v>2013</v>
      </c>
      <c r="P129" s="480">
        <f t="shared" si="43"/>
        <v>2014</v>
      </c>
      <c r="Q129" s="480">
        <f t="shared" si="43"/>
        <v>2015</v>
      </c>
      <c r="R129" s="480">
        <f t="shared" si="43"/>
        <v>2016</v>
      </c>
      <c r="S129" s="480">
        <f t="shared" si="43"/>
        <v>2017</v>
      </c>
      <c r="T129" s="480">
        <f t="shared" si="43"/>
        <v>2018</v>
      </c>
      <c r="U129" s="480">
        <f t="shared" si="43"/>
        <v>2019</v>
      </c>
      <c r="V129" s="480">
        <f t="shared" si="43"/>
        <v>2020</v>
      </c>
      <c r="W129" s="480">
        <f t="shared" si="43"/>
        <v>2021</v>
      </c>
      <c r="X129" s="480">
        <f t="shared" si="43"/>
        <v>2022</v>
      </c>
      <c r="Y129" s="480">
        <f t="shared" si="43"/>
        <v>2023</v>
      </c>
      <c r="Z129" s="480">
        <f t="shared" si="43"/>
        <v>2024</v>
      </c>
      <c r="AA129" s="480">
        <f t="shared" si="43"/>
        <v>2025</v>
      </c>
      <c r="AC129" s="480">
        <v>2000</v>
      </c>
      <c r="AD129" s="480">
        <f>1+AC129</f>
        <v>2001</v>
      </c>
      <c r="AE129" s="480">
        <f t="shared" ref="AE129:BB129" si="44">1+AD129</f>
        <v>2002</v>
      </c>
      <c r="AF129" s="480">
        <f t="shared" si="44"/>
        <v>2003</v>
      </c>
      <c r="AG129" s="480">
        <f t="shared" si="44"/>
        <v>2004</v>
      </c>
      <c r="AH129" s="480">
        <f t="shared" si="44"/>
        <v>2005</v>
      </c>
      <c r="AI129" s="480">
        <f t="shared" si="44"/>
        <v>2006</v>
      </c>
      <c r="AJ129" s="480">
        <f t="shared" si="44"/>
        <v>2007</v>
      </c>
      <c r="AK129" s="480">
        <f t="shared" si="44"/>
        <v>2008</v>
      </c>
      <c r="AL129" s="480">
        <f t="shared" si="44"/>
        <v>2009</v>
      </c>
      <c r="AM129" s="480">
        <f t="shared" si="44"/>
        <v>2010</v>
      </c>
      <c r="AN129" s="480">
        <f t="shared" si="44"/>
        <v>2011</v>
      </c>
      <c r="AO129" s="480">
        <f t="shared" si="44"/>
        <v>2012</v>
      </c>
      <c r="AP129" s="480">
        <f t="shared" si="44"/>
        <v>2013</v>
      </c>
      <c r="AQ129" s="480">
        <f t="shared" si="44"/>
        <v>2014</v>
      </c>
      <c r="AR129" s="480">
        <f t="shared" si="44"/>
        <v>2015</v>
      </c>
      <c r="AS129" s="480">
        <f t="shared" si="44"/>
        <v>2016</v>
      </c>
      <c r="AT129" s="480">
        <f t="shared" si="44"/>
        <v>2017</v>
      </c>
      <c r="AU129" s="480">
        <f t="shared" si="44"/>
        <v>2018</v>
      </c>
      <c r="AV129" s="480">
        <f t="shared" si="44"/>
        <v>2019</v>
      </c>
      <c r="AW129" s="480">
        <f t="shared" si="44"/>
        <v>2020</v>
      </c>
      <c r="AX129" s="480">
        <f t="shared" si="44"/>
        <v>2021</v>
      </c>
      <c r="AY129" s="480">
        <f t="shared" si="44"/>
        <v>2022</v>
      </c>
      <c r="AZ129" s="480">
        <f t="shared" si="44"/>
        <v>2023</v>
      </c>
      <c r="BA129" s="480">
        <f t="shared" si="44"/>
        <v>2024</v>
      </c>
      <c r="BB129" s="480">
        <f t="shared" si="44"/>
        <v>2025</v>
      </c>
    </row>
    <row r="130" spans="1:65">
      <c r="A130" s="489" t="str">
        <f>ImportsTimberSectorMinusCoreVPA!B$10</f>
        <v xml:space="preserve">China </v>
      </c>
      <c r="B130" s="484">
        <f>ImportsTimberSectorMinusCoreVPA!C$10</f>
        <v>9.9006020426516323E-4</v>
      </c>
      <c r="C130" s="484">
        <f>ImportsTimberSectorMinusCoreVPA!D$10</f>
        <v>1.5645631413295526E-3</v>
      </c>
      <c r="D130" s="484">
        <f>ImportsTimberSectorMinusCoreVPA!E$10</f>
        <v>1.6536103697651604E-3</v>
      </c>
      <c r="E130" s="484">
        <f>ImportsTimberSectorMinusCoreVPA!F$10</f>
        <v>2.9956342085642254E-3</v>
      </c>
      <c r="F130" s="484">
        <f>ImportsTimberSectorMinusCoreVPA!G$10</f>
        <v>7.8918021795027771E-3</v>
      </c>
      <c r="G130" s="484">
        <f>ImportsTimberSectorMinusCoreVPA!H$10</f>
        <v>1.5879411586802551E-2</v>
      </c>
      <c r="H130" s="484">
        <f>ImportsTimberSectorMinusCoreVPA!I$10</f>
        <v>4.5020639375049513E-2</v>
      </c>
      <c r="I130" s="484">
        <f>ImportsTimberSectorMinusCoreVPA!J$10</f>
        <v>0.14960223646234491</v>
      </c>
      <c r="J130" s="484">
        <f>ImportsTimberSectorMinusCoreVPA!K$10</f>
        <v>0.29082980912649053</v>
      </c>
      <c r="K130" s="484">
        <f>ImportsTimberSectorMinusCoreVPA!L$10</f>
        <v>0.1576825297358101</v>
      </c>
      <c r="L130" s="484">
        <f>ImportsTimberSectorMinusCoreVPA!M$10</f>
        <v>0.18245676392229915</v>
      </c>
      <c r="M130" s="484">
        <f>ImportsTimberSectorMinusCoreVPA!N$10</f>
        <v>0.22264317152352106</v>
      </c>
      <c r="N130" s="484">
        <f>ImportsTimberSectorMinusCoreVPA!O$10</f>
        <v>0.18114585526713972</v>
      </c>
      <c r="O130" s="484">
        <f>ImportsTimberSectorMinusCoreVPA!P$10</f>
        <v>0.1671655485000591</v>
      </c>
      <c r="P130" s="484">
        <f>ImportsTimberSectorMinusCoreVPA!Q$10</f>
        <v>0.15682720869650574</v>
      </c>
      <c r="Q130" s="484">
        <f>ImportsTimberSectorMinusCoreVPA!R$10</f>
        <v>0.14686714483570498</v>
      </c>
      <c r="R130" s="484">
        <f>ImportsTimberSectorMinusCoreVPA!S$10</f>
        <v>0.15999343912058389</v>
      </c>
      <c r="S130" s="484">
        <f>ImportsTimberSectorMinusCoreVPA!T$10</f>
        <v>0.14437529018295758</v>
      </c>
      <c r="T130" s="484">
        <f>ImportsTimberSectorMinusCoreVPA!U$10</f>
        <v>0.13885706815584523</v>
      </c>
      <c r="U130" s="484">
        <f>ImportsTimberSectorMinusCoreVPA!V$10</f>
        <v>0.14508422700250814</v>
      </c>
      <c r="V130" s="484">
        <f>ImportsTimberSectorMinusCoreVPA!W$10</f>
        <v>0</v>
      </c>
      <c r="W130" s="484">
        <f>ImportsTimberSectorMinusCoreVPA!X$10</f>
        <v>0</v>
      </c>
      <c r="X130" s="484">
        <f>ImportsTimberSectorMinusCoreVPA!Y$10</f>
        <v>0</v>
      </c>
      <c r="Y130" s="484">
        <f>ImportsTimberSectorMinusCoreVPA!Z$10</f>
        <v>0</v>
      </c>
      <c r="Z130" s="484">
        <f>ImportsTimberSectorMinusCoreVPA!AA$10</f>
        <v>0</v>
      </c>
      <c r="AA130" s="484">
        <f>ImportsTimberSectorMinusCoreVPA!AB$10</f>
        <v>0</v>
      </c>
      <c r="AB130" s="488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487">
        <f t="shared" ref="BC130:BE133" si="45">I130/I$128</f>
        <v>0.38001018964062866</v>
      </c>
      <c r="BD130" s="487">
        <f t="shared" si="45"/>
        <v>0.58628151460704114</v>
      </c>
      <c r="BE130" s="487">
        <f t="shared" si="45"/>
        <v>0.53642500969779883</v>
      </c>
      <c r="BF130" s="487">
        <f t="shared" ref="BF130:BG133" si="46">L130/L$128</f>
        <v>0.57545470025710177</v>
      </c>
      <c r="BG130" s="487">
        <f t="shared" si="46"/>
        <v>0.61648984159564668</v>
      </c>
      <c r="BH130" s="487">
        <f t="shared" ref="BH130:BI133" si="47">N130/N$128</f>
        <v>0.631465708635503</v>
      </c>
      <c r="BI130" s="487">
        <f t="shared" si="47"/>
        <v>0.62791324872185861</v>
      </c>
      <c r="BJ130" s="487">
        <f t="shared" ref="BJ130:BM133" si="48">P130/P$128</f>
        <v>0.54954649159574886</v>
      </c>
      <c r="BK130" s="487">
        <f t="shared" si="48"/>
        <v>0.41534236165881255</v>
      </c>
      <c r="BL130" s="487">
        <f t="shared" si="48"/>
        <v>0.27362047546690521</v>
      </c>
      <c r="BM130" s="487">
        <f t="shared" si="48"/>
        <v>0.24779764651206862</v>
      </c>
    </row>
    <row r="131" spans="1:65">
      <c r="A131" s="489" t="str">
        <f>ImportsTimberSectorMinusCoreVPA!B$28</f>
        <v xml:space="preserve">Switzerland </v>
      </c>
      <c r="B131" s="484">
        <f>ImportsTimberSectorMinusCoreVPA!C$28</f>
        <v>4.8431680790717666E-3</v>
      </c>
      <c r="C131" s="484">
        <f>ImportsTimberSectorMinusCoreVPA!D$28</f>
        <v>5.8783054629874647E-3</v>
      </c>
      <c r="D131" s="484">
        <f>ImportsTimberSectorMinusCoreVPA!E$28</f>
        <v>7.0805744132912407E-3</v>
      </c>
      <c r="E131" s="484">
        <f>ImportsTimberSectorMinusCoreVPA!F$28</f>
        <v>1.7961359710694437E-2</v>
      </c>
      <c r="F131" s="484">
        <f>ImportsTimberSectorMinusCoreVPA!G$28</f>
        <v>4.2562690450687654E-2</v>
      </c>
      <c r="G131" s="484">
        <f>ImportsTimberSectorMinusCoreVPA!H$28</f>
        <v>5.9981588498211447E-2</v>
      </c>
      <c r="H131" s="484">
        <f>ImportsTimberSectorMinusCoreVPA!I$28</f>
        <v>6.8792087742220606E-2</v>
      </c>
      <c r="I131" s="484">
        <f>ImportsTimberSectorMinusCoreVPA!J$28</f>
        <v>7.4732576347522117E-2</v>
      </c>
      <c r="J131" s="484">
        <f>ImportsTimberSectorMinusCoreVPA!K$28</f>
        <v>5.2368193847800337E-2</v>
      </c>
      <c r="K131" s="484">
        <f>ImportsTimberSectorMinusCoreVPA!L$28</f>
        <v>6.7505649103096772E-3</v>
      </c>
      <c r="L131" s="484">
        <f>ImportsTimberSectorMinusCoreVPA!M$28</f>
        <v>3.5441208619882009E-3</v>
      </c>
      <c r="M131" s="484">
        <f>ImportsTimberSectorMinusCoreVPA!N$28</f>
        <v>2.9848979855676043E-3</v>
      </c>
      <c r="N131" s="484">
        <f>ImportsTimberSectorMinusCoreVPA!O$28</f>
        <v>3.4917375153889038E-3</v>
      </c>
      <c r="O131" s="484">
        <f>ImportsTimberSectorMinusCoreVPA!P$28</f>
        <v>2.6884031617857838E-3</v>
      </c>
      <c r="P131" s="484">
        <f>ImportsTimberSectorMinusCoreVPA!Q$28</f>
        <v>2.3617556701324384E-3</v>
      </c>
      <c r="Q131" s="484">
        <f>ImportsTimberSectorMinusCoreVPA!R$28</f>
        <v>1.9125817262980278E-3</v>
      </c>
      <c r="R131" s="484">
        <f>ImportsTimberSectorMinusCoreVPA!S$28</f>
        <v>1.6013983600629952E-3</v>
      </c>
      <c r="S131" s="484">
        <f>ImportsTimberSectorMinusCoreVPA!T$28</f>
        <v>2.0590739493091537E-3</v>
      </c>
      <c r="T131" s="484">
        <f>ImportsTimberSectorMinusCoreVPA!U$28</f>
        <v>3.0695744799235534E-3</v>
      </c>
      <c r="U131" s="484">
        <f>ImportsTimberSectorMinusCoreVPA!V$28</f>
        <v>3.8002416350500163E-3</v>
      </c>
      <c r="V131" s="484">
        <f>ImportsTimberSectorMinusCoreVPA!W$28</f>
        <v>0</v>
      </c>
      <c r="W131" s="484">
        <f>ImportsTimberSectorMinusCoreVPA!X$28</f>
        <v>0</v>
      </c>
      <c r="X131" s="484">
        <f>ImportsTimberSectorMinusCoreVPA!Y$28</f>
        <v>0</v>
      </c>
      <c r="Y131" s="484">
        <f>ImportsTimberSectorMinusCoreVPA!Z$28</f>
        <v>0</v>
      </c>
      <c r="Z131" s="484">
        <f>ImportsTimberSectorMinusCoreVPA!AA$28</f>
        <v>0</v>
      </c>
      <c r="AA131" s="484">
        <f>ImportsTimberSectorMinusCoreVPA!AB$28</f>
        <v>0</v>
      </c>
      <c r="AB131" s="488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487">
        <f t="shared" si="45"/>
        <v>0.18983098903941015</v>
      </c>
      <c r="BD131" s="487">
        <f t="shared" si="45"/>
        <v>0.10556862825904507</v>
      </c>
      <c r="BE131" s="487">
        <f t="shared" si="45"/>
        <v>2.2964952766458005E-2</v>
      </c>
      <c r="BF131" s="487">
        <f t="shared" si="46"/>
        <v>1.1177886554969771E-2</v>
      </c>
      <c r="BG131" s="487">
        <f t="shared" si="46"/>
        <v>8.265060516833924E-3</v>
      </c>
      <c r="BH131" s="487">
        <f t="shared" si="47"/>
        <v>1.2172028453384111E-2</v>
      </c>
      <c r="BI131" s="487">
        <f t="shared" si="47"/>
        <v>1.0098276698385799E-2</v>
      </c>
      <c r="BJ131" s="487">
        <f t="shared" si="48"/>
        <v>8.2759525806478679E-3</v>
      </c>
      <c r="BK131" s="487">
        <f t="shared" si="48"/>
        <v>5.4088081575682009E-3</v>
      </c>
      <c r="BL131" s="487">
        <f t="shared" si="48"/>
        <v>2.7387084314258341E-3</v>
      </c>
      <c r="BM131" s="487">
        <f t="shared" si="48"/>
        <v>3.5340789825359462E-3</v>
      </c>
    </row>
    <row r="132" spans="1:65">
      <c r="A132" s="489" t="str">
        <f>ImportsTimberSectorMinusCoreVPA!B$29</f>
        <v xml:space="preserve">Turkey </v>
      </c>
      <c r="B132" s="484">
        <f>ImportsTimberSectorMinusCoreVPA!C$29</f>
        <v>1.9322132075028637E-3</v>
      </c>
      <c r="C132" s="484">
        <f>ImportsTimberSectorMinusCoreVPA!D$29</f>
        <v>2.6405190128117161E-3</v>
      </c>
      <c r="D132" s="484">
        <f>ImportsTimberSectorMinusCoreVPA!E$29</f>
        <v>4.4413436971350046E-3</v>
      </c>
      <c r="E132" s="484">
        <f>ImportsTimberSectorMinusCoreVPA!F$29</f>
        <v>6.8252224704619547E-3</v>
      </c>
      <c r="F132" s="484">
        <f>ImportsTimberSectorMinusCoreVPA!G$29</f>
        <v>9.5483336722567216E-3</v>
      </c>
      <c r="G132" s="484">
        <f>ImportsTimberSectorMinusCoreVPA!H$29</f>
        <v>1.1816907522907896E-2</v>
      </c>
      <c r="H132" s="484">
        <f>ImportsTimberSectorMinusCoreVPA!I$29</f>
        <v>1.7557414296652783E-2</v>
      </c>
      <c r="I132" s="484">
        <f>ImportsTimberSectorMinusCoreVPA!J$29</f>
        <v>9.0317071385691214E-2</v>
      </c>
      <c r="J132" s="484">
        <f>ImportsTimberSectorMinusCoreVPA!K$29</f>
        <v>5.6198406675934072E-2</v>
      </c>
      <c r="K132" s="484">
        <f>ImportsTimberSectorMinusCoreVPA!L$29</f>
        <v>2.1587809838107042E-2</v>
      </c>
      <c r="L132" s="484">
        <f>ImportsTimberSectorMinusCoreVPA!M$29</f>
        <v>1.4426494003426065E-2</v>
      </c>
      <c r="M132" s="484">
        <f>ImportsTimberSectorMinusCoreVPA!N$29</f>
        <v>1.2863276918702057E-2</v>
      </c>
      <c r="N132" s="484">
        <f>ImportsTimberSectorMinusCoreVPA!O$29</f>
        <v>1.6616130113219125E-2</v>
      </c>
      <c r="O132" s="484">
        <f>ImportsTimberSectorMinusCoreVPA!P$29</f>
        <v>1.7656219584918819E-2</v>
      </c>
      <c r="P132" s="484">
        <f>ImportsTimberSectorMinusCoreVPA!Q$29</f>
        <v>2.6305265997559626E-2</v>
      </c>
      <c r="Q132" s="484">
        <f>ImportsTimberSectorMinusCoreVPA!R$29</f>
        <v>3.675293932106833E-2</v>
      </c>
      <c r="R132" s="484">
        <f>ImportsTimberSectorMinusCoreVPA!S$29</f>
        <v>5.9925854693447654E-2</v>
      </c>
      <c r="S132" s="484">
        <f>ImportsTimberSectorMinusCoreVPA!T$29</f>
        <v>6.3147645569762725E-2</v>
      </c>
      <c r="T132" s="484">
        <f>ImportsTimberSectorMinusCoreVPA!U$29</f>
        <v>0.10023546015143082</v>
      </c>
      <c r="U132" s="484">
        <f>ImportsTimberSectorMinusCoreVPA!V$29</f>
        <v>0.11340360243620498</v>
      </c>
      <c r="V132" s="484">
        <f>ImportsTimberSectorMinusCoreVPA!W$29</f>
        <v>0</v>
      </c>
      <c r="W132" s="484">
        <f>ImportsTimberSectorMinusCoreVPA!X$29</f>
        <v>0</v>
      </c>
      <c r="X132" s="484">
        <f>ImportsTimberSectorMinusCoreVPA!Y$29</f>
        <v>0</v>
      </c>
      <c r="Y132" s="484">
        <f>ImportsTimberSectorMinusCoreVPA!Z$29</f>
        <v>0</v>
      </c>
      <c r="Z132" s="484">
        <f>ImportsTimberSectorMinusCoreVPA!AA$29</f>
        <v>0</v>
      </c>
      <c r="AA132" s="484">
        <f>ImportsTimberSectorMinusCoreVPA!AB$29</f>
        <v>0</v>
      </c>
      <c r="AB132" s="488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487">
        <f t="shared" si="45"/>
        <v>0.22941774292058434</v>
      </c>
      <c r="BD132" s="487">
        <f t="shared" si="45"/>
        <v>0.11328992403986682</v>
      </c>
      <c r="BE132" s="487">
        <f t="shared" si="45"/>
        <v>7.3440229054943337E-2</v>
      </c>
      <c r="BF132" s="487">
        <f t="shared" si="46"/>
        <v>4.5500060420000737E-2</v>
      </c>
      <c r="BG132" s="487">
        <f t="shared" si="46"/>
        <v>3.5617888012225866E-2</v>
      </c>
      <c r="BH132" s="487">
        <f t="shared" si="47"/>
        <v>5.7923027613577434E-2</v>
      </c>
      <c r="BI132" s="487">
        <f t="shared" si="47"/>
        <v>6.6320927363265655E-2</v>
      </c>
      <c r="BJ132" s="487">
        <f t="shared" si="48"/>
        <v>9.2177669676103427E-2</v>
      </c>
      <c r="BK132" s="487">
        <f t="shared" si="48"/>
        <v>0.10393783192688891</v>
      </c>
      <c r="BL132" s="487">
        <f t="shared" si="48"/>
        <v>0.10248508278907469</v>
      </c>
      <c r="BM132" s="487">
        <f t="shared" si="48"/>
        <v>0.10838307535268642</v>
      </c>
    </row>
    <row r="133" spans="1:65">
      <c r="A133" s="483" t="s">
        <v>20</v>
      </c>
      <c r="B133" s="484">
        <f t="shared" ref="B133:AA133" si="49">B128-SUM(B130:B132)</f>
        <v>1.1859651564210375E-2</v>
      </c>
      <c r="C133" s="484">
        <f t="shared" si="49"/>
        <v>1.7492322311696121E-2</v>
      </c>
      <c r="D133" s="484">
        <f t="shared" si="49"/>
        <v>1.3340833601137053E-2</v>
      </c>
      <c r="E133" s="484">
        <f t="shared" si="49"/>
        <v>1.2481067641207988E-2</v>
      </c>
      <c r="F133" s="484">
        <f t="shared" si="49"/>
        <v>1.6498633200828318E-2</v>
      </c>
      <c r="G133" s="484">
        <f t="shared" si="49"/>
        <v>2.3390070759504542E-2</v>
      </c>
      <c r="H133" s="484">
        <f t="shared" si="49"/>
        <v>2.2286738341710799E-2</v>
      </c>
      <c r="I133" s="484">
        <f t="shared" si="49"/>
        <v>7.9027655302638E-2</v>
      </c>
      <c r="J133" s="484">
        <f t="shared" si="49"/>
        <v>9.6661886374034056E-2</v>
      </c>
      <c r="K133" s="484">
        <f t="shared" si="49"/>
        <v>0.10792983771670517</v>
      </c>
      <c r="L133" s="484">
        <f t="shared" si="49"/>
        <v>0.11663800245042935</v>
      </c>
      <c r="M133" s="484">
        <f t="shared" si="49"/>
        <v>0.12265519079212323</v>
      </c>
      <c r="N133" s="484">
        <f t="shared" si="49"/>
        <v>8.5611981432943546E-2</v>
      </c>
      <c r="O133" s="484">
        <f t="shared" si="49"/>
        <v>7.8713783798508824E-2</v>
      </c>
      <c r="P133" s="484">
        <f t="shared" si="49"/>
        <v>9.9881458671897738E-2</v>
      </c>
      <c r="Q133" s="484">
        <f t="shared" si="49"/>
        <v>0.16807235588533326</v>
      </c>
      <c r="R133" s="484">
        <f t="shared" si="49"/>
        <v>0.36320689024667108</v>
      </c>
      <c r="S133" s="484">
        <f t="shared" si="49"/>
        <v>0.3730518135612032</v>
      </c>
      <c r="T133" s="484">
        <f t="shared" si="49"/>
        <v>0.50314335457679538</v>
      </c>
      <c r="U133" s="484">
        <f t="shared" si="49"/>
        <v>0.5860080166356374</v>
      </c>
      <c r="V133" s="484">
        <f t="shared" si="49"/>
        <v>0</v>
      </c>
      <c r="W133" s="484">
        <f t="shared" si="49"/>
        <v>0</v>
      </c>
      <c r="X133" s="484">
        <f t="shared" si="49"/>
        <v>0</v>
      </c>
      <c r="Y133" s="484">
        <f t="shared" si="49"/>
        <v>0</v>
      </c>
      <c r="Z133" s="484">
        <f t="shared" si="49"/>
        <v>0</v>
      </c>
      <c r="AA133" s="484">
        <f t="shared" si="49"/>
        <v>0</v>
      </c>
      <c r="AB133" s="2"/>
      <c r="BC133" s="487">
        <f t="shared" si="45"/>
        <v>0.20074107839937688</v>
      </c>
      <c r="BD133" s="487">
        <f t="shared" si="45"/>
        <v>0.19485993309404698</v>
      </c>
      <c r="BE133" s="487">
        <f t="shared" si="45"/>
        <v>0.36716980848079989</v>
      </c>
      <c r="BF133" s="487">
        <f t="shared" si="46"/>
        <v>0.3678673527679277</v>
      </c>
      <c r="BG133" s="487">
        <f t="shared" si="46"/>
        <v>0.33962720987529355</v>
      </c>
      <c r="BH133" s="487">
        <f t="shared" si="47"/>
        <v>0.29843923529753547</v>
      </c>
      <c r="BI133" s="487">
        <f t="shared" si="47"/>
        <v>0.29566754721649002</v>
      </c>
      <c r="BJ133" s="487">
        <f t="shared" si="48"/>
        <v>0.34999988614749977</v>
      </c>
      <c r="BK133" s="487">
        <f t="shared" si="48"/>
        <v>0.4753109982567304</v>
      </c>
      <c r="BL133" s="487">
        <f t="shared" si="48"/>
        <v>0.62115573331259433</v>
      </c>
      <c r="BM133" s="487">
        <f t="shared" si="48"/>
        <v>0.64028519915270909</v>
      </c>
    </row>
    <row r="134" spans="1:65">
      <c r="A134" s="483"/>
      <c r="B134" s="488"/>
      <c r="C134" s="488"/>
      <c r="D134" s="488"/>
      <c r="E134" s="488"/>
      <c r="F134" s="488"/>
      <c r="G134" s="488"/>
      <c r="H134" s="488"/>
      <c r="I134" s="488"/>
      <c r="J134" s="488"/>
      <c r="K134" s="488"/>
      <c r="L134" s="488"/>
      <c r="M134" s="488"/>
      <c r="N134" s="488"/>
      <c r="O134" s="488"/>
      <c r="P134" s="488"/>
      <c r="Q134" s="488"/>
      <c r="R134" s="488"/>
      <c r="S134" s="488"/>
      <c r="T134" s="488"/>
      <c r="U134" s="488"/>
      <c r="V134" s="488"/>
      <c r="W134" s="488"/>
      <c r="X134" s="488"/>
      <c r="Y134" s="488"/>
      <c r="Z134" s="488"/>
      <c r="AA134" s="488"/>
      <c r="AB134" s="2"/>
    </row>
    <row r="135" spans="1:65">
      <c r="A135" s="483"/>
      <c r="B135" s="488"/>
      <c r="C135" s="488"/>
      <c r="D135" s="488"/>
      <c r="E135" s="488"/>
      <c r="F135" s="488"/>
      <c r="G135" s="488"/>
      <c r="H135" s="488"/>
      <c r="I135" s="488"/>
      <c r="J135" s="488"/>
      <c r="K135" s="488"/>
      <c r="L135" s="488"/>
      <c r="M135" s="488"/>
      <c r="N135" s="488"/>
      <c r="O135" s="488"/>
      <c r="P135" s="488"/>
      <c r="Q135" s="488"/>
      <c r="R135" s="488"/>
      <c r="S135" s="488"/>
      <c r="T135" s="488"/>
      <c r="U135" s="488"/>
      <c r="V135" s="488"/>
      <c r="W135" s="488"/>
      <c r="X135" s="488"/>
      <c r="Y135" s="488"/>
      <c r="Z135" s="488"/>
      <c r="AA135" s="488"/>
      <c r="AB135" s="488"/>
    </row>
    <row r="136" spans="1:65">
      <c r="A136" s="483"/>
      <c r="B136" s="488"/>
      <c r="C136" s="488"/>
      <c r="D136" s="488"/>
      <c r="E136" s="488"/>
      <c r="F136" s="488"/>
      <c r="G136" s="488"/>
      <c r="H136" s="488"/>
      <c r="I136" s="488"/>
      <c r="J136" s="488"/>
      <c r="K136" s="488"/>
      <c r="L136" s="488"/>
      <c r="M136" s="488"/>
      <c r="N136" s="488"/>
      <c r="O136" s="488"/>
      <c r="P136" s="488"/>
      <c r="Q136" s="488"/>
      <c r="R136" s="488"/>
      <c r="S136" s="488"/>
      <c r="T136" s="488"/>
      <c r="U136" s="488"/>
      <c r="V136" s="488"/>
      <c r="W136" s="488"/>
      <c r="X136" s="488"/>
      <c r="Y136" s="488"/>
      <c r="Z136" s="488"/>
      <c r="AA136" s="488"/>
      <c r="AB136" s="488"/>
    </row>
    <row r="137" spans="1:6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488"/>
    </row>
    <row r="138" spans="1:65">
      <c r="A138" s="482" t="str">
        <f>A130</f>
        <v xml:space="preserve">China </v>
      </c>
      <c r="B138" s="482"/>
      <c r="C138" s="482"/>
      <c r="D138" s="482"/>
      <c r="E138" s="482"/>
      <c r="F138" s="482"/>
      <c r="G138" s="482"/>
      <c r="H138" s="482"/>
      <c r="I138" s="482"/>
      <c r="J138" s="482"/>
      <c r="K138" s="482"/>
      <c r="L138" s="482"/>
      <c r="M138" s="482"/>
      <c r="N138" s="482"/>
      <c r="O138" s="482"/>
      <c r="P138" s="482"/>
      <c r="Q138" s="482"/>
      <c r="R138" s="482"/>
      <c r="S138" s="482"/>
      <c r="T138" s="482"/>
      <c r="U138" s="482"/>
      <c r="V138" s="482"/>
      <c r="W138" s="482"/>
      <c r="X138" s="482"/>
      <c r="Y138" s="482"/>
      <c r="Z138" s="482"/>
      <c r="AA138" s="482"/>
      <c r="AB138" s="482"/>
      <c r="AC138" s="484">
        <f>ImportsTimberSectorMinusCoreVPA!AD$10</f>
        <v>2.3743042307099998E-4</v>
      </c>
      <c r="AD138" s="484">
        <f>ImportsTimberSectorMinusCoreVPA!AE$10</f>
        <v>3.6199614640000004E-4</v>
      </c>
      <c r="AE138" s="484">
        <f>ImportsTimberSectorMinusCoreVPA!AF$10</f>
        <v>4.4752978560000004E-4</v>
      </c>
      <c r="AF138" s="484">
        <f>ImportsTimberSectorMinusCoreVPA!AG$10</f>
        <v>1.066704632E-3</v>
      </c>
      <c r="AG138" s="484">
        <f>ImportsTimberSectorMinusCoreVPA!AH$10</f>
        <v>2.5768197035000002E-3</v>
      </c>
      <c r="AH138" s="484">
        <f>ImportsTimberSectorMinusCoreVPA!AI$10</f>
        <v>6.3352010436000016E-3</v>
      </c>
      <c r="AI138" s="484">
        <f>ImportsTimberSectorMinusCoreVPA!AJ$10</f>
        <v>1.4766670884399999E-2</v>
      </c>
      <c r="AJ138" s="484">
        <f>ImportsTimberSectorMinusCoreVPA!AK$10</f>
        <v>6.2556055868000005E-2</v>
      </c>
      <c r="AK138" s="484">
        <f>ImportsTimberSectorMinusCoreVPA!AL$10</f>
        <v>0.12610308564160003</v>
      </c>
      <c r="AL138" s="484">
        <f>ImportsTimberSectorMinusCoreVPA!AM$10</f>
        <v>5.46501651124E-2</v>
      </c>
      <c r="AM138" s="484">
        <f>ImportsTimberSectorMinusCoreVPA!AN$10</f>
        <v>6.4337414130000006E-2</v>
      </c>
      <c r="AN138" s="484">
        <f>ImportsTimberSectorMinusCoreVPA!AO$10</f>
        <v>6.8136920303999995E-2</v>
      </c>
      <c r="AO138" s="484">
        <f>ImportsTimberSectorMinusCoreVPA!AP$10</f>
        <v>6.3715626867200004E-2</v>
      </c>
      <c r="AP138" s="484">
        <f>ImportsTimberSectorMinusCoreVPA!AQ$10</f>
        <v>6.2767308866099991E-2</v>
      </c>
      <c r="AQ138" s="484">
        <f>ImportsTimberSectorMinusCoreVPA!AR$10</f>
        <v>6.5970678241500005E-2</v>
      </c>
      <c r="AR138" s="484">
        <f>ImportsTimberSectorMinusCoreVPA!AS$10</f>
        <v>6.2556287223499998E-2</v>
      </c>
      <c r="AS138" s="484">
        <f>ImportsTimberSectorMinusCoreVPA!AT$10</f>
        <v>6.7076088914299989E-2</v>
      </c>
      <c r="AT138" s="484">
        <f>ImportsTimberSectorMinusCoreVPA!AU$10</f>
        <v>6.5335379337799995E-2</v>
      </c>
      <c r="AU138" s="484">
        <f>ImportsTimberSectorMinusCoreVPA!AV$10</f>
        <v>6.5920683622999993E-2</v>
      </c>
      <c r="AV138" s="484">
        <f>ImportsTimberSectorMinusCoreVPA!AW$10</f>
        <v>7.0875108719166663E-2</v>
      </c>
      <c r="AW138" s="484">
        <f>ImportsTimberSectorMinusCoreVPA!AX$10</f>
        <v>0</v>
      </c>
      <c r="AX138" s="484">
        <f>ImportsTimberSectorMinusCoreVPA!AY$10</f>
        <v>0</v>
      </c>
      <c r="AY138" s="484">
        <f>ImportsTimberSectorMinusCoreVPA!AZ$10</f>
        <v>0</v>
      </c>
      <c r="AZ138" s="484">
        <f>ImportsTimberSectorMinusCoreVPA!BA$10</f>
        <v>0</v>
      </c>
      <c r="BA138" s="484">
        <f>ImportsTimberSectorMinusCoreVPA!BB$10</f>
        <v>0</v>
      </c>
      <c r="BB138" s="484">
        <f>ImportsTimberSectorMinusCoreVPA!BC$10</f>
        <v>0</v>
      </c>
      <c r="BC138" s="487">
        <f t="shared" ref="BC138:BE141" si="50">AJ138/AJ$128</f>
        <v>0.3882962634897909</v>
      </c>
      <c r="BD138" s="487">
        <f t="shared" si="50"/>
        <v>0.52167520250232602</v>
      </c>
      <c r="BE138" s="487">
        <f t="shared" si="50"/>
        <v>0.48139755587310251</v>
      </c>
      <c r="BF138" s="487">
        <f t="shared" ref="BF138:BG141" si="51">AM138/AM$128</f>
        <v>0.55021441638434387</v>
      </c>
      <c r="BG138" s="487">
        <f t="shared" si="51"/>
        <v>0.52948755341355591</v>
      </c>
      <c r="BH138" s="487">
        <f t="shared" ref="BH138:BI141" si="52">AO138/AO$128</f>
        <v>0.569917372786789</v>
      </c>
      <c r="BI138" s="487">
        <f t="shared" si="52"/>
        <v>0.54110961784291112</v>
      </c>
      <c r="BJ138" s="487">
        <f t="shared" ref="BJ138:BM141" si="53">AQ138/AQ$128</f>
        <v>0.52357739553884675</v>
      </c>
      <c r="BK138" s="487">
        <f t="shared" si="53"/>
        <v>0.46468365018489943</v>
      </c>
      <c r="BL138" s="487">
        <f t="shared" si="53"/>
        <v>0.3623706159057854</v>
      </c>
      <c r="BM138" s="487">
        <f t="shared" si="53"/>
        <v>0.29936385146494676</v>
      </c>
    </row>
    <row r="139" spans="1:65">
      <c r="A139" s="482" t="str">
        <f>A131</f>
        <v xml:space="preserve">Switzerland </v>
      </c>
      <c r="AC139" s="484">
        <f>ImportsTimberSectorMinusCoreVPA!AD$28</f>
        <v>1.2133189952579998E-3</v>
      </c>
      <c r="AD139" s="484">
        <f>ImportsTimberSectorMinusCoreVPA!AE$28</f>
        <v>1.2256626327999999E-3</v>
      </c>
      <c r="AE139" s="484">
        <f>ImportsTimberSectorMinusCoreVPA!AF$28</f>
        <v>1.9747012080000002E-3</v>
      </c>
      <c r="AF139" s="484">
        <f>ImportsTimberSectorMinusCoreVPA!AG$28</f>
        <v>4.4035873952000008E-3</v>
      </c>
      <c r="AG139" s="484">
        <f>ImportsTimberSectorMinusCoreVPA!AH$28</f>
        <v>1.2202425146800004E-2</v>
      </c>
      <c r="AH139" s="484">
        <f>ImportsTimberSectorMinusCoreVPA!AI$28</f>
        <v>1.6798847165100002E-2</v>
      </c>
      <c r="AI139" s="484">
        <f>ImportsTimberSectorMinusCoreVPA!AJ$28</f>
        <v>2.1536943931600005E-2</v>
      </c>
      <c r="AJ139" s="484">
        <f>ImportsTimberSectorMinusCoreVPA!AK$28</f>
        <v>2.5560162143000005E-2</v>
      </c>
      <c r="AK139" s="484">
        <f>ImportsTimberSectorMinusCoreVPA!AL$28</f>
        <v>1.9472652187600002E-2</v>
      </c>
      <c r="AL139" s="484">
        <f>ImportsTimberSectorMinusCoreVPA!AM$28</f>
        <v>2.0035102472000005E-3</v>
      </c>
      <c r="AM139" s="484">
        <f>ImportsTimberSectorMinusCoreVPA!AN$28</f>
        <v>9.3273998310000031E-4</v>
      </c>
      <c r="AN139" s="484">
        <f>ImportsTimberSectorMinusCoreVPA!AO$28</f>
        <v>7.7576020799999994E-4</v>
      </c>
      <c r="AO139" s="484">
        <f>ImportsTimberSectorMinusCoreVPA!AP$28</f>
        <v>7.762466096E-4</v>
      </c>
      <c r="AP139" s="484">
        <f>ImportsTimberSectorMinusCoreVPA!AQ$28</f>
        <v>7.358165397E-4</v>
      </c>
      <c r="AQ139" s="484">
        <f>ImportsTimberSectorMinusCoreVPA!AR$28</f>
        <v>6.4841560850000001E-4</v>
      </c>
      <c r="AR139" s="484">
        <f>ImportsTimberSectorMinusCoreVPA!AS$28</f>
        <v>4.066262025E-4</v>
      </c>
      <c r="AS139" s="484">
        <f>ImportsTimberSectorMinusCoreVPA!AT$28</f>
        <v>2.3100781620000006E-4</v>
      </c>
      <c r="AT139" s="484">
        <f>ImportsTimberSectorMinusCoreVPA!AU$28</f>
        <v>3.6447172189999979E-4</v>
      </c>
      <c r="AU139" s="484">
        <f>ImportsTimberSectorMinusCoreVPA!AV$28</f>
        <v>6.616174580000001E-4</v>
      </c>
      <c r="AV139" s="484">
        <f>ImportsTimberSectorMinusCoreVPA!AW$28</f>
        <v>1.2071504241666666E-3</v>
      </c>
      <c r="AW139" s="484">
        <f>ImportsTimberSectorMinusCoreVPA!AX$28</f>
        <v>0</v>
      </c>
      <c r="AX139" s="484">
        <f>ImportsTimberSectorMinusCoreVPA!AY$28</f>
        <v>0</v>
      </c>
      <c r="AY139" s="484">
        <f>ImportsTimberSectorMinusCoreVPA!AZ$28</f>
        <v>0</v>
      </c>
      <c r="AZ139" s="484">
        <f>ImportsTimberSectorMinusCoreVPA!BA$28</f>
        <v>0</v>
      </c>
      <c r="BA139" s="484">
        <f>ImportsTimberSectorMinusCoreVPA!BB$28</f>
        <v>0</v>
      </c>
      <c r="BB139" s="484">
        <f>ImportsTimberSectorMinusCoreVPA!BC$28</f>
        <v>0</v>
      </c>
      <c r="BC139" s="487">
        <f t="shared" si="50"/>
        <v>0.15865634935908915</v>
      </c>
      <c r="BD139" s="487">
        <f t="shared" si="50"/>
        <v>8.0556314078586252E-2</v>
      </c>
      <c r="BE139" s="487">
        <f t="shared" si="50"/>
        <v>1.7648344413692469E-2</v>
      </c>
      <c r="BF139" s="487">
        <f t="shared" si="51"/>
        <v>7.9768046692508462E-3</v>
      </c>
      <c r="BG139" s="487">
        <f t="shared" si="51"/>
        <v>6.0283818631203636E-3</v>
      </c>
      <c r="BH139" s="487">
        <f t="shared" si="52"/>
        <v>6.9432955482012894E-3</v>
      </c>
      <c r="BI139" s="487">
        <f t="shared" si="52"/>
        <v>6.3433882030682559E-3</v>
      </c>
      <c r="BJ139" s="487">
        <f t="shared" si="53"/>
        <v>5.1461613640285545E-3</v>
      </c>
      <c r="BK139" s="487">
        <f t="shared" si="53"/>
        <v>3.0205205012157729E-3</v>
      </c>
      <c r="BL139" s="487">
        <f t="shared" si="53"/>
        <v>1.2479923321468171E-3</v>
      </c>
      <c r="BM139" s="487">
        <f t="shared" si="53"/>
        <v>1.6699934939371996E-3</v>
      </c>
    </row>
    <row r="140" spans="1:65">
      <c r="A140" s="482" t="str">
        <f>A132</f>
        <v xml:space="preserve">Turkey </v>
      </c>
      <c r="AC140" s="484">
        <f>ImportsTimberSectorMinusCoreVPA!AD$29</f>
        <v>1.6420666151490001E-3</v>
      </c>
      <c r="AD140" s="484">
        <f>ImportsTimberSectorMinusCoreVPA!AE$29</f>
        <v>1.2143458311999998E-3</v>
      </c>
      <c r="AE140" s="484">
        <f>ImportsTimberSectorMinusCoreVPA!AF$29</f>
        <v>2.1170934383999999E-3</v>
      </c>
      <c r="AF140" s="484">
        <f>ImportsTimberSectorMinusCoreVPA!AG$29</f>
        <v>4.0610408048000002E-3</v>
      </c>
      <c r="AG140" s="484">
        <f>ImportsTimberSectorMinusCoreVPA!AH$29</f>
        <v>7.290883508999999E-3</v>
      </c>
      <c r="AH140" s="484">
        <f>ImportsTimberSectorMinusCoreVPA!AI$29</f>
        <v>8.1908446190999979E-3</v>
      </c>
      <c r="AI140" s="484">
        <f>ImportsTimberSectorMinusCoreVPA!AJ$29</f>
        <v>1.2608801746800001E-2</v>
      </c>
      <c r="AJ140" s="484">
        <f>ImportsTimberSectorMinusCoreVPA!AK$29</f>
        <v>3.8014467141500009E-2</v>
      </c>
      <c r="AK140" s="484">
        <f>ImportsTimberSectorMinusCoreVPA!AL$29</f>
        <v>4.3702780529599999E-2</v>
      </c>
      <c r="AL140" s="484">
        <f>ImportsTimberSectorMinusCoreVPA!AM$29</f>
        <v>1.61407064984E-2</v>
      </c>
      <c r="AM140" s="484">
        <f>ImportsTimberSectorMinusCoreVPA!AN$29</f>
        <v>1.0426113476999999E-2</v>
      </c>
      <c r="AN140" s="484">
        <f>ImportsTimberSectorMinusCoreVPA!AO$29</f>
        <v>8.6414232479999995E-3</v>
      </c>
      <c r="AO140" s="484">
        <f>ImportsTimberSectorMinusCoreVPA!AP$29</f>
        <v>9.6172650463999983E-3</v>
      </c>
      <c r="AP140" s="484">
        <f>ImportsTimberSectorMinusCoreVPA!AQ$29</f>
        <v>1.1213963753400003E-2</v>
      </c>
      <c r="AQ140" s="484">
        <f>ImportsTimberSectorMinusCoreVPA!AR$29</f>
        <v>1.4692195026000001E-2</v>
      </c>
      <c r="AR140" s="484">
        <f>ImportsTimberSectorMinusCoreVPA!AS$29</f>
        <v>1.6009890837499999E-2</v>
      </c>
      <c r="AS140" s="484">
        <f>ImportsTimberSectorMinusCoreVPA!AT$29</f>
        <v>2.1345048940100003E-2</v>
      </c>
      <c r="AT140" s="484">
        <f>ImportsTimberSectorMinusCoreVPA!AU$29</f>
        <v>2.5712119990699996E-2</v>
      </c>
      <c r="AU140" s="484">
        <f>ImportsTimberSectorMinusCoreVPA!AV$29</f>
        <v>4.1803155486000006E-2</v>
      </c>
      <c r="AV140" s="484">
        <f>ImportsTimberSectorMinusCoreVPA!AW$29</f>
        <v>4.6362299621666665E-2</v>
      </c>
      <c r="AW140" s="484">
        <f>ImportsTimberSectorMinusCoreVPA!AX$29</f>
        <v>0</v>
      </c>
      <c r="AX140" s="484">
        <f>ImportsTimberSectorMinusCoreVPA!AY$29</f>
        <v>0</v>
      </c>
      <c r="AY140" s="484">
        <f>ImportsTimberSectorMinusCoreVPA!AZ$29</f>
        <v>0</v>
      </c>
      <c r="AZ140" s="484">
        <f>ImportsTimberSectorMinusCoreVPA!BA$29</f>
        <v>0</v>
      </c>
      <c r="BA140" s="484">
        <f>ImportsTimberSectorMinusCoreVPA!BB$29</f>
        <v>0</v>
      </c>
      <c r="BB140" s="484">
        <f>ImportsTimberSectorMinusCoreVPA!BC$29</f>
        <v>0</v>
      </c>
      <c r="BC140" s="487">
        <f t="shared" si="50"/>
        <v>0.23596237558114147</v>
      </c>
      <c r="BD140" s="487">
        <f t="shared" si="50"/>
        <v>0.18079380664395703</v>
      </c>
      <c r="BE140" s="487">
        <f t="shared" si="50"/>
        <v>0.14217883225812697</v>
      </c>
      <c r="BF140" s="487">
        <f t="shared" si="51"/>
        <v>8.9164260321578093E-2</v>
      </c>
      <c r="BG140" s="487">
        <f t="shared" si="51"/>
        <v>6.7151935150287917E-2</v>
      </c>
      <c r="BH140" s="487">
        <f t="shared" si="52"/>
        <v>8.6023581625625914E-2</v>
      </c>
      <c r="BI140" s="487">
        <f t="shared" si="52"/>
        <v>9.6674268034196237E-2</v>
      </c>
      <c r="BJ140" s="487">
        <f t="shared" si="53"/>
        <v>0.11660485251192669</v>
      </c>
      <c r="BK140" s="487">
        <f t="shared" si="53"/>
        <v>0.11892544848212359</v>
      </c>
      <c r="BL140" s="487">
        <f t="shared" si="53"/>
        <v>0.11531409562125171</v>
      </c>
      <c r="BM140" s="487">
        <f t="shared" si="53"/>
        <v>0.11781180958555354</v>
      </c>
    </row>
    <row r="141" spans="1:65">
      <c r="A141" s="482" t="str">
        <f>A133</f>
        <v>Others</v>
      </c>
      <c r="B141" s="488"/>
      <c r="C141" s="488"/>
      <c r="D141" s="488"/>
      <c r="E141" s="488"/>
      <c r="F141" s="488"/>
      <c r="G141" s="488"/>
      <c r="H141" s="488"/>
      <c r="I141" s="488"/>
      <c r="J141" s="488"/>
      <c r="K141" s="488"/>
      <c r="L141" s="488"/>
      <c r="M141" s="488"/>
      <c r="N141" s="488"/>
      <c r="O141" s="488"/>
      <c r="P141" s="488"/>
      <c r="Q141" s="488"/>
      <c r="R141" s="488"/>
      <c r="S141" s="488"/>
      <c r="T141" s="488"/>
      <c r="U141" s="488"/>
      <c r="V141" s="488"/>
      <c r="W141" s="488"/>
      <c r="X141" s="488"/>
      <c r="Y141" s="488"/>
      <c r="Z141" s="488"/>
      <c r="AA141" s="488"/>
      <c r="AC141" s="484">
        <f t="shared" ref="AC141:BB141" si="54">AC128-SUM(AC138:AC140)</f>
        <v>4.1717231635550016E-3</v>
      </c>
      <c r="AD141" s="484">
        <f t="shared" si="54"/>
        <v>6.9716334171999652E-3</v>
      </c>
      <c r="AE141" s="484">
        <f t="shared" si="54"/>
        <v>5.9731181952000804E-3</v>
      </c>
      <c r="AF141" s="484">
        <f t="shared" si="54"/>
        <v>6.3809335008000179E-3</v>
      </c>
      <c r="AG141" s="484">
        <f t="shared" si="54"/>
        <v>9.3062390938999338E-3</v>
      </c>
      <c r="AH141" s="484">
        <f t="shared" si="54"/>
        <v>1.3264938815700053E-2</v>
      </c>
      <c r="AI141" s="484">
        <f t="shared" si="54"/>
        <v>1.3932443966399741E-2</v>
      </c>
      <c r="AJ141" s="484">
        <f t="shared" si="54"/>
        <v>3.4973249522999988E-2</v>
      </c>
      <c r="AK141" s="484">
        <f t="shared" si="54"/>
        <v>5.2448680934399611E-2</v>
      </c>
      <c r="AL141" s="484">
        <f t="shared" si="54"/>
        <v>4.0729595249199751E-2</v>
      </c>
      <c r="AM141" s="484">
        <f t="shared" si="54"/>
        <v>4.1235263489700136E-2</v>
      </c>
      <c r="AN141" s="484">
        <f t="shared" si="54"/>
        <v>5.1130545887999743E-2</v>
      </c>
      <c r="AO141" s="484">
        <f t="shared" si="54"/>
        <v>3.7688869240000034E-2</v>
      </c>
      <c r="AP141" s="484">
        <f t="shared" si="54"/>
        <v>4.1280310991099869E-2</v>
      </c>
      <c r="AQ141" s="484">
        <f t="shared" si="54"/>
        <v>4.4688570559500235E-2</v>
      </c>
      <c r="AR141" s="484">
        <f t="shared" si="54"/>
        <v>5.5648431492500053E-2</v>
      </c>
      <c r="AS141" s="484">
        <f t="shared" si="54"/>
        <v>9.6451408453499962E-2</v>
      </c>
      <c r="AT141" s="484">
        <f t="shared" si="54"/>
        <v>0.12683541926770014</v>
      </c>
      <c r="AU141" s="484">
        <f t="shared" si="54"/>
        <v>0.16473111183000017</v>
      </c>
      <c r="AV141" s="484">
        <f t="shared" si="54"/>
        <v>0.18551449594541664</v>
      </c>
      <c r="AW141" s="484">
        <f t="shared" si="54"/>
        <v>0</v>
      </c>
      <c r="AX141" s="484">
        <f t="shared" si="54"/>
        <v>0</v>
      </c>
      <c r="AY141" s="484">
        <f t="shared" si="54"/>
        <v>0</v>
      </c>
      <c r="AZ141" s="484">
        <f t="shared" si="54"/>
        <v>0</v>
      </c>
      <c r="BA141" s="484">
        <f t="shared" si="54"/>
        <v>0</v>
      </c>
      <c r="BB141" s="484">
        <f t="shared" si="54"/>
        <v>0</v>
      </c>
      <c r="BC141" s="487">
        <f t="shared" si="50"/>
        <v>0.21708501156997859</v>
      </c>
      <c r="BD141" s="487">
        <f t="shared" si="50"/>
        <v>0.21697467677513077</v>
      </c>
      <c r="BE141" s="487">
        <f t="shared" si="50"/>
        <v>0.3587752674550781</v>
      </c>
      <c r="BF141" s="487">
        <f t="shared" si="51"/>
        <v>0.35264451862482715</v>
      </c>
      <c r="BG141" s="487">
        <f t="shared" si="51"/>
        <v>0.39733212957303571</v>
      </c>
      <c r="BH141" s="487">
        <f t="shared" si="52"/>
        <v>0.33711575003938382</v>
      </c>
      <c r="BI141" s="487">
        <f t="shared" si="52"/>
        <v>0.3558727259198245</v>
      </c>
      <c r="BJ141" s="487">
        <f t="shared" si="53"/>
        <v>0.35467159058519798</v>
      </c>
      <c r="BK141" s="487">
        <f t="shared" si="53"/>
        <v>0.41337038083176125</v>
      </c>
      <c r="BL141" s="487">
        <f t="shared" si="53"/>
        <v>0.52106729614081604</v>
      </c>
      <c r="BM141" s="487">
        <f t="shared" si="53"/>
        <v>0.58115434545556244</v>
      </c>
    </row>
    <row r="142" spans="1:65">
      <c r="A142" s="482"/>
      <c r="B142" s="488"/>
      <c r="C142" s="488"/>
      <c r="D142" s="488"/>
      <c r="E142" s="488"/>
      <c r="F142" s="488"/>
      <c r="G142" s="488"/>
      <c r="H142" s="488"/>
      <c r="I142" s="488"/>
      <c r="J142" s="488"/>
      <c r="K142" s="488"/>
      <c r="L142" s="488"/>
      <c r="M142" s="488"/>
      <c r="N142" s="488"/>
      <c r="O142" s="488"/>
      <c r="P142" s="488"/>
      <c r="Q142" s="488"/>
      <c r="R142" s="488"/>
      <c r="S142" s="488"/>
      <c r="T142" s="488"/>
      <c r="U142" s="488"/>
      <c r="V142" s="488"/>
      <c r="W142" s="488"/>
      <c r="X142" s="488"/>
      <c r="Y142" s="488"/>
      <c r="Z142" s="488"/>
      <c r="AA142" s="488"/>
      <c r="AC142" s="484"/>
      <c r="AD142" s="484"/>
      <c r="AE142" s="484"/>
      <c r="AF142" s="484"/>
      <c r="AG142" s="484"/>
      <c r="AH142" s="484"/>
      <c r="AI142" s="484"/>
      <c r="AJ142" s="484"/>
      <c r="AK142" s="484"/>
      <c r="AL142" s="484"/>
      <c r="AM142" s="484"/>
      <c r="AN142" s="484"/>
      <c r="AO142" s="484"/>
      <c r="AP142" s="484"/>
      <c r="AQ142" s="484"/>
      <c r="AR142" s="484"/>
      <c r="AS142" s="484"/>
      <c r="AT142" s="484"/>
      <c r="AU142" s="484"/>
      <c r="AV142" s="484"/>
      <c r="AW142" s="484"/>
      <c r="AX142" s="484"/>
      <c r="AY142" s="484"/>
      <c r="AZ142" s="484"/>
      <c r="BA142" s="484"/>
      <c r="BB142" s="484"/>
      <c r="BC142" s="487"/>
      <c r="BD142" s="487"/>
      <c r="BE142" s="487"/>
      <c r="BF142" s="487"/>
      <c r="BG142" s="487"/>
      <c r="BH142" s="487"/>
      <c r="BI142" s="487"/>
      <c r="BJ142" s="487"/>
      <c r="BK142" s="487"/>
      <c r="BL142" s="487"/>
      <c r="BM142" s="487"/>
    </row>
    <row r="143" spans="1:65" ht="13">
      <c r="A143" s="479" t="s">
        <v>120</v>
      </c>
      <c r="BD143" s="2"/>
      <c r="BE143" s="2"/>
      <c r="BF143" s="2"/>
      <c r="BG143" s="2"/>
      <c r="BH143" s="2"/>
      <c r="BI143" s="2"/>
      <c r="BJ143" s="2"/>
      <c r="BK143" s="2"/>
      <c r="BL143" s="2"/>
      <c r="BM143" s="2"/>
    </row>
    <row r="144" spans="1:65" ht="13">
      <c r="A144" s="479"/>
      <c r="B144" s="539" t="s">
        <v>48</v>
      </c>
      <c r="C144" s="539"/>
      <c r="D144" s="539"/>
      <c r="E144" s="539"/>
      <c r="F144" s="539"/>
      <c r="G144" s="539"/>
      <c r="H144" s="539"/>
      <c r="I144" s="539"/>
      <c r="J144" s="539"/>
      <c r="K144" s="539"/>
      <c r="L144" s="539"/>
      <c r="M144" s="539"/>
      <c r="N144" s="539"/>
      <c r="O144" s="539"/>
      <c r="P144" s="539"/>
      <c r="Q144" s="539"/>
      <c r="R144" s="539"/>
      <c r="S144" s="539"/>
      <c r="T144" s="539"/>
      <c r="U144" s="539"/>
      <c r="V144" s="539"/>
      <c r="W144" s="539"/>
      <c r="X144" s="539"/>
      <c r="Y144" s="539"/>
      <c r="Z144" s="539"/>
      <c r="AA144" s="539"/>
      <c r="AC144" s="539" t="s">
        <v>64</v>
      </c>
      <c r="AD144" s="539"/>
      <c r="AE144" s="539"/>
      <c r="AF144" s="539"/>
      <c r="AG144" s="539"/>
      <c r="AH144" s="539"/>
      <c r="AI144" s="539"/>
      <c r="AJ144" s="539"/>
      <c r="AK144" s="539"/>
      <c r="AL144" s="539"/>
      <c r="AM144" s="539"/>
      <c r="AN144" s="539"/>
      <c r="AO144" s="539"/>
      <c r="AP144" s="539"/>
      <c r="AQ144" s="539"/>
      <c r="AR144" s="539"/>
      <c r="AS144" s="539"/>
      <c r="AT144" s="539"/>
      <c r="AU144" s="539"/>
      <c r="AV144" s="539"/>
      <c r="AW144" s="539"/>
      <c r="AX144" s="539"/>
      <c r="AY144" s="539"/>
      <c r="AZ144" s="539"/>
      <c r="BA144" s="539"/>
      <c r="BB144" s="539"/>
      <c r="BD144" s="2"/>
      <c r="BE144" s="2"/>
      <c r="BF144" s="2"/>
      <c r="BG144" s="2"/>
      <c r="BH144" s="2"/>
      <c r="BI144" s="2"/>
      <c r="BJ144" s="2"/>
      <c r="BK144" s="2"/>
      <c r="BL144" s="2"/>
      <c r="BM144" s="2"/>
    </row>
    <row r="145" spans="1:65">
      <c r="A145" s="483" t="s">
        <v>0</v>
      </c>
      <c r="B145" s="484">
        <f>ImportsPaperSectorMinusCoreVPA!C$5-ImportsPaperSectorMinusCoreVPA!C$14</f>
        <v>7.472990170555549E-2</v>
      </c>
      <c r="C145" s="484">
        <f>ImportsPaperSectorMinusCoreVPA!D$5-ImportsPaperSectorMinusCoreVPA!D$14</f>
        <v>8.5760325392424175E-2</v>
      </c>
      <c r="D145" s="484">
        <f>ImportsPaperSectorMinusCoreVPA!E$5-ImportsPaperSectorMinusCoreVPA!E$14</f>
        <v>0.13986061258333327</v>
      </c>
      <c r="E145" s="484">
        <f>ImportsPaperSectorMinusCoreVPA!F$5-ImportsPaperSectorMinusCoreVPA!F$14</f>
        <v>0.20491847878079295</v>
      </c>
      <c r="F145" s="484">
        <f>ImportsPaperSectorMinusCoreVPA!G$5-ImportsPaperSectorMinusCoreVPA!G$14</f>
        <v>0.21642530505833291</v>
      </c>
      <c r="G145" s="484">
        <f>ImportsPaperSectorMinusCoreVPA!H$5-ImportsPaperSectorMinusCoreVPA!H$14</f>
        <v>0.21713277657361107</v>
      </c>
      <c r="H145" s="484">
        <f>ImportsPaperSectorMinusCoreVPA!I$5-ImportsPaperSectorMinusCoreVPA!I$14</f>
        <v>0.22398571978333304</v>
      </c>
      <c r="I145" s="484">
        <f>ImportsPaperSectorMinusCoreVPA!J$5-ImportsPaperSectorMinusCoreVPA!J$14</f>
        <v>0.35550334627499947</v>
      </c>
      <c r="J145" s="484">
        <f>ImportsPaperSectorMinusCoreVPA!K$5-ImportsPaperSectorMinusCoreVPA!K$14</f>
        <v>0.42722698710434814</v>
      </c>
      <c r="K145" s="484">
        <f>ImportsPaperSectorMinusCoreVPA!L$5-ImportsPaperSectorMinusCoreVPA!L$14</f>
        <v>0.46225705426515251</v>
      </c>
      <c r="L145" s="484">
        <f>ImportsPaperSectorMinusCoreVPA!M$5-ImportsPaperSectorMinusCoreVPA!M$14</f>
        <v>0.45340327593333329</v>
      </c>
      <c r="M145" s="484">
        <f>ImportsPaperSectorMinusCoreVPA!N$5-ImportsPaperSectorMinusCoreVPA!N$14</f>
        <v>0.44935758713333307</v>
      </c>
      <c r="N145" s="484">
        <f>ImportsPaperSectorMinusCoreVPA!O$5-ImportsPaperSectorMinusCoreVPA!O$14</f>
        <v>0.43865920746054865</v>
      </c>
      <c r="O145" s="484">
        <f>ImportsPaperSectorMinusCoreVPA!P$5-ImportsPaperSectorMinusCoreVPA!P$14</f>
        <v>0.4882763746674641</v>
      </c>
      <c r="P145" s="484">
        <f>ImportsPaperSectorMinusCoreVPA!Q$5-ImportsPaperSectorMinusCoreVPA!Q$14</f>
        <v>0.56273273184444284</v>
      </c>
      <c r="Q145" s="484">
        <f>ImportsPaperSectorMinusCoreVPA!R$5-ImportsPaperSectorMinusCoreVPA!R$14</f>
        <v>0.548886497554121</v>
      </c>
      <c r="R145" s="484">
        <f>ImportsPaperSectorMinusCoreVPA!S$5-ImportsPaperSectorMinusCoreVPA!S$14</f>
        <v>0.64282071238888783</v>
      </c>
      <c r="S145" s="484">
        <f>ImportsPaperSectorMinusCoreVPA!T$5-ImportsPaperSectorMinusCoreVPA!T$14</f>
        <v>0.71655614113484845</v>
      </c>
      <c r="T145" s="484">
        <f>ImportsPaperSectorMinusCoreVPA!U$5-ImportsPaperSectorMinusCoreVPA!U$14</f>
        <v>0.88759544245909261</v>
      </c>
      <c r="U145" s="484">
        <f>ImportsPaperSectorMinusCoreVPA!V$5-ImportsPaperSectorMinusCoreVPA!V$14</f>
        <v>0.93471739957866218</v>
      </c>
      <c r="V145" s="484">
        <f>ImportsPaperSectorMinusCoreVPA!W$5-ImportsPaperSectorMinusCoreVPA!W$14</f>
        <v>0</v>
      </c>
      <c r="W145" s="484">
        <f>ImportsPaperSectorMinusCoreVPA!X$5-ImportsPaperSectorMinusCoreVPA!X$14</f>
        <v>0</v>
      </c>
      <c r="X145" s="484">
        <f>ImportsPaperSectorMinusCoreVPA!Y$5-ImportsPaperSectorMinusCoreVPA!Y$14</f>
        <v>0</v>
      </c>
      <c r="Y145" s="484">
        <f>ImportsPaperSectorMinusCoreVPA!Z$5-ImportsPaperSectorMinusCoreVPA!Z$14</f>
        <v>0</v>
      </c>
      <c r="Z145" s="484">
        <f>ImportsPaperSectorMinusCoreVPA!AA$5-ImportsPaperSectorMinusCoreVPA!AA$14</f>
        <v>0</v>
      </c>
      <c r="AA145" s="484">
        <f>ImportsPaperSectorMinusCoreVPA!AB$5-ImportsPaperSectorMinusCoreVPA!AB$14</f>
        <v>0</v>
      </c>
      <c r="AB145" s="484"/>
      <c r="AC145" s="484">
        <f>ImportsPaperSectorMinusCoreVPA!AD$5-ImportsPaperSectorMinusCoreVPA!AD$14</f>
        <v>1.889803635687004E-2</v>
      </c>
      <c r="AD145" s="484">
        <f>ImportsPaperSectorMinusCoreVPA!AE$5-ImportsPaperSectorMinusCoreVPA!AE$14</f>
        <v>2.2524747498000097E-2</v>
      </c>
      <c r="AE145" s="484">
        <f>ImportsPaperSectorMinusCoreVPA!AF$5-ImportsPaperSectorMinusCoreVPA!AF$14</f>
        <v>3.7430624726399908E-2</v>
      </c>
      <c r="AF145" s="484">
        <f>ImportsPaperSectorMinusCoreVPA!AG$5-ImportsPaperSectorMinusCoreVPA!AG$14</f>
        <v>5.1630208907199826E-2</v>
      </c>
      <c r="AG145" s="484">
        <f>ImportsPaperSectorMinusCoreVPA!AH$5-ImportsPaperSectorMinusCoreVPA!AH$14</f>
        <v>6.2249496502900126E-2</v>
      </c>
      <c r="AH145" s="484">
        <f>ImportsPaperSectorMinusCoreVPA!AI$5-ImportsPaperSectorMinusCoreVPA!AI$14</f>
        <v>7.1728850493300134E-2</v>
      </c>
      <c r="AI145" s="484">
        <f>ImportsPaperSectorMinusCoreVPA!AJ$5-ImportsPaperSectorMinusCoreVPA!AJ$14</f>
        <v>8.7889510145200078E-2</v>
      </c>
      <c r="AJ145" s="484">
        <f>ImportsPaperSectorMinusCoreVPA!AK$5-ImportsPaperSectorMinusCoreVPA!AK$14</f>
        <v>0.12549393166549994</v>
      </c>
      <c r="AK145" s="484">
        <f>ImportsPaperSectorMinusCoreVPA!AL$5-ImportsPaperSectorMinusCoreVPA!AL$14</f>
        <v>0.17329374923639995</v>
      </c>
      <c r="AL145" s="484">
        <f>ImportsPaperSectorMinusCoreVPA!AM$5-ImportsPaperSectorMinusCoreVPA!AM$14</f>
        <v>0.15321788314359974</v>
      </c>
      <c r="AM145" s="484">
        <f>ImportsPaperSectorMinusCoreVPA!AN$5-ImportsPaperSectorMinusCoreVPA!AN$14</f>
        <v>0.14835190833450029</v>
      </c>
      <c r="AN145" s="484">
        <f>ImportsPaperSectorMinusCoreVPA!AO$5-ImportsPaperSectorMinusCoreVPA!AO$14</f>
        <v>0.14744577787199975</v>
      </c>
      <c r="AO145" s="484">
        <f>ImportsPaperSectorMinusCoreVPA!AP$5-ImportsPaperSectorMinusCoreVPA!AP$14</f>
        <v>0.12721702104319987</v>
      </c>
      <c r="AP145" s="484">
        <f>ImportsPaperSectorMinusCoreVPA!AQ$5-ImportsPaperSectorMinusCoreVPA!AQ$14</f>
        <v>0.14620379420490004</v>
      </c>
      <c r="AQ145" s="484">
        <f>ImportsPaperSectorMinusCoreVPA!AR$5-ImportsPaperSectorMinusCoreVPA!AR$14</f>
        <v>0.15848361873149996</v>
      </c>
      <c r="AR145" s="484">
        <f>ImportsPaperSectorMinusCoreVPA!AS$5-ImportsPaperSectorMinusCoreVPA!AS$14</f>
        <v>0.13707151214049962</v>
      </c>
      <c r="AS145" s="484">
        <f>ImportsPaperSectorMinusCoreVPA!AT$5-ImportsPaperSectorMinusCoreVPA!AT$14</f>
        <v>0.15326629970500005</v>
      </c>
      <c r="AT145" s="484">
        <f>ImportsPaperSectorMinusCoreVPA!AU$5-ImportsPaperSectorMinusCoreVPA!AU$14</f>
        <v>0.1658219085236996</v>
      </c>
      <c r="AU145" s="484">
        <f>ImportsPaperSectorMinusCoreVPA!AV$5-ImportsPaperSectorMinusCoreVPA!AV$14</f>
        <v>0.19785780871100012</v>
      </c>
      <c r="AV145" s="484">
        <f>ImportsPaperSectorMinusCoreVPA!AW$5-ImportsPaperSectorMinusCoreVPA!AW$14</f>
        <v>0.20495685431333444</v>
      </c>
      <c r="AW145" s="484">
        <f>ImportsPaperSectorMinusCoreVPA!AX$5-ImportsPaperSectorMinusCoreVPA!AX$14</f>
        <v>0</v>
      </c>
      <c r="AX145" s="484">
        <f>ImportsPaperSectorMinusCoreVPA!AY$5-ImportsPaperSectorMinusCoreVPA!AY$14</f>
        <v>0</v>
      </c>
      <c r="AY145" s="484">
        <f>ImportsPaperSectorMinusCoreVPA!AZ$5-ImportsPaperSectorMinusCoreVPA!AZ$14</f>
        <v>0</v>
      </c>
      <c r="AZ145" s="484">
        <f>ImportsPaperSectorMinusCoreVPA!BA$5-ImportsPaperSectorMinusCoreVPA!BA$14</f>
        <v>0</v>
      </c>
      <c r="BA145" s="484">
        <f>ImportsPaperSectorMinusCoreVPA!BB$5-ImportsPaperSectorMinusCoreVPA!BB$14</f>
        <v>0</v>
      </c>
      <c r="BB145" s="484">
        <f>ImportsPaperSectorMinusCoreVPA!BC$5-ImportsPaperSectorMinusCoreVPA!BC$14</f>
        <v>0</v>
      </c>
      <c r="BD145" s="2"/>
      <c r="BE145" s="2"/>
      <c r="BF145" s="2"/>
      <c r="BG145" s="2"/>
      <c r="BH145" s="2"/>
      <c r="BI145" s="2"/>
      <c r="BJ145" s="2"/>
      <c r="BK145" s="2"/>
      <c r="BL145" s="2"/>
      <c r="BM145" s="2"/>
    </row>
    <row r="146" spans="1:65">
      <c r="A146" s="483"/>
      <c r="B146" s="480">
        <v>2000</v>
      </c>
      <c r="C146" s="480">
        <f>1+B146</f>
        <v>2001</v>
      </c>
      <c r="D146" s="480">
        <f t="shared" ref="D146:AA146" si="55">1+C146</f>
        <v>2002</v>
      </c>
      <c r="E146" s="480">
        <f t="shared" si="55"/>
        <v>2003</v>
      </c>
      <c r="F146" s="480">
        <f t="shared" si="55"/>
        <v>2004</v>
      </c>
      <c r="G146" s="480">
        <f>1+F146</f>
        <v>2005</v>
      </c>
      <c r="H146" s="480">
        <f t="shared" si="55"/>
        <v>2006</v>
      </c>
      <c r="I146" s="480">
        <f t="shared" si="55"/>
        <v>2007</v>
      </c>
      <c r="J146" s="480">
        <f t="shared" si="55"/>
        <v>2008</v>
      </c>
      <c r="K146" s="480">
        <f t="shared" si="55"/>
        <v>2009</v>
      </c>
      <c r="L146" s="480">
        <f t="shared" si="55"/>
        <v>2010</v>
      </c>
      <c r="M146" s="480">
        <f t="shared" si="55"/>
        <v>2011</v>
      </c>
      <c r="N146" s="480">
        <f t="shared" si="55"/>
        <v>2012</v>
      </c>
      <c r="O146" s="480">
        <f t="shared" si="55"/>
        <v>2013</v>
      </c>
      <c r="P146" s="480">
        <f t="shared" si="55"/>
        <v>2014</v>
      </c>
      <c r="Q146" s="480">
        <f t="shared" si="55"/>
        <v>2015</v>
      </c>
      <c r="R146" s="480">
        <f t="shared" si="55"/>
        <v>2016</v>
      </c>
      <c r="S146" s="480">
        <f t="shared" si="55"/>
        <v>2017</v>
      </c>
      <c r="T146" s="480">
        <f t="shared" si="55"/>
        <v>2018</v>
      </c>
      <c r="U146" s="480">
        <f t="shared" si="55"/>
        <v>2019</v>
      </c>
      <c r="V146" s="480">
        <f t="shared" si="55"/>
        <v>2020</v>
      </c>
      <c r="W146" s="480">
        <f t="shared" si="55"/>
        <v>2021</v>
      </c>
      <c r="X146" s="480">
        <f t="shared" si="55"/>
        <v>2022</v>
      </c>
      <c r="Y146" s="480">
        <f t="shared" si="55"/>
        <v>2023</v>
      </c>
      <c r="Z146" s="480">
        <f t="shared" si="55"/>
        <v>2024</v>
      </c>
      <c r="AA146" s="480">
        <f t="shared" si="55"/>
        <v>2025</v>
      </c>
      <c r="AC146" s="480">
        <v>2000</v>
      </c>
      <c r="AD146" s="480">
        <f>1+AC146</f>
        <v>2001</v>
      </c>
      <c r="AE146" s="480">
        <f t="shared" ref="AE146:BB146" si="56">1+AD146</f>
        <v>2002</v>
      </c>
      <c r="AF146" s="480">
        <f t="shared" si="56"/>
        <v>2003</v>
      </c>
      <c r="AG146" s="480">
        <f t="shared" si="56"/>
        <v>2004</v>
      </c>
      <c r="AH146" s="480">
        <f t="shared" si="56"/>
        <v>2005</v>
      </c>
      <c r="AI146" s="480">
        <f t="shared" si="56"/>
        <v>2006</v>
      </c>
      <c r="AJ146" s="480">
        <f t="shared" si="56"/>
        <v>2007</v>
      </c>
      <c r="AK146" s="480">
        <f t="shared" si="56"/>
        <v>2008</v>
      </c>
      <c r="AL146" s="480">
        <f t="shared" si="56"/>
        <v>2009</v>
      </c>
      <c r="AM146" s="480">
        <f t="shared" si="56"/>
        <v>2010</v>
      </c>
      <c r="AN146" s="480">
        <f t="shared" si="56"/>
        <v>2011</v>
      </c>
      <c r="AO146" s="480">
        <f t="shared" si="56"/>
        <v>2012</v>
      </c>
      <c r="AP146" s="480">
        <f t="shared" si="56"/>
        <v>2013</v>
      </c>
      <c r="AQ146" s="480">
        <f t="shared" si="56"/>
        <v>2014</v>
      </c>
      <c r="AR146" s="480">
        <f t="shared" si="56"/>
        <v>2015</v>
      </c>
      <c r="AS146" s="480">
        <f t="shared" si="56"/>
        <v>2016</v>
      </c>
      <c r="AT146" s="480">
        <f t="shared" si="56"/>
        <v>2017</v>
      </c>
      <c r="AU146" s="480">
        <f t="shared" si="56"/>
        <v>2018</v>
      </c>
      <c r="AV146" s="480">
        <f t="shared" si="56"/>
        <v>2019</v>
      </c>
      <c r="AW146" s="480">
        <f t="shared" si="56"/>
        <v>2020</v>
      </c>
      <c r="AX146" s="480">
        <f t="shared" si="56"/>
        <v>2021</v>
      </c>
      <c r="AY146" s="480">
        <f t="shared" si="56"/>
        <v>2022</v>
      </c>
      <c r="AZ146" s="480">
        <f t="shared" si="56"/>
        <v>2023</v>
      </c>
      <c r="BA146" s="480">
        <f t="shared" si="56"/>
        <v>2024</v>
      </c>
      <c r="BB146" s="480">
        <f t="shared" si="56"/>
        <v>2025</v>
      </c>
    </row>
    <row r="147" spans="1:65">
      <c r="A147" s="489" t="str">
        <f>ImportsPaperSectorMinusCoreVPA!B$10</f>
        <v xml:space="preserve">China </v>
      </c>
      <c r="B147" s="484">
        <f>ImportsPaperSectorMinusCoreVPA!C$10</f>
        <v>8.8903360000000011E-4</v>
      </c>
      <c r="C147" s="484">
        <f>ImportsPaperSectorMinusCoreVPA!D$10</f>
        <v>1.4398054787878791E-3</v>
      </c>
      <c r="D147" s="484">
        <f>ImportsPaperSectorMinusCoreVPA!E$10</f>
        <v>2.3058039277777768E-3</v>
      </c>
      <c r="E147" s="484">
        <f>ImportsPaperSectorMinusCoreVPA!F$10</f>
        <v>3.8331906127450984E-3</v>
      </c>
      <c r="F147" s="484">
        <f>ImportsPaperSectorMinusCoreVPA!G$10</f>
        <v>5.2767954166666646E-3</v>
      </c>
      <c r="G147" s="484">
        <f>ImportsPaperSectorMinusCoreVPA!H$10</f>
        <v>5.9418821055555546E-3</v>
      </c>
      <c r="H147" s="484">
        <f>ImportsPaperSectorMinusCoreVPA!I$10</f>
        <v>6.7363012916666657E-3</v>
      </c>
      <c r="I147" s="484">
        <f>ImportsPaperSectorMinusCoreVPA!J$10</f>
        <v>1.5030709433333331E-2</v>
      </c>
      <c r="J147" s="484">
        <f>ImportsPaperSectorMinusCoreVPA!K$10</f>
        <v>3.4949726926690829E-2</v>
      </c>
      <c r="K147" s="484">
        <f>ImportsPaperSectorMinusCoreVPA!L$10</f>
        <v>3.7945763069696985E-2</v>
      </c>
      <c r="L147" s="484">
        <f>ImportsPaperSectorMinusCoreVPA!M$10</f>
        <v>5.1236263099999999E-2</v>
      </c>
      <c r="M147" s="484">
        <f>ImportsPaperSectorMinusCoreVPA!N$10</f>
        <v>5.3696685825E-2</v>
      </c>
      <c r="N147" s="484">
        <f>ImportsPaperSectorMinusCoreVPA!O$10</f>
        <v>3.2482404189716159E-2</v>
      </c>
      <c r="O147" s="484">
        <f>ImportsPaperSectorMinusCoreVPA!P$10</f>
        <v>4.7432975721794876E-2</v>
      </c>
      <c r="P147" s="484">
        <f>ImportsPaperSectorMinusCoreVPA!Q$10</f>
        <v>4.6841524874999985E-2</v>
      </c>
      <c r="Q147" s="484">
        <f>ImportsPaperSectorMinusCoreVPA!R$10</f>
        <v>4.712416794316239E-2</v>
      </c>
      <c r="R147" s="484">
        <f>ImportsPaperSectorMinusCoreVPA!S$10</f>
        <v>6.2729204419444448E-2</v>
      </c>
      <c r="S147" s="484">
        <f>ImportsPaperSectorMinusCoreVPA!T$10</f>
        <v>4.7172414184090912E-2</v>
      </c>
      <c r="T147" s="484">
        <f>ImportsPaperSectorMinusCoreVPA!U$10</f>
        <v>5.7238464857575749E-2</v>
      </c>
      <c r="U147" s="484">
        <f>ImportsPaperSectorMinusCoreVPA!V$10</f>
        <v>8.0756683429166656E-2</v>
      </c>
      <c r="V147" s="484">
        <f>ImportsPaperSectorMinusCoreVPA!W$10</f>
        <v>0</v>
      </c>
      <c r="W147" s="484">
        <f>ImportsPaperSectorMinusCoreVPA!X$10</f>
        <v>0</v>
      </c>
      <c r="X147" s="484">
        <f>ImportsPaperSectorMinusCoreVPA!Y$10</f>
        <v>0</v>
      </c>
      <c r="Y147" s="484">
        <f>ImportsPaperSectorMinusCoreVPA!Z$10</f>
        <v>0</v>
      </c>
      <c r="Z147" s="484">
        <f>ImportsPaperSectorMinusCoreVPA!AA$10</f>
        <v>0</v>
      </c>
      <c r="AA147" s="484">
        <f>ImportsPaperSectorMinusCoreVPA!AB$10</f>
        <v>0</v>
      </c>
      <c r="AB147" s="488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487">
        <f t="shared" ref="BC147:BE152" si="57">I147/I$145</f>
        <v>4.2280078628869872E-2</v>
      </c>
      <c r="BD147" s="487">
        <f t="shared" si="57"/>
        <v>8.1805990683248966E-2</v>
      </c>
      <c r="BE147" s="487">
        <f t="shared" si="57"/>
        <v>8.2088012978015351E-2</v>
      </c>
      <c r="BF147" s="487">
        <f t="shared" ref="BF147:BF152" si="58">L147/L$145</f>
        <v>0.11300373380525285</v>
      </c>
      <c r="BG147" s="487">
        <f t="shared" ref="BG147:BG152" si="59">M147/M$145</f>
        <v>0.11949655989466393</v>
      </c>
      <c r="BH147" s="487">
        <f t="shared" ref="BH147:BH152" si="60">N147/N$145</f>
        <v>7.4049293021251586E-2</v>
      </c>
      <c r="BI147" s="487">
        <f t="shared" ref="BI147:BI152" si="61">O147/O$145</f>
        <v>9.7143704227137029E-2</v>
      </c>
      <c r="BJ147" s="487">
        <f t="shared" ref="BJ147:BJ152" si="62">P147/P$145</f>
        <v>8.3239382080139007E-2</v>
      </c>
      <c r="BK147" s="487">
        <f t="shared" ref="BK147:BK152" si="63">Q147/Q$145</f>
        <v>8.5854121304042241E-2</v>
      </c>
      <c r="BL147" s="487">
        <f t="shared" ref="BL147:BL152" si="64">R147/R$145</f>
        <v>9.7584292494755684E-2</v>
      </c>
      <c r="BM147" s="487">
        <f t="shared" ref="BM147:BM152" si="65">S147/S$145</f>
        <v>6.5832126020693119E-2</v>
      </c>
    </row>
    <row r="148" spans="1:65">
      <c r="A148" s="489" t="s">
        <v>127</v>
      </c>
      <c r="B148" s="484">
        <f>ImportsPaperSectorMinusCoreVPA!C$28</f>
        <v>3.9265150577777769E-2</v>
      </c>
      <c r="C148" s="484">
        <f>ImportsPaperSectorMinusCoreVPA!D$28</f>
        <v>2.7458568066666671E-2</v>
      </c>
      <c r="D148" s="484">
        <f>ImportsPaperSectorMinusCoreVPA!E$28</f>
        <v>5.6001666777777785E-2</v>
      </c>
      <c r="E148" s="484">
        <f>ImportsPaperSectorMinusCoreVPA!F$28</f>
        <v>6.4609040093137241E-2</v>
      </c>
      <c r="F148" s="484">
        <f>ImportsPaperSectorMinusCoreVPA!G$28</f>
        <v>4.9925883133333335E-2</v>
      </c>
      <c r="G148" s="484">
        <f>ImportsPaperSectorMinusCoreVPA!H$28</f>
        <v>3.8268604044444439E-2</v>
      </c>
      <c r="H148" s="484">
        <f>ImportsPaperSectorMinusCoreVPA!I$28</f>
        <v>3.2894822449999993E-2</v>
      </c>
      <c r="I148" s="484">
        <f>ImportsPaperSectorMinusCoreVPA!J$28</f>
        <v>6.7212956149999989E-2</v>
      </c>
      <c r="J148" s="484">
        <f>ImportsPaperSectorMinusCoreVPA!K$28</f>
        <v>0.10601014499166667</v>
      </c>
      <c r="K148" s="484">
        <f>ImportsPaperSectorMinusCoreVPA!L$28</f>
        <v>0.17437523993636361</v>
      </c>
      <c r="L148" s="484">
        <f>ImportsPaperSectorMinusCoreVPA!M$28</f>
        <v>0.18827962139999999</v>
      </c>
      <c r="M148" s="484">
        <f>ImportsPaperSectorMinusCoreVPA!N$28</f>
        <v>0.18092390176111109</v>
      </c>
      <c r="N148" s="484">
        <f>ImportsPaperSectorMinusCoreVPA!O$28</f>
        <v>0.20560165687552445</v>
      </c>
      <c r="O148" s="484">
        <f>ImportsPaperSectorMinusCoreVPA!P$28</f>
        <v>0.20765626625000005</v>
      </c>
      <c r="P148" s="484">
        <f>ImportsPaperSectorMinusCoreVPA!Q$28</f>
        <v>0.18717666829999999</v>
      </c>
      <c r="Q148" s="484">
        <f>ImportsPaperSectorMinusCoreVPA!R$28</f>
        <v>0.19352628372670938</v>
      </c>
      <c r="R148" s="484">
        <f>ImportsPaperSectorMinusCoreVPA!S$28</f>
        <v>0.19239975743333332</v>
      </c>
      <c r="S148" s="484">
        <f>ImportsPaperSectorMinusCoreVPA!T$28</f>
        <v>0.15606534618333337</v>
      </c>
      <c r="T148" s="484">
        <f>ImportsPaperSectorMinusCoreVPA!U$28</f>
        <v>0.15840053744166668</v>
      </c>
      <c r="U148" s="484">
        <f>ImportsPaperSectorMinusCoreVPA!V$28</f>
        <v>0.15806612372916667</v>
      </c>
      <c r="V148" s="484">
        <f>ImportsPaperSectorMinusCoreVPA!W$28</f>
        <v>0</v>
      </c>
      <c r="W148" s="484">
        <f>ImportsPaperSectorMinusCoreVPA!X$28</f>
        <v>0</v>
      </c>
      <c r="X148" s="484">
        <f>ImportsPaperSectorMinusCoreVPA!Y$28</f>
        <v>0</v>
      </c>
      <c r="Y148" s="484">
        <f>ImportsPaperSectorMinusCoreVPA!Z$28</f>
        <v>0</v>
      </c>
      <c r="Z148" s="484">
        <f>ImportsPaperSectorMinusCoreVPA!AA$28</f>
        <v>0</v>
      </c>
      <c r="AA148" s="484">
        <f>ImportsPaperSectorMinusCoreVPA!AB$28</f>
        <v>0</v>
      </c>
      <c r="AB148" s="488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487">
        <f t="shared" si="57"/>
        <v>0.18906420109476954</v>
      </c>
      <c r="BD148" s="487">
        <f t="shared" si="57"/>
        <v>0.24813541323824237</v>
      </c>
      <c r="BE148" s="487">
        <f t="shared" si="57"/>
        <v>0.37722569796921102</v>
      </c>
      <c r="BF148" s="487">
        <f t="shared" si="58"/>
        <v>0.41525862602652192</v>
      </c>
      <c r="BG148" s="487">
        <f t="shared" si="59"/>
        <v>0.40262790023266587</v>
      </c>
      <c r="BH148" s="487">
        <f t="shared" si="60"/>
        <v>0.46870475617228552</v>
      </c>
      <c r="BI148" s="487">
        <f t="shared" si="61"/>
        <v>0.42528427960788057</v>
      </c>
      <c r="BJ148" s="487">
        <f t="shared" si="62"/>
        <v>0.33262090102080921</v>
      </c>
      <c r="BK148" s="487">
        <f t="shared" si="63"/>
        <v>0.35257978578281096</v>
      </c>
      <c r="BL148" s="487">
        <f t="shared" si="64"/>
        <v>0.29930547308957439</v>
      </c>
      <c r="BM148" s="487">
        <f t="shared" si="65"/>
        <v>0.21779918868068635</v>
      </c>
    </row>
    <row r="149" spans="1:65">
      <c r="A149" s="489" t="str">
        <f>ImportsPaperSectorMinusCoreVPA!B$36</f>
        <v xml:space="preserve">Switzerland </v>
      </c>
      <c r="B149" s="484">
        <f>ImportsPaperSectorMinusCoreVPA!C$36</f>
        <v>3.3830360666666677E-3</v>
      </c>
      <c r="C149" s="484">
        <f>ImportsPaperSectorMinusCoreVPA!D$36</f>
        <v>3.82401068939394E-3</v>
      </c>
      <c r="D149" s="484">
        <f>ImportsPaperSectorMinusCoreVPA!E$36</f>
        <v>7.8349914222222254E-3</v>
      </c>
      <c r="E149" s="484">
        <f>ImportsPaperSectorMinusCoreVPA!F$36</f>
        <v>2.4462791197058811E-2</v>
      </c>
      <c r="F149" s="484">
        <f>ImportsPaperSectorMinusCoreVPA!G$36</f>
        <v>2.501228858333333E-2</v>
      </c>
      <c r="G149" s="484">
        <f>ImportsPaperSectorMinusCoreVPA!H$36</f>
        <v>2.0401337069444449E-2</v>
      </c>
      <c r="H149" s="484">
        <f>ImportsPaperSectorMinusCoreVPA!I$36</f>
        <v>2.4108594241666673E-2</v>
      </c>
      <c r="I149" s="484">
        <f>ImportsPaperSectorMinusCoreVPA!J$36</f>
        <v>2.519043155E-2</v>
      </c>
      <c r="J149" s="484">
        <f>ImportsPaperSectorMinusCoreVPA!K$36</f>
        <v>1.8934448287318838E-2</v>
      </c>
      <c r="K149" s="484">
        <f>ImportsPaperSectorMinusCoreVPA!L$36</f>
        <v>1.215168833787879E-2</v>
      </c>
      <c r="L149" s="484">
        <f>ImportsPaperSectorMinusCoreVPA!M$36</f>
        <v>3.8181026083333328E-3</v>
      </c>
      <c r="M149" s="484">
        <f>ImportsPaperSectorMinusCoreVPA!N$36</f>
        <v>3.3688845333333336E-3</v>
      </c>
      <c r="N149" s="484">
        <f>ImportsPaperSectorMinusCoreVPA!O$36</f>
        <v>9.3309952682092412E-3</v>
      </c>
      <c r="O149" s="484">
        <f>ImportsPaperSectorMinusCoreVPA!P$36</f>
        <v>1.7483322916666672E-3</v>
      </c>
      <c r="P149" s="484">
        <f>ImportsPaperSectorMinusCoreVPA!Q$36</f>
        <v>1.2658498805555554E-3</v>
      </c>
      <c r="Q149" s="484">
        <f>ImportsPaperSectorMinusCoreVPA!R$36</f>
        <v>1.2571634803418804E-3</v>
      </c>
      <c r="R149" s="484">
        <f>ImportsPaperSectorMinusCoreVPA!S$36</f>
        <v>1.1625671111111107E-3</v>
      </c>
      <c r="S149" s="484">
        <f>ImportsPaperSectorMinusCoreVPA!T$36</f>
        <v>1.1812893757575751E-3</v>
      </c>
      <c r="T149" s="484">
        <f>ImportsPaperSectorMinusCoreVPA!U$36</f>
        <v>1.3334789700757575E-3</v>
      </c>
      <c r="U149" s="484">
        <f>ImportsPaperSectorMinusCoreVPA!V$36</f>
        <v>1.4590986180555556E-3</v>
      </c>
      <c r="V149" s="484">
        <f>ImportsPaperSectorMinusCoreVPA!W$36</f>
        <v>0</v>
      </c>
      <c r="W149" s="484">
        <f>ImportsPaperSectorMinusCoreVPA!X$36</f>
        <v>0</v>
      </c>
      <c r="X149" s="484">
        <f>ImportsPaperSectorMinusCoreVPA!Y$36</f>
        <v>0</v>
      </c>
      <c r="Y149" s="484">
        <f>ImportsPaperSectorMinusCoreVPA!Z$36</f>
        <v>0</v>
      </c>
      <c r="Z149" s="484">
        <f>ImportsPaperSectorMinusCoreVPA!AA$36</f>
        <v>0</v>
      </c>
      <c r="AA149" s="484">
        <f>ImportsPaperSectorMinusCoreVPA!AB$36</f>
        <v>0</v>
      </c>
      <c r="AB149" s="488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487">
        <f t="shared" si="57"/>
        <v>7.0858493496468958E-2</v>
      </c>
      <c r="BD149" s="487">
        <f t="shared" si="57"/>
        <v>4.4319410661888242E-2</v>
      </c>
      <c r="BE149" s="487">
        <f t="shared" si="57"/>
        <v>2.6287729361310151E-2</v>
      </c>
      <c r="BF149" s="487">
        <f t="shared" si="58"/>
        <v>8.4209859323882176E-3</v>
      </c>
      <c r="BG149" s="487">
        <f t="shared" si="59"/>
        <v>7.497112833512079E-3</v>
      </c>
      <c r="BH149" s="487">
        <f t="shared" si="60"/>
        <v>2.1271627517469666E-2</v>
      </c>
      <c r="BI149" s="487">
        <f t="shared" si="61"/>
        <v>3.5806202846847793E-3</v>
      </c>
      <c r="BJ149" s="487">
        <f t="shared" si="62"/>
        <v>2.2494690799423349E-3</v>
      </c>
      <c r="BK149" s="487">
        <f t="shared" si="63"/>
        <v>2.2903887888368435E-3</v>
      </c>
      <c r="BL149" s="487">
        <f t="shared" si="64"/>
        <v>1.8085402176770426E-3</v>
      </c>
      <c r="BM149" s="487">
        <f t="shared" si="65"/>
        <v>1.6485650013224416E-3</v>
      </c>
    </row>
    <row r="150" spans="1:65">
      <c r="A150" s="489" t="str">
        <f>ImportsPaperSectorMinusCoreVPA!B$37</f>
        <v xml:space="preserve">Turkey </v>
      </c>
      <c r="B150" s="484">
        <f>ImportsPaperSectorMinusCoreVPA!C$37</f>
        <v>2.0993132438888892E-2</v>
      </c>
      <c r="C150" s="484">
        <f>ImportsPaperSectorMinusCoreVPA!D$37</f>
        <v>3.4660780901515149E-2</v>
      </c>
      <c r="D150" s="484">
        <f>ImportsPaperSectorMinusCoreVPA!E$37</f>
        <v>4.7676114577777755E-2</v>
      </c>
      <c r="E150" s="484">
        <f>ImportsPaperSectorMinusCoreVPA!F$37</f>
        <v>6.2765055244117643E-2</v>
      </c>
      <c r="F150" s="484">
        <f>ImportsPaperSectorMinusCoreVPA!G$37</f>
        <v>6.9672442641666651E-2</v>
      </c>
      <c r="G150" s="484">
        <f>ImportsPaperSectorMinusCoreVPA!H$37</f>
        <v>7.5026478837499994E-2</v>
      </c>
      <c r="H150" s="484">
        <f>ImportsPaperSectorMinusCoreVPA!I$37</f>
        <v>7.695595780833335E-2</v>
      </c>
      <c r="I150" s="484">
        <f>ImportsPaperSectorMinusCoreVPA!J$37</f>
        <v>8.987268225833335E-2</v>
      </c>
      <c r="J150" s="484">
        <f>ImportsPaperSectorMinusCoreVPA!K$37</f>
        <v>0.10140476082306761</v>
      </c>
      <c r="K150" s="484">
        <f>ImportsPaperSectorMinusCoreVPA!L$37</f>
        <v>8.846965277196972E-2</v>
      </c>
      <c r="L150" s="484">
        <f>ImportsPaperSectorMinusCoreVPA!M$37</f>
        <v>7.9823870174999992E-2</v>
      </c>
      <c r="M150" s="484">
        <f>ImportsPaperSectorMinusCoreVPA!N$37</f>
        <v>4.8252258666666673E-2</v>
      </c>
      <c r="N150" s="484">
        <f>ImportsPaperSectorMinusCoreVPA!O$37</f>
        <v>4.5047043033600714E-2</v>
      </c>
      <c r="O150" s="484">
        <f>ImportsPaperSectorMinusCoreVPA!P$37</f>
        <v>4.8559000044871785E-2</v>
      </c>
      <c r="P150" s="484">
        <f>ImportsPaperSectorMinusCoreVPA!Q$37</f>
        <v>4.2586695452777788E-2</v>
      </c>
      <c r="Q150" s="484">
        <f>ImportsPaperSectorMinusCoreVPA!R$37</f>
        <v>4.917689935876067E-2</v>
      </c>
      <c r="R150" s="484">
        <f>ImportsPaperSectorMinusCoreVPA!S$37</f>
        <v>6.0138190547222213E-2</v>
      </c>
      <c r="S150" s="484">
        <f>ImportsPaperSectorMinusCoreVPA!T$37</f>
        <v>5.5692625471969688E-2</v>
      </c>
      <c r="T150" s="484">
        <f>ImportsPaperSectorMinusCoreVPA!U$37</f>
        <v>6.4459046584848495E-2</v>
      </c>
      <c r="U150" s="484">
        <f>ImportsPaperSectorMinusCoreVPA!V$37</f>
        <v>7.3027597049242429E-2</v>
      </c>
      <c r="V150" s="484">
        <f>ImportsPaperSectorMinusCoreVPA!W$37</f>
        <v>0</v>
      </c>
      <c r="W150" s="484">
        <f>ImportsPaperSectorMinusCoreVPA!X$37</f>
        <v>0</v>
      </c>
      <c r="X150" s="484">
        <f>ImportsPaperSectorMinusCoreVPA!Y$37</f>
        <v>0</v>
      </c>
      <c r="Y150" s="484">
        <f>ImportsPaperSectorMinusCoreVPA!Z$37</f>
        <v>0</v>
      </c>
      <c r="Z150" s="484">
        <f>ImportsPaperSectorMinusCoreVPA!AA$37</f>
        <v>0</v>
      </c>
      <c r="AA150" s="484">
        <f>ImportsPaperSectorMinusCoreVPA!AB$37</f>
        <v>0</v>
      </c>
      <c r="AB150" s="488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487">
        <f t="shared" si="57"/>
        <v>0.25280404024330161</v>
      </c>
      <c r="BD150" s="487">
        <f t="shared" si="57"/>
        <v>0.23735570056181865</v>
      </c>
      <c r="BE150" s="487">
        <f t="shared" si="57"/>
        <v>0.19138626864788347</v>
      </c>
      <c r="BF150" s="487">
        <f t="shared" si="58"/>
        <v>0.17605490390576048</v>
      </c>
      <c r="BG150" s="487">
        <f t="shared" si="59"/>
        <v>0.10738053623282719</v>
      </c>
      <c r="BH150" s="487">
        <f t="shared" si="60"/>
        <v>0.1026925737963726</v>
      </c>
      <c r="BI150" s="487">
        <f t="shared" si="61"/>
        <v>9.9449825066679542E-2</v>
      </c>
      <c r="BJ150" s="487">
        <f t="shared" si="62"/>
        <v>7.5678369220132907E-2</v>
      </c>
      <c r="BK150" s="487">
        <f t="shared" si="63"/>
        <v>8.9593931674210578E-2</v>
      </c>
      <c r="BL150" s="487">
        <f t="shared" si="64"/>
        <v>9.3553598053387491E-2</v>
      </c>
      <c r="BM150" s="487">
        <f t="shared" si="65"/>
        <v>7.7722626706912712E-2</v>
      </c>
    </row>
    <row r="151" spans="1:65">
      <c r="A151" s="489" t="str">
        <f>ImportsPaperSectorMinusCoreVPA!B$32</f>
        <v xml:space="preserve">Ukraine </v>
      </c>
      <c r="B151" s="484">
        <f>ImportsPaperSectorMinusCoreVPA!C$32</f>
        <v>2.1546E-3</v>
      </c>
      <c r="C151" s="484">
        <f>ImportsPaperSectorMinusCoreVPA!D$32</f>
        <v>7.1358653333333339E-3</v>
      </c>
      <c r="D151" s="484">
        <f>ImportsPaperSectorMinusCoreVPA!E$32</f>
        <v>7.4154208333333319E-3</v>
      </c>
      <c r="E151" s="484">
        <f>ImportsPaperSectorMinusCoreVPA!F$32</f>
        <v>1.4040610499999998E-2</v>
      </c>
      <c r="F151" s="484">
        <f>ImportsPaperSectorMinusCoreVPA!G$32</f>
        <v>2.738978106666666E-2</v>
      </c>
      <c r="G151" s="484">
        <f>ImportsPaperSectorMinusCoreVPA!H$32</f>
        <v>4.0978695799999999E-2</v>
      </c>
      <c r="H151" s="484">
        <f>ImportsPaperSectorMinusCoreVPA!I$32</f>
        <v>1.8073736449999999E-2</v>
      </c>
      <c r="I151" s="484">
        <f>ImportsPaperSectorMinusCoreVPA!J$32</f>
        <v>3.5428679458333341E-2</v>
      </c>
      <c r="J151" s="484">
        <f>ImportsPaperSectorMinusCoreVPA!K$32</f>
        <v>3.8102267483333334E-2</v>
      </c>
      <c r="K151" s="484">
        <f>ImportsPaperSectorMinusCoreVPA!L$32</f>
        <v>1.6226715325757573E-2</v>
      </c>
      <c r="L151" s="484">
        <f>ImportsPaperSectorMinusCoreVPA!M$32</f>
        <v>1.61660268E-2</v>
      </c>
      <c r="M151" s="484">
        <f>ImportsPaperSectorMinusCoreVPA!N$32</f>
        <v>3.923953069166667E-2</v>
      </c>
      <c r="N151" s="484">
        <f>ImportsPaperSectorMinusCoreVPA!O$32</f>
        <v>2.8257921837645687E-2</v>
      </c>
      <c r="O151" s="484">
        <f>ImportsPaperSectorMinusCoreVPA!P$32</f>
        <v>3.1297638149999987E-2</v>
      </c>
      <c r="P151" s="484">
        <f>ImportsPaperSectorMinusCoreVPA!Q$32</f>
        <v>4.4320605622222217E-2</v>
      </c>
      <c r="Q151" s="484">
        <f>ImportsPaperSectorMinusCoreVPA!R$32</f>
        <v>6.0310391225000003E-2</v>
      </c>
      <c r="R151" s="484">
        <f>ImportsPaperSectorMinusCoreVPA!S$32</f>
        <v>8.9189583175000003E-2</v>
      </c>
      <c r="S151" s="484">
        <f>ImportsPaperSectorMinusCoreVPA!T$32</f>
        <v>0.19651212840833332</v>
      </c>
      <c r="T151" s="484">
        <f>ImportsPaperSectorMinusCoreVPA!U$32</f>
        <v>0.25958863502499996</v>
      </c>
      <c r="U151" s="484">
        <f>ImportsPaperSectorMinusCoreVPA!V$32</f>
        <v>0.25722880700416662</v>
      </c>
      <c r="V151" s="484">
        <f>ImportsPaperSectorMinusCoreVPA!W$32</f>
        <v>0</v>
      </c>
      <c r="W151" s="484">
        <f>ImportsPaperSectorMinusCoreVPA!X$32</f>
        <v>0</v>
      </c>
      <c r="X151" s="484">
        <f>ImportsPaperSectorMinusCoreVPA!Y$32</f>
        <v>0</v>
      </c>
      <c r="Y151" s="484">
        <f>ImportsPaperSectorMinusCoreVPA!Z$32</f>
        <v>0</v>
      </c>
      <c r="Z151" s="484">
        <f>ImportsPaperSectorMinusCoreVPA!AA$32</f>
        <v>0</v>
      </c>
      <c r="AA151" s="484">
        <f>ImportsPaperSectorMinusCoreVPA!AB$32</f>
        <v>0</v>
      </c>
      <c r="AB151" s="488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487">
        <f t="shared" si="57"/>
        <v>9.9657794587754742E-2</v>
      </c>
      <c r="BD151" s="487">
        <f t="shared" si="57"/>
        <v>8.9185067033293569E-2</v>
      </c>
      <c r="BE151" s="487">
        <f t="shared" si="57"/>
        <v>3.5103229201235431E-2</v>
      </c>
      <c r="BF151" s="487">
        <f t="shared" si="58"/>
        <v>3.5654852221175815E-2</v>
      </c>
      <c r="BG151" s="487">
        <f t="shared" si="59"/>
        <v>8.7323618906702788E-2</v>
      </c>
      <c r="BH151" s="487">
        <f t="shared" si="60"/>
        <v>6.4418850344517387E-2</v>
      </c>
      <c r="BI151" s="487">
        <f t="shared" si="61"/>
        <v>6.4098202931311063E-2</v>
      </c>
      <c r="BJ151" s="487">
        <f t="shared" si="62"/>
        <v>7.8759601342105398E-2</v>
      </c>
      <c r="BK151" s="487">
        <f t="shared" si="63"/>
        <v>0.10987770967904582</v>
      </c>
      <c r="BL151" s="487">
        <f t="shared" si="64"/>
        <v>0.13874721435709261</v>
      </c>
      <c r="BM151" s="487">
        <f t="shared" si="65"/>
        <v>0.27424526443539582</v>
      </c>
    </row>
    <row r="152" spans="1:65">
      <c r="A152" s="483" t="s">
        <v>20</v>
      </c>
      <c r="B152" s="484">
        <f>B145-SUM(B147:B151)</f>
        <v>8.0449490222221504E-3</v>
      </c>
      <c r="C152" s="484">
        <f>C145-SUM(C147:C151)</f>
        <v>1.1241294922727199E-2</v>
      </c>
      <c r="D152" s="484">
        <f>D145-SUM(D147:D151)</f>
        <v>1.8626615044444406E-2</v>
      </c>
      <c r="E152" s="484">
        <f>E145-SUM(E147:E151)</f>
        <v>3.5207791133734151E-2</v>
      </c>
      <c r="F152" s="484">
        <f>F145-SUM(F147:F151)</f>
        <v>3.9148114216666252E-2</v>
      </c>
      <c r="G152" s="484">
        <f>G145-SUM(G147:G151)</f>
        <v>3.6515778716666641E-2</v>
      </c>
      <c r="H152" s="484">
        <f>H145-SUM(H147:H151)</f>
        <v>6.5216307541666352E-2</v>
      </c>
      <c r="I152" s="484">
        <f>I145-SUM(I147:I151)</f>
        <v>0.12276788742499944</v>
      </c>
      <c r="J152" s="484">
        <f>J145-SUM(J147:J151)</f>
        <v>0.12782563859227086</v>
      </c>
      <c r="K152" s="484">
        <f>K145-SUM(K147:K151)</f>
        <v>0.13308799482348577</v>
      </c>
      <c r="L152" s="484">
        <f>L145-SUM(L147:L151)</f>
        <v>0.11407939184999993</v>
      </c>
      <c r="M152" s="484">
        <f>M145-SUM(M147:M151)</f>
        <v>0.12387632565555529</v>
      </c>
      <c r="N152" s="484">
        <f>N145-SUM(N147:N151)</f>
        <v>0.11793918625585237</v>
      </c>
      <c r="O152" s="484">
        <f>O145-SUM(O147:O151)</f>
        <v>0.15158216220913073</v>
      </c>
      <c r="P152" s="484">
        <f>P145-SUM(P147:P151)</f>
        <v>0.24054138771388728</v>
      </c>
      <c r="Q152" s="484">
        <f>Q145-SUM(Q147:Q151)</f>
        <v>0.19749159182014669</v>
      </c>
      <c r="R152" s="484">
        <f>R145-SUM(R147:R151)</f>
        <v>0.2372014097027767</v>
      </c>
      <c r="S152" s="484">
        <f>S145-SUM(S147:S151)</f>
        <v>0.25993233751136358</v>
      </c>
      <c r="T152" s="484">
        <f>T145-SUM(T147:T151)</f>
        <v>0.34657527957992595</v>
      </c>
      <c r="U152" s="484">
        <f>U145-SUM(U147:U151)</f>
        <v>0.36417908974886426</v>
      </c>
      <c r="V152" s="484">
        <f>V145-SUM(V147:V151)</f>
        <v>0</v>
      </c>
      <c r="W152" s="484">
        <f>W145-SUM(W147:W151)</f>
        <v>0</v>
      </c>
      <c r="X152" s="484">
        <f>X145-SUM(X147:X151)</f>
        <v>0</v>
      </c>
      <c r="Y152" s="484">
        <f>Y145-SUM(Y147:Y151)</f>
        <v>0</v>
      </c>
      <c r="Z152" s="484">
        <f>Z145-SUM(Z147:Z151)</f>
        <v>0</v>
      </c>
      <c r="AA152" s="484">
        <f>AA145-SUM(AA147:AA151)</f>
        <v>0</v>
      </c>
      <c r="AB152" s="2"/>
      <c r="BC152" s="487">
        <f t="shared" si="57"/>
        <v>0.34533539194883528</v>
      </c>
      <c r="BD152" s="487">
        <f t="shared" si="57"/>
        <v>0.29919841782150824</v>
      </c>
      <c r="BE152" s="487">
        <f t="shared" si="57"/>
        <v>0.28790906184234444</v>
      </c>
      <c r="BF152" s="487">
        <f t="shared" si="58"/>
        <v>0.25160689810890058</v>
      </c>
      <c r="BG152" s="487">
        <f t="shared" si="59"/>
        <v>0.27567427189962812</v>
      </c>
      <c r="BH152" s="487">
        <f t="shared" si="60"/>
        <v>0.26886289914810318</v>
      </c>
      <c r="BI152" s="487">
        <f t="shared" si="61"/>
        <v>0.31044336788230703</v>
      </c>
      <c r="BJ152" s="487">
        <f t="shared" si="62"/>
        <v>0.42745227725687113</v>
      </c>
      <c r="BK152" s="487">
        <f t="shared" si="63"/>
        <v>0.35980406277105359</v>
      </c>
      <c r="BL152" s="487">
        <f t="shared" si="64"/>
        <v>0.36900088178751272</v>
      </c>
      <c r="BM152" s="487">
        <f t="shared" si="65"/>
        <v>0.36275222915498956</v>
      </c>
    </row>
    <row r="153" spans="1:65">
      <c r="A153" s="483"/>
      <c r="B153" s="488"/>
      <c r="C153" s="488"/>
      <c r="D153" s="488"/>
      <c r="E153" s="488"/>
      <c r="F153" s="488"/>
      <c r="G153" s="488"/>
      <c r="H153" s="488"/>
      <c r="I153" s="488"/>
      <c r="J153" s="488"/>
      <c r="K153" s="488"/>
      <c r="L153" s="488"/>
      <c r="M153" s="488"/>
      <c r="N153" s="488"/>
      <c r="O153" s="488"/>
      <c r="P153" s="488"/>
      <c r="Q153" s="488"/>
      <c r="R153" s="488"/>
      <c r="S153" s="488"/>
      <c r="T153" s="488"/>
      <c r="U153" s="488"/>
      <c r="V153" s="488"/>
      <c r="W153" s="488"/>
      <c r="X153" s="488"/>
      <c r="Y153" s="488"/>
      <c r="Z153" s="488"/>
      <c r="AA153" s="488"/>
      <c r="AB153" s="2"/>
    </row>
    <row r="154" spans="1:65">
      <c r="A154" s="483"/>
      <c r="B154" s="488"/>
      <c r="C154" s="488"/>
      <c r="D154" s="488"/>
      <c r="E154" s="488"/>
      <c r="F154" s="488"/>
      <c r="G154" s="488"/>
      <c r="H154" s="488"/>
      <c r="I154" s="488"/>
      <c r="J154" s="488"/>
      <c r="K154" s="488"/>
      <c r="L154" s="488"/>
      <c r="M154" s="488"/>
      <c r="N154" s="488"/>
      <c r="O154" s="488"/>
      <c r="P154" s="488"/>
      <c r="Q154" s="488"/>
      <c r="R154" s="488"/>
      <c r="S154" s="488"/>
      <c r="T154" s="488"/>
      <c r="U154" s="488"/>
      <c r="V154" s="488"/>
      <c r="W154" s="488"/>
      <c r="X154" s="488"/>
      <c r="Y154" s="488"/>
      <c r="Z154" s="488"/>
      <c r="AA154" s="488"/>
      <c r="AB154" s="488"/>
    </row>
    <row r="155" spans="1:65">
      <c r="A155" s="483"/>
      <c r="B155" s="488"/>
      <c r="C155" s="488"/>
      <c r="D155" s="488"/>
      <c r="E155" s="488"/>
      <c r="F155" s="488"/>
      <c r="G155" s="488"/>
      <c r="H155" s="488"/>
      <c r="I155" s="488"/>
      <c r="J155" s="488"/>
      <c r="K155" s="488"/>
      <c r="L155" s="488"/>
      <c r="M155" s="488"/>
      <c r="N155" s="488"/>
      <c r="O155" s="488"/>
      <c r="P155" s="488"/>
      <c r="Q155" s="488"/>
      <c r="R155" s="488"/>
      <c r="S155" s="488"/>
      <c r="T155" s="488"/>
      <c r="U155" s="488"/>
      <c r="V155" s="488"/>
      <c r="W155" s="488"/>
      <c r="X155" s="488"/>
      <c r="Y155" s="488"/>
      <c r="Z155" s="488"/>
      <c r="AA155" s="488"/>
      <c r="AB155" s="488"/>
    </row>
    <row r="156" spans="1:65">
      <c r="A156" s="483"/>
      <c r="B156" s="488"/>
      <c r="C156" s="488"/>
      <c r="D156" s="488"/>
      <c r="E156" s="488"/>
      <c r="F156" s="488"/>
      <c r="G156" s="488"/>
      <c r="H156" s="488"/>
      <c r="I156" s="488"/>
      <c r="J156" s="488"/>
      <c r="K156" s="488"/>
      <c r="L156" s="488"/>
      <c r="M156" s="488"/>
      <c r="N156" s="488"/>
      <c r="O156" s="488"/>
      <c r="P156" s="488"/>
      <c r="Q156" s="488"/>
      <c r="R156" s="488"/>
      <c r="S156" s="488"/>
      <c r="T156" s="488"/>
      <c r="U156" s="488"/>
      <c r="V156" s="488"/>
      <c r="W156" s="488"/>
      <c r="X156" s="488"/>
      <c r="Y156" s="488"/>
      <c r="Z156" s="488"/>
      <c r="AA156" s="488"/>
      <c r="AB156" s="488"/>
    </row>
    <row r="157" spans="1:65">
      <c r="B157" s="482"/>
      <c r="C157" s="482"/>
      <c r="D157" s="482"/>
      <c r="E157" s="482"/>
      <c r="F157" s="482"/>
      <c r="G157" s="482"/>
      <c r="H157" s="482"/>
      <c r="I157" s="482"/>
      <c r="J157" s="482"/>
      <c r="K157" s="482"/>
      <c r="L157" s="482"/>
      <c r="M157" s="482"/>
      <c r="N157" s="482"/>
      <c r="O157" s="482"/>
      <c r="P157" s="482"/>
      <c r="Q157" s="482"/>
      <c r="R157" s="482"/>
      <c r="S157" s="482"/>
      <c r="T157" s="482"/>
      <c r="U157" s="482"/>
      <c r="V157" s="482"/>
      <c r="W157" s="482"/>
      <c r="X157" s="482"/>
      <c r="Y157" s="482"/>
      <c r="Z157" s="482"/>
      <c r="AA157" s="482"/>
      <c r="AB157" s="48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</row>
    <row r="158" spans="1:65">
      <c r="A158" s="482" t="str">
        <f>A147</f>
        <v xml:space="preserve">China </v>
      </c>
      <c r="B158" s="482"/>
      <c r="C158" s="482"/>
      <c r="D158" s="482"/>
      <c r="E158" s="482"/>
      <c r="F158" s="482"/>
      <c r="G158" s="482"/>
      <c r="H158" s="482"/>
      <c r="I158" s="482"/>
      <c r="J158" s="482"/>
      <c r="K158" s="482"/>
      <c r="L158" s="482"/>
      <c r="M158" s="482"/>
      <c r="N158" s="482"/>
      <c r="O158" s="482"/>
      <c r="P158" s="482"/>
      <c r="Q158" s="482"/>
      <c r="R158" s="482"/>
      <c r="S158" s="482"/>
      <c r="T158" s="482"/>
      <c r="U158" s="482"/>
      <c r="V158" s="482"/>
      <c r="W158" s="482"/>
      <c r="X158" s="482"/>
      <c r="Y158" s="482"/>
      <c r="Z158" s="482"/>
      <c r="AA158" s="482"/>
      <c r="AB158" s="482"/>
      <c r="AC158" s="484">
        <f>ImportsPaperSectorMinusCoreVPA!AD$10</f>
        <v>3.3790658688899998E-4</v>
      </c>
      <c r="AD158" s="484">
        <f>ImportsPaperSectorMinusCoreVPA!AE$10</f>
        <v>5.7230899879999995E-4</v>
      </c>
      <c r="AE158" s="484">
        <f>ImportsPaperSectorMinusCoreVPA!AF$10</f>
        <v>7.6241931359999999E-4</v>
      </c>
      <c r="AF158" s="484">
        <f>ImportsPaperSectorMinusCoreVPA!AG$10</f>
        <v>1.32966904E-3</v>
      </c>
      <c r="AG158" s="484">
        <f>ImportsPaperSectorMinusCoreVPA!AH$10</f>
        <v>2.1357340074000001E-3</v>
      </c>
      <c r="AH158" s="484">
        <f>ImportsPaperSectorMinusCoreVPA!AI$10</f>
        <v>3.2243812457999998E-3</v>
      </c>
      <c r="AI158" s="484">
        <f>ImportsPaperSectorMinusCoreVPA!AJ$10</f>
        <v>4.2912314743999997E-3</v>
      </c>
      <c r="AJ158" s="484">
        <f>ImportsPaperSectorMinusCoreVPA!AK$10</f>
        <v>7.4264338785000007E-3</v>
      </c>
      <c r="AK158" s="484">
        <f>ImportsPaperSectorMinusCoreVPA!AL$10</f>
        <v>1.5684695035600001E-2</v>
      </c>
      <c r="AL158" s="484">
        <f>ImportsPaperSectorMinusCoreVPA!AM$10</f>
        <v>1.5017386185999999E-2</v>
      </c>
      <c r="AM158" s="484">
        <f>ImportsPaperSectorMinusCoreVPA!AN$10</f>
        <v>2.0675749770000005E-2</v>
      </c>
      <c r="AN158" s="484">
        <f>ImportsPaperSectorMinusCoreVPA!AO$10</f>
        <v>2.3120691263999998E-2</v>
      </c>
      <c r="AO158" s="484">
        <f>ImportsPaperSectorMinusCoreVPA!AP$10</f>
        <v>1.5020027633599999E-2</v>
      </c>
      <c r="AP158" s="484">
        <f>ImportsPaperSectorMinusCoreVPA!AQ$10</f>
        <v>1.8445096385400001E-2</v>
      </c>
      <c r="AQ158" s="484">
        <f>ImportsPaperSectorMinusCoreVPA!AR$10</f>
        <v>2.0410452261999997E-2</v>
      </c>
      <c r="AR158" s="484">
        <f>ImportsPaperSectorMinusCoreVPA!AS$10</f>
        <v>1.9237588324499996E-2</v>
      </c>
      <c r="AS158" s="484">
        <f>ImportsPaperSectorMinusCoreVPA!AT$10</f>
        <v>2.4853154858399996E-2</v>
      </c>
      <c r="AT158" s="484">
        <f>ImportsPaperSectorMinusCoreVPA!AU$10</f>
        <v>2.5918716137599999E-2</v>
      </c>
      <c r="AU158" s="484">
        <f>ImportsPaperSectorMinusCoreVPA!AV$10</f>
        <v>3.2822989740000003E-2</v>
      </c>
      <c r="AV158" s="484">
        <f>ImportsPaperSectorMinusCoreVPA!AW$10</f>
        <v>3.9883128684583324E-2</v>
      </c>
      <c r="AW158" s="484">
        <f>ImportsPaperSectorMinusCoreVPA!AX$10</f>
        <v>0</v>
      </c>
      <c r="AX158" s="484">
        <f>ImportsPaperSectorMinusCoreVPA!AY$10</f>
        <v>0</v>
      </c>
      <c r="AY158" s="484">
        <f>ImportsPaperSectorMinusCoreVPA!AZ$10</f>
        <v>0</v>
      </c>
      <c r="AZ158" s="484">
        <f>ImportsPaperSectorMinusCoreVPA!BA$10</f>
        <v>0</v>
      </c>
      <c r="BA158" s="484">
        <f>ImportsPaperSectorMinusCoreVPA!BB$10</f>
        <v>0</v>
      </c>
      <c r="BB158" s="484">
        <f>ImportsPaperSectorMinusCoreVPA!BC$10</f>
        <v>0</v>
      </c>
      <c r="BC158" s="487">
        <f t="shared" ref="BC158:BI158" si="66">AJ158/AJ$145</f>
        <v>5.9177633371906166E-2</v>
      </c>
      <c r="BD158" s="487">
        <f t="shared" si="66"/>
        <v>9.0509294794029804E-2</v>
      </c>
      <c r="BE158" s="487">
        <f t="shared" si="66"/>
        <v>9.8013272849653707E-2</v>
      </c>
      <c r="BF158" s="487">
        <f t="shared" si="66"/>
        <v>0.13936962457793819</v>
      </c>
      <c r="BG158" s="487">
        <f t="shared" si="66"/>
        <v>0.1568080931016653</v>
      </c>
      <c r="BH158" s="487">
        <f t="shared" si="66"/>
        <v>0.11806617943442925</v>
      </c>
      <c r="BI158" s="487">
        <f t="shared" si="66"/>
        <v>0.12616017584023692</v>
      </c>
      <c r="BJ158" s="487">
        <f t="shared" ref="BJ158:BJ164" si="67">AQ158/AQ$145</f>
        <v>0.12878587973548869</v>
      </c>
      <c r="BK158" s="487">
        <f t="shared" ref="BK158:BK164" si="68">AR158/AR$145</f>
        <v>0.14034709345572319</v>
      </c>
      <c r="BL158" s="487">
        <f t="shared" ref="BL158:BL164" si="69">AS158/AS$145</f>
        <v>0.16215668353862661</v>
      </c>
      <c r="BM158" s="487">
        <f t="shared" ref="BM158:BM164" si="70">AT158/AT$145</f>
        <v>0.15630453399283872</v>
      </c>
    </row>
    <row r="159" spans="1:65">
      <c r="A159" s="482" t="str">
        <f>A148</f>
        <v>Russia</v>
      </c>
      <c r="B159" s="482"/>
      <c r="C159" s="482"/>
      <c r="D159" s="482"/>
      <c r="E159" s="482"/>
      <c r="F159" s="482"/>
      <c r="G159" s="482"/>
      <c r="H159" s="482"/>
      <c r="I159" s="482"/>
      <c r="J159" s="482"/>
      <c r="K159" s="482"/>
      <c r="L159" s="482"/>
      <c r="M159" s="482"/>
      <c r="N159" s="482"/>
      <c r="O159" s="482"/>
      <c r="P159" s="482"/>
      <c r="Q159" s="482"/>
      <c r="R159" s="482"/>
      <c r="S159" s="482"/>
      <c r="T159" s="482"/>
      <c r="U159" s="482"/>
      <c r="V159" s="482"/>
      <c r="W159" s="482"/>
      <c r="X159" s="482"/>
      <c r="Y159" s="482"/>
      <c r="Z159" s="482"/>
      <c r="AA159" s="482"/>
      <c r="AB159" s="482"/>
      <c r="AC159" s="484">
        <f>ImportsPaperSectorMinusCoreVPA!AD$30</f>
        <v>1.3715930133900001E-4</v>
      </c>
      <c r="AD159" s="484">
        <f>ImportsPaperSectorMinusCoreVPA!AE$30</f>
        <v>1.842804472E-4</v>
      </c>
      <c r="AE159" s="484">
        <f>ImportsPaperSectorMinusCoreVPA!AF$30</f>
        <v>4.291473216E-4</v>
      </c>
      <c r="AF159" s="484">
        <f>ImportsPaperSectorMinusCoreVPA!AG$30</f>
        <v>1.9848442432E-3</v>
      </c>
      <c r="AG159" s="484">
        <f>ImportsPaperSectorMinusCoreVPA!AH$30</f>
        <v>1.2613792828E-3</v>
      </c>
      <c r="AH159" s="484">
        <f>ImportsPaperSectorMinusCoreVPA!AI$30</f>
        <v>1.2975962999999999E-3</v>
      </c>
      <c r="AI159" s="484">
        <f>ImportsPaperSectorMinusCoreVPA!AJ$30</f>
        <v>3.1258664239999998E-3</v>
      </c>
      <c r="AJ159" s="484">
        <f>ImportsPaperSectorMinusCoreVPA!AK$30</f>
        <v>6.5301556590000006E-3</v>
      </c>
      <c r="AK159" s="484">
        <f>ImportsPaperSectorMinusCoreVPA!AL$30</f>
        <v>4.4029251064000002E-3</v>
      </c>
      <c r="AL159" s="484">
        <f>ImportsPaperSectorMinusCoreVPA!AM$30</f>
        <v>1.786696956E-3</v>
      </c>
      <c r="AM159" s="484">
        <f>ImportsPaperSectorMinusCoreVPA!AN$30</f>
        <v>2.1218146667999998E-3</v>
      </c>
      <c r="AN159" s="484">
        <f>ImportsPaperSectorMinusCoreVPA!AO$30</f>
        <v>1.9068576479999999E-3</v>
      </c>
      <c r="AO159" s="484">
        <f>ImportsPaperSectorMinusCoreVPA!AP$30</f>
        <v>1.4672043407999997E-3</v>
      </c>
      <c r="AP159" s="484">
        <f>ImportsPaperSectorMinusCoreVPA!AQ$30</f>
        <v>1.5829265313E-3</v>
      </c>
      <c r="AQ159" s="484">
        <f>ImportsPaperSectorMinusCoreVPA!AR$30</f>
        <v>1.4348185265000001E-3</v>
      </c>
      <c r="AR159" s="484">
        <f>ImportsPaperSectorMinusCoreVPA!AS$30</f>
        <v>1.4754530419999999E-3</v>
      </c>
      <c r="AS159" s="484">
        <f>ImportsPaperSectorMinusCoreVPA!AT$30</f>
        <v>1.4309648991999999E-3</v>
      </c>
      <c r="AT159" s="484">
        <f>ImportsPaperSectorMinusCoreVPA!AU$30</f>
        <v>1.8436726593999999E-3</v>
      </c>
      <c r="AU159" s="484">
        <f>ImportsPaperSectorMinusCoreVPA!AV$30</f>
        <v>1.8137620850000001E-3</v>
      </c>
      <c r="AV159" s="484">
        <f>ImportsPaperSectorMinusCoreVPA!AW$30</f>
        <v>2.3688625587500001E-3</v>
      </c>
      <c r="AW159" s="484">
        <f>ImportsPaperSectorMinusCoreVPA!AX$30</f>
        <v>0</v>
      </c>
      <c r="AX159" s="484">
        <f>ImportsPaperSectorMinusCoreVPA!AY$30</f>
        <v>0</v>
      </c>
      <c r="AY159" s="484">
        <f>ImportsPaperSectorMinusCoreVPA!AZ$30</f>
        <v>0</v>
      </c>
      <c r="AZ159" s="484">
        <f>ImportsPaperSectorMinusCoreVPA!BA$30</f>
        <v>0</v>
      </c>
      <c r="BA159" s="484">
        <f>ImportsPaperSectorMinusCoreVPA!BB$30</f>
        <v>0</v>
      </c>
      <c r="BB159" s="484">
        <f>ImportsPaperSectorMinusCoreVPA!BC$30</f>
        <v>0</v>
      </c>
      <c r="BC159" s="487">
        <f t="shared" ref="BC159:BE164" si="71">AJ159/AJ$145</f>
        <v>5.2035628913164676E-2</v>
      </c>
      <c r="BD159" s="487">
        <f t="shared" si="71"/>
        <v>2.5407293256687044E-2</v>
      </c>
      <c r="BE159" s="487">
        <f t="shared" si="71"/>
        <v>1.1661151553213026E-2</v>
      </c>
      <c r="BF159" s="487">
        <f t="shared" ref="BF159:BF164" si="72">AM159/AM$145</f>
        <v>1.4302577503861854E-2</v>
      </c>
      <c r="BG159" s="487">
        <f t="shared" ref="BG159:BG164" si="73">AN159/AN$145</f>
        <v>1.2932602584628611E-2</v>
      </c>
      <c r="BH159" s="487">
        <f t="shared" ref="BH159:BH164" si="74">AO159/AO$145</f>
        <v>1.1533082041763672E-2</v>
      </c>
      <c r="BI159" s="487">
        <f t="shared" ref="BI159:BI164" si="75">AP159/AP$145</f>
        <v>1.0826849876970895E-2</v>
      </c>
      <c r="BJ159" s="487">
        <f t="shared" si="67"/>
        <v>9.0534185046016857E-3</v>
      </c>
      <c r="BK159" s="487">
        <f t="shared" si="68"/>
        <v>1.0764111513467848E-2</v>
      </c>
      <c r="BL159" s="487">
        <f t="shared" si="69"/>
        <v>9.3364614527411145E-3</v>
      </c>
      <c r="BM159" s="487">
        <f t="shared" si="70"/>
        <v>1.1118390059637375E-2</v>
      </c>
    </row>
    <row r="160" spans="1:65">
      <c r="A160" s="482" t="str">
        <f>A149</f>
        <v xml:space="preserve">Switzerland </v>
      </c>
      <c r="B160" s="482"/>
      <c r="C160" s="482"/>
      <c r="D160" s="482"/>
      <c r="E160" s="482"/>
      <c r="F160" s="482"/>
      <c r="G160" s="482"/>
      <c r="H160" s="482"/>
      <c r="I160" s="482"/>
      <c r="J160" s="482"/>
      <c r="K160" s="482"/>
      <c r="L160" s="482"/>
      <c r="M160" s="482"/>
      <c r="N160" s="482"/>
      <c r="O160" s="482"/>
      <c r="P160" s="482"/>
      <c r="Q160" s="482"/>
      <c r="R160" s="482"/>
      <c r="S160" s="482"/>
      <c r="T160" s="482"/>
      <c r="U160" s="482"/>
      <c r="V160" s="482"/>
      <c r="W160" s="482"/>
      <c r="X160" s="482"/>
      <c r="Y160" s="482"/>
      <c r="Z160" s="482"/>
      <c r="AA160" s="482"/>
      <c r="AB160" s="482"/>
      <c r="AC160" s="484">
        <f>ImportsPaperSectorMinusCoreVPA!AD$28</f>
        <v>4.9399893875370004E-3</v>
      </c>
      <c r="AD160" s="484">
        <f>ImportsPaperSectorMinusCoreVPA!AE$28</f>
        <v>3.4183780247999999E-3</v>
      </c>
      <c r="AE160" s="484">
        <f>ImportsPaperSectorMinusCoreVPA!AF$28</f>
        <v>6.1448085552000004E-3</v>
      </c>
      <c r="AF160" s="484">
        <f>ImportsPaperSectorMinusCoreVPA!AG$28</f>
        <v>8.047743670399999E-3</v>
      </c>
      <c r="AG160" s="484">
        <f>ImportsPaperSectorMinusCoreVPA!AH$28</f>
        <v>6.2242716003999997E-3</v>
      </c>
      <c r="AH160" s="484">
        <f>ImportsPaperSectorMinusCoreVPA!AI$28</f>
        <v>4.7766784064999998E-3</v>
      </c>
      <c r="AI160" s="484">
        <f>ImportsPaperSectorMinusCoreVPA!AJ$28</f>
        <v>4.3758212464000005E-3</v>
      </c>
      <c r="AJ160" s="484">
        <f>ImportsPaperSectorMinusCoreVPA!AK$28</f>
        <v>1.2529112370499999E-2</v>
      </c>
      <c r="AK160" s="484">
        <f>ImportsPaperSectorMinusCoreVPA!AL$28</f>
        <v>2.3238992992000003E-2</v>
      </c>
      <c r="AL160" s="484">
        <f>ImportsPaperSectorMinusCoreVPA!AM$28</f>
        <v>2.7749859830000001E-2</v>
      </c>
      <c r="AM160" s="484">
        <f>ImportsPaperSectorMinusCoreVPA!AN$28</f>
        <v>3.3922370864699999E-2</v>
      </c>
      <c r="AN160" s="484">
        <f>ImportsPaperSectorMinusCoreVPA!AO$28</f>
        <v>3.5313656351999997E-2</v>
      </c>
      <c r="AO160" s="484">
        <f>ImportsPaperSectorMinusCoreVPA!AP$28</f>
        <v>3.7037897054399999E-2</v>
      </c>
      <c r="AP160" s="484">
        <f>ImportsPaperSectorMinusCoreVPA!AQ$28</f>
        <v>3.98557988997E-2</v>
      </c>
      <c r="AQ160" s="484">
        <f>ImportsPaperSectorMinusCoreVPA!AR$28</f>
        <v>3.7264730555E-2</v>
      </c>
      <c r="AR160" s="484">
        <f>ImportsPaperSectorMinusCoreVPA!AS$28</f>
        <v>3.4532628311999998E-2</v>
      </c>
      <c r="AS160" s="484">
        <f>ImportsPaperSectorMinusCoreVPA!AT$28</f>
        <v>3.3613978350600003E-2</v>
      </c>
      <c r="AT160" s="484">
        <f>ImportsPaperSectorMinusCoreVPA!AU$28</f>
        <v>3.6103646235799994E-2</v>
      </c>
      <c r="AU160" s="484">
        <f>ImportsPaperSectorMinusCoreVPA!AV$28</f>
        <v>3.7982257919E-2</v>
      </c>
      <c r="AV160" s="484">
        <f>ImportsPaperSectorMinusCoreVPA!AW$28</f>
        <v>3.622880420625E-2</v>
      </c>
      <c r="AW160" s="484">
        <f>ImportsPaperSectorMinusCoreVPA!AX$28</f>
        <v>0</v>
      </c>
      <c r="AX160" s="484">
        <f>ImportsPaperSectorMinusCoreVPA!AY$28</f>
        <v>0</v>
      </c>
      <c r="AY160" s="484">
        <f>ImportsPaperSectorMinusCoreVPA!AZ$28</f>
        <v>0</v>
      </c>
      <c r="AZ160" s="484">
        <f>ImportsPaperSectorMinusCoreVPA!BA$28</f>
        <v>0</v>
      </c>
      <c r="BA160" s="484">
        <f>ImportsPaperSectorMinusCoreVPA!BB$28</f>
        <v>0</v>
      </c>
      <c r="BB160" s="484">
        <f>ImportsPaperSectorMinusCoreVPA!BC$28</f>
        <v>0</v>
      </c>
      <c r="BC160" s="487">
        <f t="shared" si="71"/>
        <v>9.9838392217210525E-2</v>
      </c>
      <c r="BD160" s="487">
        <f t="shared" si="71"/>
        <v>0.1341017382011763</v>
      </c>
      <c r="BE160" s="487">
        <f t="shared" si="71"/>
        <v>0.18111371375619462</v>
      </c>
      <c r="BF160" s="487">
        <f t="shared" si="72"/>
        <v>0.22866150658616846</v>
      </c>
      <c r="BG160" s="487">
        <f t="shared" si="73"/>
        <v>0.2395026623458584</v>
      </c>
      <c r="BH160" s="487">
        <f t="shared" si="74"/>
        <v>0.29113947764759252</v>
      </c>
      <c r="BI160" s="487">
        <f t="shared" si="75"/>
        <v>0.27260440891050575</v>
      </c>
      <c r="BJ160" s="487">
        <f t="shared" si="67"/>
        <v>0.23513301155833161</v>
      </c>
      <c r="BK160" s="487">
        <f t="shared" si="68"/>
        <v>0.25193147556877993</v>
      </c>
      <c r="BL160" s="487">
        <f t="shared" si="69"/>
        <v>0.21931747824080472</v>
      </c>
      <c r="BM160" s="487">
        <f t="shared" si="70"/>
        <v>0.21772542939125555</v>
      </c>
    </row>
    <row r="161" spans="1:65">
      <c r="A161" s="482" t="str">
        <f>A150</f>
        <v xml:space="preserve">Turkey </v>
      </c>
      <c r="AC161" s="484">
        <f>ImportsPaperSectorMinusCoreVPA!AD$36</f>
        <v>2.5371713762910001E-3</v>
      </c>
      <c r="AD161" s="484">
        <f>ImportsPaperSectorMinusCoreVPA!AE$36</f>
        <v>1.9919451575999996E-3</v>
      </c>
      <c r="AE161" s="484">
        <f>ImportsPaperSectorMinusCoreVPA!AF$36</f>
        <v>2.3468099376000003E-3</v>
      </c>
      <c r="AF161" s="484">
        <f>ImportsPaperSectorMinusCoreVPA!AG$36</f>
        <v>4.6746025535999991E-3</v>
      </c>
      <c r="AG161" s="484">
        <f>ImportsPaperSectorMinusCoreVPA!AH$36</f>
        <v>5.5551479367999994E-3</v>
      </c>
      <c r="AH161" s="484">
        <f>ImportsPaperSectorMinusCoreVPA!AI$36</f>
        <v>8.8982871548999986E-3</v>
      </c>
      <c r="AI161" s="484">
        <f>ImportsPaperSectorMinusCoreVPA!AJ$36</f>
        <v>1.0859316509200001E-2</v>
      </c>
      <c r="AJ161" s="484">
        <f>ImportsPaperSectorMinusCoreVPA!AK$36</f>
        <v>1.3470264871500002E-2</v>
      </c>
      <c r="AK161" s="484">
        <f>ImportsPaperSectorMinusCoreVPA!AL$36</f>
        <v>1.27517521644E-2</v>
      </c>
      <c r="AL161" s="484">
        <f>ImportsPaperSectorMinusCoreVPA!AM$36</f>
        <v>8.9227615576000004E-3</v>
      </c>
      <c r="AM161" s="484">
        <f>ImportsPaperSectorMinusCoreVPA!AN$36</f>
        <v>7.6397704739999996E-3</v>
      </c>
      <c r="AN161" s="484">
        <f>ImportsPaperSectorMinusCoreVPA!AO$36</f>
        <v>9.2558339519999977E-3</v>
      </c>
      <c r="AO161" s="484">
        <f>ImportsPaperSectorMinusCoreVPA!AP$36</f>
        <v>9.3920999919999987E-3</v>
      </c>
      <c r="AP161" s="484">
        <f>ImportsPaperSectorMinusCoreVPA!AQ$36</f>
        <v>7.6619204603999994E-3</v>
      </c>
      <c r="AQ161" s="484">
        <f>ImportsPaperSectorMinusCoreVPA!AR$36</f>
        <v>4.6039260494999991E-3</v>
      </c>
      <c r="AR161" s="484">
        <f>ImportsPaperSectorMinusCoreVPA!AS$36</f>
        <v>3.7909251764999996E-3</v>
      </c>
      <c r="AS161" s="484">
        <f>ImportsPaperSectorMinusCoreVPA!AT$36</f>
        <v>3.1484143357000003E-3</v>
      </c>
      <c r="AT161" s="484">
        <f>ImportsPaperSectorMinusCoreVPA!AU$36</f>
        <v>3.0325960521999998E-3</v>
      </c>
      <c r="AU161" s="484">
        <f>ImportsPaperSectorMinusCoreVPA!AV$36</f>
        <v>2.390145592E-3</v>
      </c>
      <c r="AV161" s="484">
        <f>ImportsPaperSectorMinusCoreVPA!AW$36</f>
        <v>2.3327537570833334E-3</v>
      </c>
      <c r="AW161" s="484">
        <f>ImportsPaperSectorMinusCoreVPA!AX$36</f>
        <v>0</v>
      </c>
      <c r="AX161" s="484">
        <f>ImportsPaperSectorMinusCoreVPA!AY$36</f>
        <v>0</v>
      </c>
      <c r="AY161" s="484">
        <f>ImportsPaperSectorMinusCoreVPA!AZ$36</f>
        <v>0</v>
      </c>
      <c r="AZ161" s="484">
        <f>ImportsPaperSectorMinusCoreVPA!BA$36</f>
        <v>0</v>
      </c>
      <c r="BA161" s="484">
        <f>ImportsPaperSectorMinusCoreVPA!BB$36</f>
        <v>0</v>
      </c>
      <c r="BB161" s="484">
        <f>ImportsPaperSectorMinusCoreVPA!BC$36</f>
        <v>0</v>
      </c>
      <c r="BC161" s="487">
        <f t="shared" si="71"/>
        <v>0.10733797796218994</v>
      </c>
      <c r="BD161" s="487">
        <f t="shared" si="71"/>
        <v>7.3584605449355259E-2</v>
      </c>
      <c r="BE161" s="487">
        <f t="shared" si="71"/>
        <v>5.8235771011386175E-2</v>
      </c>
      <c r="BF161" s="487">
        <f t="shared" si="72"/>
        <v>5.1497621835602074E-2</v>
      </c>
      <c r="BG161" s="487">
        <f t="shared" si="73"/>
        <v>6.2774493007423715E-2</v>
      </c>
      <c r="BH161" s="487">
        <f t="shared" si="74"/>
        <v>7.3827385007000479E-2</v>
      </c>
      <c r="BI161" s="487">
        <f t="shared" si="75"/>
        <v>5.2405756649940682E-2</v>
      </c>
      <c r="BJ161" s="487">
        <f t="shared" si="67"/>
        <v>2.9049854403563852E-2</v>
      </c>
      <c r="BK161" s="487">
        <f t="shared" si="68"/>
        <v>2.7656550345882703E-2</v>
      </c>
      <c r="BL161" s="487">
        <f t="shared" si="69"/>
        <v>2.0542117489362789E-2</v>
      </c>
      <c r="BM161" s="487">
        <f t="shared" si="70"/>
        <v>1.8288271309858762E-2</v>
      </c>
    </row>
    <row r="162" spans="1:65">
      <c r="A162" s="482" t="str">
        <f>A151</f>
        <v xml:space="preserve">Ukraine </v>
      </c>
      <c r="AC162" s="484">
        <f>ImportsPaperSectorMinusCoreVPA!AD$37</f>
        <v>6.5831412479609996E-3</v>
      </c>
      <c r="AD162" s="484">
        <f>ImportsPaperSectorMinusCoreVPA!AE$37</f>
        <v>1.1304327683199999E-2</v>
      </c>
      <c r="AE162" s="484">
        <f>ImportsPaperSectorMinusCoreVPA!AF$37</f>
        <v>2.1226119600000003E-2</v>
      </c>
      <c r="AF162" s="484">
        <f>ImportsPaperSectorMinusCoreVPA!AG$37</f>
        <v>2.7204802318400001E-2</v>
      </c>
      <c r="AG162" s="484">
        <f>ImportsPaperSectorMinusCoreVPA!AH$37</f>
        <v>3.4499525451299994E-2</v>
      </c>
      <c r="AH162" s="484">
        <f>ImportsPaperSectorMinusCoreVPA!AI$37</f>
        <v>4.1355656842499998E-2</v>
      </c>
      <c r="AI162" s="484">
        <f>ImportsPaperSectorMinusCoreVPA!AJ$37</f>
        <v>5.1291984481200002E-2</v>
      </c>
      <c r="AJ162" s="484">
        <f>ImportsPaperSectorMinusCoreVPA!AK$37</f>
        <v>5.5782081406499998E-2</v>
      </c>
      <c r="AK162" s="484">
        <f>ImportsPaperSectorMinusCoreVPA!AL$37</f>
        <v>7.3121698596799997E-2</v>
      </c>
      <c r="AL162" s="484">
        <f>ImportsPaperSectorMinusCoreVPA!AM$37</f>
        <v>5.7023669771199999E-2</v>
      </c>
      <c r="AM162" s="484">
        <f>ImportsPaperSectorMinusCoreVPA!AN$37</f>
        <v>4.3060463387099998E-2</v>
      </c>
      <c r="AN162" s="484">
        <f>ImportsPaperSectorMinusCoreVPA!AO$37</f>
        <v>2.4748082639999995E-2</v>
      </c>
      <c r="AO162" s="484">
        <f>ImportsPaperSectorMinusCoreVPA!AP$37</f>
        <v>2.2405661889599998E-2</v>
      </c>
      <c r="AP162" s="484">
        <f>ImportsPaperSectorMinusCoreVPA!AQ$37</f>
        <v>2.6589279174000002E-2</v>
      </c>
      <c r="AQ162" s="484">
        <f>ImportsPaperSectorMinusCoreVPA!AR$37</f>
        <v>2.60176296275E-2</v>
      </c>
      <c r="AR162" s="484">
        <f>ImportsPaperSectorMinusCoreVPA!AS$37</f>
        <v>2.35808924995E-2</v>
      </c>
      <c r="AS162" s="484">
        <f>ImportsPaperSectorMinusCoreVPA!AT$37</f>
        <v>2.7263937675499995E-2</v>
      </c>
      <c r="AT162" s="484">
        <f>ImportsPaperSectorMinusCoreVPA!AU$37</f>
        <v>2.7910928531199995E-2</v>
      </c>
      <c r="AU162" s="484">
        <f>ImportsPaperSectorMinusCoreVPA!AV$37</f>
        <v>2.9845417110000001E-2</v>
      </c>
      <c r="AV162" s="484">
        <f>ImportsPaperSectorMinusCoreVPA!AW$37</f>
        <v>3.169817065708333E-2</v>
      </c>
      <c r="AW162" s="484">
        <f>ImportsPaperSectorMinusCoreVPA!AX$37</f>
        <v>0</v>
      </c>
      <c r="AX162" s="484">
        <f>ImportsPaperSectorMinusCoreVPA!AY$37</f>
        <v>0</v>
      </c>
      <c r="AY162" s="484">
        <f>ImportsPaperSectorMinusCoreVPA!AZ$37</f>
        <v>0</v>
      </c>
      <c r="AZ162" s="484">
        <f>ImportsPaperSectorMinusCoreVPA!BA$37</f>
        <v>0</v>
      </c>
      <c r="BA162" s="484">
        <f>ImportsPaperSectorMinusCoreVPA!BB$37</f>
        <v>0</v>
      </c>
      <c r="BB162" s="484">
        <f>ImportsPaperSectorMinusCoreVPA!BC$37</f>
        <v>0</v>
      </c>
      <c r="BC162" s="487">
        <f t="shared" si="71"/>
        <v>0.44450022934324307</v>
      </c>
      <c r="BD162" s="487">
        <f t="shared" si="71"/>
        <v>0.42195231460455329</v>
      </c>
      <c r="BE162" s="487">
        <f t="shared" si="71"/>
        <v>0.37217372150844785</v>
      </c>
      <c r="BF162" s="487">
        <f t="shared" si="72"/>
        <v>0.29025891119653352</v>
      </c>
      <c r="BG162" s="487">
        <f t="shared" si="73"/>
        <v>0.16784531233905006</v>
      </c>
      <c r="BH162" s="487">
        <f t="shared" si="74"/>
        <v>0.17612157324444477</v>
      </c>
      <c r="BI162" s="487">
        <f t="shared" si="75"/>
        <v>0.18186449482108488</v>
      </c>
      <c r="BJ162" s="487">
        <f t="shared" si="67"/>
        <v>0.16416604968857124</v>
      </c>
      <c r="BK162" s="487">
        <f t="shared" si="68"/>
        <v>0.17203350376210455</v>
      </c>
      <c r="BL162" s="487">
        <f t="shared" si="69"/>
        <v>0.17788605667375262</v>
      </c>
      <c r="BM162" s="487">
        <f t="shared" si="70"/>
        <v>0.16831870275579966</v>
      </c>
    </row>
    <row r="163" spans="1:65">
      <c r="A163" s="482" t="str">
        <f>A152</f>
        <v>Others</v>
      </c>
      <c r="AC163" s="484">
        <f>ImportsPaperSectorMinusCoreVPA!AD$32</f>
        <v>1.61742184947E-4</v>
      </c>
      <c r="AD163" s="484">
        <f>ImportsPaperSectorMinusCoreVPA!AE$32</f>
        <v>5.2165654959999985E-4</v>
      </c>
      <c r="AE163" s="484">
        <f>ImportsPaperSectorMinusCoreVPA!AF$32</f>
        <v>5.1256247999999997E-4</v>
      </c>
      <c r="AF163" s="484">
        <f>ImportsPaperSectorMinusCoreVPA!AG$32</f>
        <v>1.0125111023999999E-3</v>
      </c>
      <c r="AG163" s="484">
        <f>ImportsPaperSectorMinusCoreVPA!AH$32</f>
        <v>2.2797490177000001E-3</v>
      </c>
      <c r="AH163" s="484">
        <f>ImportsPaperSectorMinusCoreVPA!AI$32</f>
        <v>3.4203556100999995E-3</v>
      </c>
      <c r="AI163" s="484">
        <f>ImportsPaperSectorMinusCoreVPA!AJ$32</f>
        <v>1.6833427408000001E-3</v>
      </c>
      <c r="AJ163" s="484">
        <f>ImportsPaperSectorMinusCoreVPA!AK$32</f>
        <v>4.9301887325000002E-3</v>
      </c>
      <c r="AK163" s="484">
        <f>ImportsPaperSectorMinusCoreVPA!AL$32</f>
        <v>6.1192295716000003E-3</v>
      </c>
      <c r="AL163" s="484">
        <f>ImportsPaperSectorMinusCoreVPA!AM$32</f>
        <v>3.6380554452E-3</v>
      </c>
      <c r="AM163" s="484">
        <f>ImportsPaperSectorMinusCoreVPA!AN$32</f>
        <v>5.7170507589000006E-3</v>
      </c>
      <c r="AN163" s="484">
        <f>ImportsPaperSectorMinusCoreVPA!AO$32</f>
        <v>9.99822096E-3</v>
      </c>
      <c r="AO163" s="484">
        <f>ImportsPaperSectorMinusCoreVPA!AP$32</f>
        <v>4.5131850544000004E-3</v>
      </c>
      <c r="AP163" s="484">
        <f>ImportsPaperSectorMinusCoreVPA!AQ$32</f>
        <v>6.1688027073E-3</v>
      </c>
      <c r="AQ163" s="484">
        <f>ImportsPaperSectorMinusCoreVPA!AR$32</f>
        <v>7.8962041214999997E-3</v>
      </c>
      <c r="AR163" s="484">
        <f>ImportsPaperSectorMinusCoreVPA!AS$32</f>
        <v>7.2529157785000001E-3</v>
      </c>
      <c r="AS163" s="484">
        <f>ImportsPaperSectorMinusCoreVPA!AT$32</f>
        <v>8.7446527900999996E-3</v>
      </c>
      <c r="AT163" s="484">
        <f>ImportsPaperSectorMinusCoreVPA!AU$32</f>
        <v>1.49780551492E-2</v>
      </c>
      <c r="AU163" s="484">
        <f>ImportsPaperSectorMinusCoreVPA!AV$32</f>
        <v>1.8750185472999999E-2</v>
      </c>
      <c r="AV163" s="484">
        <f>ImportsPaperSectorMinusCoreVPA!AW$32</f>
        <v>1.90457985925E-2</v>
      </c>
      <c r="AW163" s="484">
        <f>ImportsPaperSectorMinusCoreVPA!AX$32</f>
        <v>0</v>
      </c>
      <c r="AX163" s="484">
        <f>ImportsPaperSectorMinusCoreVPA!AY$32</f>
        <v>0</v>
      </c>
      <c r="AY163" s="484">
        <f>ImportsPaperSectorMinusCoreVPA!AZ$32</f>
        <v>0</v>
      </c>
      <c r="AZ163" s="484">
        <f>ImportsPaperSectorMinusCoreVPA!BA$32</f>
        <v>0</v>
      </c>
      <c r="BA163" s="484">
        <f>ImportsPaperSectorMinusCoreVPA!BB$32</f>
        <v>0</v>
      </c>
      <c r="BB163" s="484">
        <f>ImportsPaperSectorMinusCoreVPA!BC$32</f>
        <v>0</v>
      </c>
      <c r="BC163" s="487">
        <f t="shared" si="71"/>
        <v>3.9286271989957731E-2</v>
      </c>
      <c r="BD163" s="487">
        <f t="shared" si="71"/>
        <v>3.5311311565268337E-2</v>
      </c>
      <c r="BE163" s="487">
        <f t="shared" si="71"/>
        <v>2.3744326514355513E-2</v>
      </c>
      <c r="BF163" s="487">
        <f t="shared" si="72"/>
        <v>3.8537089432037049E-2</v>
      </c>
      <c r="BG163" s="487">
        <f t="shared" si="73"/>
        <v>6.7809476163363802E-2</v>
      </c>
      <c r="BH163" s="487">
        <f t="shared" si="74"/>
        <v>3.547626738459337E-2</v>
      </c>
      <c r="BI163" s="487">
        <f t="shared" si="75"/>
        <v>4.2193177959900387E-2</v>
      </c>
      <c r="BJ163" s="487">
        <f t="shared" si="67"/>
        <v>4.9823471881201828E-2</v>
      </c>
      <c r="BK163" s="487">
        <f t="shared" si="68"/>
        <v>5.2913371022460826E-2</v>
      </c>
      <c r="BL163" s="487">
        <f t="shared" si="69"/>
        <v>5.7055287476316101E-2</v>
      </c>
      <c r="BM163" s="487">
        <f t="shared" si="70"/>
        <v>9.0326153416931065E-2</v>
      </c>
    </row>
    <row r="164" spans="1:65">
      <c r="A164" s="482"/>
      <c r="B164" s="488"/>
      <c r="C164" s="488"/>
      <c r="D164" s="488"/>
      <c r="E164" s="488"/>
      <c r="F164" s="488"/>
      <c r="G164" s="488"/>
      <c r="H164" s="488"/>
      <c r="I164" s="488"/>
      <c r="J164" s="488"/>
      <c r="K164" s="488"/>
      <c r="L164" s="488"/>
      <c r="M164" s="488"/>
      <c r="N164" s="488"/>
      <c r="O164" s="488"/>
      <c r="P164" s="488"/>
      <c r="Q164" s="488"/>
      <c r="R164" s="488"/>
      <c r="S164" s="488"/>
      <c r="T164" s="488"/>
      <c r="U164" s="488"/>
      <c r="V164" s="488"/>
      <c r="W164" s="488"/>
      <c r="X164" s="488"/>
      <c r="Y164" s="488"/>
      <c r="Z164" s="488"/>
      <c r="AA164" s="488"/>
      <c r="AC164" s="484">
        <f>AC145-SUM(AC157:AC163)</f>
        <v>4.20092627190604E-3</v>
      </c>
      <c r="AD164" s="484">
        <f>AD145-SUM(AD157:AD163)</f>
        <v>4.5318506368000992E-3</v>
      </c>
      <c r="AE164" s="484">
        <f>AE145-SUM(AE157:AE163)</f>
        <v>6.0087575183999029E-3</v>
      </c>
      <c r="AF164" s="484">
        <f>AF145-SUM(AF157:AF163)</f>
        <v>7.3760359791998284E-3</v>
      </c>
      <c r="AG164" s="484">
        <f>AG145-SUM(AG157:AG163)</f>
        <v>1.0293689206500138E-2</v>
      </c>
      <c r="AH164" s="484">
        <f>AH145-SUM(AH157:AH163)</f>
        <v>8.7558949335001385E-3</v>
      </c>
      <c r="AI164" s="484">
        <f>AI145-SUM(AI157:AI163)</f>
        <v>1.2261947269200088E-2</v>
      </c>
      <c r="AJ164" s="484">
        <f>AJ145-SUM(AJ157:AJ163)</f>
        <v>2.4825694746999943E-2</v>
      </c>
      <c r="AK164" s="484">
        <f>AK145-SUM(AK157:AK163)</f>
        <v>3.7974455769599957E-2</v>
      </c>
      <c r="AL164" s="484">
        <f>AL145-SUM(AL157:AL163)</f>
        <v>3.9079453397599731E-2</v>
      </c>
      <c r="AM164" s="484">
        <f>AM145-SUM(AM157:AM163)</f>
        <v>3.5214688413000295E-2</v>
      </c>
      <c r="AN164" s="484">
        <f>AN145-SUM(AN157:AN163)</f>
        <v>4.3102435055999755E-2</v>
      </c>
      <c r="AO164" s="484">
        <f>AO145-SUM(AO157:AO163)</f>
        <v>3.7380945078399883E-2</v>
      </c>
      <c r="AP164" s="484">
        <f>AP145-SUM(AP157:AP163)</f>
        <v>4.5899970046800034E-2</v>
      </c>
      <c r="AQ164" s="484">
        <f>AQ145-SUM(AQ157:AQ163)</f>
        <v>6.0855857589499976E-2</v>
      </c>
      <c r="AR164" s="484">
        <f>AR145-SUM(AR157:AR163)</f>
        <v>4.7201109007499631E-2</v>
      </c>
      <c r="AS164" s="484">
        <f>AS145-SUM(AS157:AS163)</f>
        <v>5.4211196795500058E-2</v>
      </c>
      <c r="AT164" s="484">
        <f>AT145-SUM(AT157:AT163)</f>
        <v>5.6034293758299603E-2</v>
      </c>
      <c r="AU164" s="484">
        <f>AU145-SUM(AU157:AU163)</f>
        <v>7.4253050792000092E-2</v>
      </c>
      <c r="AV164" s="484">
        <f>AV145-SUM(AV157:AV163)</f>
        <v>7.3399335857084441E-2</v>
      </c>
      <c r="AW164" s="484">
        <f>AW145-SUM(AW157:AW163)</f>
        <v>0</v>
      </c>
      <c r="AX164" s="484">
        <f>AX145-SUM(AX157:AX163)</f>
        <v>0</v>
      </c>
      <c r="AY164" s="484">
        <f>AY145-SUM(AY157:AY163)</f>
        <v>0</v>
      </c>
      <c r="AZ164" s="484">
        <f>AZ145-SUM(AZ157:AZ163)</f>
        <v>0</v>
      </c>
      <c r="BA164" s="484">
        <f>BA145-SUM(BA157:BA163)</f>
        <v>0</v>
      </c>
      <c r="BB164" s="484">
        <f>BB145-SUM(BB157:BB163)</f>
        <v>0</v>
      </c>
      <c r="BC164" s="487">
        <f t="shared" si="71"/>
        <v>0.19782386620232792</v>
      </c>
      <c r="BD164" s="487">
        <f t="shared" si="71"/>
        <v>0.21913344212893002</v>
      </c>
      <c r="BE164" s="487">
        <f t="shared" si="71"/>
        <v>0.25505804280674899</v>
      </c>
      <c r="BF164" s="487">
        <f t="shared" si="72"/>
        <v>0.2373726688678589</v>
      </c>
      <c r="BG164" s="487">
        <f t="shared" si="73"/>
        <v>0.29232736045801005</v>
      </c>
      <c r="BH164" s="487">
        <f t="shared" si="74"/>
        <v>0.29383603524017593</v>
      </c>
      <c r="BI164" s="487">
        <f t="shared" si="75"/>
        <v>0.31394513594136048</v>
      </c>
      <c r="BJ164" s="487">
        <f t="shared" si="67"/>
        <v>0.38398831422824115</v>
      </c>
      <c r="BK164" s="487">
        <f t="shared" si="68"/>
        <v>0.34435389433158103</v>
      </c>
      <c r="BL164" s="487">
        <f t="shared" si="69"/>
        <v>0.35370591512839605</v>
      </c>
      <c r="BM164" s="487">
        <f t="shared" si="70"/>
        <v>0.33791851907367876</v>
      </c>
    </row>
    <row r="165" spans="1:65" ht="13">
      <c r="A165" s="479" t="s">
        <v>201</v>
      </c>
      <c r="B165" s="488"/>
      <c r="C165" s="488"/>
      <c r="D165" s="488"/>
      <c r="E165" s="488"/>
      <c r="F165" s="488"/>
      <c r="G165" s="488"/>
      <c r="H165" s="488"/>
      <c r="I165" s="488"/>
      <c r="J165" s="488"/>
      <c r="K165" s="488"/>
      <c r="L165" s="488"/>
      <c r="M165" s="488"/>
      <c r="N165" s="488"/>
      <c r="O165" s="488"/>
      <c r="P165" s="488"/>
      <c r="Q165" s="488"/>
      <c r="R165" s="488"/>
      <c r="S165" s="488"/>
      <c r="T165" s="488"/>
      <c r="U165" s="488"/>
      <c r="V165" s="488"/>
      <c r="W165" s="488"/>
      <c r="X165" s="488"/>
      <c r="Y165" s="488"/>
      <c r="Z165" s="488"/>
      <c r="AA165" s="488"/>
      <c r="AC165" s="484"/>
      <c r="AD165" s="484"/>
      <c r="AE165" s="484"/>
      <c r="AF165" s="484"/>
      <c r="AG165" s="484"/>
      <c r="AH165" s="484"/>
      <c r="AI165" s="484"/>
      <c r="AJ165" s="484"/>
      <c r="AK165" s="484"/>
      <c r="AL165" s="484"/>
      <c r="AM165" s="484"/>
      <c r="AN165" s="484"/>
      <c r="AO165" s="484"/>
      <c r="AP165" s="484"/>
      <c r="AQ165" s="484"/>
      <c r="AR165" s="484"/>
      <c r="AS165" s="484"/>
      <c r="AT165" s="484"/>
      <c r="AU165" s="484"/>
      <c r="AV165" s="484"/>
      <c r="AW165" s="484"/>
      <c r="AX165" s="484"/>
      <c r="AY165" s="484"/>
      <c r="AZ165" s="484"/>
      <c r="BA165" s="484"/>
      <c r="BB165" s="484"/>
      <c r="BC165" s="487"/>
      <c r="BD165" s="487"/>
      <c r="BE165" s="487"/>
      <c r="BF165" s="487"/>
      <c r="BG165" s="487"/>
      <c r="BH165" s="487"/>
      <c r="BI165" s="487"/>
      <c r="BJ165" s="487"/>
      <c r="BK165" s="487"/>
      <c r="BL165" s="487"/>
      <c r="BM165" s="487"/>
    </row>
    <row r="167" spans="1:65">
      <c r="A167" s="483" t="s">
        <v>0</v>
      </c>
      <c r="B167" s="539" t="s">
        <v>47</v>
      </c>
      <c r="C167" s="539"/>
      <c r="D167" s="539"/>
      <c r="E167" s="539"/>
      <c r="F167" s="539"/>
      <c r="G167" s="539"/>
      <c r="H167" s="539"/>
      <c r="I167" s="539"/>
      <c r="J167" s="539"/>
      <c r="K167" s="539"/>
      <c r="L167" s="539"/>
      <c r="M167" s="539"/>
      <c r="N167" s="539"/>
      <c r="O167" s="492"/>
      <c r="P167" s="492"/>
      <c r="Q167" s="492"/>
      <c r="R167" s="492"/>
      <c r="S167" s="492"/>
      <c r="T167" s="492"/>
      <c r="U167" s="492"/>
      <c r="V167" s="492"/>
      <c r="W167" s="492"/>
      <c r="X167" s="492"/>
      <c r="Y167" s="492"/>
      <c r="Z167" s="492"/>
      <c r="AA167" s="492"/>
      <c r="AC167" s="539" t="s">
        <v>46</v>
      </c>
      <c r="AD167" s="539"/>
      <c r="AE167" s="539"/>
      <c r="AF167" s="539"/>
      <c r="AG167" s="539"/>
      <c r="AH167" s="539"/>
      <c r="AI167" s="539"/>
      <c r="AJ167" s="539"/>
      <c r="AK167" s="539"/>
      <c r="AL167" s="539"/>
      <c r="AM167" s="539"/>
      <c r="AN167" s="539"/>
      <c r="AO167" s="539"/>
      <c r="AP167" s="539"/>
      <c r="AQ167" s="539"/>
      <c r="AR167" s="539"/>
      <c r="AS167" s="539"/>
      <c r="AT167" s="539"/>
      <c r="AU167" s="539"/>
      <c r="AV167" s="539"/>
      <c r="AW167" s="539"/>
      <c r="AX167" s="539"/>
      <c r="AY167" s="539"/>
      <c r="AZ167" s="539"/>
      <c r="BA167" s="539"/>
      <c r="BB167" s="539"/>
    </row>
    <row r="168" spans="1:65">
      <c r="A168" s="483"/>
      <c r="B168" s="484">
        <f>0*(ImportsTimberSectorLogs!C$5-ImportsTimberSectorLogs!C$10)</f>
        <v>0</v>
      </c>
      <c r="C168" s="484">
        <f>0*(ImportsTimberSectorLogs!D$5-ImportsTimberSectorLogs!D$10)</f>
        <v>0</v>
      </c>
      <c r="D168" s="484">
        <f>(ImportsTimberSectorLogs!E$5-ImportsTimberSectorLogs!E$10)</f>
        <v>2.1540627999999996E-2</v>
      </c>
      <c r="E168" s="484">
        <f>(ImportsTimberSectorLogs!F$5-ImportsTimberSectorLogs!F$10)</f>
        <v>9.748999999999999E-3</v>
      </c>
      <c r="F168" s="484">
        <f>(ImportsTimberSectorLogs!G$5-ImportsTimberSectorLogs!G$10)</f>
        <v>5.6289640000000037E-2</v>
      </c>
      <c r="G168" s="484">
        <f>(ImportsTimberSectorLogs!H$5-ImportsTimberSectorLogs!H$10)</f>
        <v>9.5135159999999996E-2</v>
      </c>
      <c r="H168" s="484">
        <f>(ImportsTimberSectorLogs!I$5-ImportsTimberSectorLogs!I$10)</f>
        <v>0.30585513999999991</v>
      </c>
      <c r="I168" s="484">
        <f>(ImportsTimberSectorLogs!J$5-ImportsTimberSectorLogs!J$10)</f>
        <v>0.26851320000000001</v>
      </c>
      <c r="J168" s="484">
        <f>(ImportsTimberSectorLogs!K$5-ImportsTimberSectorLogs!K$10)</f>
        <v>0.16105</v>
      </c>
      <c r="K168" s="484">
        <f>(ImportsTimberSectorLogs!L$5-ImportsTimberSectorLogs!L$10)</f>
        <v>0.31478565999999997</v>
      </c>
      <c r="L168" s="484">
        <f>(ImportsTimberSectorLogs!M$5-ImportsTimberSectorLogs!M$10)</f>
        <v>0.40250654000000002</v>
      </c>
      <c r="M168" s="484">
        <f>(ImportsTimberSectorLogs!N$5-ImportsTimberSectorLogs!N$10)</f>
        <v>0.47398620000000002</v>
      </c>
      <c r="N168" s="484">
        <f>(ImportsTimberSectorLogs!O$5-ImportsTimberSectorLogs!O$10)</f>
        <v>0.60566699999999984</v>
      </c>
      <c r="O168" s="484">
        <f>(ImportsTimberSectorLogs!P$5-ImportsTimberSectorLogs!P$10)</f>
        <v>0.59753898000000005</v>
      </c>
      <c r="P168" s="484">
        <f>(ImportsTimberSectorLogs!Q$5-ImportsTimberSectorLogs!Q$10)</f>
        <v>0.83070069999999996</v>
      </c>
      <c r="Q168" s="484">
        <f>(ImportsTimberSectorLogs!R$5-ImportsTimberSectorLogs!R$10)</f>
        <v>1.1796149999999996</v>
      </c>
      <c r="R168" s="484">
        <f>(ImportsTimberSectorLogs!S$5-ImportsTimberSectorLogs!S$10)</f>
        <v>1.0707779999999998</v>
      </c>
      <c r="S168" s="484">
        <f>(ImportsTimberSectorLogs!T$5-ImportsTimberSectorLogs!T$10)</f>
        <v>0.45254497999999999</v>
      </c>
      <c r="T168" s="484">
        <f>(ImportsTimberSectorLogs!U$5-ImportsTimberSectorLogs!U$10)</f>
        <v>0.21673976499999992</v>
      </c>
      <c r="U168" s="484">
        <f>(ImportsTimberSectorLogs!V$5-ImportsTimberSectorLogs!V$10)</f>
        <v>6.8368999999999902E-2</v>
      </c>
      <c r="V168" s="484">
        <f>(ImportsTimberSectorLogs!W$5-ImportsTimberSectorLogs!W$10)</f>
        <v>0</v>
      </c>
      <c r="W168" s="484">
        <f>(ImportsTimberSectorLogs!X$5-ImportsTimberSectorLogs!X$10)</f>
        <v>0</v>
      </c>
      <c r="X168" s="484">
        <f>(ImportsTimberSectorLogs!Y$5-ImportsTimberSectorLogs!Y$10)</f>
        <v>0</v>
      </c>
      <c r="Y168" s="484">
        <f>(ImportsTimberSectorLogs!Z$5-ImportsTimberSectorLogs!Z$10)</f>
        <v>0</v>
      </c>
      <c r="Z168" s="484">
        <f>(ImportsTimberSectorLogs!AA$5-ImportsTimberSectorLogs!AA$10)</f>
        <v>0</v>
      </c>
      <c r="AA168" s="484">
        <f>(ImportsTimberSectorLogs!AB$5-ImportsTimberSectorLogs!AB$10)</f>
        <v>0</v>
      </c>
      <c r="AB168" s="484"/>
      <c r="AC168" s="490">
        <f>0*(ImportsTimberSectorLogs!AD$5-ImportsTimberSectorLogs!AD$10)</f>
        <v>0</v>
      </c>
      <c r="AD168" s="490">
        <f>0*(ImportsTimberSectorLogs!AE$5-ImportsTimberSectorLogs!AE$10)</f>
        <v>0</v>
      </c>
      <c r="AE168" s="490">
        <f>(ImportsTimberSectorLogs!AF$5-ImportsTimberSectorLogs!AF$10)</f>
        <v>1.0007248288000004</v>
      </c>
      <c r="AF168" s="490">
        <f>(ImportsTimberSectorLogs!AG$5-ImportsTimberSectorLogs!AG$10)</f>
        <v>0.77901558560000006</v>
      </c>
      <c r="AG168" s="490">
        <f>(ImportsTimberSectorLogs!AH$5-ImportsTimberSectorLogs!AH$10)</f>
        <v>4.0092862362000004</v>
      </c>
      <c r="AH168" s="490">
        <f>(ImportsTimberSectorLogs!AI$5-ImportsTimberSectorLogs!AI$10)</f>
        <v>7.4590699754999985</v>
      </c>
      <c r="AI168" s="490">
        <f>(ImportsTimberSectorLogs!AJ$5-ImportsTimberSectorLogs!AJ$10)</f>
        <v>26.082971802800003</v>
      </c>
      <c r="AJ168" s="490">
        <f>(ImportsTimberSectorLogs!AK$5-ImportsTimberSectorLogs!AK$10)</f>
        <v>22.676372489000002</v>
      </c>
      <c r="AK168" s="490">
        <f>(ImportsTimberSectorLogs!AL$5-ImportsTimberSectorLogs!AL$10)</f>
        <v>14.713984685200002</v>
      </c>
      <c r="AL168" s="490">
        <f>(ImportsTimberSectorLogs!AM$5-ImportsTimberSectorLogs!AM$10)</f>
        <v>20.331970309199999</v>
      </c>
      <c r="AM168" s="490">
        <f>(ImportsTimberSectorLogs!AN$5-ImportsTimberSectorLogs!AN$10)</f>
        <v>27.900145291500003</v>
      </c>
      <c r="AN168" s="490">
        <f>(ImportsTimberSectorLogs!AO$5-ImportsTimberSectorLogs!AO$10)</f>
        <v>44.307606383999996</v>
      </c>
      <c r="AO168" s="490">
        <f>(ImportsTimberSectorLogs!AP$5-ImportsTimberSectorLogs!AP$10)</f>
        <v>51.550101064000003</v>
      </c>
      <c r="AP168" s="490">
        <f>(ImportsTimberSectorLogs!AQ$5-ImportsTimberSectorLogs!AQ$10)</f>
        <v>49.9696097685</v>
      </c>
      <c r="AQ168" s="490">
        <f>(ImportsTimberSectorLogs!AR$5-ImportsTimberSectorLogs!AR$10)</f>
        <v>72.577086882000003</v>
      </c>
      <c r="AR168" s="490">
        <f>(ImportsTimberSectorLogs!AS$5-ImportsTimberSectorLogs!AS$10)</f>
        <v>82.665434396999984</v>
      </c>
      <c r="AS168" s="490">
        <f>(ImportsTimberSectorLogs!AT$5-ImportsTimberSectorLogs!AT$10)</f>
        <v>84.037866985600004</v>
      </c>
      <c r="AT168" s="490">
        <f>(ImportsTimberSectorLogs!AU$5-ImportsTimberSectorLogs!AU$10)</f>
        <v>47.654882961399977</v>
      </c>
      <c r="AU168" s="490">
        <f>(ImportsTimberSectorLogs!AV$5-ImportsTimberSectorLogs!AV$10)</f>
        <v>15.666547232999996</v>
      </c>
      <c r="AV168" s="490">
        <f>(ImportsTimberSectorLogs!AW$5-ImportsTimberSectorLogs!AW$10)</f>
        <v>6.8342915745833324</v>
      </c>
      <c r="AW168" s="490">
        <f>(ImportsTimberSectorLogs!AX$5-ImportsTimberSectorLogs!AX$10)</f>
        <v>0</v>
      </c>
      <c r="AX168" s="490">
        <f>(ImportsTimberSectorLogs!AY$5-ImportsTimberSectorLogs!AY$10)</f>
        <v>0</v>
      </c>
      <c r="AY168" s="490">
        <f>(ImportsTimberSectorLogs!AZ$5-ImportsTimberSectorLogs!AZ$10)</f>
        <v>0</v>
      </c>
      <c r="AZ168" s="490">
        <f>(ImportsTimberSectorLogs!BA$5-ImportsTimberSectorLogs!BA$10)</f>
        <v>0</v>
      </c>
      <c r="BA168" s="490">
        <f>(ImportsTimberSectorLogs!BB$5-ImportsTimberSectorLogs!BB$10)</f>
        <v>0</v>
      </c>
      <c r="BB168" s="490">
        <f>(ImportsTimberSectorLogs!BC$5-ImportsTimberSectorLogs!BC$10)</f>
        <v>0</v>
      </c>
    </row>
    <row r="169" spans="1:65">
      <c r="A169" s="484" t="s">
        <v>127</v>
      </c>
      <c r="B169" s="480">
        <v>2000</v>
      </c>
      <c r="C169" s="480">
        <f>1+B169</f>
        <v>2001</v>
      </c>
      <c r="D169" s="480">
        <f t="shared" ref="D169:AA169" si="76">1+C169</f>
        <v>2002</v>
      </c>
      <c r="E169" s="480">
        <f t="shared" si="76"/>
        <v>2003</v>
      </c>
      <c r="F169" s="480">
        <f t="shared" si="76"/>
        <v>2004</v>
      </c>
      <c r="G169" s="480">
        <f t="shared" si="76"/>
        <v>2005</v>
      </c>
      <c r="H169" s="480">
        <f t="shared" si="76"/>
        <v>2006</v>
      </c>
      <c r="I169" s="480">
        <f t="shared" si="76"/>
        <v>2007</v>
      </c>
      <c r="J169" s="480">
        <f t="shared" si="76"/>
        <v>2008</v>
      </c>
      <c r="K169" s="480">
        <f t="shared" si="76"/>
        <v>2009</v>
      </c>
      <c r="L169" s="480">
        <f t="shared" si="76"/>
        <v>2010</v>
      </c>
      <c r="M169" s="480">
        <f t="shared" si="76"/>
        <v>2011</v>
      </c>
      <c r="N169" s="480">
        <f t="shared" si="76"/>
        <v>2012</v>
      </c>
      <c r="O169" s="480">
        <f t="shared" si="76"/>
        <v>2013</v>
      </c>
      <c r="P169" s="480">
        <f t="shared" si="76"/>
        <v>2014</v>
      </c>
      <c r="Q169" s="480">
        <f t="shared" si="76"/>
        <v>2015</v>
      </c>
      <c r="R169" s="480">
        <f t="shared" si="76"/>
        <v>2016</v>
      </c>
      <c r="S169" s="480">
        <f t="shared" si="76"/>
        <v>2017</v>
      </c>
      <c r="T169" s="480">
        <f t="shared" si="76"/>
        <v>2018</v>
      </c>
      <c r="U169" s="480">
        <f t="shared" si="76"/>
        <v>2019</v>
      </c>
      <c r="V169" s="480">
        <f t="shared" si="76"/>
        <v>2020</v>
      </c>
      <c r="W169" s="480">
        <f t="shared" si="76"/>
        <v>2021</v>
      </c>
      <c r="X169" s="480">
        <f t="shared" si="76"/>
        <v>2022</v>
      </c>
      <c r="Y169" s="480">
        <f t="shared" si="76"/>
        <v>2023</v>
      </c>
      <c r="Z169" s="480">
        <f t="shared" si="76"/>
        <v>2024</v>
      </c>
      <c r="AA169" s="480">
        <f t="shared" si="76"/>
        <v>2025</v>
      </c>
      <c r="AC169" s="480">
        <v>2000</v>
      </c>
      <c r="AD169" s="480">
        <f>1+AC169</f>
        <v>2001</v>
      </c>
      <c r="AE169" s="480">
        <f t="shared" ref="AE169:BB169" si="77">1+AD169</f>
        <v>2002</v>
      </c>
      <c r="AF169" s="480">
        <f t="shared" si="77"/>
        <v>2003</v>
      </c>
      <c r="AG169" s="480">
        <f t="shared" si="77"/>
        <v>2004</v>
      </c>
      <c r="AH169" s="480">
        <f t="shared" si="77"/>
        <v>2005</v>
      </c>
      <c r="AI169" s="480">
        <f t="shared" si="77"/>
        <v>2006</v>
      </c>
      <c r="AJ169" s="480">
        <f t="shared" si="77"/>
        <v>2007</v>
      </c>
      <c r="AK169" s="480">
        <f t="shared" si="77"/>
        <v>2008</v>
      </c>
      <c r="AL169" s="480">
        <f t="shared" si="77"/>
        <v>2009</v>
      </c>
      <c r="AM169" s="480">
        <f t="shared" si="77"/>
        <v>2010</v>
      </c>
      <c r="AN169" s="480">
        <f t="shared" si="77"/>
        <v>2011</v>
      </c>
      <c r="AO169" s="480">
        <f t="shared" si="77"/>
        <v>2012</v>
      </c>
      <c r="AP169" s="480">
        <f t="shared" si="77"/>
        <v>2013</v>
      </c>
      <c r="AQ169" s="480">
        <f t="shared" si="77"/>
        <v>2014</v>
      </c>
      <c r="AR169" s="480">
        <f t="shared" si="77"/>
        <v>2015</v>
      </c>
      <c r="AS169" s="480">
        <f t="shared" si="77"/>
        <v>2016</v>
      </c>
      <c r="AT169" s="480">
        <f t="shared" si="77"/>
        <v>2017</v>
      </c>
      <c r="AU169" s="480">
        <f t="shared" si="77"/>
        <v>2018</v>
      </c>
      <c r="AV169" s="480">
        <f t="shared" si="77"/>
        <v>2019</v>
      </c>
      <c r="AW169" s="480">
        <f t="shared" si="77"/>
        <v>2020</v>
      </c>
      <c r="AX169" s="480">
        <f t="shared" si="77"/>
        <v>2021</v>
      </c>
      <c r="AY169" s="480">
        <f t="shared" si="77"/>
        <v>2022</v>
      </c>
      <c r="AZ169" s="480">
        <f t="shared" si="77"/>
        <v>2023</v>
      </c>
      <c r="BA169" s="480">
        <f t="shared" si="77"/>
        <v>2024</v>
      </c>
      <c r="BB169" s="480">
        <f t="shared" si="77"/>
        <v>2025</v>
      </c>
    </row>
    <row r="170" spans="1:65">
      <c r="A170" s="484" t="str">
        <f>ImportsTimberSectorLogs!B$16</f>
        <v xml:space="preserve">Ukraine </v>
      </c>
      <c r="B170" s="484">
        <f>0*ImportsTimberSectorLogs!C$13</f>
        <v>0</v>
      </c>
      <c r="C170" s="484">
        <f>0*ImportsTimberSectorLogs!D$13</f>
        <v>0</v>
      </c>
      <c r="D170" s="484">
        <f>ImportsTimberSectorLogs!E$13</f>
        <v>0</v>
      </c>
      <c r="E170" s="484">
        <f>ImportsTimberSectorLogs!F$13</f>
        <v>8.61E-4</v>
      </c>
      <c r="F170" s="484">
        <f>ImportsTimberSectorLogs!G$13</f>
        <v>3.28E-4</v>
      </c>
      <c r="G170" s="484">
        <f>ImportsTimberSectorLogs!H$13</f>
        <v>7.8139999999999998E-3</v>
      </c>
      <c r="H170" s="484">
        <f>ImportsTimberSectorLogs!I$13</f>
        <v>0.13234799999999999</v>
      </c>
      <c r="I170" s="484">
        <f>ImportsTimberSectorLogs!J$13</f>
        <v>4.9423000000000002E-2</v>
      </c>
      <c r="J170" s="484">
        <f>ImportsTimberSectorLogs!K$13</f>
        <v>3.88E-4</v>
      </c>
      <c r="K170" s="484">
        <f>ImportsTimberSectorLogs!L$13</f>
        <v>0</v>
      </c>
      <c r="L170" s="484">
        <f>ImportsTimberSectorLogs!M$13</f>
        <v>2.0999999999999995E-5</v>
      </c>
      <c r="M170" s="484">
        <f>ImportsTimberSectorLogs!N$13</f>
        <v>0</v>
      </c>
      <c r="N170" s="484">
        <f>ImportsTimberSectorLogs!O$13</f>
        <v>0</v>
      </c>
      <c r="O170" s="484">
        <f>ImportsTimberSectorLogs!P$13</f>
        <v>0</v>
      </c>
      <c r="P170" s="484">
        <f>ImportsTimberSectorLogs!Q$13</f>
        <v>0</v>
      </c>
      <c r="Q170" s="484">
        <f>ImportsTimberSectorLogs!R$13</f>
        <v>5.45E-3</v>
      </c>
      <c r="R170" s="484">
        <f>ImportsTimberSectorLogs!S$13</f>
        <v>5.0473000000000004E-2</v>
      </c>
      <c r="S170" s="484">
        <f>ImportsTimberSectorLogs!T$13</f>
        <v>7.1794999999999998E-2</v>
      </c>
      <c r="T170" s="484">
        <f>ImportsTimberSectorLogs!U$13</f>
        <v>6.0286000000000006E-2</v>
      </c>
      <c r="U170" s="484">
        <f>ImportsTimberSectorLogs!V$13</f>
        <v>3.9019999999999999E-2</v>
      </c>
      <c r="V170" s="484">
        <f>ImportsTimberSectorLogs!W$13</f>
        <v>0</v>
      </c>
      <c r="W170" s="484">
        <f>ImportsTimberSectorLogs!X$13</f>
        <v>0</v>
      </c>
      <c r="X170" s="484">
        <f>ImportsTimberSectorLogs!Y$13</f>
        <v>0</v>
      </c>
      <c r="Y170" s="484">
        <f>ImportsTimberSectorLogs!Z$13</f>
        <v>0</v>
      </c>
      <c r="Z170" s="484">
        <f>ImportsTimberSectorLogs!AA$13</f>
        <v>0</v>
      </c>
      <c r="AA170" s="484">
        <f>ImportsTimberSectorLogs!AB$13</f>
        <v>0</v>
      </c>
      <c r="AB170" s="484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487">
        <f t="shared" ref="BC170:BE172" si="78">I170/I$168</f>
        <v>0.18406171465685858</v>
      </c>
      <c r="BD170" s="487">
        <f t="shared" si="78"/>
        <v>2.4091896926420366E-3</v>
      </c>
      <c r="BE170" s="487">
        <f t="shared" si="78"/>
        <v>0</v>
      </c>
      <c r="BF170" s="487">
        <f t="shared" ref="BF170:BG172" si="79">L170/L$168</f>
        <v>5.2173065312181001E-5</v>
      </c>
      <c r="BG170" s="487">
        <f t="shared" si="79"/>
        <v>0</v>
      </c>
      <c r="BH170" s="487">
        <f t="shared" ref="BH170:BI172" si="80">N170/N$168</f>
        <v>0</v>
      </c>
      <c r="BI170" s="487">
        <f t="shared" si="80"/>
        <v>0</v>
      </c>
      <c r="BJ170" s="487">
        <f t="shared" ref="BJ170:BM172" si="81">P170/P$168</f>
        <v>0</v>
      </c>
      <c r="BK170" s="487">
        <f t="shared" si="81"/>
        <v>4.6201514901048233E-3</v>
      </c>
      <c r="BL170" s="487">
        <f t="shared" si="81"/>
        <v>4.7136754770830194E-2</v>
      </c>
      <c r="BM170" s="487">
        <f t="shared" si="81"/>
        <v>0.15864721336650336</v>
      </c>
    </row>
    <row r="171" spans="1:65">
      <c r="A171" s="482" t="s">
        <v>20</v>
      </c>
      <c r="B171" s="484">
        <f>0*ImportsTimberSectorLogs!C$16</f>
        <v>0</v>
      </c>
      <c r="C171" s="484">
        <f>0*ImportsTimberSectorLogs!D$16</f>
        <v>0</v>
      </c>
      <c r="D171" s="484">
        <f>ImportsTimberSectorLogs!E$16</f>
        <v>2.0187999999999998E-2</v>
      </c>
      <c r="E171" s="484">
        <f>ImportsTimberSectorLogs!F$16</f>
        <v>8.652E-3</v>
      </c>
      <c r="F171" s="484">
        <f>ImportsTimberSectorLogs!G$16</f>
        <v>5.4384300000000038E-2</v>
      </c>
      <c r="G171" s="484">
        <f>ImportsTimberSectorLogs!H$16</f>
        <v>8.6640999999999996E-2</v>
      </c>
      <c r="H171" s="484">
        <f>ImportsTimberSectorLogs!I$16</f>
        <v>0.17255133999999997</v>
      </c>
      <c r="I171" s="484">
        <f>ImportsTimberSectorLogs!J$16</f>
        <v>0.21864400000000001</v>
      </c>
      <c r="J171" s="484">
        <f>ImportsTimberSectorLogs!K$16</f>
        <v>0.16031899999999999</v>
      </c>
      <c r="K171" s="484">
        <f>ImportsTimberSectorLogs!L$16</f>
        <v>0.31393099999999996</v>
      </c>
      <c r="L171" s="484">
        <f>ImportsTimberSectorLogs!M$16</f>
        <v>0.40052937999999999</v>
      </c>
      <c r="M171" s="484">
        <f>ImportsTimberSectorLogs!N$16</f>
        <v>0.47241200000000005</v>
      </c>
      <c r="N171" s="484">
        <f>ImportsTimberSectorLogs!O$16</f>
        <v>0.60381099999999988</v>
      </c>
      <c r="O171" s="484">
        <f>ImportsTimberSectorLogs!P$16</f>
        <v>0.59736498000000005</v>
      </c>
      <c r="P171" s="484">
        <f>ImportsTimberSectorLogs!Q$16</f>
        <v>0.81130670000000005</v>
      </c>
      <c r="Q171" s="484">
        <f>ImportsTimberSectorLogs!R$16</f>
        <v>1.1100719999999997</v>
      </c>
      <c r="R171" s="484">
        <f>ImportsTimberSectorLogs!S$16</f>
        <v>0.66711399999999987</v>
      </c>
      <c r="S171" s="484">
        <f>ImportsTimberSectorLogs!T$16</f>
        <v>0.20681500000000008</v>
      </c>
      <c r="T171" s="484">
        <f>ImportsTimberSectorLogs!U$16</f>
        <v>0.14372499999999999</v>
      </c>
      <c r="U171" s="484">
        <f>ImportsTimberSectorLogs!V$16</f>
        <v>2.264E-3</v>
      </c>
      <c r="V171" s="484">
        <f>ImportsTimberSectorLogs!W$16</f>
        <v>0</v>
      </c>
      <c r="W171" s="484">
        <f>ImportsTimberSectorLogs!X$16</f>
        <v>0</v>
      </c>
      <c r="X171" s="484">
        <f>ImportsTimberSectorLogs!Y$16</f>
        <v>0</v>
      </c>
      <c r="Y171" s="484">
        <f>ImportsTimberSectorLogs!Z$16</f>
        <v>0</v>
      </c>
      <c r="Z171" s="484">
        <f>ImportsTimberSectorLogs!AA$16</f>
        <v>0</v>
      </c>
      <c r="AA171" s="484">
        <f>ImportsTimberSectorLogs!AB$16</f>
        <v>0</v>
      </c>
      <c r="AB171" s="484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487">
        <f t="shared" si="78"/>
        <v>0.81427654208433697</v>
      </c>
      <c r="BD171" s="487">
        <f t="shared" si="78"/>
        <v>0.99546103694504806</v>
      </c>
      <c r="BE171" s="487">
        <f t="shared" si="78"/>
        <v>0.99728494620752417</v>
      </c>
      <c r="BF171" s="487">
        <f t="shared" si="79"/>
        <v>0.99508788105654122</v>
      </c>
      <c r="BG171" s="487">
        <f t="shared" si="79"/>
        <v>0.99667880626060423</v>
      </c>
      <c r="BH171" s="487">
        <f t="shared" si="80"/>
        <v>0.99693560983180529</v>
      </c>
      <c r="BI171" s="487">
        <f t="shared" si="80"/>
        <v>0.99970880560796216</v>
      </c>
      <c r="BJ171" s="487">
        <f t="shared" si="81"/>
        <v>0.97665344449571323</v>
      </c>
      <c r="BK171" s="487">
        <f t="shared" si="81"/>
        <v>0.94104601925204412</v>
      </c>
      <c r="BL171" s="487">
        <f t="shared" si="81"/>
        <v>0.62301802988107713</v>
      </c>
      <c r="BM171" s="487">
        <f t="shared" si="81"/>
        <v>0.45700429601495102</v>
      </c>
    </row>
    <row r="172" spans="1:65">
      <c r="A172" s="482"/>
      <c r="B172" s="484">
        <f t="shared" ref="B172:AA172" si="82">B168-SUM(B170:B171)</f>
        <v>0</v>
      </c>
      <c r="C172" s="484">
        <f t="shared" si="82"/>
        <v>0</v>
      </c>
      <c r="D172" s="484">
        <f t="shared" si="82"/>
        <v>1.3526279999999981E-3</v>
      </c>
      <c r="E172" s="484">
        <f t="shared" si="82"/>
        <v>2.3599999999999836E-4</v>
      </c>
      <c r="F172" s="484">
        <f t="shared" si="82"/>
        <v>1.5773399999999965E-3</v>
      </c>
      <c r="G172" s="484">
        <f t="shared" si="82"/>
        <v>6.801599999999991E-4</v>
      </c>
      <c r="H172" s="484">
        <f t="shared" si="82"/>
        <v>9.5579999999995113E-4</v>
      </c>
      <c r="I172" s="484">
        <f t="shared" si="82"/>
        <v>4.462000000000077E-4</v>
      </c>
      <c r="J172" s="484">
        <f t="shared" si="82"/>
        <v>3.4300000000000996E-4</v>
      </c>
      <c r="K172" s="484">
        <f t="shared" si="82"/>
        <v>8.5466000000000708E-4</v>
      </c>
      <c r="L172" s="484">
        <f t="shared" si="82"/>
        <v>1.9561600000000401E-3</v>
      </c>
      <c r="M172" s="484">
        <f t="shared" si="82"/>
        <v>1.5741999999999701E-3</v>
      </c>
      <c r="N172" s="484">
        <f t="shared" si="82"/>
        <v>1.8559999999999688E-3</v>
      </c>
      <c r="O172" s="484">
        <f t="shared" si="82"/>
        <v>1.7400000000000748E-4</v>
      </c>
      <c r="P172" s="484">
        <f t="shared" si="82"/>
        <v>1.9393999999999911E-2</v>
      </c>
      <c r="Q172" s="484">
        <f t="shared" si="82"/>
        <v>6.4092999999999956E-2</v>
      </c>
      <c r="R172" s="484">
        <f t="shared" si="82"/>
        <v>0.35319099999999992</v>
      </c>
      <c r="S172" s="484">
        <f t="shared" si="82"/>
        <v>0.17393497999999991</v>
      </c>
      <c r="T172" s="484">
        <f t="shared" si="82"/>
        <v>1.272876499999992E-2</v>
      </c>
      <c r="U172" s="484">
        <f t="shared" si="82"/>
        <v>2.7084999999999901E-2</v>
      </c>
      <c r="V172" s="484">
        <f t="shared" si="82"/>
        <v>0</v>
      </c>
      <c r="W172" s="484">
        <f t="shared" si="82"/>
        <v>0</v>
      </c>
      <c r="X172" s="484">
        <f t="shared" si="82"/>
        <v>0</v>
      </c>
      <c r="Y172" s="484">
        <f t="shared" si="82"/>
        <v>0</v>
      </c>
      <c r="Z172" s="484">
        <f t="shared" si="82"/>
        <v>0</v>
      </c>
      <c r="AA172" s="484">
        <f t="shared" si="82"/>
        <v>0</v>
      </c>
      <c r="AB172" s="484"/>
      <c r="AC172" s="484"/>
      <c r="AD172" s="484"/>
      <c r="AE172" s="484"/>
      <c r="AF172" s="484"/>
      <c r="AG172" s="484"/>
      <c r="AH172" s="484"/>
      <c r="AI172" s="484"/>
      <c r="AJ172" s="484"/>
      <c r="AK172" s="484"/>
      <c r="AL172" s="484"/>
      <c r="AM172" s="484"/>
      <c r="AN172" s="484"/>
      <c r="AO172" s="484"/>
      <c r="AP172" s="484"/>
      <c r="AQ172" s="484"/>
      <c r="AR172" s="484"/>
      <c r="AS172" s="484"/>
      <c r="AT172" s="484"/>
      <c r="AU172" s="484"/>
      <c r="AV172" s="484"/>
      <c r="AW172" s="484"/>
      <c r="AX172" s="484"/>
      <c r="AY172" s="484"/>
      <c r="AZ172" s="484"/>
      <c r="BA172" s="484"/>
      <c r="BB172" s="484"/>
      <c r="BC172" s="487">
        <f t="shared" si="78"/>
        <v>1.6617432588044375E-3</v>
      </c>
      <c r="BD172" s="487">
        <f t="shared" si="78"/>
        <v>2.1297733623099036E-3</v>
      </c>
      <c r="BE172" s="487">
        <f t="shared" si="78"/>
        <v>2.71505379247583E-3</v>
      </c>
      <c r="BF172" s="487">
        <f t="shared" si="79"/>
        <v>4.8599458781465764E-3</v>
      </c>
      <c r="BG172" s="487">
        <f t="shared" si="79"/>
        <v>3.3211937393957248E-3</v>
      </c>
      <c r="BH172" s="487">
        <f t="shared" si="80"/>
        <v>3.0643901681946832E-3</v>
      </c>
      <c r="BI172" s="487">
        <f t="shared" si="80"/>
        <v>2.9119439203783404E-4</v>
      </c>
      <c r="BJ172" s="487">
        <f t="shared" si="81"/>
        <v>2.3346555504286819E-2</v>
      </c>
      <c r="BK172" s="487">
        <f t="shared" si="81"/>
        <v>5.433382925785106E-2</v>
      </c>
      <c r="BL172" s="487">
        <f t="shared" si="81"/>
        <v>0.32984521534809269</v>
      </c>
      <c r="BM172" s="487">
        <f t="shared" si="81"/>
        <v>0.38434849061854559</v>
      </c>
    </row>
    <row r="173" spans="1:65">
      <c r="A173" s="482"/>
      <c r="B173" s="482"/>
      <c r="C173" s="482"/>
      <c r="D173" s="482"/>
      <c r="E173" s="482"/>
      <c r="F173" s="482"/>
      <c r="G173" s="482"/>
      <c r="H173" s="482"/>
      <c r="I173" s="482"/>
      <c r="J173" s="482"/>
      <c r="K173" s="482"/>
      <c r="L173" s="482"/>
      <c r="M173" s="482"/>
      <c r="N173" s="482"/>
      <c r="O173" s="482"/>
      <c r="P173" s="482"/>
      <c r="Q173" s="482"/>
      <c r="R173" s="482"/>
      <c r="S173" s="482"/>
      <c r="T173" s="482"/>
      <c r="U173" s="482"/>
      <c r="V173" s="482"/>
      <c r="W173" s="482"/>
      <c r="X173" s="482"/>
      <c r="Y173" s="482"/>
      <c r="Z173" s="482"/>
      <c r="AA173" s="482"/>
      <c r="AB173" s="482"/>
      <c r="AC173" s="482"/>
      <c r="AD173" s="482"/>
      <c r="AE173" s="482"/>
      <c r="AF173" s="482"/>
      <c r="AG173" s="482"/>
      <c r="AH173" s="482"/>
      <c r="AI173" s="482"/>
      <c r="AJ173" s="482"/>
      <c r="AK173" s="482"/>
      <c r="AL173" s="482"/>
      <c r="AM173" s="482"/>
      <c r="AN173" s="482"/>
      <c r="AO173" s="482"/>
      <c r="AP173" s="482"/>
      <c r="AQ173" s="482"/>
      <c r="AR173" s="482"/>
      <c r="AS173" s="482"/>
      <c r="AT173" s="482"/>
      <c r="AU173" s="482"/>
      <c r="AV173" s="482"/>
      <c r="AW173" s="482"/>
      <c r="AX173" s="482"/>
      <c r="AY173" s="482"/>
      <c r="AZ173" s="482"/>
      <c r="BA173" s="482"/>
      <c r="BB173" s="482"/>
    </row>
    <row r="174" spans="1:65">
      <c r="A174" s="482"/>
      <c r="B174" s="482"/>
      <c r="C174" s="482"/>
      <c r="D174" s="482"/>
      <c r="E174" s="482"/>
      <c r="F174" s="482"/>
      <c r="G174" s="482"/>
      <c r="H174" s="482"/>
      <c r="I174" s="482"/>
      <c r="J174" s="482"/>
      <c r="K174" s="482"/>
      <c r="L174" s="482"/>
      <c r="M174" s="482"/>
      <c r="N174" s="482"/>
      <c r="O174" s="482"/>
      <c r="P174" s="482"/>
      <c r="Q174" s="482"/>
      <c r="R174" s="482"/>
      <c r="S174" s="482"/>
      <c r="T174" s="482"/>
      <c r="U174" s="482"/>
      <c r="V174" s="482"/>
      <c r="W174" s="482"/>
      <c r="X174" s="482"/>
      <c r="Y174" s="482"/>
      <c r="Z174" s="482"/>
      <c r="AA174" s="482"/>
      <c r="AB174" s="482"/>
      <c r="AC174" s="482"/>
      <c r="AD174" s="482"/>
      <c r="AE174" s="482"/>
      <c r="AF174" s="482"/>
      <c r="AG174" s="482"/>
      <c r="AH174" s="482"/>
      <c r="AI174" s="482"/>
      <c r="AJ174" s="482"/>
      <c r="AK174" s="482"/>
      <c r="AL174" s="482"/>
      <c r="AM174" s="482"/>
      <c r="AN174" s="482"/>
      <c r="AO174" s="482"/>
      <c r="AP174" s="482"/>
      <c r="AQ174" s="482"/>
      <c r="AR174" s="482"/>
      <c r="AS174" s="482"/>
      <c r="AT174" s="482"/>
      <c r="AU174" s="482"/>
      <c r="AV174" s="482"/>
      <c r="AW174" s="482"/>
      <c r="AX174" s="482"/>
      <c r="AY174" s="482"/>
      <c r="AZ174" s="482"/>
      <c r="BA174" s="482"/>
      <c r="BB174" s="482"/>
    </row>
    <row r="175" spans="1:65">
      <c r="A175" s="482" t="str">
        <f>A169</f>
        <v>Russia</v>
      </c>
      <c r="B175" s="482"/>
      <c r="C175" s="482"/>
      <c r="D175" s="482"/>
      <c r="E175" s="482"/>
      <c r="F175" s="482"/>
      <c r="G175" s="482"/>
      <c r="H175" s="482"/>
      <c r="I175" s="482"/>
      <c r="J175" s="482"/>
      <c r="K175" s="482"/>
      <c r="L175" s="482"/>
      <c r="M175" s="482"/>
      <c r="N175" s="482"/>
      <c r="O175" s="482"/>
      <c r="P175" s="482"/>
      <c r="Q175" s="482"/>
      <c r="R175" s="482"/>
      <c r="S175" s="482"/>
      <c r="T175" s="482"/>
      <c r="U175" s="482"/>
      <c r="V175" s="482"/>
      <c r="W175" s="482"/>
      <c r="X175" s="482"/>
      <c r="Y175" s="482"/>
      <c r="Z175" s="482"/>
      <c r="AA175" s="482"/>
      <c r="AB175" s="482"/>
      <c r="AC175" s="482"/>
      <c r="AD175" s="482"/>
      <c r="AE175" s="482"/>
      <c r="AF175" s="482"/>
      <c r="AG175" s="482"/>
      <c r="AH175" s="482"/>
      <c r="AI175" s="482"/>
      <c r="AJ175" s="482"/>
      <c r="AK175" s="482"/>
      <c r="AL175" s="482"/>
      <c r="AM175" s="482"/>
      <c r="AN175" s="482"/>
      <c r="AO175" s="482"/>
      <c r="AP175" s="482"/>
      <c r="AQ175" s="482"/>
      <c r="AR175" s="482"/>
      <c r="AS175" s="482"/>
      <c r="AT175" s="482"/>
      <c r="AU175" s="482"/>
      <c r="AV175" s="482"/>
      <c r="AW175" s="482"/>
      <c r="AX175" s="482"/>
      <c r="AY175" s="482"/>
      <c r="AZ175" s="482"/>
      <c r="BA175" s="482"/>
      <c r="BB175" s="482"/>
    </row>
    <row r="176" spans="1:65">
      <c r="A176" s="482" t="str">
        <f>A170</f>
        <v xml:space="preserve">Ukraine </v>
      </c>
      <c r="AC176" s="482">
        <f>0*ImportsTimberSectorLogs!AD$13</f>
        <v>0</v>
      </c>
      <c r="AD176" s="482">
        <f>0*ImportsTimberSectorLogs!AE$13</f>
        <v>0</v>
      </c>
      <c r="AE176" s="482">
        <f>ImportsTimberSectorLogs!AF$13</f>
        <v>0</v>
      </c>
      <c r="AF176" s="482">
        <f>ImportsTimberSectorLogs!AG$13</f>
        <v>9.9337459200000006E-2</v>
      </c>
      <c r="AG176" s="482">
        <f>ImportsTimberSectorLogs!AH$13</f>
        <v>3.7308292700000002E-2</v>
      </c>
      <c r="AH176" s="482">
        <f>ImportsTimberSectorLogs!AI$13</f>
        <v>0.7080869796</v>
      </c>
      <c r="AI176" s="482">
        <f>ImportsTimberSectorLogs!AJ$13</f>
        <v>10.758848419600001</v>
      </c>
      <c r="AJ176" s="482">
        <f>ImportsTimberSectorLogs!AK$13</f>
        <v>5.3260521755000001</v>
      </c>
      <c r="AK176" s="482">
        <f>ImportsTimberSectorLogs!AL$13</f>
        <v>4.3965153600000008E-2</v>
      </c>
      <c r="AL176" s="482">
        <f>ImportsTimberSectorLogs!AM$13</f>
        <v>0</v>
      </c>
      <c r="AM176" s="482">
        <f>ImportsTimberSectorLogs!AN$13</f>
        <v>7.6174722000000002E-3</v>
      </c>
      <c r="AN176" s="482">
        <f>ImportsTimberSectorLogs!AO$13</f>
        <v>0</v>
      </c>
      <c r="AO176" s="482">
        <f>ImportsTimberSectorLogs!AP$13</f>
        <v>0</v>
      </c>
      <c r="AP176" s="482">
        <f>ImportsTimberSectorLogs!AQ$13</f>
        <v>0</v>
      </c>
      <c r="AQ176" s="482">
        <f>ImportsTimberSectorLogs!AR$13</f>
        <v>0</v>
      </c>
      <c r="AR176" s="482">
        <f>ImportsTimberSectorLogs!AS$13</f>
        <v>0.524655922</v>
      </c>
      <c r="AS176" s="482">
        <f>ImportsTimberSectorLogs!AT$13</f>
        <v>4.9626035114999993</v>
      </c>
      <c r="AT176" s="482">
        <f>ImportsTimberSectorLogs!AU$13</f>
        <v>7.8618963566</v>
      </c>
      <c r="AU176" s="482">
        <f>ImportsTimberSectorLogs!AV$13</f>
        <v>7.5041212399999999</v>
      </c>
      <c r="AV176" s="482">
        <f>ImportsTimberSectorLogs!AW$13</f>
        <v>4.5739177604166663</v>
      </c>
      <c r="AW176" s="482">
        <f>ImportsTimberSectorLogs!AX$13</f>
        <v>0</v>
      </c>
      <c r="AX176" s="482">
        <f>ImportsTimberSectorLogs!AY$13</f>
        <v>0</v>
      </c>
      <c r="AY176" s="482">
        <f>ImportsTimberSectorLogs!AZ$13</f>
        <v>0</v>
      </c>
      <c r="AZ176" s="482">
        <f>ImportsTimberSectorLogs!BA$13</f>
        <v>0</v>
      </c>
      <c r="BA176" s="482">
        <f>ImportsTimberSectorLogs!BB$13</f>
        <v>0</v>
      </c>
      <c r="BB176" s="482">
        <f>ImportsTimberSectorLogs!BC$13</f>
        <v>0</v>
      </c>
      <c r="BC176" s="487">
        <f t="shared" ref="BC176:BE178" si="83">AJ176/AJ$168</f>
        <v>0.23487231822830548</v>
      </c>
      <c r="BD176" s="487">
        <f t="shared" si="83"/>
        <v>2.987984189233401E-3</v>
      </c>
      <c r="BE176" s="487">
        <f t="shared" si="83"/>
        <v>0</v>
      </c>
      <c r="BF176" s="487">
        <f t="shared" ref="BF176:BG178" si="84">AM176/AM$168</f>
        <v>2.7302625561311048E-4</v>
      </c>
      <c r="BG176" s="487">
        <f t="shared" si="84"/>
        <v>0</v>
      </c>
      <c r="BH176" s="487">
        <f t="shared" ref="BH176:BI178" si="85">AO176/AO$168</f>
        <v>0</v>
      </c>
      <c r="BI176" s="487">
        <f t="shared" si="85"/>
        <v>0</v>
      </c>
      <c r="BJ176" s="487">
        <f t="shared" ref="BJ176:BM178" si="86">AQ176/AQ$168</f>
        <v>0</v>
      </c>
      <c r="BK176" s="487">
        <f t="shared" si="86"/>
        <v>6.3467388253274611E-3</v>
      </c>
      <c r="BL176" s="487">
        <f t="shared" si="86"/>
        <v>5.9051992744536791E-2</v>
      </c>
      <c r="BM176" s="487">
        <f t="shared" si="86"/>
        <v>0.1649756723349434</v>
      </c>
    </row>
    <row r="177" spans="1:65">
      <c r="A177" s="482" t="str">
        <f>A171</f>
        <v>Others</v>
      </c>
      <c r="AC177" s="482">
        <f>0*ImportsTimberSectorLogs!AD$16</f>
        <v>0</v>
      </c>
      <c r="AD177" s="482">
        <f>0*ImportsTimberSectorLogs!AE$16</f>
        <v>0</v>
      </c>
      <c r="AE177" s="482">
        <f>ImportsTimberSectorLogs!AF$16</f>
        <v>0.54967728000000005</v>
      </c>
      <c r="AF177" s="482">
        <f>ImportsTimberSectorLogs!AG$16</f>
        <v>0.49598255840000005</v>
      </c>
      <c r="AG177" s="482">
        <f>ImportsTimberSectorLogs!AH$16</f>
        <v>3.5707803887000003</v>
      </c>
      <c r="AH177" s="482">
        <f>ImportsTimberSectorLogs!AI$16</f>
        <v>6.1955134956000002</v>
      </c>
      <c r="AI177" s="482">
        <f>ImportsTimberSectorLogs!AJ$16</f>
        <v>14.368667029600001</v>
      </c>
      <c r="AJ177" s="482">
        <f>ImportsTimberSectorLogs!AK$16</f>
        <v>17.091471237500002</v>
      </c>
      <c r="AK177" s="482">
        <f>ImportsTimberSectorLogs!AL$16</f>
        <v>14.497322608000001</v>
      </c>
      <c r="AL177" s="482">
        <f>ImportsTimberSectorLogs!AM$16</f>
        <v>19.936329709999999</v>
      </c>
      <c r="AM177" s="482">
        <f>ImportsTimberSectorLogs!AN$16</f>
        <v>26.8993200078</v>
      </c>
      <c r="AN177" s="482">
        <f>ImportsTimberSectorLogs!AO$16</f>
        <v>43.202195519999997</v>
      </c>
      <c r="AO177" s="482">
        <f>ImportsTimberSectorLogs!AP$16</f>
        <v>51.115752582399999</v>
      </c>
      <c r="AP177" s="482">
        <f>ImportsTimberSectorLogs!AQ$16</f>
        <v>49.8654973533</v>
      </c>
      <c r="AQ177" s="482">
        <f>ImportsTimberSectorLogs!AR$16</f>
        <v>70.9784908755</v>
      </c>
      <c r="AR177" s="482">
        <f>ImportsTimberSectorLogs!AS$16</f>
        <v>77.650454454999988</v>
      </c>
      <c r="AS177" s="482">
        <f>ImportsTimberSectorLogs!AT$16</f>
        <v>50.092973131699999</v>
      </c>
      <c r="AT177" s="482">
        <f>ImportsTimberSectorLogs!AU$16</f>
        <v>9.0697252789</v>
      </c>
      <c r="AU177" s="482">
        <f>ImportsTimberSectorLogs!AV$16</f>
        <v>6.1246423800000001</v>
      </c>
      <c r="AV177" s="482">
        <f>ImportsTimberSectorLogs!AW$16</f>
        <v>0.44744035958333334</v>
      </c>
      <c r="AW177" s="482">
        <f>ImportsTimberSectorLogs!AX$16</f>
        <v>0</v>
      </c>
      <c r="AX177" s="482">
        <f>ImportsTimberSectorLogs!AY$16</f>
        <v>0</v>
      </c>
      <c r="AY177" s="482">
        <f>ImportsTimberSectorLogs!AZ$16</f>
        <v>0</v>
      </c>
      <c r="AZ177" s="482">
        <f>ImportsTimberSectorLogs!BA$16</f>
        <v>0</v>
      </c>
      <c r="BA177" s="482">
        <f>ImportsTimberSectorLogs!BB$16</f>
        <v>0</v>
      </c>
      <c r="BB177" s="482">
        <f>ImportsTimberSectorLogs!BC$16</f>
        <v>0</v>
      </c>
      <c r="BC177" s="487">
        <f t="shared" si="83"/>
        <v>0.75371275744349508</v>
      </c>
      <c r="BD177" s="487">
        <f t="shared" si="83"/>
        <v>0.98527509156524207</v>
      </c>
      <c r="BE177" s="487">
        <f t="shared" si="83"/>
        <v>0.98054096119641798</v>
      </c>
      <c r="BF177" s="487">
        <f t="shared" si="84"/>
        <v>0.96412831283696176</v>
      </c>
      <c r="BG177" s="487">
        <f t="shared" si="84"/>
        <v>0.97505144253517662</v>
      </c>
      <c r="BH177" s="487">
        <f t="shared" si="85"/>
        <v>0.9915742457796396</v>
      </c>
      <c r="BI177" s="487">
        <f t="shared" si="85"/>
        <v>0.99791648532613453</v>
      </c>
      <c r="BJ177" s="487">
        <f t="shared" si="86"/>
        <v>0.97797381962851315</v>
      </c>
      <c r="BK177" s="487">
        <f t="shared" si="86"/>
        <v>0.93933401573969111</v>
      </c>
      <c r="BL177" s="487">
        <f t="shared" si="86"/>
        <v>0.5960762086011</v>
      </c>
      <c r="BM177" s="487">
        <f t="shared" si="86"/>
        <v>0.19032100627015275</v>
      </c>
    </row>
    <row r="178" spans="1:65">
      <c r="A178" s="482"/>
      <c r="AC178" s="482">
        <f t="shared" ref="AC178:BB178" si="87">AC168-SUM(AC176:AC177)</f>
        <v>0</v>
      </c>
      <c r="AD178" s="482">
        <f t="shared" si="87"/>
        <v>0</v>
      </c>
      <c r="AE178" s="482">
        <f t="shared" si="87"/>
        <v>0.45104754880000031</v>
      </c>
      <c r="AF178" s="482">
        <f t="shared" si="87"/>
        <v>0.18369556799999998</v>
      </c>
      <c r="AG178" s="482">
        <f t="shared" si="87"/>
        <v>0.40119755479999997</v>
      </c>
      <c r="AH178" s="482">
        <f t="shared" si="87"/>
        <v>0.55546950029999831</v>
      </c>
      <c r="AI178" s="482">
        <f t="shared" si="87"/>
        <v>0.95545635359999892</v>
      </c>
      <c r="AJ178" s="482">
        <f t="shared" si="87"/>
        <v>0.25884907600000062</v>
      </c>
      <c r="AK178" s="482">
        <f t="shared" si="87"/>
        <v>0.17269692360000022</v>
      </c>
      <c r="AL178" s="482">
        <f t="shared" si="87"/>
        <v>0.39564059920000005</v>
      </c>
      <c r="AM178" s="482">
        <f t="shared" si="87"/>
        <v>0.99320781150000315</v>
      </c>
      <c r="AN178" s="482">
        <f t="shared" si="87"/>
        <v>1.1054108639999995</v>
      </c>
      <c r="AO178" s="482">
        <f t="shared" si="87"/>
        <v>0.43434848160000428</v>
      </c>
      <c r="AP178" s="482">
        <f t="shared" si="87"/>
        <v>0.10411241519999948</v>
      </c>
      <c r="AQ178" s="482">
        <f t="shared" si="87"/>
        <v>1.5985960065000029</v>
      </c>
      <c r="AR178" s="482">
        <f t="shared" si="87"/>
        <v>4.4903240200000027</v>
      </c>
      <c r="AS178" s="482">
        <f t="shared" si="87"/>
        <v>28.982290342400006</v>
      </c>
      <c r="AT178" s="482">
        <f t="shared" si="87"/>
        <v>30.723261325899976</v>
      </c>
      <c r="AU178" s="482">
        <f t="shared" si="87"/>
        <v>2.0377836129999949</v>
      </c>
      <c r="AV178" s="482">
        <f t="shared" si="87"/>
        <v>1.8129334545833329</v>
      </c>
      <c r="AW178" s="482">
        <f t="shared" si="87"/>
        <v>0</v>
      </c>
      <c r="AX178" s="482">
        <f t="shared" si="87"/>
        <v>0</v>
      </c>
      <c r="AY178" s="482">
        <f t="shared" si="87"/>
        <v>0</v>
      </c>
      <c r="AZ178" s="482">
        <f t="shared" si="87"/>
        <v>0</v>
      </c>
      <c r="BA178" s="482">
        <f t="shared" si="87"/>
        <v>0</v>
      </c>
      <c r="BB178" s="482">
        <f t="shared" si="87"/>
        <v>0</v>
      </c>
      <c r="BC178" s="487">
        <f t="shared" si="83"/>
        <v>1.1414924328199528E-2</v>
      </c>
      <c r="BD178" s="487">
        <f t="shared" si="83"/>
        <v>1.173692424552451E-2</v>
      </c>
      <c r="BE178" s="487">
        <f t="shared" si="83"/>
        <v>1.9459038803582008E-2</v>
      </c>
      <c r="BF178" s="487">
        <f t="shared" si="84"/>
        <v>3.5598660907425153E-2</v>
      </c>
      <c r="BG178" s="487">
        <f t="shared" si="84"/>
        <v>2.4948557464823388E-2</v>
      </c>
      <c r="BH178" s="487">
        <f t="shared" si="85"/>
        <v>8.4257542203604215E-3</v>
      </c>
      <c r="BI178" s="487">
        <f t="shared" si="85"/>
        <v>2.0835146738654377E-3</v>
      </c>
      <c r="BJ178" s="487">
        <f t="shared" si="86"/>
        <v>2.202618037148683E-2</v>
      </c>
      <c r="BK178" s="487">
        <f t="shared" si="86"/>
        <v>5.4319245434981484E-2</v>
      </c>
      <c r="BL178" s="487">
        <f t="shared" si="86"/>
        <v>0.34487179865436324</v>
      </c>
      <c r="BM178" s="487">
        <f t="shared" si="86"/>
        <v>0.64470332139490383</v>
      </c>
    </row>
    <row r="179" spans="1:65" ht="13">
      <c r="A179" s="479" t="s">
        <v>121</v>
      </c>
      <c r="AC179" s="488"/>
      <c r="AD179" s="488"/>
      <c r="AE179" s="488"/>
      <c r="AF179" s="488"/>
      <c r="AG179" s="488"/>
      <c r="AH179" s="488"/>
      <c r="AI179" s="488"/>
      <c r="AJ179" s="488"/>
      <c r="AK179" s="488"/>
      <c r="AL179" s="488"/>
      <c r="AM179" s="488"/>
      <c r="AN179" s="488"/>
      <c r="AO179" s="488"/>
      <c r="AP179" s="488"/>
      <c r="AQ179" s="488"/>
      <c r="AR179" s="488"/>
      <c r="AS179" s="488"/>
      <c r="AT179" s="488"/>
      <c r="AU179" s="488"/>
      <c r="AV179" s="488"/>
      <c r="AW179" s="488"/>
      <c r="AX179" s="488"/>
      <c r="AY179" s="488"/>
      <c r="AZ179" s="488"/>
      <c r="BA179" s="488"/>
      <c r="BB179" s="488"/>
    </row>
    <row r="180" spans="1:65">
      <c r="AC180" s="488"/>
      <c r="AD180" s="488"/>
      <c r="AE180" s="488"/>
      <c r="AF180" s="488"/>
      <c r="AG180" s="488"/>
      <c r="AH180" s="488"/>
      <c r="AI180" s="488"/>
      <c r="AJ180" s="488"/>
      <c r="AK180" s="488"/>
      <c r="AL180" s="488"/>
      <c r="AM180" s="488"/>
      <c r="AN180" s="488"/>
      <c r="AO180" s="488"/>
      <c r="AP180" s="488"/>
      <c r="AQ180" s="488"/>
      <c r="AR180" s="488"/>
      <c r="AS180" s="488"/>
      <c r="AT180" s="488"/>
      <c r="AU180" s="488"/>
      <c r="AV180" s="488"/>
      <c r="AW180" s="488"/>
      <c r="AX180" s="488"/>
      <c r="AY180" s="488"/>
      <c r="AZ180" s="488"/>
      <c r="BA180" s="488"/>
      <c r="BB180" s="488"/>
    </row>
    <row r="181" spans="1:65">
      <c r="A181" s="483" t="s">
        <v>0</v>
      </c>
      <c r="B181" s="539" t="s">
        <v>47</v>
      </c>
      <c r="C181" s="539"/>
      <c r="D181" s="539"/>
      <c r="E181" s="539"/>
      <c r="F181" s="539"/>
      <c r="G181" s="539"/>
      <c r="H181" s="539"/>
      <c r="I181" s="539"/>
      <c r="J181" s="539"/>
      <c r="K181" s="539"/>
      <c r="L181" s="539"/>
      <c r="M181" s="539"/>
      <c r="N181" s="539"/>
      <c r="O181" s="492"/>
      <c r="P181" s="492"/>
      <c r="Q181" s="492"/>
      <c r="R181" s="492"/>
      <c r="S181" s="492"/>
      <c r="T181" s="492"/>
      <c r="U181" s="492"/>
      <c r="V181" s="492"/>
      <c r="W181" s="492"/>
      <c r="X181" s="492"/>
      <c r="Y181" s="492"/>
      <c r="Z181" s="492"/>
      <c r="AA181" s="492"/>
      <c r="AC181" s="539" t="s">
        <v>46</v>
      </c>
      <c r="AD181" s="539"/>
      <c r="AE181" s="539"/>
      <c r="AF181" s="539"/>
      <c r="AG181" s="539"/>
      <c r="AH181" s="539"/>
      <c r="AI181" s="539"/>
      <c r="AJ181" s="539"/>
      <c r="AK181" s="539"/>
      <c r="AL181" s="539"/>
      <c r="AM181" s="539"/>
      <c r="AN181" s="539"/>
      <c r="AO181" s="539"/>
      <c r="AP181" s="539"/>
      <c r="AQ181" s="539"/>
      <c r="AR181" s="539"/>
      <c r="AS181" s="539"/>
      <c r="AT181" s="539"/>
      <c r="AU181" s="539"/>
      <c r="AV181" s="539"/>
      <c r="AW181" s="539"/>
      <c r="AX181" s="539"/>
      <c r="AY181" s="539"/>
      <c r="AZ181" s="539"/>
      <c r="BA181" s="539"/>
      <c r="BB181" s="539"/>
    </row>
    <row r="182" spans="1:65">
      <c r="A182" s="483"/>
      <c r="B182" s="484">
        <f>ImportsSawnwood!C$5-ImportsSawnwood!C$10</f>
        <v>4.3581999999999996E-3</v>
      </c>
      <c r="C182" s="484">
        <f>ImportsSawnwood!D$5-ImportsSawnwood!D$10</f>
        <v>7.1947399999999998E-3</v>
      </c>
      <c r="D182" s="484">
        <f>ImportsSawnwood!E$5-ImportsSawnwood!E$10</f>
        <v>5.9026860000000016E-3</v>
      </c>
      <c r="E182" s="484">
        <f>ImportsSawnwood!F$5-ImportsSawnwood!F$10</f>
        <v>9.7919900000000004E-3</v>
      </c>
      <c r="F182" s="484">
        <f>ImportsSawnwood!G$5-ImportsSawnwood!G$10</f>
        <v>1.4463799999999997E-2</v>
      </c>
      <c r="G182" s="484">
        <f>ImportsSawnwood!H$5-ImportsSawnwood!H$10</f>
        <v>1.700231E-2</v>
      </c>
      <c r="H182" s="484">
        <f>ImportsSawnwood!I$5-ImportsSawnwood!I$10</f>
        <v>2.7593065000000003E-2</v>
      </c>
      <c r="I182" s="484">
        <f>ImportsSawnwood!J$5-ImportsSawnwood!J$10</f>
        <v>2.5098484000000001E-2</v>
      </c>
      <c r="J182" s="484">
        <f>ImportsSawnwood!K$5-ImportsSawnwood!K$10</f>
        <v>1.6400240000000024E-2</v>
      </c>
      <c r="K182" s="484">
        <f>ImportsSawnwood!L$5-ImportsSawnwood!L$10</f>
        <v>2.3506762E-2</v>
      </c>
      <c r="L182" s="484">
        <f>ImportsSawnwood!M$5-ImportsSawnwood!M$10</f>
        <v>1.7111719999999993E-2</v>
      </c>
      <c r="M182" s="484">
        <f>ImportsSawnwood!N$5-ImportsSawnwood!N$10</f>
        <v>2.2698985454545458E-2</v>
      </c>
      <c r="N182" s="484">
        <f>ImportsSawnwood!O$5-ImportsSawnwood!O$10</f>
        <v>2.0900899999999997E-2</v>
      </c>
      <c r="O182" s="484">
        <f>ImportsSawnwood!P$5-ImportsSawnwood!P$10</f>
        <v>2.1374318500000003E-2</v>
      </c>
      <c r="P182" s="484">
        <f>ImportsSawnwood!Q$5-ImportsSawnwood!Q$10</f>
        <v>3.5761959000000024E-2</v>
      </c>
      <c r="Q182" s="484">
        <f>ImportsSawnwood!R$5-ImportsSawnwood!R$10</f>
        <v>9.6384169340659354E-2</v>
      </c>
      <c r="R182" s="484">
        <f>ImportsSawnwood!S$5-ImportsSawnwood!S$10</f>
        <v>0.20714128999999998</v>
      </c>
      <c r="S182" s="484">
        <f>ImportsSawnwood!T$5-ImportsSawnwood!T$10</f>
        <v>0.22273945225274738</v>
      </c>
      <c r="T182" s="484">
        <f>ImportsSawnwood!U$5-ImportsSawnwood!U$10</f>
        <v>0.32634149527777773</v>
      </c>
      <c r="U182" s="484">
        <f>ImportsSawnwood!V$5-ImportsSawnwood!V$10</f>
        <v>0.28536553999999992</v>
      </c>
      <c r="V182" s="484">
        <f>ImportsSawnwood!W$5-ImportsSawnwood!W$10</f>
        <v>0</v>
      </c>
      <c r="W182" s="484">
        <f>ImportsSawnwood!X$5-ImportsSawnwood!X$10</f>
        <v>0</v>
      </c>
      <c r="X182" s="484">
        <f>ImportsSawnwood!Y$5-ImportsSawnwood!Y$10</f>
        <v>0</v>
      </c>
      <c r="Y182" s="484">
        <f>ImportsSawnwood!Z$5-ImportsSawnwood!Z$10</f>
        <v>0</v>
      </c>
      <c r="Z182" s="484">
        <f>ImportsSawnwood!AA$5-ImportsSawnwood!AA$10</f>
        <v>0</v>
      </c>
      <c r="AA182" s="484">
        <f>ImportsSawnwood!AB$5-ImportsSawnwood!AB$10</f>
        <v>0</v>
      </c>
      <c r="AB182" s="484"/>
      <c r="AC182" s="482">
        <f>ImportsSawnwood!AD$5-ImportsSawnwood!AD$10</f>
        <v>1.0339283415129996</v>
      </c>
      <c r="AD182" s="482">
        <f>ImportsSawnwood!AE$5-ImportsSawnwood!AE$10</f>
        <v>2.0511732787999994</v>
      </c>
      <c r="AE182" s="482">
        <f>ImportsSawnwood!AF$5-ImportsSawnwood!AF$10</f>
        <v>2.5382927487999996</v>
      </c>
      <c r="AF182" s="482">
        <f>ImportsSawnwood!AG$5-ImportsSawnwood!AG$10</f>
        <v>2.6920863200000005</v>
      </c>
      <c r="AG182" s="482">
        <f>ImportsSawnwood!AH$5-ImportsSawnwood!AH$10</f>
        <v>5.0592895920000025</v>
      </c>
      <c r="AH182" s="482">
        <f>ImportsSawnwood!AI$5-ImportsSawnwood!AI$10</f>
        <v>5.0880965421000006</v>
      </c>
      <c r="AI182" s="482">
        <f>ImportsSawnwood!AJ$5-ImportsSawnwood!AJ$10</f>
        <v>6.7404299463999919</v>
      </c>
      <c r="AJ182" s="482">
        <f>ImportsSawnwood!AK$5-ImportsSawnwood!AK$10</f>
        <v>7.6784414185000003</v>
      </c>
      <c r="AK182" s="482">
        <f>ImportsSawnwood!AL$5-ImportsSawnwood!AL$10</f>
        <v>8.2911349279999982</v>
      </c>
      <c r="AL182" s="482">
        <f>ImportsSawnwood!AM$5-ImportsSawnwood!AM$10</f>
        <v>8.607592549599989</v>
      </c>
      <c r="AM182" s="482">
        <f>ImportsSawnwood!AN$5-ImportsSawnwood!AN$10</f>
        <v>6.3053168769000045</v>
      </c>
      <c r="AN182" s="482">
        <f>ImportsSawnwood!AO$5-ImportsSawnwood!AO$10</f>
        <v>8.6618104799999962</v>
      </c>
      <c r="AO182" s="482">
        <f>ImportsSawnwood!AP$5-ImportsSawnwood!AP$10</f>
        <v>8.2651980575999993</v>
      </c>
      <c r="AP182" s="482">
        <f>ImportsSawnwood!AQ$5-ImportsSawnwood!AQ$10</f>
        <v>10.287826499400001</v>
      </c>
      <c r="AQ182" s="482">
        <f>ImportsSawnwood!AR$5-ImportsSawnwood!AR$10</f>
        <v>14.468983112999997</v>
      </c>
      <c r="AR182" s="482">
        <f>ImportsSawnwood!AS$5-ImportsSawnwood!AS$10</f>
        <v>20.966931580000001</v>
      </c>
      <c r="AS182" s="482">
        <f>ImportsSawnwood!AT$5-ImportsSawnwood!AT$10</f>
        <v>40.785503753799979</v>
      </c>
      <c r="AT182" s="482">
        <f>ImportsSawnwood!AU$5-ImportsSawnwood!AU$10</f>
        <v>46.254493284999995</v>
      </c>
      <c r="AU182" s="482">
        <f>ImportsSawnwood!AV$5-ImportsSawnwood!AV$10</f>
        <v>71.803439487999995</v>
      </c>
      <c r="AV182" s="482">
        <f>ImportsSawnwood!AW$5-ImportsSawnwood!AW$10</f>
        <v>59.010706122083349</v>
      </c>
      <c r="AW182" s="482">
        <f>ImportsSawnwood!AX$5-ImportsSawnwood!AX$10</f>
        <v>0</v>
      </c>
      <c r="AX182" s="482">
        <f>ImportsSawnwood!AY$5-ImportsSawnwood!AY$10</f>
        <v>0</v>
      </c>
      <c r="AY182" s="482">
        <f>ImportsSawnwood!AZ$5-ImportsSawnwood!AZ$10</f>
        <v>0</v>
      </c>
      <c r="AZ182" s="482">
        <f>ImportsSawnwood!BA$5-ImportsSawnwood!BA$10</f>
        <v>0</v>
      </c>
      <c r="BA182" s="482">
        <f>ImportsSawnwood!BB$5-ImportsSawnwood!BB$10</f>
        <v>0</v>
      </c>
      <c r="BB182" s="482">
        <f>ImportsSawnwood!BC$5-ImportsSawnwood!BC$10</f>
        <v>0</v>
      </c>
    </row>
    <row r="183" spans="1:65">
      <c r="A183" s="484" t="str">
        <f>ImportsSawnwood!B$15</f>
        <v xml:space="preserve">Ukraine </v>
      </c>
      <c r="B183" s="480">
        <v>2000</v>
      </c>
      <c r="C183" s="480">
        <f>1+B183</f>
        <v>2001</v>
      </c>
      <c r="D183" s="480">
        <f t="shared" ref="D183:AA183" si="88">1+C183</f>
        <v>2002</v>
      </c>
      <c r="E183" s="480">
        <f t="shared" si="88"/>
        <v>2003</v>
      </c>
      <c r="F183" s="480">
        <f t="shared" si="88"/>
        <v>2004</v>
      </c>
      <c r="G183" s="480">
        <f t="shared" si="88"/>
        <v>2005</v>
      </c>
      <c r="H183" s="480">
        <f t="shared" si="88"/>
        <v>2006</v>
      </c>
      <c r="I183" s="480">
        <f t="shared" si="88"/>
        <v>2007</v>
      </c>
      <c r="J183" s="480">
        <f t="shared" si="88"/>
        <v>2008</v>
      </c>
      <c r="K183" s="480">
        <f t="shared" si="88"/>
        <v>2009</v>
      </c>
      <c r="L183" s="480">
        <f t="shared" si="88"/>
        <v>2010</v>
      </c>
      <c r="M183" s="480">
        <f t="shared" si="88"/>
        <v>2011</v>
      </c>
      <c r="N183" s="480">
        <f t="shared" si="88"/>
        <v>2012</v>
      </c>
      <c r="O183" s="480">
        <f t="shared" si="88"/>
        <v>2013</v>
      </c>
      <c r="P183" s="480">
        <f t="shared" si="88"/>
        <v>2014</v>
      </c>
      <c r="Q183" s="480">
        <f t="shared" si="88"/>
        <v>2015</v>
      </c>
      <c r="R183" s="480">
        <f t="shared" si="88"/>
        <v>2016</v>
      </c>
      <c r="S183" s="480">
        <f t="shared" si="88"/>
        <v>2017</v>
      </c>
      <c r="T183" s="480">
        <f t="shared" si="88"/>
        <v>2018</v>
      </c>
      <c r="U183" s="480">
        <f t="shared" si="88"/>
        <v>2019</v>
      </c>
      <c r="V183" s="480">
        <f t="shared" si="88"/>
        <v>2020</v>
      </c>
      <c r="W183" s="480">
        <f t="shared" si="88"/>
        <v>2021</v>
      </c>
      <c r="X183" s="480">
        <f t="shared" si="88"/>
        <v>2022</v>
      </c>
      <c r="Y183" s="480">
        <f t="shared" si="88"/>
        <v>2023</v>
      </c>
      <c r="Z183" s="480">
        <f t="shared" si="88"/>
        <v>2024</v>
      </c>
      <c r="AA183" s="480">
        <f t="shared" si="88"/>
        <v>2025</v>
      </c>
      <c r="AC183" s="480">
        <v>2000</v>
      </c>
      <c r="AD183" s="480">
        <f>1+AC183</f>
        <v>2001</v>
      </c>
      <c r="AE183" s="480">
        <f t="shared" ref="AE183:BB183" si="89">1+AD183</f>
        <v>2002</v>
      </c>
      <c r="AF183" s="480">
        <f t="shared" si="89"/>
        <v>2003</v>
      </c>
      <c r="AG183" s="480">
        <f t="shared" si="89"/>
        <v>2004</v>
      </c>
      <c r="AH183" s="480">
        <f t="shared" si="89"/>
        <v>2005</v>
      </c>
      <c r="AI183" s="480">
        <f t="shared" si="89"/>
        <v>2006</v>
      </c>
      <c r="AJ183" s="480">
        <f t="shared" si="89"/>
        <v>2007</v>
      </c>
      <c r="AK183" s="480">
        <f t="shared" si="89"/>
        <v>2008</v>
      </c>
      <c r="AL183" s="480">
        <f t="shared" si="89"/>
        <v>2009</v>
      </c>
      <c r="AM183" s="480">
        <f t="shared" si="89"/>
        <v>2010</v>
      </c>
      <c r="AN183" s="480">
        <f t="shared" si="89"/>
        <v>2011</v>
      </c>
      <c r="AO183" s="480">
        <f t="shared" si="89"/>
        <v>2012</v>
      </c>
      <c r="AP183" s="480">
        <f t="shared" si="89"/>
        <v>2013</v>
      </c>
      <c r="AQ183" s="480">
        <f t="shared" si="89"/>
        <v>2014</v>
      </c>
      <c r="AR183" s="480">
        <f t="shared" si="89"/>
        <v>2015</v>
      </c>
      <c r="AS183" s="480">
        <f t="shared" si="89"/>
        <v>2016</v>
      </c>
      <c r="AT183" s="480">
        <f t="shared" si="89"/>
        <v>2017</v>
      </c>
      <c r="AU183" s="480">
        <f t="shared" si="89"/>
        <v>2018</v>
      </c>
      <c r="AV183" s="480">
        <f t="shared" si="89"/>
        <v>2019</v>
      </c>
      <c r="AW183" s="480">
        <f t="shared" si="89"/>
        <v>2020</v>
      </c>
      <c r="AX183" s="480">
        <f t="shared" si="89"/>
        <v>2021</v>
      </c>
      <c r="AY183" s="480">
        <f t="shared" si="89"/>
        <v>2022</v>
      </c>
      <c r="AZ183" s="480">
        <f t="shared" si="89"/>
        <v>2023</v>
      </c>
      <c r="BA183" s="480">
        <f t="shared" si="89"/>
        <v>2024</v>
      </c>
      <c r="BB183" s="480">
        <f t="shared" si="89"/>
        <v>2025</v>
      </c>
    </row>
    <row r="184" spans="1:65">
      <c r="A184" s="483" t="s">
        <v>20</v>
      </c>
      <c r="B184" s="484">
        <f>ImportsSawnwood!C$15</f>
        <v>2.1475999999999999E-3</v>
      </c>
      <c r="C184" s="484">
        <f>ImportsSawnwood!D$15</f>
        <v>2.7124999999999996E-3</v>
      </c>
      <c r="D184" s="484">
        <f>ImportsSawnwood!E$15</f>
        <v>1.6143799999999999E-3</v>
      </c>
      <c r="E184" s="484">
        <f>ImportsSawnwood!F$15</f>
        <v>5.7429199999999994E-3</v>
      </c>
      <c r="F184" s="484">
        <f>ImportsSawnwood!G$15</f>
        <v>9.6361600000000013E-3</v>
      </c>
      <c r="G184" s="484">
        <f>ImportsSawnwood!H$15</f>
        <v>1.118296E-2</v>
      </c>
      <c r="H184" s="484">
        <f>ImportsSawnwood!I$15</f>
        <v>1.8649160000000001E-2</v>
      </c>
      <c r="I184" s="484">
        <f>ImportsSawnwood!J$15</f>
        <v>1.93773E-2</v>
      </c>
      <c r="J184" s="484">
        <f>ImportsSawnwood!K$15</f>
        <v>9.5983199999999987E-3</v>
      </c>
      <c r="K184" s="484">
        <f>ImportsSawnwood!L$15</f>
        <v>1.3231980000000001E-2</v>
      </c>
      <c r="L184" s="484">
        <f>ImportsSawnwood!M$15</f>
        <v>1.2195000000000001E-2</v>
      </c>
      <c r="M184" s="484">
        <f>ImportsSawnwood!N$15</f>
        <v>1.8262899999999999E-2</v>
      </c>
      <c r="N184" s="484">
        <f>ImportsSawnwood!O$15</f>
        <v>1.0338999999999999E-2</v>
      </c>
      <c r="O184" s="484">
        <f>ImportsSawnwood!P$15</f>
        <v>1.2714000000000001E-2</v>
      </c>
      <c r="P184" s="484">
        <f>ImportsSawnwood!Q$15</f>
        <v>2.6512000000000001E-2</v>
      </c>
      <c r="Q184" s="484">
        <f>ImportsSawnwood!R$15</f>
        <v>8.6545999999999998E-2</v>
      </c>
      <c r="R184" s="484">
        <f>ImportsSawnwood!S$15</f>
        <v>0.19110537999999996</v>
      </c>
      <c r="S184" s="484">
        <f>ImportsSawnwood!T$15</f>
        <v>0.19464300000000004</v>
      </c>
      <c r="T184" s="484">
        <f>ImportsSawnwood!U$15</f>
        <v>0.27897327999999993</v>
      </c>
      <c r="U184" s="484">
        <f>ImportsSawnwood!V$15</f>
        <v>0.217639</v>
      </c>
      <c r="V184" s="484">
        <f>ImportsSawnwood!W$15</f>
        <v>0</v>
      </c>
      <c r="W184" s="484">
        <f>ImportsSawnwood!X$15</f>
        <v>0</v>
      </c>
      <c r="X184" s="484">
        <f>ImportsSawnwood!Y$15</f>
        <v>0</v>
      </c>
      <c r="Y184" s="484">
        <f>ImportsSawnwood!Z$15</f>
        <v>0</v>
      </c>
      <c r="Z184" s="484">
        <f>ImportsSawnwood!AA$15</f>
        <v>0</v>
      </c>
      <c r="AA184" s="484">
        <f>ImportsSawnwood!AB$15</f>
        <v>0</v>
      </c>
      <c r="AB184" s="488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487">
        <f t="shared" ref="BC184:BE185" si="90">I184/I$182</f>
        <v>0.77205061469051273</v>
      </c>
      <c r="BD184" s="487">
        <f t="shared" si="90"/>
        <v>0.58525484992902443</v>
      </c>
      <c r="BE184" s="487">
        <f t="shared" si="90"/>
        <v>0.56290100695280787</v>
      </c>
      <c r="BF184" s="487">
        <f t="shared" ref="BF184:BI185" si="91">L184/L$182</f>
        <v>0.71266944526909071</v>
      </c>
      <c r="BG184" s="487">
        <f t="shared" si="91"/>
        <v>0.80456899875861476</v>
      </c>
      <c r="BH184" s="487">
        <f t="shared" si="91"/>
        <v>0.49466769373567648</v>
      </c>
      <c r="BI184" s="487">
        <f t="shared" si="91"/>
        <v>0.59482598240500628</v>
      </c>
      <c r="BJ184" s="487">
        <f t="shared" ref="BJ184:BM185" si="92">P184/P$182</f>
        <v>0.74134641225890296</v>
      </c>
      <c r="BK184" s="487">
        <f t="shared" si="92"/>
        <v>0.89792753926334712</v>
      </c>
      <c r="BL184" s="487">
        <f t="shared" si="92"/>
        <v>0.92258467638199981</v>
      </c>
      <c r="BM184" s="487">
        <f t="shared" si="92"/>
        <v>0.87385956116626484</v>
      </c>
    </row>
    <row r="185" spans="1:65">
      <c r="A185" s="483"/>
      <c r="B185" s="484">
        <f t="shared" ref="B185:AA185" si="93">B182-SUM(B184:B184)</f>
        <v>2.2105999999999996E-3</v>
      </c>
      <c r="C185" s="484">
        <f t="shared" si="93"/>
        <v>4.4822400000000002E-3</v>
      </c>
      <c r="D185" s="484">
        <f t="shared" si="93"/>
        <v>4.2883060000000021E-3</v>
      </c>
      <c r="E185" s="484">
        <f t="shared" si="93"/>
        <v>4.049070000000001E-3</v>
      </c>
      <c r="F185" s="484">
        <f t="shared" si="93"/>
        <v>4.8276399999999959E-3</v>
      </c>
      <c r="G185" s="484">
        <f t="shared" si="93"/>
        <v>5.8193499999999992E-3</v>
      </c>
      <c r="H185" s="484">
        <f t="shared" si="93"/>
        <v>8.943905000000002E-3</v>
      </c>
      <c r="I185" s="484">
        <f t="shared" si="93"/>
        <v>5.7211840000000007E-3</v>
      </c>
      <c r="J185" s="484">
        <f t="shared" si="93"/>
        <v>6.8019200000000255E-3</v>
      </c>
      <c r="K185" s="484">
        <f t="shared" si="93"/>
        <v>1.0274782E-2</v>
      </c>
      <c r="L185" s="484">
        <f t="shared" si="93"/>
        <v>4.9167199999999925E-3</v>
      </c>
      <c r="M185" s="484">
        <f t="shared" si="93"/>
        <v>4.4360854545454596E-3</v>
      </c>
      <c r="N185" s="484">
        <f t="shared" si="93"/>
        <v>1.0561899999999997E-2</v>
      </c>
      <c r="O185" s="484">
        <f t="shared" si="93"/>
        <v>8.6603185000000017E-3</v>
      </c>
      <c r="P185" s="484">
        <f t="shared" si="93"/>
        <v>9.2499590000000229E-3</v>
      </c>
      <c r="Q185" s="484">
        <f t="shared" si="93"/>
        <v>9.8381693406593557E-3</v>
      </c>
      <c r="R185" s="484">
        <f t="shared" si="93"/>
        <v>1.6035910000000014E-2</v>
      </c>
      <c r="S185" s="484">
        <f t="shared" si="93"/>
        <v>2.8096452252747345E-2</v>
      </c>
      <c r="T185" s="484">
        <f t="shared" si="93"/>
        <v>4.7368215277777792E-2</v>
      </c>
      <c r="U185" s="484">
        <f t="shared" si="93"/>
        <v>6.7726539999999918E-2</v>
      </c>
      <c r="V185" s="484">
        <f t="shared" si="93"/>
        <v>0</v>
      </c>
      <c r="W185" s="484">
        <f t="shared" si="93"/>
        <v>0</v>
      </c>
      <c r="X185" s="484">
        <f t="shared" si="93"/>
        <v>0</v>
      </c>
      <c r="Y185" s="484">
        <f t="shared" si="93"/>
        <v>0</v>
      </c>
      <c r="Z185" s="484">
        <f t="shared" si="93"/>
        <v>0</v>
      </c>
      <c r="AA185" s="484">
        <f t="shared" si="93"/>
        <v>0</v>
      </c>
      <c r="AB185" s="488"/>
      <c r="BC185" s="487">
        <f t="shared" si="90"/>
        <v>0.22794938530948725</v>
      </c>
      <c r="BD185" s="487">
        <f t="shared" si="90"/>
        <v>0.41474515007097551</v>
      </c>
      <c r="BE185" s="487">
        <f t="shared" si="90"/>
        <v>0.43709899304719207</v>
      </c>
      <c r="BF185" s="487">
        <f t="shared" si="91"/>
        <v>0.28733055473090924</v>
      </c>
      <c r="BG185" s="487">
        <f t="shared" si="91"/>
        <v>0.19543100124138527</v>
      </c>
      <c r="BH185" s="487">
        <f t="shared" si="91"/>
        <v>0.50533230626432346</v>
      </c>
      <c r="BI185" s="487">
        <f t="shared" si="91"/>
        <v>0.40517401759499377</v>
      </c>
      <c r="BJ185" s="487">
        <f t="shared" si="92"/>
        <v>0.25865358774109709</v>
      </c>
      <c r="BK185" s="487">
        <f t="shared" si="92"/>
        <v>0.1020724607366529</v>
      </c>
      <c r="BL185" s="487">
        <f t="shared" si="92"/>
        <v>7.7415323618000145E-2</v>
      </c>
      <c r="BM185" s="487">
        <f t="shared" si="92"/>
        <v>0.12614043883373513</v>
      </c>
    </row>
    <row r="186" spans="1:65">
      <c r="A186" s="483"/>
      <c r="B186" s="488"/>
      <c r="C186" s="488"/>
      <c r="D186" s="488"/>
      <c r="E186" s="488"/>
      <c r="F186" s="488"/>
      <c r="G186" s="488"/>
      <c r="H186" s="488"/>
      <c r="I186" s="488"/>
      <c r="J186" s="488"/>
      <c r="K186" s="488"/>
      <c r="L186" s="488"/>
      <c r="M186" s="488"/>
      <c r="N186" s="488"/>
      <c r="O186" s="488"/>
      <c r="P186" s="488"/>
      <c r="Q186" s="488"/>
      <c r="R186" s="488"/>
      <c r="S186" s="488"/>
      <c r="T186" s="488"/>
      <c r="U186" s="488"/>
      <c r="V186" s="488"/>
      <c r="W186" s="488"/>
      <c r="X186" s="488"/>
      <c r="Y186" s="488"/>
      <c r="Z186" s="488"/>
      <c r="AA186" s="488"/>
      <c r="AB186" s="488"/>
      <c r="BD186" s="2"/>
      <c r="BE186" s="2"/>
      <c r="BF186" s="2"/>
      <c r="BG186" s="2"/>
      <c r="BH186" s="2"/>
      <c r="BI186" s="2"/>
      <c r="BJ186" s="2"/>
      <c r="BK186" s="2"/>
      <c r="BL186" s="2"/>
      <c r="BM186" s="2"/>
    </row>
    <row r="187" spans="1:65">
      <c r="A187" s="482" t="str">
        <f>A183</f>
        <v xml:space="preserve">Ukraine </v>
      </c>
      <c r="B187" s="488"/>
      <c r="C187" s="488"/>
      <c r="D187" s="488"/>
      <c r="E187" s="488"/>
      <c r="F187" s="488"/>
      <c r="G187" s="488"/>
      <c r="H187" s="488"/>
      <c r="I187" s="488"/>
      <c r="J187" s="488"/>
      <c r="K187" s="488"/>
      <c r="L187" s="488"/>
      <c r="M187" s="488"/>
      <c r="N187" s="488"/>
      <c r="O187" s="488"/>
      <c r="P187" s="488"/>
      <c r="Q187" s="488"/>
      <c r="R187" s="488"/>
      <c r="S187" s="488"/>
      <c r="T187" s="488"/>
      <c r="U187" s="488"/>
      <c r="V187" s="488"/>
      <c r="W187" s="488"/>
      <c r="X187" s="488"/>
      <c r="Y187" s="488"/>
      <c r="Z187" s="488"/>
      <c r="AA187" s="488"/>
      <c r="AB187" s="488"/>
      <c r="BD187" s="2"/>
      <c r="BE187" s="2"/>
      <c r="BF187" s="2"/>
      <c r="BG187" s="2"/>
      <c r="BH187" s="2"/>
      <c r="BI187" s="2"/>
      <c r="BJ187" s="2"/>
      <c r="BK187" s="2"/>
      <c r="BL187" s="2"/>
      <c r="BM187" s="2"/>
    </row>
    <row r="188" spans="1:65">
      <c r="A188" s="482" t="str">
        <f>A184</f>
        <v>Others</v>
      </c>
      <c r="B188" s="482"/>
      <c r="C188" s="482"/>
      <c r="D188" s="482"/>
      <c r="E188" s="482"/>
      <c r="F188" s="482"/>
      <c r="G188" s="482"/>
      <c r="H188" s="482"/>
      <c r="I188" s="482"/>
      <c r="J188" s="482"/>
      <c r="K188" s="482"/>
      <c r="L188" s="482"/>
      <c r="M188" s="482"/>
      <c r="N188" s="482"/>
      <c r="O188" s="482"/>
      <c r="P188" s="482"/>
      <c r="Q188" s="482"/>
      <c r="R188" s="482"/>
      <c r="S188" s="482"/>
      <c r="T188" s="482"/>
      <c r="U188" s="482"/>
      <c r="V188" s="482"/>
      <c r="W188" s="482"/>
      <c r="X188" s="482"/>
      <c r="Y188" s="482"/>
      <c r="Z188" s="482"/>
      <c r="AA188" s="482"/>
      <c r="AB188" s="482"/>
      <c r="AC188" s="482">
        <f>ImportsSawnwood!AD$15</f>
        <v>0.231544237422</v>
      </c>
      <c r="AD188" s="482">
        <f>ImportsSawnwood!AE$15</f>
        <v>0.26038405719999996</v>
      </c>
      <c r="AE188" s="482">
        <f>ImportsSawnwood!AF$15</f>
        <v>0.22419608639999999</v>
      </c>
      <c r="AF188" s="482">
        <f>ImportsSawnwood!AG$15</f>
        <v>0.53952470880000003</v>
      </c>
      <c r="AG188" s="482">
        <f>ImportsSawnwood!AH$15</f>
        <v>1.5844810639</v>
      </c>
      <c r="AH188" s="482">
        <f>ImportsSawnwood!AI$15</f>
        <v>1.8686108298000002</v>
      </c>
      <c r="AI188" s="482">
        <f>ImportsSawnwood!AJ$15</f>
        <v>3.1111520476000001</v>
      </c>
      <c r="AJ188" s="482">
        <f>ImportsSawnwood!AK$15</f>
        <v>3.9297346965000002</v>
      </c>
      <c r="AK188" s="482">
        <f>ImportsSawnwood!AL$15</f>
        <v>3.0404333476000005</v>
      </c>
      <c r="AL188" s="482">
        <f>ImportsSawnwood!AM$15</f>
        <v>3.9434748011999998</v>
      </c>
      <c r="AM188" s="482">
        <f>ImportsSawnwood!AN$15</f>
        <v>3.241389528</v>
      </c>
      <c r="AN188" s="482">
        <f>ImportsSawnwood!AO$15</f>
        <v>6.4441874399999994</v>
      </c>
      <c r="AO188" s="482">
        <f>ImportsSawnwood!AP$15</f>
        <v>3.7055726224000001</v>
      </c>
      <c r="AP188" s="482">
        <f>ImportsSawnwood!AQ$15</f>
        <v>5.3275576053</v>
      </c>
      <c r="AQ188" s="482">
        <f>ImportsSawnwood!AR$15</f>
        <v>8.5280028520000002</v>
      </c>
      <c r="AR188" s="482">
        <f>ImportsSawnwood!AS$15</f>
        <v>15.893981372499999</v>
      </c>
      <c r="AS188" s="482">
        <f>ImportsSawnwood!AT$15</f>
        <v>33.670968203999998</v>
      </c>
      <c r="AT188" s="482">
        <f>ImportsSawnwood!AU$15</f>
        <v>36.886234613799999</v>
      </c>
      <c r="AU188" s="482">
        <f>ImportsSawnwood!AV$15</f>
        <v>57.090862719999997</v>
      </c>
      <c r="AV188" s="482">
        <f>ImportsSawnwood!AW$15</f>
        <v>45.301195484583332</v>
      </c>
      <c r="AW188" s="482">
        <f>ImportsSawnwood!AX$15</f>
        <v>0</v>
      </c>
      <c r="AX188" s="482">
        <f>ImportsSawnwood!AY$15</f>
        <v>0</v>
      </c>
      <c r="AY188" s="482">
        <f>ImportsSawnwood!AZ$15</f>
        <v>0</v>
      </c>
      <c r="AZ188" s="482">
        <f>ImportsSawnwood!BA$15</f>
        <v>0</v>
      </c>
      <c r="BA188" s="482">
        <f>ImportsSawnwood!BB$15</f>
        <v>0</v>
      </c>
      <c r="BB188" s="482">
        <f>ImportsSawnwood!BC$15</f>
        <v>0</v>
      </c>
      <c r="BC188" s="487">
        <f t="shared" ref="BC188:BE189" si="94">AJ188/AJ$182</f>
        <v>0.51178806769716578</v>
      </c>
      <c r="BD188" s="487">
        <f t="shared" si="94"/>
        <v>0.36670894563929368</v>
      </c>
      <c r="BE188" s="487">
        <f t="shared" si="94"/>
        <v>0.45813911131089269</v>
      </c>
      <c r="BF188" s="487">
        <f t="shared" ref="BF188:BI189" si="95">AM188/AM$182</f>
        <v>0.5140724235248304</v>
      </c>
      <c r="BG188" s="487">
        <f t="shared" si="95"/>
        <v>0.74397696126918744</v>
      </c>
      <c r="BH188" s="487">
        <f t="shared" si="95"/>
        <v>0.44833440125402185</v>
      </c>
      <c r="BI188" s="487">
        <f t="shared" si="95"/>
        <v>0.5178506466463747</v>
      </c>
      <c r="BJ188" s="487">
        <f t="shared" ref="BJ188:BM189" si="96">AQ188/AQ$182</f>
        <v>0.58939890836819187</v>
      </c>
      <c r="BK188" s="487">
        <f t="shared" si="96"/>
        <v>0.75804994697750616</v>
      </c>
      <c r="BL188" s="487">
        <f t="shared" si="96"/>
        <v>0.82556215088707541</v>
      </c>
      <c r="BM188" s="487">
        <f t="shared" si="96"/>
        <v>0.79746273268032841</v>
      </c>
    </row>
    <row r="189" spans="1:65">
      <c r="AC189" s="482">
        <f t="shared" ref="AC189:BB189" si="97">AC182-SUM(AC188:AC188)</f>
        <v>0.80238410409099958</v>
      </c>
      <c r="AD189" s="482">
        <f t="shared" si="97"/>
        <v>1.7907892215999994</v>
      </c>
      <c r="AE189" s="482">
        <f t="shared" si="97"/>
        <v>2.3140966623999994</v>
      </c>
      <c r="AF189" s="482">
        <f t="shared" si="97"/>
        <v>2.1525616112000003</v>
      </c>
      <c r="AG189" s="482">
        <f t="shared" si="97"/>
        <v>3.4748085281000023</v>
      </c>
      <c r="AH189" s="482">
        <f t="shared" si="97"/>
        <v>3.2194857123000005</v>
      </c>
      <c r="AI189" s="482">
        <f t="shared" si="97"/>
        <v>3.6292778987999919</v>
      </c>
      <c r="AJ189" s="482">
        <f t="shared" si="97"/>
        <v>3.7487067220000001</v>
      </c>
      <c r="AK189" s="482">
        <f t="shared" si="97"/>
        <v>5.2507015803999977</v>
      </c>
      <c r="AL189" s="482">
        <f t="shared" si="97"/>
        <v>4.6641177483999892</v>
      </c>
      <c r="AM189" s="482">
        <f t="shared" si="97"/>
        <v>3.0639273489000045</v>
      </c>
      <c r="AN189" s="482">
        <f t="shared" si="97"/>
        <v>2.2176230399999968</v>
      </c>
      <c r="AO189" s="482">
        <f t="shared" si="97"/>
        <v>4.5596254351999992</v>
      </c>
      <c r="AP189" s="482">
        <f t="shared" si="97"/>
        <v>4.9602688941000013</v>
      </c>
      <c r="AQ189" s="482">
        <f t="shared" si="97"/>
        <v>5.9409802609999964</v>
      </c>
      <c r="AR189" s="482">
        <f t="shared" si="97"/>
        <v>5.0729502075000017</v>
      </c>
      <c r="AS189" s="482">
        <f t="shared" si="97"/>
        <v>7.1145355497999816</v>
      </c>
      <c r="AT189" s="482">
        <f t="shared" si="97"/>
        <v>9.368258671199996</v>
      </c>
      <c r="AU189" s="482">
        <f t="shared" si="97"/>
        <v>14.712576767999998</v>
      </c>
      <c r="AV189" s="482">
        <f t="shared" si="97"/>
        <v>13.709510637500017</v>
      </c>
      <c r="AW189" s="482">
        <f t="shared" si="97"/>
        <v>0</v>
      </c>
      <c r="AX189" s="482">
        <f t="shared" si="97"/>
        <v>0</v>
      </c>
      <c r="AY189" s="482">
        <f t="shared" si="97"/>
        <v>0</v>
      </c>
      <c r="AZ189" s="482">
        <f t="shared" si="97"/>
        <v>0</v>
      </c>
      <c r="BA189" s="482">
        <f t="shared" si="97"/>
        <v>0</v>
      </c>
      <c r="BB189" s="482">
        <f t="shared" si="97"/>
        <v>0</v>
      </c>
      <c r="BC189" s="487">
        <f t="shared" si="94"/>
        <v>0.48821193230283416</v>
      </c>
      <c r="BD189" s="487">
        <f t="shared" si="94"/>
        <v>0.63329105436070632</v>
      </c>
      <c r="BE189" s="487">
        <f t="shared" si="94"/>
        <v>0.54186088868910731</v>
      </c>
      <c r="BF189" s="487">
        <f t="shared" si="95"/>
        <v>0.4859275764751696</v>
      </c>
      <c r="BG189" s="487">
        <f t="shared" si="95"/>
        <v>0.2560230387308125</v>
      </c>
      <c r="BH189" s="487">
        <f t="shared" si="95"/>
        <v>0.5516655987459782</v>
      </c>
      <c r="BI189" s="487">
        <f t="shared" si="95"/>
        <v>0.4821493533536253</v>
      </c>
      <c r="BJ189" s="487">
        <f t="shared" si="96"/>
        <v>0.41060109163180813</v>
      </c>
      <c r="BK189" s="487">
        <f t="shared" si="96"/>
        <v>0.24195005302249389</v>
      </c>
      <c r="BL189" s="487">
        <f t="shared" si="96"/>
        <v>0.17443784911292462</v>
      </c>
      <c r="BM189" s="487">
        <f t="shared" si="96"/>
        <v>0.20253726731967153</v>
      </c>
    </row>
    <row r="190" spans="1:65" ht="13">
      <c r="A190" s="479" t="s">
        <v>128</v>
      </c>
    </row>
    <row r="191" spans="1:65">
      <c r="AC191" s="488"/>
      <c r="AD191" s="488"/>
      <c r="AE191" s="488"/>
      <c r="AF191" s="488"/>
      <c r="AG191" s="488"/>
      <c r="AH191" s="488"/>
      <c r="AI191" s="488"/>
      <c r="AJ191" s="488"/>
      <c r="AK191" s="488"/>
      <c r="AL191" s="488"/>
      <c r="AM191" s="488"/>
      <c r="AN191" s="488"/>
      <c r="AO191" s="488"/>
      <c r="AP191" s="488"/>
      <c r="AQ191" s="488"/>
      <c r="AR191" s="488"/>
      <c r="AS191" s="488"/>
      <c r="AT191" s="488"/>
      <c r="AU191" s="488"/>
      <c r="AV191" s="488"/>
      <c r="AW191" s="488"/>
      <c r="AX191" s="488"/>
      <c r="AY191" s="488"/>
      <c r="AZ191" s="488"/>
      <c r="BA191" s="488"/>
      <c r="BB191" s="488"/>
    </row>
    <row r="192" spans="1:65">
      <c r="A192" s="483" t="s">
        <v>0</v>
      </c>
      <c r="B192" s="539" t="s">
        <v>47</v>
      </c>
      <c r="C192" s="539"/>
      <c r="D192" s="539"/>
      <c r="E192" s="539"/>
      <c r="F192" s="539"/>
      <c r="G192" s="539"/>
      <c r="H192" s="539"/>
      <c r="I192" s="539"/>
      <c r="J192" s="539"/>
      <c r="K192" s="539"/>
      <c r="L192" s="539"/>
      <c r="M192" s="539"/>
      <c r="N192" s="539"/>
      <c r="O192" s="492"/>
      <c r="P192" s="492"/>
      <c r="Q192" s="492"/>
      <c r="R192" s="492"/>
      <c r="S192" s="492"/>
      <c r="T192" s="492"/>
      <c r="U192" s="492"/>
      <c r="V192" s="492"/>
      <c r="W192" s="492"/>
      <c r="X192" s="492"/>
      <c r="Y192" s="492"/>
      <c r="Z192" s="492"/>
      <c r="AA192" s="492"/>
      <c r="AC192" s="539" t="s">
        <v>46</v>
      </c>
      <c r="AD192" s="539"/>
      <c r="AE192" s="539"/>
      <c r="AF192" s="539"/>
      <c r="AG192" s="539"/>
      <c r="AH192" s="539"/>
      <c r="AI192" s="539"/>
      <c r="AJ192" s="539"/>
      <c r="AK192" s="539"/>
      <c r="AL192" s="539"/>
      <c r="AM192" s="539"/>
      <c r="AN192" s="539"/>
      <c r="AO192" s="539"/>
      <c r="AP192" s="539"/>
      <c r="AQ192" s="539"/>
      <c r="AR192" s="539"/>
      <c r="AS192" s="539"/>
      <c r="AT192" s="539"/>
      <c r="AU192" s="539"/>
      <c r="AV192" s="539"/>
      <c r="AW192" s="539"/>
      <c r="AX192" s="539"/>
      <c r="AY192" s="539"/>
      <c r="AZ192" s="539"/>
      <c r="BA192" s="539"/>
      <c r="BB192" s="539"/>
    </row>
    <row r="193" spans="1:65">
      <c r="A193" s="483"/>
      <c r="B193" s="484">
        <f>ImportsPlywood!C$5-ImportsPlywood!C$12</f>
        <v>7.0288399999999989E-3</v>
      </c>
      <c r="C193" s="484">
        <f>ImportsPlywood!D$5-ImportsPlywood!D$12</f>
        <v>5.1126829999999998E-3</v>
      </c>
      <c r="D193" s="484">
        <f>ImportsPlywood!E$5-ImportsPlywood!E$12</f>
        <v>5.9760400000000002E-3</v>
      </c>
      <c r="E193" s="484">
        <f>ImportsPlywood!F$5-ImportsPlywood!F$12</f>
        <v>4.8540949999999992E-3</v>
      </c>
      <c r="F193" s="484">
        <f>ImportsPlywood!G$5-ImportsPlywood!G$12</f>
        <v>6.1604609999999956E-3</v>
      </c>
      <c r="G193" s="484">
        <f>ImportsPlywood!H$5-ImportsPlywood!H$12</f>
        <v>1.1552377000000009E-2</v>
      </c>
      <c r="H193" s="484">
        <f>ImportsPlywood!I$5-ImportsPlywood!I$12</f>
        <v>1.2595118999999998E-2</v>
      </c>
      <c r="I193" s="484">
        <f>ImportsPlywood!J$5-ImportsPlywood!J$12</f>
        <v>2.5145298000000014E-2</v>
      </c>
      <c r="J193" s="484">
        <f>ImportsPlywood!K$5-ImportsPlywood!K$12</f>
        <v>3.8260339000000032E-2</v>
      </c>
      <c r="K193" s="484">
        <f>ImportsPlywood!L$5-ImportsPlywood!L$12</f>
        <v>1.6025051203703702E-2</v>
      </c>
      <c r="L193" s="484">
        <f>ImportsPlywood!M$5-ImportsPlywood!M$12</f>
        <v>1.7713199999999998E-2</v>
      </c>
      <c r="M193" s="484">
        <f>ImportsPlywood!N$5-ImportsPlywood!N$12</f>
        <v>2.984535723076923E-2</v>
      </c>
      <c r="N193" s="484">
        <f>ImportsPlywood!O$5-ImportsPlywood!O$12</f>
        <v>2.922441818181817E-2</v>
      </c>
      <c r="O193" s="484">
        <f>ImportsPlywood!P$5-ImportsPlywood!P$12</f>
        <v>3.7158364223106075E-2</v>
      </c>
      <c r="P193" s="484">
        <f>ImportsPlywood!Q$5-ImportsPlywood!Q$12</f>
        <v>4.4908642582417599E-2</v>
      </c>
      <c r="Q193" s="484">
        <f>ImportsPlywood!R$5-ImportsPlywood!R$12</f>
        <v>4.6146545154986521E-2</v>
      </c>
      <c r="R193" s="484">
        <f>ImportsPlywood!S$5-ImportsPlywood!S$12</f>
        <v>5.3312723914529909E-2</v>
      </c>
      <c r="S193" s="484">
        <f>ImportsPlywood!T$5-ImportsPlywood!T$12</f>
        <v>7.2218385909090896E-2</v>
      </c>
      <c r="T193" s="484">
        <f>ImportsPlywood!U$5-ImportsPlywood!U$12</f>
        <v>8.4460405000000016E-2</v>
      </c>
      <c r="U193" s="484">
        <f>ImportsPlywood!V$5-ImportsPlywood!V$12</f>
        <v>7.3985568445945935E-2</v>
      </c>
      <c r="V193" s="484">
        <f>ImportsPlywood!W$5-ImportsPlywood!W$12</f>
        <v>0</v>
      </c>
      <c r="W193" s="484">
        <f>ImportsPlywood!X$5-ImportsPlywood!X$12</f>
        <v>0</v>
      </c>
      <c r="X193" s="484">
        <f>ImportsPlywood!Y$5-ImportsPlywood!Y$12</f>
        <v>0</v>
      </c>
      <c r="Y193" s="484">
        <f>ImportsPlywood!Z$5-ImportsPlywood!Z$12</f>
        <v>0</v>
      </c>
      <c r="Z193" s="484">
        <f>ImportsPlywood!AA$5-ImportsPlywood!AA$12</f>
        <v>0</v>
      </c>
      <c r="AA193" s="484">
        <f>ImportsPlywood!AB$5-ImportsPlywood!AB$12</f>
        <v>0</v>
      </c>
      <c r="AB193" s="484"/>
      <c r="AC193" s="482">
        <f>ImportsPlywood!AD$5-ImportsPlywood!AD$12</f>
        <v>2.7098990142599995</v>
      </c>
      <c r="AD193" s="482">
        <f>ImportsPlywood!AE$5-ImportsPlywood!AE$12</f>
        <v>2.0247348647999996</v>
      </c>
      <c r="AE193" s="482">
        <f>ImportsPlywood!AF$5-ImportsPlywood!AF$12</f>
        <v>2.7033247775999989</v>
      </c>
      <c r="AF193" s="482">
        <f>ImportsPlywood!AG$5-ImportsPlywood!AG$12</f>
        <v>2.2598649808000006</v>
      </c>
      <c r="AG193" s="482">
        <f>ImportsPlywood!AH$5-ImportsPlywood!AH$12</f>
        <v>3.2266193806000043</v>
      </c>
      <c r="AH193" s="482">
        <f>ImportsPlywood!AI$5-ImportsPlywood!AI$12</f>
        <v>5.2072875425999978</v>
      </c>
      <c r="AI193" s="482">
        <f>ImportsPlywood!AJ$5-ImportsPlywood!AJ$12</f>
        <v>7.1575754232000044</v>
      </c>
      <c r="AJ193" s="482">
        <f>ImportsPlywood!AK$5-ImportsPlywood!AK$12</f>
        <v>12.566066532500002</v>
      </c>
      <c r="AK193" s="482">
        <f>ImportsPlywood!AL$5-ImportsPlywood!AL$12</f>
        <v>22.008680558399998</v>
      </c>
      <c r="AL193" s="482">
        <f>ImportsPlywood!AM$5-ImportsPlywood!AM$12</f>
        <v>7.5578925708000071</v>
      </c>
      <c r="AM193" s="482">
        <f>ImportsPlywood!AN$5-ImportsPlywood!AN$12</f>
        <v>7.7424300306000102</v>
      </c>
      <c r="AN193" s="482">
        <f>ImportsPlywood!AO$5-ImportsPlywood!AO$12</f>
        <v>13.284197039999988</v>
      </c>
      <c r="AO193" s="482">
        <f>ImportsPlywood!AP$5-ImportsPlywood!AP$12</f>
        <v>13.534171851200002</v>
      </c>
      <c r="AP193" s="482">
        <f>ImportsPlywood!AQ$5-ImportsPlywood!AQ$12</f>
        <v>17.461889346299994</v>
      </c>
      <c r="AQ193" s="482">
        <f>ImportsPlywood!AR$5-ImportsPlywood!AR$12</f>
        <v>21.219887384500009</v>
      </c>
      <c r="AR193" s="482">
        <f>ImportsPlywood!AS$5-ImportsPlywood!AS$12</f>
        <v>18.261334836499987</v>
      </c>
      <c r="AS193" s="482">
        <f>ImportsPlywood!AT$5-ImportsPlywood!AT$12</f>
        <v>17.937569087</v>
      </c>
      <c r="AT193" s="482">
        <f>ImportsPlywood!AU$5-ImportsPlywood!AU$12</f>
        <v>26.409576436099982</v>
      </c>
      <c r="AU193" s="482">
        <f>ImportsPlywood!AV$5-ImportsPlywood!AV$12</f>
        <v>35.021865296000001</v>
      </c>
      <c r="AV193" s="482">
        <f>ImportsPlywood!AW$5-ImportsPlywood!AW$12</f>
        <v>26.823239482499993</v>
      </c>
      <c r="AW193" s="482">
        <f>ImportsPlywood!AX$5-ImportsPlywood!AX$12</f>
        <v>0</v>
      </c>
      <c r="AX193" s="482">
        <f>ImportsPlywood!AY$5-ImportsPlywood!AY$12</f>
        <v>0</v>
      </c>
      <c r="AY193" s="482">
        <f>ImportsPlywood!AZ$5-ImportsPlywood!AZ$12</f>
        <v>0</v>
      </c>
      <c r="AZ193" s="482">
        <f>ImportsPlywood!BA$5-ImportsPlywood!BA$12</f>
        <v>0</v>
      </c>
      <c r="BA193" s="482">
        <f>ImportsPlywood!BB$5-ImportsPlywood!BB$12</f>
        <v>0</v>
      </c>
      <c r="BB193" s="482">
        <f>ImportsPlywood!BC$5-ImportsPlywood!BC$12</f>
        <v>0</v>
      </c>
    </row>
    <row r="194" spans="1:65">
      <c r="A194" s="484" t="str">
        <f>ImportsPlywood!B$10</f>
        <v xml:space="preserve">China </v>
      </c>
      <c r="B194" s="480">
        <v>2000</v>
      </c>
      <c r="C194" s="480">
        <f>1+B194</f>
        <v>2001</v>
      </c>
      <c r="D194" s="480">
        <f t="shared" ref="D194:AA194" si="98">1+C194</f>
        <v>2002</v>
      </c>
      <c r="E194" s="480">
        <f t="shared" si="98"/>
        <v>2003</v>
      </c>
      <c r="F194" s="480">
        <f t="shared" si="98"/>
        <v>2004</v>
      </c>
      <c r="G194" s="480">
        <f t="shared" si="98"/>
        <v>2005</v>
      </c>
      <c r="H194" s="480">
        <f t="shared" si="98"/>
        <v>2006</v>
      </c>
      <c r="I194" s="480">
        <f t="shared" si="98"/>
        <v>2007</v>
      </c>
      <c r="J194" s="480">
        <f t="shared" si="98"/>
        <v>2008</v>
      </c>
      <c r="K194" s="480">
        <f t="shared" si="98"/>
        <v>2009</v>
      </c>
      <c r="L194" s="480">
        <f t="shared" si="98"/>
        <v>2010</v>
      </c>
      <c r="M194" s="480">
        <f t="shared" si="98"/>
        <v>2011</v>
      </c>
      <c r="N194" s="480">
        <f t="shared" si="98"/>
        <v>2012</v>
      </c>
      <c r="O194" s="480">
        <f t="shared" si="98"/>
        <v>2013</v>
      </c>
      <c r="P194" s="480">
        <f t="shared" si="98"/>
        <v>2014</v>
      </c>
      <c r="Q194" s="480">
        <f t="shared" si="98"/>
        <v>2015</v>
      </c>
      <c r="R194" s="480">
        <f t="shared" si="98"/>
        <v>2016</v>
      </c>
      <c r="S194" s="480">
        <f t="shared" si="98"/>
        <v>2017</v>
      </c>
      <c r="T194" s="480">
        <f t="shared" si="98"/>
        <v>2018</v>
      </c>
      <c r="U194" s="480">
        <f t="shared" si="98"/>
        <v>2019</v>
      </c>
      <c r="V194" s="480">
        <f t="shared" si="98"/>
        <v>2020</v>
      </c>
      <c r="W194" s="480">
        <f t="shared" si="98"/>
        <v>2021</v>
      </c>
      <c r="X194" s="480">
        <f t="shared" si="98"/>
        <v>2022</v>
      </c>
      <c r="Y194" s="480">
        <f t="shared" si="98"/>
        <v>2023</v>
      </c>
      <c r="Z194" s="480">
        <f t="shared" si="98"/>
        <v>2024</v>
      </c>
      <c r="AA194" s="480">
        <f t="shared" si="98"/>
        <v>2025</v>
      </c>
      <c r="AC194" s="480">
        <v>2000</v>
      </c>
      <c r="AD194" s="480">
        <f>1+AC194</f>
        <v>2001</v>
      </c>
      <c r="AE194" s="480">
        <f t="shared" ref="AE194:BB194" si="99">1+AD194</f>
        <v>2002</v>
      </c>
      <c r="AF194" s="480">
        <f t="shared" si="99"/>
        <v>2003</v>
      </c>
      <c r="AG194" s="480">
        <f t="shared" si="99"/>
        <v>2004</v>
      </c>
      <c r="AH194" s="480">
        <f t="shared" si="99"/>
        <v>2005</v>
      </c>
      <c r="AI194" s="480">
        <f t="shared" si="99"/>
        <v>2006</v>
      </c>
      <c r="AJ194" s="480">
        <f t="shared" si="99"/>
        <v>2007</v>
      </c>
      <c r="AK194" s="480">
        <f t="shared" si="99"/>
        <v>2008</v>
      </c>
      <c r="AL194" s="480">
        <f t="shared" si="99"/>
        <v>2009</v>
      </c>
      <c r="AM194" s="480">
        <f t="shared" si="99"/>
        <v>2010</v>
      </c>
      <c r="AN194" s="480">
        <f t="shared" si="99"/>
        <v>2011</v>
      </c>
      <c r="AO194" s="480">
        <f t="shared" si="99"/>
        <v>2012</v>
      </c>
      <c r="AP194" s="480">
        <f t="shared" si="99"/>
        <v>2013</v>
      </c>
      <c r="AQ194" s="480">
        <f t="shared" si="99"/>
        <v>2014</v>
      </c>
      <c r="AR194" s="480">
        <f t="shared" si="99"/>
        <v>2015</v>
      </c>
      <c r="AS194" s="480">
        <f t="shared" si="99"/>
        <v>2016</v>
      </c>
      <c r="AT194" s="480">
        <f t="shared" si="99"/>
        <v>2017</v>
      </c>
      <c r="AU194" s="480">
        <f t="shared" si="99"/>
        <v>2018</v>
      </c>
      <c r="AV194" s="480">
        <f t="shared" si="99"/>
        <v>2019</v>
      </c>
      <c r="AW194" s="480">
        <f t="shared" si="99"/>
        <v>2020</v>
      </c>
      <c r="AX194" s="480">
        <f t="shared" si="99"/>
        <v>2021</v>
      </c>
      <c r="AY194" s="480">
        <f t="shared" si="99"/>
        <v>2022</v>
      </c>
      <c r="AZ194" s="480">
        <f t="shared" si="99"/>
        <v>2023</v>
      </c>
      <c r="BA194" s="480">
        <f t="shared" si="99"/>
        <v>2024</v>
      </c>
      <c r="BB194" s="480">
        <f t="shared" si="99"/>
        <v>2025</v>
      </c>
    </row>
    <row r="195" spans="1:65">
      <c r="A195" s="484" t="s">
        <v>127</v>
      </c>
      <c r="B195" s="484">
        <f>ImportsPlywood!C$10</f>
        <v>1.1199999999999999E-6</v>
      </c>
      <c r="C195" s="484">
        <f>ImportsPlywood!D$10</f>
        <v>0</v>
      </c>
      <c r="D195" s="484">
        <f>ImportsPlywood!E$10</f>
        <v>0</v>
      </c>
      <c r="E195" s="484">
        <f>ImportsPlywood!F$10</f>
        <v>5.7260000000000018E-5</v>
      </c>
      <c r="F195" s="484">
        <f>ImportsPlywood!G$10</f>
        <v>4.7964000000000004E-4</v>
      </c>
      <c r="G195" s="484">
        <f>ImportsPlywood!H$10</f>
        <v>4.2004249999999998E-3</v>
      </c>
      <c r="H195" s="484">
        <f>ImportsPlywood!I$10</f>
        <v>6.4318999999999999E-3</v>
      </c>
      <c r="I195" s="484">
        <f>ImportsPlywood!J$10</f>
        <v>1.776076E-2</v>
      </c>
      <c r="J195" s="484">
        <f>ImportsPlywood!K$10</f>
        <v>2.9348940000000004E-2</v>
      </c>
      <c r="K195" s="484">
        <f>ImportsPlywood!L$10</f>
        <v>9.4843297222222227E-3</v>
      </c>
      <c r="L195" s="484">
        <f>ImportsPlywood!M$10</f>
        <v>6.2951200000000004E-3</v>
      </c>
      <c r="M195" s="484">
        <f>ImportsPlywood!N$10</f>
        <v>1.6905542000000003E-2</v>
      </c>
      <c r="N195" s="484">
        <f>ImportsPlywood!O$10</f>
        <v>1.240114E-2</v>
      </c>
      <c r="O195" s="484">
        <f>ImportsPlywood!P$10</f>
        <v>1.5344052727272729E-2</v>
      </c>
      <c r="P195" s="484">
        <f>ImportsPlywood!Q$10</f>
        <v>2.0636327142857146E-2</v>
      </c>
      <c r="Q195" s="484">
        <f>ImportsPlywood!R$10</f>
        <v>1.6115520000000001E-2</v>
      </c>
      <c r="R195" s="484">
        <f>ImportsPlywood!S$10</f>
        <v>1.6941400000000002E-2</v>
      </c>
      <c r="S195" s="484">
        <f>ImportsPlywood!T$10</f>
        <v>2.4975260000000003E-2</v>
      </c>
      <c r="T195" s="484">
        <f>ImportsPlywood!U$10</f>
        <v>3.6533217999999999E-2</v>
      </c>
      <c r="U195" s="484">
        <f>ImportsPlywood!V$10</f>
        <v>2.6466616216216217E-2</v>
      </c>
      <c r="V195" s="484">
        <f>ImportsPlywood!W$10</f>
        <v>0</v>
      </c>
      <c r="W195" s="484">
        <f>ImportsPlywood!X$10</f>
        <v>0</v>
      </c>
      <c r="X195" s="484">
        <f>ImportsPlywood!Y$10</f>
        <v>0</v>
      </c>
      <c r="Y195" s="484">
        <f>ImportsPlywood!Z$10</f>
        <v>0</v>
      </c>
      <c r="Z195" s="484">
        <f>ImportsPlywood!AA$10</f>
        <v>0</v>
      </c>
      <c r="AA195" s="484">
        <f>ImportsPlywood!AB$10</f>
        <v>0</v>
      </c>
      <c r="AB195" s="488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487">
        <f t="shared" ref="BC195:BE197" si="100">I195/I$193</f>
        <v>0.70632529389788856</v>
      </c>
      <c r="BD195" s="487">
        <f t="shared" si="100"/>
        <v>0.76708520538722824</v>
      </c>
      <c r="BE195" s="487">
        <f t="shared" si="100"/>
        <v>0.59184395741775908</v>
      </c>
      <c r="BF195" s="487">
        <f t="shared" ref="BF195:BG197" si="101">L195/L$193</f>
        <v>0.3553914594765486</v>
      </c>
      <c r="BG195" s="487">
        <f t="shared" si="101"/>
        <v>0.56643791760586282</v>
      </c>
      <c r="BH195" s="487">
        <f t="shared" ref="BH195:BI197" si="102">N195/N$193</f>
        <v>0.42434172419950206</v>
      </c>
      <c r="BI195" s="487">
        <f t="shared" si="102"/>
        <v>0.41293671150710615</v>
      </c>
      <c r="BJ195" s="487">
        <f t="shared" ref="BJ195:BM197" si="103">P195/P$193</f>
        <v>0.45951794479169084</v>
      </c>
      <c r="BK195" s="487">
        <f t="shared" si="103"/>
        <v>0.34922484328728959</v>
      </c>
      <c r="BL195" s="487">
        <f t="shared" si="103"/>
        <v>0.31777404634511225</v>
      </c>
      <c r="BM195" s="487">
        <f t="shared" si="103"/>
        <v>0.34582966215056465</v>
      </c>
    </row>
    <row r="196" spans="1:65">
      <c r="A196" s="483" t="s">
        <v>20</v>
      </c>
      <c r="B196" s="484">
        <f>ImportsPlywood!C$13</f>
        <v>6.6042199999999992E-3</v>
      </c>
      <c r="C196" s="484">
        <f>ImportsPlywood!D$13</f>
        <v>4.5112200000000007E-3</v>
      </c>
      <c r="D196" s="484">
        <f>ImportsPlywood!E$13</f>
        <v>5.0340200000000002E-3</v>
      </c>
      <c r="E196" s="484">
        <f>ImportsPlywood!F$13</f>
        <v>2.9870400000000007E-3</v>
      </c>
      <c r="F196" s="484">
        <f>ImportsPlywood!G$13</f>
        <v>3.3487999999999999E-3</v>
      </c>
      <c r="G196" s="484">
        <f>ImportsPlywood!H$13</f>
        <v>4.2873199999999998E-3</v>
      </c>
      <c r="H196" s="484">
        <f>ImportsPlywood!I$13</f>
        <v>2.5010999999999996E-3</v>
      </c>
      <c r="I196" s="484">
        <f>ImportsPlywood!J$13</f>
        <v>2.258E-3</v>
      </c>
      <c r="J196" s="484">
        <f>ImportsPlywood!K$13</f>
        <v>5.6450000000000007E-3</v>
      </c>
      <c r="K196" s="484">
        <f>ImportsPlywood!L$13</f>
        <v>3.4030000000000002E-3</v>
      </c>
      <c r="L196" s="484">
        <f>ImportsPlywood!M$13</f>
        <v>3.712E-3</v>
      </c>
      <c r="M196" s="484">
        <f>ImportsPlywood!N$13</f>
        <v>4.2380000000000004E-3</v>
      </c>
      <c r="N196" s="484">
        <f>ImportsPlywood!O$13</f>
        <v>3.967E-3</v>
      </c>
      <c r="O196" s="484">
        <f>ImportsPlywood!P$13</f>
        <v>6.1630016000000006E-3</v>
      </c>
      <c r="P196" s="484">
        <f>ImportsPlywood!Q$13</f>
        <v>4.8380000000000003E-3</v>
      </c>
      <c r="Q196" s="484">
        <f>ImportsPlywood!R$13</f>
        <v>6.7410000000000005E-3</v>
      </c>
      <c r="R196" s="484">
        <f>ImportsPlywood!S$13</f>
        <v>1.238E-2</v>
      </c>
      <c r="S196" s="484">
        <f>ImportsPlywood!T$13</f>
        <v>1.3051000000000004E-2</v>
      </c>
      <c r="T196" s="484">
        <f>ImportsPlywood!U$13</f>
        <v>1.2367000000000001E-2</v>
      </c>
      <c r="U196" s="484">
        <f>ImportsPlywood!V$13</f>
        <v>1.1975340000000001E-2</v>
      </c>
      <c r="V196" s="484">
        <f>ImportsPlywood!W$13</f>
        <v>0</v>
      </c>
      <c r="W196" s="484">
        <f>ImportsPlywood!X$13</f>
        <v>0</v>
      </c>
      <c r="X196" s="484">
        <f>ImportsPlywood!Y$13</f>
        <v>0</v>
      </c>
      <c r="Y196" s="484">
        <f>ImportsPlywood!Z$13</f>
        <v>0</v>
      </c>
      <c r="Z196" s="484">
        <f>ImportsPlywood!AA$13</f>
        <v>0</v>
      </c>
      <c r="AA196" s="484">
        <f>ImportsPlywood!AB$13</f>
        <v>0</v>
      </c>
      <c r="AB196" s="488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487">
        <f t="shared" si="100"/>
        <v>8.9798100623026969E-2</v>
      </c>
      <c r="BD196" s="487">
        <f t="shared" si="100"/>
        <v>0.14754181869637892</v>
      </c>
      <c r="BE196" s="487">
        <f t="shared" si="100"/>
        <v>0.21235501570275797</v>
      </c>
      <c r="BF196" s="487">
        <f t="shared" si="101"/>
        <v>0.20956123117223316</v>
      </c>
      <c r="BG196" s="487">
        <f t="shared" si="101"/>
        <v>0.14199863540687702</v>
      </c>
      <c r="BH196" s="487">
        <f t="shared" si="102"/>
        <v>0.13574265107074227</v>
      </c>
      <c r="BI196" s="487">
        <f t="shared" si="102"/>
        <v>0.16585772083496828</v>
      </c>
      <c r="BJ196" s="487">
        <f t="shared" si="103"/>
        <v>0.10772982040419429</v>
      </c>
      <c r="BK196" s="487">
        <f t="shared" si="103"/>
        <v>0.14607810784880781</v>
      </c>
      <c r="BL196" s="487">
        <f t="shared" si="103"/>
        <v>0.23221473395070594</v>
      </c>
      <c r="BM196" s="487">
        <f t="shared" si="103"/>
        <v>0.18071575313838653</v>
      </c>
    </row>
    <row r="197" spans="1:65">
      <c r="A197" s="483"/>
      <c r="B197" s="484">
        <f t="shared" ref="B197:AA197" si="104">B193-SUM(B195:B196)</f>
        <v>4.234999999999994E-4</v>
      </c>
      <c r="C197" s="484">
        <f t="shared" si="104"/>
        <v>6.0146299999999913E-4</v>
      </c>
      <c r="D197" s="484">
        <f t="shared" si="104"/>
        <v>9.4202000000000001E-4</v>
      </c>
      <c r="E197" s="484">
        <f t="shared" si="104"/>
        <v>1.8097949999999986E-3</v>
      </c>
      <c r="F197" s="484">
        <f t="shared" si="104"/>
        <v>2.3320209999999958E-3</v>
      </c>
      <c r="G197" s="484">
        <f t="shared" si="104"/>
        <v>3.0646320000000098E-3</v>
      </c>
      <c r="H197" s="484">
        <f t="shared" si="104"/>
        <v>3.6621189999999984E-3</v>
      </c>
      <c r="I197" s="484">
        <f t="shared" si="104"/>
        <v>5.1265380000000138E-3</v>
      </c>
      <c r="J197" s="484">
        <f t="shared" si="104"/>
        <v>3.2663990000000309E-3</v>
      </c>
      <c r="K197" s="484">
        <f t="shared" si="104"/>
        <v>3.1377214814814793E-3</v>
      </c>
      <c r="L197" s="484">
        <f t="shared" si="104"/>
        <v>7.7060799999999971E-3</v>
      </c>
      <c r="M197" s="484">
        <f t="shared" si="104"/>
        <v>8.7018152307692283E-3</v>
      </c>
      <c r="N197" s="484">
        <f t="shared" si="104"/>
        <v>1.285627818181817E-2</v>
      </c>
      <c r="O197" s="484">
        <f t="shared" si="104"/>
        <v>1.5651309895833347E-2</v>
      </c>
      <c r="P197" s="484">
        <f t="shared" si="104"/>
        <v>1.9434315439560451E-2</v>
      </c>
      <c r="Q197" s="484">
        <f t="shared" si="104"/>
        <v>2.3290025154986519E-2</v>
      </c>
      <c r="R197" s="484">
        <f t="shared" si="104"/>
        <v>2.3991323914529905E-2</v>
      </c>
      <c r="S197" s="484">
        <f t="shared" si="104"/>
        <v>3.419212590909089E-2</v>
      </c>
      <c r="T197" s="484">
        <f t="shared" si="104"/>
        <v>3.5560187000000014E-2</v>
      </c>
      <c r="U197" s="484">
        <f t="shared" si="104"/>
        <v>3.5543612229729717E-2</v>
      </c>
      <c r="V197" s="484">
        <f t="shared" si="104"/>
        <v>0</v>
      </c>
      <c r="W197" s="484">
        <f t="shared" si="104"/>
        <v>0</v>
      </c>
      <c r="X197" s="484">
        <f t="shared" si="104"/>
        <v>0</v>
      </c>
      <c r="Y197" s="484">
        <f t="shared" si="104"/>
        <v>0</v>
      </c>
      <c r="Z197" s="484">
        <f t="shared" si="104"/>
        <v>0</v>
      </c>
      <c r="AA197" s="484">
        <f t="shared" si="104"/>
        <v>0</v>
      </c>
      <c r="AB197" s="488"/>
      <c r="BC197" s="487">
        <f t="shared" si="100"/>
        <v>0.20387660547908443</v>
      </c>
      <c r="BD197" s="487">
        <f t="shared" si="100"/>
        <v>8.537297591639291E-2</v>
      </c>
      <c r="BE197" s="487">
        <f t="shared" si="100"/>
        <v>0.19580102687948295</v>
      </c>
      <c r="BF197" s="487">
        <f t="shared" si="101"/>
        <v>0.43504730935121816</v>
      </c>
      <c r="BG197" s="487">
        <f t="shared" si="101"/>
        <v>0.29156344698726022</v>
      </c>
      <c r="BH197" s="487">
        <f t="shared" si="102"/>
        <v>0.43991562472975565</v>
      </c>
      <c r="BI197" s="487">
        <f t="shared" si="102"/>
        <v>0.42120556765792561</v>
      </c>
      <c r="BJ197" s="487">
        <f t="shared" si="103"/>
        <v>0.43275223480411484</v>
      </c>
      <c r="BK197" s="487">
        <f t="shared" si="103"/>
        <v>0.50469704886390254</v>
      </c>
      <c r="BL197" s="487">
        <f t="shared" si="103"/>
        <v>0.45001121970418179</v>
      </c>
      <c r="BM197" s="487">
        <f t="shared" si="103"/>
        <v>0.47345458471104884</v>
      </c>
    </row>
    <row r="198" spans="1:65">
      <c r="A198" s="483"/>
      <c r="B198" s="488"/>
      <c r="C198" s="488"/>
      <c r="D198" s="488"/>
      <c r="E198" s="488"/>
      <c r="F198" s="488"/>
      <c r="G198" s="488"/>
      <c r="H198" s="488"/>
      <c r="I198" s="488"/>
      <c r="J198" s="488"/>
      <c r="K198" s="488"/>
      <c r="L198" s="488"/>
      <c r="M198" s="488"/>
      <c r="N198" s="488"/>
      <c r="O198" s="488"/>
      <c r="P198" s="488"/>
      <c r="Q198" s="488"/>
      <c r="R198" s="488"/>
      <c r="S198" s="488"/>
      <c r="T198" s="488"/>
      <c r="U198" s="488"/>
      <c r="V198" s="488"/>
      <c r="W198" s="488"/>
      <c r="X198" s="488"/>
      <c r="Y198" s="488"/>
      <c r="Z198" s="488"/>
      <c r="AA198" s="488"/>
      <c r="AB198" s="488"/>
      <c r="BD198" s="2"/>
      <c r="BE198" s="2"/>
      <c r="BF198" s="2"/>
      <c r="BG198" s="2"/>
      <c r="BH198" s="2"/>
      <c r="BI198" s="2"/>
      <c r="BJ198" s="2"/>
      <c r="BK198" s="2"/>
      <c r="BL198" s="2"/>
      <c r="BM198" s="2"/>
    </row>
    <row r="199" spans="1:65">
      <c r="A199" s="483"/>
      <c r="B199" s="488"/>
      <c r="C199" s="488"/>
      <c r="D199" s="488"/>
      <c r="E199" s="488"/>
      <c r="F199" s="488"/>
      <c r="G199" s="488"/>
      <c r="H199" s="488"/>
      <c r="I199" s="488"/>
      <c r="J199" s="488"/>
      <c r="K199" s="488"/>
      <c r="L199" s="488"/>
      <c r="M199" s="488"/>
      <c r="N199" s="488"/>
      <c r="O199" s="488"/>
      <c r="P199" s="488"/>
      <c r="Q199" s="488"/>
      <c r="R199" s="488"/>
      <c r="S199" s="488"/>
      <c r="T199" s="488"/>
      <c r="U199" s="488"/>
      <c r="V199" s="488"/>
      <c r="W199" s="488"/>
      <c r="X199" s="488"/>
      <c r="Y199" s="488"/>
      <c r="Z199" s="488"/>
      <c r="AA199" s="488"/>
      <c r="AB199" s="488"/>
      <c r="BD199" s="2"/>
      <c r="BE199" s="2"/>
      <c r="BF199" s="2"/>
      <c r="BG199" s="2"/>
      <c r="BH199" s="2"/>
      <c r="BI199" s="2"/>
      <c r="BJ199" s="2"/>
      <c r="BK199" s="2"/>
      <c r="BL199" s="2"/>
      <c r="BM199" s="2"/>
    </row>
    <row r="200" spans="1:65">
      <c r="A200" s="482" t="str">
        <f>A194</f>
        <v xml:space="preserve">China </v>
      </c>
      <c r="B200" s="488"/>
      <c r="C200" s="488"/>
      <c r="D200" s="488"/>
      <c r="E200" s="488"/>
      <c r="F200" s="488"/>
      <c r="G200" s="488"/>
      <c r="H200" s="488"/>
      <c r="I200" s="488"/>
      <c r="J200" s="488"/>
      <c r="K200" s="488"/>
      <c r="L200" s="488"/>
      <c r="M200" s="488"/>
      <c r="N200" s="488"/>
      <c r="O200" s="488"/>
      <c r="P200" s="488"/>
      <c r="Q200" s="488"/>
      <c r="R200" s="488"/>
      <c r="S200" s="488"/>
      <c r="T200" s="488"/>
      <c r="U200" s="488"/>
      <c r="V200" s="488"/>
      <c r="W200" s="488"/>
      <c r="X200" s="488"/>
      <c r="Y200" s="488"/>
      <c r="Z200" s="488"/>
      <c r="AA200" s="488"/>
      <c r="AB200" s="488"/>
      <c r="BD200" s="2"/>
      <c r="BE200" s="2"/>
      <c r="BF200" s="2"/>
      <c r="BG200" s="2"/>
      <c r="BH200" s="2"/>
      <c r="BI200" s="2"/>
      <c r="BJ200" s="2"/>
      <c r="BK200" s="2"/>
      <c r="BL200" s="2"/>
      <c r="BM200" s="2"/>
    </row>
    <row r="201" spans="1:65">
      <c r="A201" s="482" t="str">
        <f>A195</f>
        <v>Russia</v>
      </c>
      <c r="B201" s="482"/>
      <c r="C201" s="482"/>
      <c r="D201" s="482"/>
      <c r="E201" s="482"/>
      <c r="F201" s="482"/>
      <c r="G201" s="482"/>
      <c r="H201" s="482"/>
      <c r="I201" s="482"/>
      <c r="J201" s="482"/>
      <c r="K201" s="482"/>
      <c r="L201" s="482"/>
      <c r="M201" s="482"/>
      <c r="N201" s="482"/>
      <c r="O201" s="482"/>
      <c r="P201" s="482"/>
      <c r="Q201" s="482"/>
      <c r="R201" s="482"/>
      <c r="S201" s="482"/>
      <c r="T201" s="482"/>
      <c r="U201" s="482"/>
      <c r="V201" s="482"/>
      <c r="W201" s="482"/>
      <c r="X201" s="482"/>
      <c r="Y201" s="482"/>
      <c r="Z201" s="482"/>
      <c r="AA201" s="482"/>
      <c r="AB201" s="482"/>
      <c r="AC201" s="482">
        <f>ImportsPlywood!AD$10</f>
        <v>3.2326455E-5</v>
      </c>
      <c r="AD201" s="482">
        <f>ImportsPlywood!AE$10</f>
        <v>0</v>
      </c>
      <c r="AE201" s="482">
        <f>ImportsPlywood!AF$10</f>
        <v>0</v>
      </c>
      <c r="AF201" s="482">
        <f>ImportsPlywood!AG$10</f>
        <v>2.78128144E-2</v>
      </c>
      <c r="AG201" s="482">
        <f>ImportsPlywood!AH$10</f>
        <v>0.26502035839999999</v>
      </c>
      <c r="AH201" s="482">
        <f>ImportsPlywood!AI$10</f>
        <v>1.9667864931000001</v>
      </c>
      <c r="AI201" s="482">
        <f>ImportsPlywood!AJ$10</f>
        <v>3.7379890024000004</v>
      </c>
      <c r="AJ201" s="482">
        <f>ImportsPlywood!AK$10</f>
        <v>7.4384504224999999</v>
      </c>
      <c r="AK201" s="482">
        <f>ImportsPlywood!AL$10</f>
        <v>14.732444696000002</v>
      </c>
      <c r="AL201" s="482">
        <f>ImportsPlywood!AM$10</f>
        <v>4.1800593824000005</v>
      </c>
      <c r="AM201" s="482">
        <f>ImportsPlywood!AN$10</f>
        <v>2.6032492503000002</v>
      </c>
      <c r="AN201" s="482">
        <f>ImportsPlywood!AO$10</f>
        <v>6.3548530559999996</v>
      </c>
      <c r="AO201" s="482">
        <f>ImportsPlywood!AP$10</f>
        <v>5.2410422415999998</v>
      </c>
      <c r="AP201" s="482">
        <f>ImportsPlywood!AQ$10</f>
        <v>6.0777959829000006</v>
      </c>
      <c r="AQ201" s="482">
        <f>ImportsPlywood!AR$10</f>
        <v>8.1885790729999997</v>
      </c>
      <c r="AR201" s="482">
        <f>ImportsPlywood!AS$10</f>
        <v>6.0583459755</v>
      </c>
      <c r="AS201" s="482">
        <f>ImportsPlywood!AT$10</f>
        <v>5.3806054791999998</v>
      </c>
      <c r="AT201" s="482">
        <f>ImportsPlywood!AU$10</f>
        <v>7.9775166327999996</v>
      </c>
      <c r="AU201" s="482">
        <f>ImportsPlywood!AV$10</f>
        <v>12.295829151</v>
      </c>
      <c r="AV201" s="482">
        <f>ImportsPlywood!AW$10</f>
        <v>8.3834433587500001</v>
      </c>
      <c r="AW201" s="482">
        <f>ImportsPlywood!AX$10</f>
        <v>0</v>
      </c>
      <c r="AX201" s="482">
        <f>ImportsPlywood!AY$10</f>
        <v>0</v>
      </c>
      <c r="AY201" s="482">
        <f>ImportsPlywood!AZ$10</f>
        <v>0</v>
      </c>
      <c r="AZ201" s="482">
        <f>ImportsPlywood!BA$10</f>
        <v>0</v>
      </c>
      <c r="BA201" s="482">
        <f>ImportsPlywood!BB$10</f>
        <v>0</v>
      </c>
      <c r="BB201" s="482">
        <f>ImportsPlywood!BC$10</f>
        <v>0</v>
      </c>
      <c r="BC201" s="487">
        <f t="shared" ref="BC201:BE203" si="105">AJ201/AJ$193</f>
        <v>0.59194740082441133</v>
      </c>
      <c r="BD201" s="487">
        <f t="shared" si="105"/>
        <v>0.66939245435034067</v>
      </c>
      <c r="BE201" s="487">
        <f t="shared" si="105"/>
        <v>0.55307208236191419</v>
      </c>
      <c r="BF201" s="487">
        <f t="shared" ref="BF201:BG203" si="106">AM201/AM$193</f>
        <v>0.33623155004453531</v>
      </c>
      <c r="BG201" s="487">
        <f t="shared" si="106"/>
        <v>0.47837690429198915</v>
      </c>
      <c r="BH201" s="487">
        <f t="shared" ref="BH201:BI203" si="107">AO201/AO$193</f>
        <v>0.38724513765763252</v>
      </c>
      <c r="BI201" s="487">
        <f t="shared" si="107"/>
        <v>0.34806061717415632</v>
      </c>
      <c r="BJ201" s="487">
        <f t="shared" ref="BJ201:BM203" si="108">AQ201/AQ$193</f>
        <v>0.38589173093262119</v>
      </c>
      <c r="BK201" s="487">
        <f t="shared" si="108"/>
        <v>0.33175811241305497</v>
      </c>
      <c r="BL201" s="487">
        <f t="shared" si="108"/>
        <v>0.29996291320764962</v>
      </c>
      <c r="BM201" s="487">
        <f t="shared" si="108"/>
        <v>0.30206908664749771</v>
      </c>
    </row>
    <row r="202" spans="1:65">
      <c r="A202" s="482" t="str">
        <f>A196</f>
        <v>Others</v>
      </c>
      <c r="B202" s="482"/>
      <c r="C202" s="482"/>
      <c r="D202" s="482"/>
      <c r="E202" s="482"/>
      <c r="F202" s="482"/>
      <c r="G202" s="482"/>
      <c r="H202" s="482"/>
      <c r="I202" s="482"/>
      <c r="J202" s="482"/>
      <c r="K202" s="482"/>
      <c r="L202" s="482"/>
      <c r="M202" s="482"/>
      <c r="N202" s="482"/>
      <c r="O202" s="482"/>
      <c r="P202" s="482"/>
      <c r="Q202" s="482"/>
      <c r="R202" s="482"/>
      <c r="S202" s="482"/>
      <c r="T202" s="482"/>
      <c r="U202" s="482"/>
      <c r="V202" s="482"/>
      <c r="W202" s="482"/>
      <c r="X202" s="482"/>
      <c r="Y202" s="482"/>
      <c r="Z202" s="482"/>
      <c r="AA202" s="482"/>
      <c r="AB202" s="482"/>
      <c r="AC202" s="482">
        <f>ImportsPlywood!AD$13</f>
        <v>2.4832092867659998</v>
      </c>
      <c r="AD202" s="482">
        <f>ImportsPlywood!AE$13</f>
        <v>1.7194481103999999</v>
      </c>
      <c r="AE202" s="482">
        <f>ImportsPlywood!AF$13</f>
        <v>2.1518480208000001</v>
      </c>
      <c r="AF202" s="482">
        <f>ImportsPlywood!AG$13</f>
        <v>1.2767141744000001</v>
      </c>
      <c r="AG202" s="482">
        <f>ImportsPlywood!AH$13</f>
        <v>1.4695534112000002</v>
      </c>
      <c r="AH202" s="482">
        <f>ImportsPlywood!AI$13</f>
        <v>1.6778940321000002</v>
      </c>
      <c r="AI202" s="482">
        <f>ImportsPlywood!AJ$13</f>
        <v>1.2556037668000002</v>
      </c>
      <c r="AJ202" s="482">
        <f>ImportsPlywood!AK$13</f>
        <v>1.6163677000000001</v>
      </c>
      <c r="AK202" s="482">
        <f>ImportsPlywood!AL$13</f>
        <v>4.1097358344000003</v>
      </c>
      <c r="AL202" s="482">
        <f>ImportsPlywood!AM$13</f>
        <v>1.690037316</v>
      </c>
      <c r="AM202" s="482">
        <f>ImportsPlywood!AN$13</f>
        <v>1.8334682883000002</v>
      </c>
      <c r="AN202" s="482">
        <f>ImportsPlywood!AO$13</f>
        <v>2.1042571680000002</v>
      </c>
      <c r="AO202" s="482">
        <f>ImportsPlywood!AP$13</f>
        <v>2.2322474944000001</v>
      </c>
      <c r="AP202" s="482">
        <f>ImportsPlywood!AQ$13</f>
        <v>3.6310864926000002</v>
      </c>
      <c r="AQ202" s="482">
        <f>ImportsPlywood!AR$13</f>
        <v>2.8233720405000002</v>
      </c>
      <c r="AR202" s="482">
        <f>ImportsPlywood!AS$13</f>
        <v>3.2449979204999999</v>
      </c>
      <c r="AS202" s="482">
        <f>ImportsPlywood!AT$13</f>
        <v>4.9066751751999993</v>
      </c>
      <c r="AT202" s="482">
        <f>ImportsPlywood!AU$13</f>
        <v>6.1795719699999996</v>
      </c>
      <c r="AU202" s="482">
        <f>ImportsPlywood!AV$13</f>
        <v>7.0636495750000003</v>
      </c>
      <c r="AV202" s="482">
        <f>ImportsPlywood!AW$13</f>
        <v>5.4762246758333335</v>
      </c>
      <c r="AW202" s="482">
        <f>ImportsPlywood!AX$13</f>
        <v>0</v>
      </c>
      <c r="AX202" s="482">
        <f>ImportsPlywood!AY$13</f>
        <v>0</v>
      </c>
      <c r="AY202" s="482">
        <f>ImportsPlywood!AZ$13</f>
        <v>0</v>
      </c>
      <c r="AZ202" s="482">
        <f>ImportsPlywood!BA$13</f>
        <v>0</v>
      </c>
      <c r="BA202" s="482">
        <f>ImportsPlywood!BB$13</f>
        <v>0</v>
      </c>
      <c r="BB202" s="482">
        <f>ImportsPlywood!BC$13</f>
        <v>0</v>
      </c>
      <c r="BC202" s="487">
        <f t="shared" si="105"/>
        <v>0.12862956724123167</v>
      </c>
      <c r="BD202" s="487">
        <f t="shared" si="105"/>
        <v>0.18673249509414355</v>
      </c>
      <c r="BE202" s="487">
        <f t="shared" si="105"/>
        <v>0.22361224377936725</v>
      </c>
      <c r="BF202" s="487">
        <f t="shared" si="106"/>
        <v>0.23680786020069633</v>
      </c>
      <c r="BG202" s="487">
        <f t="shared" si="106"/>
        <v>0.15840303796035851</v>
      </c>
      <c r="BH202" s="487">
        <f t="shared" si="107"/>
        <v>0.16493417690732801</v>
      </c>
      <c r="BI202" s="487">
        <f t="shared" si="107"/>
        <v>0.20794350603128706</v>
      </c>
      <c r="BJ202" s="487">
        <f t="shared" si="108"/>
        <v>0.1330531114204839</v>
      </c>
      <c r="BK202" s="487">
        <f t="shared" si="108"/>
        <v>0.17769773948912182</v>
      </c>
      <c r="BL202" s="487">
        <f t="shared" si="108"/>
        <v>0.27354181335284961</v>
      </c>
      <c r="BM202" s="487">
        <f t="shared" si="108"/>
        <v>0.23398981747972949</v>
      </c>
    </row>
    <row r="203" spans="1:65">
      <c r="AC203" s="482">
        <f>AC193-SUM(AC201:AC201)</f>
        <v>2.7098666878049995</v>
      </c>
      <c r="AD203" s="482">
        <f>AD193-SUM(AD201:AD201)</f>
        <v>2.0247348647999996</v>
      </c>
      <c r="AE203" s="482">
        <f t="shared" ref="AE203:BB203" si="109">AE193-SUM(AE201:AE201)</f>
        <v>2.7033247775999989</v>
      </c>
      <c r="AF203" s="482">
        <f t="shared" si="109"/>
        <v>2.2320521664000008</v>
      </c>
      <c r="AG203" s="482">
        <f t="shared" si="109"/>
        <v>2.9615990222000041</v>
      </c>
      <c r="AH203" s="482">
        <f t="shared" si="109"/>
        <v>3.240501049499998</v>
      </c>
      <c r="AI203" s="482">
        <f t="shared" si="109"/>
        <v>3.419586420800004</v>
      </c>
      <c r="AJ203" s="482">
        <f t="shared" si="109"/>
        <v>5.1276161100000026</v>
      </c>
      <c r="AK203" s="482">
        <f t="shared" si="109"/>
        <v>7.2762358623999965</v>
      </c>
      <c r="AL203" s="482">
        <f t="shared" si="109"/>
        <v>3.3778331884000066</v>
      </c>
      <c r="AM203" s="482">
        <f t="shared" si="109"/>
        <v>5.13918078030001</v>
      </c>
      <c r="AN203" s="482">
        <f t="shared" si="109"/>
        <v>6.9293439839999884</v>
      </c>
      <c r="AO203" s="482">
        <f t="shared" si="109"/>
        <v>8.2931296096000011</v>
      </c>
      <c r="AP203" s="482">
        <f t="shared" si="109"/>
        <v>11.384093363399995</v>
      </c>
      <c r="AQ203" s="482">
        <f t="shared" si="109"/>
        <v>13.031308311500009</v>
      </c>
      <c r="AR203" s="482">
        <f t="shared" si="109"/>
        <v>12.202988860999987</v>
      </c>
      <c r="AS203" s="482">
        <f t="shared" si="109"/>
        <v>12.5569636078</v>
      </c>
      <c r="AT203" s="482">
        <f t="shared" si="109"/>
        <v>18.432059803299982</v>
      </c>
      <c r="AU203" s="482">
        <f t="shared" si="109"/>
        <v>22.726036145000002</v>
      </c>
      <c r="AV203" s="482">
        <f t="shared" si="109"/>
        <v>18.439796123749993</v>
      </c>
      <c r="AW203" s="482">
        <f t="shared" si="109"/>
        <v>0</v>
      </c>
      <c r="AX203" s="482">
        <f t="shared" si="109"/>
        <v>0</v>
      </c>
      <c r="AY203" s="482">
        <f t="shared" si="109"/>
        <v>0</v>
      </c>
      <c r="AZ203" s="482">
        <f t="shared" si="109"/>
        <v>0</v>
      </c>
      <c r="BA203" s="482">
        <f t="shared" si="109"/>
        <v>0</v>
      </c>
      <c r="BB203" s="482">
        <f t="shared" si="109"/>
        <v>0</v>
      </c>
      <c r="BC203" s="487">
        <f t="shared" si="105"/>
        <v>0.40805259917558867</v>
      </c>
      <c r="BD203" s="487">
        <f t="shared" si="105"/>
        <v>0.33060754564965927</v>
      </c>
      <c r="BE203" s="487">
        <f t="shared" si="105"/>
        <v>0.44692791763808587</v>
      </c>
      <c r="BF203" s="487">
        <f t="shared" si="106"/>
        <v>0.66376844995546469</v>
      </c>
      <c r="BG203" s="487">
        <f t="shared" si="106"/>
        <v>0.52162309570801091</v>
      </c>
      <c r="BH203" s="487">
        <f t="shared" si="107"/>
        <v>0.61275486234236742</v>
      </c>
      <c r="BI203" s="487">
        <f t="shared" si="107"/>
        <v>0.65193938282584374</v>
      </c>
      <c r="BJ203" s="487">
        <f t="shared" si="108"/>
        <v>0.61410826906737881</v>
      </c>
      <c r="BK203" s="487">
        <f t="shared" si="108"/>
        <v>0.66824188758694503</v>
      </c>
      <c r="BL203" s="487">
        <f t="shared" si="108"/>
        <v>0.70003708679235044</v>
      </c>
      <c r="BM203" s="487">
        <f t="shared" si="108"/>
        <v>0.69793091335250224</v>
      </c>
    </row>
    <row r="204" spans="1:65" ht="13">
      <c r="A204" s="479" t="s">
        <v>122</v>
      </c>
    </row>
    <row r="205" spans="1:65" ht="13">
      <c r="A205" s="479"/>
    </row>
    <row r="206" spans="1:65">
      <c r="A206" s="483" t="s">
        <v>0</v>
      </c>
      <c r="B206" s="539" t="s">
        <v>48</v>
      </c>
      <c r="C206" s="539"/>
      <c r="D206" s="539"/>
      <c r="E206" s="539"/>
      <c r="F206" s="539"/>
      <c r="G206" s="539"/>
      <c r="H206" s="539"/>
      <c r="I206" s="539"/>
      <c r="J206" s="539"/>
      <c r="K206" s="539"/>
      <c r="L206" s="539"/>
      <c r="M206" s="539"/>
      <c r="N206" s="539"/>
      <c r="O206" s="539"/>
      <c r="P206" s="539"/>
      <c r="Q206" s="539"/>
      <c r="R206" s="539"/>
      <c r="S206" s="539"/>
      <c r="T206" s="539"/>
      <c r="U206" s="539"/>
      <c r="V206" s="539"/>
      <c r="W206" s="539"/>
      <c r="X206" s="539"/>
      <c r="Y206" s="539"/>
      <c r="Z206" s="539"/>
      <c r="AA206" s="539"/>
      <c r="AC206" s="539" t="s">
        <v>64</v>
      </c>
      <c r="AD206" s="539"/>
      <c r="AE206" s="539"/>
      <c r="AF206" s="539"/>
      <c r="AG206" s="539"/>
      <c r="AH206" s="539"/>
      <c r="AI206" s="539"/>
      <c r="AJ206" s="539"/>
      <c r="AK206" s="539"/>
      <c r="AL206" s="539"/>
      <c r="AM206" s="539"/>
      <c r="AN206" s="539"/>
      <c r="AO206" s="539"/>
      <c r="AP206" s="539"/>
      <c r="AQ206" s="539"/>
      <c r="AR206" s="539"/>
      <c r="AS206" s="539"/>
      <c r="AT206" s="539"/>
      <c r="AU206" s="539"/>
      <c r="AV206" s="539"/>
      <c r="AW206" s="539"/>
      <c r="AX206" s="539"/>
      <c r="AY206" s="539"/>
      <c r="AZ206" s="539"/>
      <c r="BA206" s="539"/>
      <c r="BB206" s="539"/>
    </row>
    <row r="207" spans="1:65">
      <c r="A207" s="483"/>
      <c r="B207" s="484">
        <f>ImportsOtherPanels!C$5-ImportsOtherPanels!C$14</f>
        <v>4.3238066000000352E-3</v>
      </c>
      <c r="C207" s="484">
        <f>ImportsOtherPanels!D$5-ImportsOtherPanels!D$14</f>
        <v>2.4278784000001385E-3</v>
      </c>
      <c r="D207" s="484">
        <f>ImportsOtherPanels!E$5-ImportsOtherPanels!E$14</f>
        <v>3.8157154000000304E-3</v>
      </c>
      <c r="E207" s="484">
        <f>ImportsOtherPanels!F$5-ImportsOtherPanels!F$14</f>
        <v>1.5391000799999999E-2</v>
      </c>
      <c r="F207" s="484">
        <f>ImportsOtherPanels!G$5-ImportsOtherPanels!G$14</f>
        <v>4.2240145999999923E-2</v>
      </c>
      <c r="G207" s="484">
        <f>ImportsOtherPanels!H$5-ImportsOtherPanels!H$14</f>
        <v>6.4996996311312394E-2</v>
      </c>
      <c r="H207" s="484">
        <f>ImportsOtherPanels!I$5-ImportsOtherPanels!I$14</f>
        <v>9.4388646399999998E-2</v>
      </c>
      <c r="I207" s="484">
        <f>ImportsOtherPanels!J$5-ImportsOtherPanels!J$14</f>
        <v>0.24597721620000002</v>
      </c>
      <c r="J207" s="484">
        <f>ImportsOtherPanels!K$5-ImportsOtherPanels!K$14</f>
        <v>0.2425808126000002</v>
      </c>
      <c r="K207" s="484">
        <f>ImportsOtherPanels!L$5-ImportsOtherPanels!L$14</f>
        <v>0.12890489193277321</v>
      </c>
      <c r="L207" s="484">
        <f>ImportsOtherPanels!M$5-ImportsOtherPanels!M$14</f>
        <v>0.1361424954998155</v>
      </c>
      <c r="M207" s="484">
        <f>ImportsOtherPanels!N$5-ImportsOtherPanels!N$14</f>
        <v>0.1947524920148902</v>
      </c>
      <c r="N207" s="484">
        <f>ImportsOtherPanels!O$5-ImportsOtherPanels!O$14</f>
        <v>0.13022886231443698</v>
      </c>
      <c r="O207" s="484">
        <f>ImportsOtherPanels!P$5-ImportsOtherPanels!P$14</f>
        <v>0.1051809801312501</v>
      </c>
      <c r="P207" s="484">
        <f>ImportsOtherPanels!Q$5-ImportsOtherPanels!Q$14</f>
        <v>0.10951115224202451</v>
      </c>
      <c r="Q207" s="484">
        <f>ImportsOtherPanels!R$5-ImportsOtherPanels!R$14</f>
        <v>0.13834224360737757</v>
      </c>
      <c r="R207" s="484">
        <f>ImportsOtherPanels!S$5-ImportsOtherPanels!S$14</f>
        <v>0.27011141937161087</v>
      </c>
      <c r="S207" s="484">
        <f>ImportsOtherPanels!T$5-ImportsOtherPanels!T$14</f>
        <v>0.35548086302015813</v>
      </c>
      <c r="T207" s="484">
        <f>ImportsOtherPanels!U$5-ImportsOtherPanels!U$14</f>
        <v>0.32519448791200478</v>
      </c>
      <c r="U207" s="484">
        <f>ImportsOtherPanels!V$5-ImportsOtherPanels!V$14</f>
        <v>0.36292010394355456</v>
      </c>
      <c r="V207" s="484">
        <f>ImportsOtherPanels!W$5-ImportsOtherPanels!W$14</f>
        <v>0</v>
      </c>
      <c r="W207" s="484">
        <f>ImportsOtherPanels!X$5-ImportsOtherPanels!X$14</f>
        <v>0</v>
      </c>
      <c r="X207" s="484">
        <f>ImportsOtherPanels!Y$5-ImportsOtherPanels!Y$14</f>
        <v>0</v>
      </c>
      <c r="Y207" s="484">
        <f>ImportsOtherPanels!Z$5-ImportsOtherPanels!Z$14</f>
        <v>0</v>
      </c>
      <c r="Z207" s="484">
        <f>ImportsOtherPanels!AA$5-ImportsOtherPanels!AA$14</f>
        <v>0</v>
      </c>
      <c r="AA207" s="484">
        <f>ImportsOtherPanels!AB$5-ImportsOtherPanels!AB$14</f>
        <v>0</v>
      </c>
      <c r="AB207" s="488"/>
      <c r="AC207" s="482">
        <f>1000*(ImportsOtherPanels!AD$5-ImportsOtherPanels!AD$14)</f>
        <v>0.89148789263399086</v>
      </c>
      <c r="AD207" s="482">
        <f>1000*(ImportsOtherPanels!AE$5-ImportsOtherPanels!AE$14)</f>
        <v>0.67569616720000725</v>
      </c>
      <c r="AE207" s="482">
        <f>1000*(ImportsOtherPanels!AF$5-ImportsOtherPanels!AF$14)</f>
        <v>1.0737089423999979</v>
      </c>
      <c r="AF207" s="482">
        <f>1000*(ImportsOtherPanels!AG$5-ImportsOtherPanels!AG$14)</f>
        <v>4.7737481871999998</v>
      </c>
      <c r="AG207" s="482">
        <f>1000*(ImportsOtherPanels!AH$5-ImportsOtherPanels!AH$14)</f>
        <v>13.84260058929998</v>
      </c>
      <c r="AH207" s="482">
        <f>1000*(ImportsOtherPanels!AI$5-ImportsOtherPanels!AI$14)</f>
        <v>19.343715920100006</v>
      </c>
      <c r="AI207" s="482">
        <f>1000*(ImportsOtherPanels!AJ$5-ImportsOtherPanels!AJ$14)</f>
        <v>29.24385439959995</v>
      </c>
      <c r="AJ207" s="482">
        <f>1000*(ImportsOtherPanels!AK$5-ImportsOtherPanels!AK$14)</f>
        <v>64.595751830999973</v>
      </c>
      <c r="AK207" s="482">
        <f>1000*(ImportsOtherPanels!AL$5-ImportsOtherPanels!AL$14)</f>
        <v>70.812727917600014</v>
      </c>
      <c r="AL207" s="482">
        <f>1000*(ImportsOtherPanels!AM$5-ImportsOtherPanels!AM$14)</f>
        <v>28.534359510799966</v>
      </c>
      <c r="AM207" s="482">
        <f>1000*(ImportsOtherPanels!AN$5-ImportsOtherPanels!AN$14)</f>
        <v>28.936662396299994</v>
      </c>
      <c r="AN207" s="482">
        <f>1000*(ImportsOtherPanels!AO$5-ImportsOtherPanels!AO$14)</f>
        <v>42.51784934400002</v>
      </c>
      <c r="AO207" s="482">
        <f>1000*(ImportsOtherPanels!AP$5-ImportsOtherPanels!AP$14)</f>
        <v>33.218414064000001</v>
      </c>
      <c r="AP207" s="482">
        <f>1000*(ImportsOtherPanels!AQ$5-ImportsOtherPanels!AQ$14)</f>
        <v>27.708322952999993</v>
      </c>
      <c r="AQ207" s="482">
        <f>1000*(ImportsOtherPanels!AR$5-ImportsOtherPanels!AR$14)</f>
        <v>29.613323814499935</v>
      </c>
      <c r="AR207" s="482">
        <f>1000*(ImportsOtherPanels!AS$5-ImportsOtherPanels!AS$14)</f>
        <v>28.762403953500048</v>
      </c>
      <c r="AS207" s="482">
        <f>1000*(ImportsOtherPanels!AT$5-ImportsOtherPanels!AT$14)</f>
        <v>49.121285394300052</v>
      </c>
      <c r="AT207" s="482">
        <f>1000*(ImportsOtherPanels!AU$5-ImportsOtherPanels!AU$14)</f>
        <v>60.742612230299976</v>
      </c>
      <c r="AU207" s="482">
        <f>1000*(ImportsOtherPanels!AV$5-ImportsOtherPanels!AV$14)</f>
        <v>79.610317163999937</v>
      </c>
      <c r="AV207" s="482">
        <f>1000*(ImportsOtherPanels!AW$5-ImportsOtherPanels!AW$14)</f>
        <v>85.151219209583289</v>
      </c>
      <c r="AW207" s="482">
        <f>1000*(ImportsOtherPanels!AX$5-ImportsOtherPanels!AX$14)</f>
        <v>0</v>
      </c>
      <c r="AX207" s="482">
        <f>1000*(ImportsOtherPanels!AY$5-ImportsOtherPanels!AY$14)</f>
        <v>0</v>
      </c>
      <c r="AY207" s="482">
        <f>1000*(ImportsOtherPanels!AZ$5-ImportsOtherPanels!AZ$14)</f>
        <v>0</v>
      </c>
      <c r="AZ207" s="482">
        <f>1000*(ImportsOtherPanels!BA$5-ImportsOtherPanels!BA$14)</f>
        <v>0</v>
      </c>
      <c r="BA207" s="482">
        <f>1000*(ImportsOtherPanels!BB$5-ImportsOtherPanels!BB$14)</f>
        <v>0</v>
      </c>
      <c r="BB207" s="482">
        <f>1000*(ImportsOtherPanels!BC$5-ImportsOtherPanels!BC$14)</f>
        <v>0</v>
      </c>
    </row>
    <row r="208" spans="1:65">
      <c r="A208" s="488" t="str">
        <f>ImportsOtherPanels!B$12</f>
        <v xml:space="preserve">China </v>
      </c>
      <c r="B208" s="480">
        <v>2000</v>
      </c>
      <c r="C208" s="480">
        <f>1+B208</f>
        <v>2001</v>
      </c>
      <c r="D208" s="480">
        <f t="shared" ref="D208:AA208" si="110">1+C208</f>
        <v>2002</v>
      </c>
      <c r="E208" s="480">
        <f t="shared" si="110"/>
        <v>2003</v>
      </c>
      <c r="F208" s="480">
        <f t="shared" si="110"/>
        <v>2004</v>
      </c>
      <c r="G208" s="480">
        <f t="shared" si="110"/>
        <v>2005</v>
      </c>
      <c r="H208" s="480">
        <f t="shared" si="110"/>
        <v>2006</v>
      </c>
      <c r="I208" s="480">
        <f t="shared" si="110"/>
        <v>2007</v>
      </c>
      <c r="J208" s="480">
        <f t="shared" si="110"/>
        <v>2008</v>
      </c>
      <c r="K208" s="480">
        <f t="shared" si="110"/>
        <v>2009</v>
      </c>
      <c r="L208" s="480">
        <f t="shared" si="110"/>
        <v>2010</v>
      </c>
      <c r="M208" s="480">
        <f t="shared" si="110"/>
        <v>2011</v>
      </c>
      <c r="N208" s="480">
        <f t="shared" si="110"/>
        <v>2012</v>
      </c>
      <c r="O208" s="480">
        <f t="shared" si="110"/>
        <v>2013</v>
      </c>
      <c r="P208" s="480">
        <f t="shared" si="110"/>
        <v>2014</v>
      </c>
      <c r="Q208" s="480">
        <f t="shared" si="110"/>
        <v>2015</v>
      </c>
      <c r="R208" s="480">
        <f t="shared" si="110"/>
        <v>2016</v>
      </c>
      <c r="S208" s="480">
        <f t="shared" si="110"/>
        <v>2017</v>
      </c>
      <c r="T208" s="480">
        <f t="shared" si="110"/>
        <v>2018</v>
      </c>
      <c r="U208" s="480">
        <f t="shared" si="110"/>
        <v>2019</v>
      </c>
      <c r="V208" s="480">
        <f t="shared" si="110"/>
        <v>2020</v>
      </c>
      <c r="W208" s="480">
        <f t="shared" si="110"/>
        <v>2021</v>
      </c>
      <c r="X208" s="480">
        <f t="shared" si="110"/>
        <v>2022</v>
      </c>
      <c r="Y208" s="480">
        <f t="shared" si="110"/>
        <v>2023</v>
      </c>
      <c r="Z208" s="480">
        <f t="shared" si="110"/>
        <v>2024</v>
      </c>
      <c r="AA208" s="480">
        <f t="shared" si="110"/>
        <v>2025</v>
      </c>
      <c r="AC208" s="480">
        <v>2000</v>
      </c>
      <c r="AD208" s="480">
        <f>1+AC208</f>
        <v>2001</v>
      </c>
      <c r="AE208" s="480">
        <f t="shared" ref="AE208:BB208" si="111">1+AD208</f>
        <v>2002</v>
      </c>
      <c r="AF208" s="480">
        <f t="shared" si="111"/>
        <v>2003</v>
      </c>
      <c r="AG208" s="480">
        <f t="shared" si="111"/>
        <v>2004</v>
      </c>
      <c r="AH208" s="480">
        <f t="shared" si="111"/>
        <v>2005</v>
      </c>
      <c r="AI208" s="480">
        <f t="shared" si="111"/>
        <v>2006</v>
      </c>
      <c r="AJ208" s="480">
        <f t="shared" si="111"/>
        <v>2007</v>
      </c>
      <c r="AK208" s="480">
        <f t="shared" si="111"/>
        <v>2008</v>
      </c>
      <c r="AL208" s="480">
        <f t="shared" si="111"/>
        <v>2009</v>
      </c>
      <c r="AM208" s="480">
        <f t="shared" si="111"/>
        <v>2010</v>
      </c>
      <c r="AN208" s="480">
        <f t="shared" si="111"/>
        <v>2011</v>
      </c>
      <c r="AO208" s="480">
        <f t="shared" si="111"/>
        <v>2012</v>
      </c>
      <c r="AP208" s="480">
        <f t="shared" si="111"/>
        <v>2013</v>
      </c>
      <c r="AQ208" s="480">
        <f t="shared" si="111"/>
        <v>2014</v>
      </c>
      <c r="AR208" s="480">
        <f t="shared" si="111"/>
        <v>2015</v>
      </c>
      <c r="AS208" s="480">
        <f t="shared" si="111"/>
        <v>2016</v>
      </c>
      <c r="AT208" s="480">
        <f t="shared" si="111"/>
        <v>2017</v>
      </c>
      <c r="AU208" s="480">
        <f t="shared" si="111"/>
        <v>2018</v>
      </c>
      <c r="AV208" s="480">
        <f t="shared" si="111"/>
        <v>2019</v>
      </c>
      <c r="AW208" s="480">
        <f t="shared" si="111"/>
        <v>2020</v>
      </c>
      <c r="AX208" s="480">
        <f t="shared" si="111"/>
        <v>2021</v>
      </c>
      <c r="AY208" s="480">
        <f t="shared" si="111"/>
        <v>2022</v>
      </c>
      <c r="AZ208" s="480">
        <f t="shared" si="111"/>
        <v>2023</v>
      </c>
      <c r="BA208" s="480">
        <f t="shared" si="111"/>
        <v>2024</v>
      </c>
      <c r="BB208" s="480">
        <f t="shared" si="111"/>
        <v>2025</v>
      </c>
    </row>
    <row r="209" spans="1:65">
      <c r="A209" s="488" t="s">
        <v>127</v>
      </c>
      <c r="B209" s="484">
        <f>ImportsOtherPanels!C$12</f>
        <v>1.9040000000000001E-6</v>
      </c>
      <c r="C209" s="484">
        <f>ImportsOtherPanels!D$12</f>
        <v>8.0919999999999998E-6</v>
      </c>
      <c r="D209" s="484">
        <f>ImportsOtherPanels!E$12</f>
        <v>1.6987999999999999E-6</v>
      </c>
      <c r="E209" s="484">
        <f>ImportsOtherPanels!F$12</f>
        <v>1.03936E-5</v>
      </c>
      <c r="F209" s="484">
        <f>ImportsOtherPanels!G$12</f>
        <v>7.6159999999999996E-6</v>
      </c>
      <c r="G209" s="484">
        <f>ImportsOtherPanels!H$12</f>
        <v>1.3968598461538465E-3</v>
      </c>
      <c r="H209" s="484">
        <f>ImportsOtherPanels!I$12</f>
        <v>1.9171720400000002E-2</v>
      </c>
      <c r="I209" s="484">
        <f>ImportsOtherPanels!J$12</f>
        <v>5.9089492000000007E-2</v>
      </c>
      <c r="J209" s="484">
        <f>ImportsOtherPanels!K$12</f>
        <v>0.11819766000000001</v>
      </c>
      <c r="K209" s="484">
        <f>ImportsOtherPanels!L$12</f>
        <v>4.7482866857142855E-2</v>
      </c>
      <c r="L209" s="484">
        <f>ImportsOtherPanels!M$12</f>
        <v>6.2428939999999995E-2</v>
      </c>
      <c r="M209" s="484">
        <f>ImportsOtherPanels!N$12</f>
        <v>0.12135898769696968</v>
      </c>
      <c r="N209" s="484">
        <f>ImportsOtherPanels!O$12</f>
        <v>7.8166027999999999E-2</v>
      </c>
      <c r="O209" s="484">
        <f>ImportsOtherPanels!P$12</f>
        <v>6.5145085355521173E-2</v>
      </c>
      <c r="P209" s="484">
        <f>ImportsOtherPanels!Q$12</f>
        <v>5.2806882636363642E-2</v>
      </c>
      <c r="Q209" s="484">
        <f>ImportsOtherPanels!R$12</f>
        <v>3.9168174181818186E-2</v>
      </c>
      <c r="R209" s="484">
        <f>ImportsOtherPanels!S$12</f>
        <v>3.7666441000000009E-2</v>
      </c>
      <c r="S209" s="484">
        <f>ImportsOtherPanels!T$12</f>
        <v>2.30345985E-2</v>
      </c>
      <c r="T209" s="484">
        <f>ImportsOtherPanels!U$12</f>
        <v>3.0633659636363639E-2</v>
      </c>
      <c r="U209" s="484">
        <f>ImportsOtherPanels!V$12</f>
        <v>3.1862020186046516E-2</v>
      </c>
      <c r="V209" s="484">
        <f>ImportsOtherPanels!W$12</f>
        <v>0</v>
      </c>
      <c r="W209" s="484">
        <f>ImportsOtherPanels!X$12</f>
        <v>0</v>
      </c>
      <c r="X209" s="484">
        <f>ImportsOtherPanels!Y$12</f>
        <v>0</v>
      </c>
      <c r="Y209" s="484">
        <f>ImportsOtherPanels!Z$12</f>
        <v>0</v>
      </c>
      <c r="Z209" s="484">
        <f>ImportsOtherPanels!AA$12</f>
        <v>0</v>
      </c>
      <c r="AA209" s="484">
        <f>ImportsOtherPanels!AB$12</f>
        <v>0</v>
      </c>
      <c r="AB209" s="488"/>
      <c r="AC209" s="484"/>
      <c r="AD209" s="484"/>
      <c r="AE209" s="484"/>
      <c r="AF209" s="484"/>
      <c r="AG209" s="484"/>
      <c r="AH209" s="484"/>
      <c r="AI209" s="484"/>
      <c r="AJ209" s="484"/>
      <c r="AK209" s="484"/>
      <c r="AL209" s="484"/>
      <c r="AM209" s="484"/>
      <c r="AN209" s="484"/>
      <c r="AO209" s="484"/>
      <c r="AP209" s="484"/>
      <c r="AQ209" s="484"/>
      <c r="AR209" s="484"/>
      <c r="AS209" s="484"/>
      <c r="AT209" s="484"/>
      <c r="AU209" s="484"/>
      <c r="AV209" s="484"/>
      <c r="AW209" s="484"/>
      <c r="AX209" s="484"/>
      <c r="AY209" s="484"/>
      <c r="AZ209" s="484"/>
      <c r="BA209" s="484"/>
      <c r="BB209" s="484"/>
      <c r="BC209" s="487">
        <f t="shared" ref="BC209:BE213" si="112">I209/I$207</f>
        <v>0.24022343578339922</v>
      </c>
      <c r="BD209" s="487">
        <f t="shared" si="112"/>
        <v>0.48725065570169468</v>
      </c>
      <c r="BE209" s="487">
        <f t="shared" si="112"/>
        <v>0.36835581757367464</v>
      </c>
      <c r="BF209" s="487">
        <f t="shared" ref="BF209:BG213" si="113">L209/L$207</f>
        <v>0.45855586656324071</v>
      </c>
      <c r="BG209" s="487">
        <f t="shared" si="113"/>
        <v>0.62314472303487101</v>
      </c>
      <c r="BH209" s="487">
        <f t="shared" ref="BH209:BI213" si="114">N209/N$207</f>
        <v>0.60022046273635177</v>
      </c>
      <c r="BI209" s="487">
        <f t="shared" si="114"/>
        <v>0.61936183969981906</v>
      </c>
      <c r="BJ209" s="487">
        <f t="shared" ref="BJ209:BM213" si="115">P209/P$207</f>
        <v>0.48220552478215262</v>
      </c>
      <c r="BK209" s="487">
        <f t="shared" si="115"/>
        <v>0.28312519126825414</v>
      </c>
      <c r="BL209" s="487">
        <f t="shared" si="115"/>
        <v>0.13944779190612336</v>
      </c>
      <c r="BM209" s="487">
        <f t="shared" si="115"/>
        <v>6.4798420664050727E-2</v>
      </c>
    </row>
    <row r="210" spans="1:65">
      <c r="A210" s="488" t="str">
        <f>ImportsOtherPanels!B$28</f>
        <v xml:space="preserve">Switzerland </v>
      </c>
      <c r="B210" s="484">
        <f>ImportsOtherPanels!C$23</f>
        <v>0</v>
      </c>
      <c r="C210" s="484">
        <f>ImportsOtherPanels!D$23</f>
        <v>4.8384000000000003E-5</v>
      </c>
      <c r="D210" s="484">
        <f>ImportsOtherPanels!E$23</f>
        <v>0</v>
      </c>
      <c r="E210" s="484">
        <f>ImportsOtherPanels!F$23</f>
        <v>0</v>
      </c>
      <c r="F210" s="484">
        <f>ImportsOtherPanels!G$23</f>
        <v>0</v>
      </c>
      <c r="G210" s="484">
        <f>ImportsOtherPanels!H$23</f>
        <v>0</v>
      </c>
      <c r="H210" s="484">
        <f>ImportsOtherPanels!I$23</f>
        <v>2.0850155999999997E-3</v>
      </c>
      <c r="I210" s="484">
        <f>ImportsOtherPanels!J$23</f>
        <v>2.6565084000000003E-2</v>
      </c>
      <c r="J210" s="484">
        <f>ImportsOtherPanels!K$23</f>
        <v>2.0404608000000001E-2</v>
      </c>
      <c r="K210" s="484">
        <f>ImportsOtherPanels!L$23</f>
        <v>3.0339287999999999E-2</v>
      </c>
      <c r="L210" s="484">
        <f>ImportsOtherPanels!M$23</f>
        <v>2.4524639999999997E-3</v>
      </c>
      <c r="M210" s="484">
        <f>ImportsOtherPanels!N$23</f>
        <v>3.4498800000000001E-4</v>
      </c>
      <c r="N210" s="484">
        <f>ImportsOtherPanels!O$23</f>
        <v>9.3600000000000012E-5</v>
      </c>
      <c r="O210" s="484">
        <f>ImportsOtherPanels!P$23</f>
        <v>5.4444444444444444E-8</v>
      </c>
      <c r="P210" s="484">
        <f>ImportsOtherPanels!Q$23</f>
        <v>5.8106E-3</v>
      </c>
      <c r="Q210" s="484">
        <f>ImportsOtherPanels!R$23</f>
        <v>5.1066000000000002E-3</v>
      </c>
      <c r="R210" s="484">
        <f>ImportsOtherPanels!S$23</f>
        <v>4.9779800000000006E-2</v>
      </c>
      <c r="S210" s="484">
        <f>ImportsOtherPanels!T$23</f>
        <v>0.10306123959999999</v>
      </c>
      <c r="T210" s="484">
        <f>ImportsOtherPanels!U$23</f>
        <v>0.13972660000000003</v>
      </c>
      <c r="U210" s="484">
        <f>ImportsOtherPanels!V$23</f>
        <v>0.13367474232558141</v>
      </c>
      <c r="V210" s="484">
        <f>ImportsOtherPanels!W$23</f>
        <v>0</v>
      </c>
      <c r="W210" s="484">
        <f>ImportsOtherPanels!X$23</f>
        <v>0</v>
      </c>
      <c r="X210" s="484">
        <f>ImportsOtherPanels!Y$23</f>
        <v>0</v>
      </c>
      <c r="Y210" s="484">
        <f>ImportsOtherPanels!Z$23</f>
        <v>0</v>
      </c>
      <c r="Z210" s="484">
        <f>ImportsOtherPanels!AA$23</f>
        <v>0</v>
      </c>
      <c r="AA210" s="484">
        <f>ImportsOtherPanels!AB$23</f>
        <v>0</v>
      </c>
      <c r="AB210" s="488"/>
      <c r="AC210" s="484"/>
      <c r="AD210" s="484"/>
      <c r="AE210" s="484"/>
      <c r="AF210" s="484"/>
      <c r="AG210" s="484"/>
      <c r="AH210" s="484"/>
      <c r="AI210" s="484"/>
      <c r="AJ210" s="484"/>
      <c r="AK210" s="484"/>
      <c r="AL210" s="484"/>
      <c r="AM210" s="484"/>
      <c r="AN210" s="484"/>
      <c r="AO210" s="484"/>
      <c r="AP210" s="484"/>
      <c r="AQ210" s="484"/>
      <c r="AR210" s="484"/>
      <c r="AS210" s="484"/>
      <c r="AT210" s="484"/>
      <c r="AU210" s="484"/>
      <c r="AV210" s="484"/>
      <c r="AW210" s="484"/>
      <c r="AX210" s="484"/>
      <c r="AY210" s="484"/>
      <c r="AZ210" s="484"/>
      <c r="BA210" s="484"/>
      <c r="BB210" s="484"/>
      <c r="BC210" s="487">
        <f t="shared" si="112"/>
        <v>0.10799814881391442</v>
      </c>
      <c r="BD210" s="487">
        <f t="shared" si="112"/>
        <v>8.4114682366267179E-2</v>
      </c>
      <c r="BE210" s="487">
        <f t="shared" si="112"/>
        <v>0.23536180470034151</v>
      </c>
      <c r="BF210" s="487">
        <f t="shared" si="113"/>
        <v>1.8013949215462437E-2</v>
      </c>
      <c r="BG210" s="487">
        <f t="shared" si="113"/>
        <v>1.77141764108273E-3</v>
      </c>
      <c r="BH210" s="487">
        <f t="shared" si="114"/>
        <v>7.18734682439314E-4</v>
      </c>
      <c r="BI210" s="487">
        <f t="shared" si="114"/>
        <v>5.1762632727424611E-7</v>
      </c>
      <c r="BJ210" s="487">
        <f t="shared" si="115"/>
        <v>5.3059436240414273E-2</v>
      </c>
      <c r="BK210" s="487">
        <f t="shared" si="115"/>
        <v>3.6912803109459429E-2</v>
      </c>
      <c r="BL210" s="487">
        <f t="shared" si="115"/>
        <v>0.1842935782419273</v>
      </c>
      <c r="BM210" s="487">
        <f t="shared" si="115"/>
        <v>0.2899206408029783</v>
      </c>
    </row>
    <row r="211" spans="1:65">
      <c r="A211" s="488" t="str">
        <f>ImportsOtherPanels!B$29</f>
        <v xml:space="preserve">Turkey </v>
      </c>
      <c r="B211" s="484">
        <f>ImportsOtherPanels!C$28</f>
        <v>1.448356E-3</v>
      </c>
      <c r="C211" s="484">
        <f>ImportsOtherPanels!D$28</f>
        <v>9.8237019999999984E-4</v>
      </c>
      <c r="D211" s="484">
        <f>ImportsOtherPanels!E$28</f>
        <v>1.9591879999999997E-3</v>
      </c>
      <c r="E211" s="484">
        <f>ImportsOtherPanels!F$28</f>
        <v>1.2282759999999998E-2</v>
      </c>
      <c r="F211" s="484">
        <f>ImportsOtherPanels!G$28</f>
        <v>3.7967916000000004E-2</v>
      </c>
      <c r="G211" s="484">
        <f>ImportsOtherPanels!H$28</f>
        <v>5.5306193772850676E-2</v>
      </c>
      <c r="H211" s="484">
        <f>ImportsOtherPanels!I$28</f>
        <v>6.4021846400000013E-2</v>
      </c>
      <c r="I211" s="484">
        <f>ImportsOtherPanels!J$28</f>
        <v>7.0696333799999997E-2</v>
      </c>
      <c r="J211" s="484">
        <f>ImportsOtherPanels!K$28</f>
        <v>4.7983122600000004E-2</v>
      </c>
      <c r="K211" s="484">
        <f>ImportsOtherPanels!L$28</f>
        <v>3.0221034285714283E-3</v>
      </c>
      <c r="L211" s="484">
        <f>ImportsOtherPanels!M$28</f>
        <v>3.8490169111969109E-4</v>
      </c>
      <c r="M211" s="484">
        <f>ImportsOtherPanels!N$28</f>
        <v>2.0276062068965515E-4</v>
      </c>
      <c r="N211" s="484">
        <f>ImportsOtherPanels!O$28</f>
        <v>5.2984E-5</v>
      </c>
      <c r="O211" s="484">
        <f>ImportsOtherPanels!P$28</f>
        <v>1.0246133333333333E-4</v>
      </c>
      <c r="P211" s="484">
        <f>ImportsOtherPanels!Q$28</f>
        <v>6.4622538461538465E-5</v>
      </c>
      <c r="Q211" s="484">
        <f>ImportsOtherPanels!R$28</f>
        <v>7.9559999999999997E-6</v>
      </c>
      <c r="R211" s="484">
        <f>ImportsOtherPanels!S$28</f>
        <v>3.5640000000000001E-6</v>
      </c>
      <c r="S211" s="484">
        <f>ImportsOtherPanels!T$28</f>
        <v>6.596E-6</v>
      </c>
      <c r="T211" s="484">
        <f>ImportsOtherPanels!U$28</f>
        <v>3.7508399999999998E-4</v>
      </c>
      <c r="U211" s="484">
        <f>ImportsOtherPanels!V$28</f>
        <v>8.7448000000000007E-5</v>
      </c>
      <c r="V211" s="484">
        <f>ImportsOtherPanels!W$28</f>
        <v>0</v>
      </c>
      <c r="W211" s="484">
        <f>ImportsOtherPanels!X$28</f>
        <v>0</v>
      </c>
      <c r="X211" s="484">
        <f>ImportsOtherPanels!Y$28</f>
        <v>0</v>
      </c>
      <c r="Y211" s="484">
        <f>ImportsOtherPanels!Z$28</f>
        <v>0</v>
      </c>
      <c r="Z211" s="484">
        <f>ImportsOtherPanels!AA$28</f>
        <v>0</v>
      </c>
      <c r="AA211" s="484">
        <f>ImportsOtherPanels!AB$28</f>
        <v>0</v>
      </c>
      <c r="AB211" s="488"/>
      <c r="AC211" s="484"/>
      <c r="AD211" s="484"/>
      <c r="AE211" s="484"/>
      <c r="AF211" s="484"/>
      <c r="AG211" s="484"/>
      <c r="AH211" s="484"/>
      <c r="AI211" s="484"/>
      <c r="AJ211" s="484"/>
      <c r="AK211" s="484"/>
      <c r="AL211" s="484"/>
      <c r="AM211" s="484"/>
      <c r="AN211" s="484"/>
      <c r="AO211" s="484"/>
      <c r="AP211" s="484"/>
      <c r="AQ211" s="484"/>
      <c r="AR211" s="484"/>
      <c r="AS211" s="484"/>
      <c r="AT211" s="484"/>
      <c r="AU211" s="484"/>
      <c r="AV211" s="484"/>
      <c r="AW211" s="484"/>
      <c r="AX211" s="484"/>
      <c r="AY211" s="484"/>
      <c r="AZ211" s="484"/>
      <c r="BA211" s="484"/>
      <c r="BB211" s="484"/>
      <c r="BC211" s="487">
        <f t="shared" si="112"/>
        <v>0.28741008981302552</v>
      </c>
      <c r="BD211" s="487">
        <f t="shared" si="112"/>
        <v>0.19780262950607316</v>
      </c>
      <c r="BE211" s="487">
        <f t="shared" si="112"/>
        <v>2.3444443288835951E-2</v>
      </c>
      <c r="BF211" s="487">
        <f t="shared" si="113"/>
        <v>2.8271972664127691E-3</v>
      </c>
      <c r="BG211" s="487">
        <f t="shared" si="113"/>
        <v>1.0411195183790134E-3</v>
      </c>
      <c r="BH211" s="487">
        <f t="shared" si="114"/>
        <v>4.0685297451244239E-4</v>
      </c>
      <c r="BI211" s="487">
        <f t="shared" si="114"/>
        <v>9.7414316928285836E-4</v>
      </c>
      <c r="BJ211" s="487">
        <f t="shared" si="115"/>
        <v>5.9010006870094639E-4</v>
      </c>
      <c r="BK211" s="487">
        <f t="shared" si="115"/>
        <v>5.7509548728872278E-5</v>
      </c>
      <c r="BL211" s="487">
        <f t="shared" si="115"/>
        <v>1.3194555077646532E-5</v>
      </c>
      <c r="BM211" s="487">
        <f t="shared" si="115"/>
        <v>1.8555147931060252E-5</v>
      </c>
    </row>
    <row r="212" spans="1:65">
      <c r="A212" s="483" t="s">
        <v>20</v>
      </c>
      <c r="B212" s="484">
        <f>ImportsOtherPanels!C$29</f>
        <v>1.9578480000000001E-4</v>
      </c>
      <c r="C212" s="484">
        <f>ImportsOtherPanels!D$29</f>
        <v>6.1491779999999993E-4</v>
      </c>
      <c r="D212" s="484">
        <f>ImportsOtherPanels!E$29</f>
        <v>1.4434246000000002E-3</v>
      </c>
      <c r="E212" s="484">
        <f>ImportsOtherPanels!F$29</f>
        <v>2.3193912000000001E-3</v>
      </c>
      <c r="F212" s="484">
        <f>ImportsOtherPanels!G$29</f>
        <v>2.9603516000000002E-3</v>
      </c>
      <c r="G212" s="484">
        <f>ImportsOtherPanels!H$29</f>
        <v>4.7507809538461544E-3</v>
      </c>
      <c r="H212" s="484">
        <f>ImportsOtherPanels!I$29</f>
        <v>6.8810097999999998E-3</v>
      </c>
      <c r="I212" s="484">
        <f>ImportsOtherPanels!J$29</f>
        <v>6.3443728800000002E-2</v>
      </c>
      <c r="J212" s="484">
        <f>ImportsOtherPanels!K$29</f>
        <v>2.9514721399999999E-2</v>
      </c>
      <c r="K212" s="484">
        <f>ImportsOtherPanels!L$29</f>
        <v>1.0357703999999999E-2</v>
      </c>
      <c r="L212" s="484">
        <f>ImportsOtherPanels!M$29</f>
        <v>6.8858446086956524E-3</v>
      </c>
      <c r="M212" s="484">
        <f>ImportsOtherPanels!N$29</f>
        <v>7.2522030000000005E-3</v>
      </c>
      <c r="N212" s="484">
        <f>ImportsOtherPanels!O$29</f>
        <v>1.1042400000000001E-2</v>
      </c>
      <c r="O212" s="484">
        <f>ImportsOtherPanels!P$29</f>
        <v>1.135194583838384E-2</v>
      </c>
      <c r="P212" s="484">
        <f>ImportsOtherPanels!Q$29</f>
        <v>1.5946464069264071E-2</v>
      </c>
      <c r="Q212" s="484">
        <f>ImportsOtherPanels!R$29</f>
        <v>2.307142179851538E-2</v>
      </c>
      <c r="R212" s="484">
        <f>ImportsOtherPanels!S$29</f>
        <v>4.4243371000000004E-2</v>
      </c>
      <c r="S212" s="484">
        <f>ImportsOtherPanels!T$29</f>
        <v>3.9790971320158103E-2</v>
      </c>
      <c r="T212" s="484">
        <f>ImportsOtherPanels!U$29</f>
        <v>5.8986308583333341E-2</v>
      </c>
      <c r="U212" s="484">
        <f>ImportsOtherPanels!V$29</f>
        <v>7.0130380000000006E-2</v>
      </c>
      <c r="V212" s="484">
        <f>ImportsOtherPanels!W$29</f>
        <v>0</v>
      </c>
      <c r="W212" s="484">
        <f>ImportsOtherPanels!X$29</f>
        <v>0</v>
      </c>
      <c r="X212" s="484">
        <f>ImportsOtherPanels!Y$29</f>
        <v>0</v>
      </c>
      <c r="Y212" s="484">
        <f>ImportsOtherPanels!Z$29</f>
        <v>0</v>
      </c>
      <c r="Z212" s="484">
        <f>ImportsOtherPanels!AA$29</f>
        <v>0</v>
      </c>
      <c r="AA212" s="484">
        <f>ImportsOtherPanels!AB$29</f>
        <v>0</v>
      </c>
      <c r="AB212" s="488"/>
      <c r="AC212" s="484"/>
      <c r="AD212" s="484"/>
      <c r="AE212" s="484"/>
      <c r="AF212" s="484"/>
      <c r="AG212" s="484"/>
      <c r="AH212" s="484"/>
      <c r="AI212" s="484"/>
      <c r="AJ212" s="484"/>
      <c r="AK212" s="484"/>
      <c r="AL212" s="484"/>
      <c r="AM212" s="484"/>
      <c r="AN212" s="484"/>
      <c r="AO212" s="484"/>
      <c r="AP212" s="484"/>
      <c r="AQ212" s="484"/>
      <c r="AR212" s="484"/>
      <c r="AS212" s="484"/>
      <c r="AT212" s="484"/>
      <c r="AU212" s="484"/>
      <c r="AV212" s="484"/>
      <c r="AW212" s="484"/>
      <c r="AX212" s="484"/>
      <c r="AY212" s="484"/>
      <c r="AZ212" s="484"/>
      <c r="BA212" s="484"/>
      <c r="BB212" s="484"/>
      <c r="BC212" s="487">
        <f t="shared" si="112"/>
        <v>0.25792522486478975</v>
      </c>
      <c r="BD212" s="487">
        <f t="shared" si="112"/>
        <v>0.12166964519435358</v>
      </c>
      <c r="BE212" s="487">
        <f t="shared" si="112"/>
        <v>8.0351519982668873E-2</v>
      </c>
      <c r="BF212" s="487">
        <f t="shared" si="113"/>
        <v>5.0578216473966313E-2</v>
      </c>
      <c r="BG212" s="487">
        <f t="shared" si="113"/>
        <v>3.7238049818872243E-2</v>
      </c>
      <c r="BH212" s="487">
        <f t="shared" si="114"/>
        <v>8.4792263433417531E-2</v>
      </c>
      <c r="BI212" s="487">
        <f t="shared" si="114"/>
        <v>0.10792774344010023</v>
      </c>
      <c r="BJ212" s="487">
        <f t="shared" si="115"/>
        <v>0.14561497840897222</v>
      </c>
      <c r="BK212" s="487">
        <f t="shared" si="115"/>
        <v>0.16677062043314309</v>
      </c>
      <c r="BL212" s="487">
        <f t="shared" si="115"/>
        <v>0.1637967439619106</v>
      </c>
      <c r="BM212" s="487">
        <f t="shared" si="115"/>
        <v>0.11193562146241805</v>
      </c>
    </row>
    <row r="213" spans="1:65">
      <c r="A213" s="483"/>
      <c r="B213" s="484">
        <f t="shared" ref="B213:AA213" si="116">B207-SUM(B209:B212)</f>
        <v>2.6777618000000353E-3</v>
      </c>
      <c r="C213" s="484">
        <f t="shared" si="116"/>
        <v>7.7411440000013871E-4</v>
      </c>
      <c r="D213" s="484">
        <f t="shared" si="116"/>
        <v>4.1140400000003055E-4</v>
      </c>
      <c r="E213" s="484">
        <f t="shared" si="116"/>
        <v>7.7845600000000029E-4</v>
      </c>
      <c r="F213" s="484">
        <f t="shared" si="116"/>
        <v>1.3042623999999156E-3</v>
      </c>
      <c r="G213" s="484">
        <f t="shared" si="116"/>
        <v>3.5431617384617115E-3</v>
      </c>
      <c r="H213" s="484">
        <f t="shared" si="116"/>
        <v>2.229054199999983E-3</v>
      </c>
      <c r="I213" s="484">
        <f t="shared" si="116"/>
        <v>2.6182577600000034E-2</v>
      </c>
      <c r="J213" s="484">
        <f t="shared" si="116"/>
        <v>2.6480700600000184E-2</v>
      </c>
      <c r="K213" s="484">
        <f t="shared" si="116"/>
        <v>3.770292964705893E-2</v>
      </c>
      <c r="L213" s="484">
        <f t="shared" si="116"/>
        <v>6.3990345200000159E-2</v>
      </c>
      <c r="M213" s="484">
        <f t="shared" si="116"/>
        <v>6.5593552697230856E-2</v>
      </c>
      <c r="N213" s="484">
        <f t="shared" si="116"/>
        <v>4.0873850314436966E-2</v>
      </c>
      <c r="O213" s="484">
        <f t="shared" si="116"/>
        <v>2.8581433159567321E-2</v>
      </c>
      <c r="P213" s="484">
        <f t="shared" si="116"/>
        <v>3.4882582997935258E-2</v>
      </c>
      <c r="Q213" s="484">
        <f t="shared" si="116"/>
        <v>7.0988091627044003E-2</v>
      </c>
      <c r="R213" s="484">
        <f t="shared" si="116"/>
        <v>0.13841824337161085</v>
      </c>
      <c r="S213" s="484">
        <f t="shared" si="116"/>
        <v>0.18958745760000004</v>
      </c>
      <c r="T213" s="484">
        <f t="shared" si="116"/>
        <v>9.5472835692307773E-2</v>
      </c>
      <c r="U213" s="484">
        <f t="shared" si="116"/>
        <v>0.12716551343192667</v>
      </c>
      <c r="V213" s="484">
        <f t="shared" si="116"/>
        <v>0</v>
      </c>
      <c r="W213" s="484">
        <f t="shared" si="116"/>
        <v>0</v>
      </c>
      <c r="X213" s="484">
        <f t="shared" si="116"/>
        <v>0</v>
      </c>
      <c r="Y213" s="484">
        <f t="shared" si="116"/>
        <v>0</v>
      </c>
      <c r="Z213" s="484">
        <f t="shared" si="116"/>
        <v>0</v>
      </c>
      <c r="AA213" s="484">
        <f t="shared" si="116"/>
        <v>0</v>
      </c>
      <c r="AB213" s="488"/>
      <c r="AC213" s="484"/>
      <c r="AD213" s="484"/>
      <c r="AE213" s="484"/>
      <c r="AF213" s="484"/>
      <c r="AG213" s="484"/>
      <c r="AH213" s="484"/>
      <c r="AI213" s="484"/>
      <c r="AJ213" s="484"/>
      <c r="AK213" s="484"/>
      <c r="AL213" s="484"/>
      <c r="AM213" s="484"/>
      <c r="AN213" s="484"/>
      <c r="AO213" s="484"/>
      <c r="AP213" s="484"/>
      <c r="AQ213" s="484"/>
      <c r="AR213" s="484"/>
      <c r="AS213" s="484"/>
      <c r="AT213" s="484"/>
      <c r="AU213" s="484"/>
      <c r="AV213" s="484"/>
      <c r="AW213" s="484"/>
      <c r="AX213" s="484"/>
      <c r="AY213" s="484"/>
      <c r="AZ213" s="484"/>
      <c r="BA213" s="484"/>
      <c r="BB213" s="484"/>
      <c r="BC213" s="487">
        <f t="shared" si="112"/>
        <v>0.10644310072487126</v>
      </c>
      <c r="BD213" s="487">
        <f t="shared" si="112"/>
        <v>0.10916238723161142</v>
      </c>
      <c r="BE213" s="487">
        <f t="shared" si="112"/>
        <v>0.29248641445447898</v>
      </c>
      <c r="BF213" s="487">
        <f t="shared" si="113"/>
        <v>0.47002477048091779</v>
      </c>
      <c r="BG213" s="487">
        <f t="shared" si="113"/>
        <v>0.33680468998679497</v>
      </c>
      <c r="BH213" s="487">
        <f t="shared" si="114"/>
        <v>0.31386168617327892</v>
      </c>
      <c r="BI213" s="487">
        <f t="shared" si="114"/>
        <v>0.27173575606447076</v>
      </c>
      <c r="BJ213" s="487">
        <f t="shared" si="115"/>
        <v>0.31852996049975985</v>
      </c>
      <c r="BK213" s="487">
        <f t="shared" si="115"/>
        <v>0.51313387564041446</v>
      </c>
      <c r="BL213" s="487">
        <f t="shared" si="115"/>
        <v>0.51244869133496107</v>
      </c>
      <c r="BM213" s="487">
        <f t="shared" si="115"/>
        <v>0.53332676192262185</v>
      </c>
    </row>
    <row r="214" spans="1:65">
      <c r="A214" s="483"/>
      <c r="B214" s="488"/>
      <c r="C214" s="488"/>
      <c r="D214" s="488"/>
      <c r="E214" s="488"/>
      <c r="F214" s="488"/>
      <c r="G214" s="488"/>
      <c r="H214" s="488"/>
      <c r="I214" s="488"/>
      <c r="J214" s="488"/>
      <c r="K214" s="488"/>
      <c r="L214" s="488"/>
      <c r="M214" s="488"/>
      <c r="N214" s="488"/>
      <c r="O214" s="488"/>
      <c r="P214" s="488"/>
      <c r="Q214" s="488"/>
      <c r="R214" s="488"/>
      <c r="S214" s="488"/>
      <c r="T214" s="488"/>
      <c r="U214" s="488"/>
      <c r="V214" s="488"/>
      <c r="W214" s="488"/>
      <c r="X214" s="488"/>
      <c r="Y214" s="488"/>
      <c r="Z214" s="488"/>
      <c r="AA214" s="488"/>
      <c r="AB214" s="488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</row>
    <row r="215" spans="1:65">
      <c r="A215" s="2"/>
      <c r="B215" s="488"/>
      <c r="C215" s="488"/>
      <c r="D215" s="488"/>
      <c r="E215" s="488"/>
      <c r="F215" s="488"/>
      <c r="G215" s="488"/>
      <c r="H215" s="488"/>
      <c r="I215" s="488"/>
      <c r="J215" s="488"/>
      <c r="K215" s="488"/>
      <c r="L215" s="488"/>
      <c r="M215" s="488"/>
      <c r="N215" s="488"/>
      <c r="O215" s="488"/>
      <c r="P215" s="488"/>
      <c r="Q215" s="488"/>
      <c r="R215" s="488"/>
      <c r="S215" s="488"/>
      <c r="T215" s="488"/>
      <c r="U215" s="488"/>
      <c r="V215" s="488"/>
      <c r="W215" s="488"/>
      <c r="X215" s="488"/>
      <c r="Y215" s="488"/>
      <c r="Z215" s="488"/>
      <c r="AA215" s="488"/>
      <c r="AB215" s="488"/>
    </row>
    <row r="216" spans="1:65">
      <c r="A216" s="48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488"/>
    </row>
    <row r="217" spans="1:65">
      <c r="A217" s="482"/>
      <c r="B217" s="482"/>
      <c r="C217" s="482"/>
      <c r="D217" s="482"/>
      <c r="E217" s="482"/>
      <c r="F217" s="482"/>
      <c r="G217" s="482"/>
      <c r="H217" s="482"/>
      <c r="I217" s="482"/>
      <c r="J217" s="482"/>
      <c r="K217" s="482"/>
      <c r="L217" s="482"/>
      <c r="M217" s="482"/>
      <c r="N217" s="482"/>
      <c r="O217" s="482"/>
      <c r="P217" s="482"/>
      <c r="Q217" s="482"/>
      <c r="R217" s="482"/>
      <c r="S217" s="482"/>
      <c r="T217" s="482"/>
      <c r="U217" s="482"/>
      <c r="V217" s="482"/>
      <c r="W217" s="482"/>
      <c r="X217" s="482"/>
      <c r="Y217" s="482"/>
      <c r="Z217" s="482"/>
      <c r="AA217" s="482"/>
      <c r="AB217" s="482"/>
      <c r="AC217" s="482"/>
      <c r="AD217" s="482"/>
      <c r="AE217" s="482"/>
      <c r="AF217" s="482"/>
      <c r="AG217" s="482"/>
      <c r="AH217" s="482"/>
      <c r="AI217" s="482"/>
      <c r="AJ217" s="482"/>
      <c r="AK217" s="482"/>
      <c r="AL217" s="482"/>
      <c r="AM217" s="482"/>
      <c r="AN217" s="482"/>
      <c r="AO217" s="482"/>
      <c r="AP217" s="482"/>
      <c r="AQ217" s="482"/>
      <c r="AR217" s="482"/>
      <c r="AS217" s="482"/>
      <c r="AT217" s="482"/>
      <c r="AU217" s="482"/>
      <c r="AV217" s="482"/>
      <c r="AW217" s="482"/>
      <c r="AX217" s="482"/>
      <c r="AY217" s="482"/>
      <c r="AZ217" s="482"/>
      <c r="BA217" s="482"/>
      <c r="BB217" s="482"/>
    </row>
    <row r="218" spans="1:65">
      <c r="A218" s="482" t="str">
        <f>A208</f>
        <v xml:space="preserve">China </v>
      </c>
      <c r="B218" s="482"/>
      <c r="C218" s="482"/>
      <c r="D218" s="482"/>
      <c r="E218" s="482"/>
      <c r="F218" s="482"/>
      <c r="G218" s="482"/>
      <c r="H218" s="482"/>
      <c r="I218" s="482"/>
      <c r="J218" s="482"/>
      <c r="K218" s="482"/>
      <c r="L218" s="482"/>
      <c r="M218" s="482"/>
      <c r="N218" s="482"/>
      <c r="O218" s="482"/>
      <c r="P218" s="482"/>
      <c r="Q218" s="482"/>
      <c r="R218" s="482"/>
      <c r="S218" s="482"/>
      <c r="T218" s="482"/>
      <c r="U218" s="482"/>
      <c r="V218" s="482"/>
      <c r="W218" s="482"/>
      <c r="X218" s="482"/>
      <c r="Y218" s="482"/>
      <c r="Z218" s="482"/>
      <c r="AA218" s="482"/>
      <c r="AB218" s="482"/>
      <c r="AC218" s="482"/>
      <c r="AD218" s="482"/>
      <c r="AE218" s="482"/>
      <c r="AF218" s="482"/>
      <c r="AG218" s="482"/>
      <c r="AH218" s="482"/>
      <c r="AI218" s="482"/>
      <c r="AJ218" s="482"/>
      <c r="AK218" s="482"/>
      <c r="AL218" s="482"/>
      <c r="AM218" s="482"/>
      <c r="AN218" s="482"/>
      <c r="AO218" s="482"/>
      <c r="AP218" s="482"/>
      <c r="AQ218" s="482"/>
      <c r="AR218" s="482"/>
      <c r="AS218" s="482"/>
      <c r="AT218" s="482"/>
      <c r="AU218" s="482"/>
      <c r="AV218" s="482"/>
      <c r="AW218" s="482"/>
      <c r="AX218" s="482"/>
      <c r="AY218" s="482"/>
      <c r="AZ218" s="482"/>
      <c r="BA218" s="482"/>
      <c r="BB218" s="482"/>
    </row>
    <row r="219" spans="1:65">
      <c r="A219" s="482" t="str">
        <f>A209</f>
        <v>Russia</v>
      </c>
      <c r="B219" s="482"/>
      <c r="C219" s="482"/>
      <c r="D219" s="482"/>
      <c r="E219" s="482"/>
      <c r="F219" s="482"/>
      <c r="G219" s="482"/>
      <c r="H219" s="482"/>
      <c r="I219" s="482"/>
      <c r="J219" s="482"/>
      <c r="K219" s="482"/>
      <c r="L219" s="482"/>
      <c r="M219" s="482"/>
      <c r="N219" s="482"/>
      <c r="O219" s="482"/>
      <c r="P219" s="482"/>
      <c r="Q219" s="482"/>
      <c r="R219" s="482"/>
      <c r="S219" s="482"/>
      <c r="T219" s="482"/>
      <c r="U219" s="482"/>
      <c r="V219" s="482"/>
      <c r="W219" s="482"/>
      <c r="X219" s="482"/>
      <c r="Y219" s="482"/>
      <c r="Z219" s="482"/>
      <c r="AA219" s="482"/>
      <c r="AB219" s="482"/>
      <c r="AC219" s="482">
        <f>1000*ImportsOtherPanels!AD$12</f>
        <v>9.2361299999999999E-5</v>
      </c>
      <c r="AD219" s="482">
        <f>1000*ImportsOtherPanels!AE$12</f>
        <v>3.6003119999999998E-4</v>
      </c>
      <c r="AE219" s="482">
        <f>1000*ImportsOtherPanels!AF$12</f>
        <v>2.3167200000000001E-4</v>
      </c>
      <c r="AF219" s="482">
        <f>1000*ImportsOtherPanels!AG$12</f>
        <v>3.3076288000000002E-3</v>
      </c>
      <c r="AG219" s="482">
        <f>1000*ImportsOtherPanels!AH$12</f>
        <v>2.8112140000000002E-3</v>
      </c>
      <c r="AH219" s="482">
        <f>1000*ImportsOtherPanels!AI$12</f>
        <v>0.41045098380000006</v>
      </c>
      <c r="AI219" s="482">
        <f>1000*ImportsOtherPanels!AJ$12</f>
        <v>4.1094381728</v>
      </c>
      <c r="AJ219" s="482">
        <f>1000*ImportsOtherPanels!AK$12</f>
        <v>15.440968494000002</v>
      </c>
      <c r="AK219" s="482">
        <f>1000*ImportsOtherPanels!AL$12</f>
        <v>32.904416965600007</v>
      </c>
      <c r="AL219" s="482">
        <f>1000*ImportsOtherPanels!AM$12</f>
        <v>10.706720521200001</v>
      </c>
      <c r="AM219" s="482">
        <f>1000*ImportsOtherPanels!AN$12</f>
        <v>15.071164770600001</v>
      </c>
      <c r="AN219" s="482">
        <f>1000*ImportsOtherPanels!AO$12</f>
        <v>26.633598144</v>
      </c>
      <c r="AO219" s="482">
        <f>1000*ImportsOtherPanels!AP$12</f>
        <v>20.974051648</v>
      </c>
      <c r="AP219" s="482">
        <f>1000*ImportsOtherPanels!AQ$12</f>
        <v>17.525911734899999</v>
      </c>
      <c r="AQ219" s="482">
        <f>1000*ImportsOtherPanels!AR$12</f>
        <v>15.046521918000003</v>
      </c>
      <c r="AR219" s="482">
        <f>1000*ImportsOtherPanels!AS$12</f>
        <v>10.490737452999999</v>
      </c>
      <c r="AS219" s="482">
        <f>1000*ImportsOtherPanels!AT$12</f>
        <v>9.8659214589999991</v>
      </c>
      <c r="AT219" s="482">
        <f>1000*ImportsOtherPanels!AU$12</f>
        <v>6.5976728102999997</v>
      </c>
      <c r="AU219" s="482">
        <f>1000*ImportsOtherPanels!AV$12</f>
        <v>8.5581601970000012</v>
      </c>
      <c r="AV219" s="482">
        <f>1000*ImportsOtherPanels!AW$12</f>
        <v>8.6824605558333339</v>
      </c>
      <c r="AW219" s="482">
        <f>1000*ImportsOtherPanels!AX$12</f>
        <v>0</v>
      </c>
      <c r="AX219" s="482">
        <f>1000*ImportsOtherPanels!AY$12</f>
        <v>0</v>
      </c>
      <c r="AY219" s="482">
        <f>1000*ImportsOtherPanels!AZ$12</f>
        <v>0</v>
      </c>
      <c r="AZ219" s="482">
        <f>1000*ImportsOtherPanels!BA$12</f>
        <v>0</v>
      </c>
      <c r="BA219" s="482">
        <f>1000*ImportsOtherPanels!BB$12</f>
        <v>0</v>
      </c>
      <c r="BB219" s="482">
        <f>1000*ImportsOtherPanels!BC$12</f>
        <v>0</v>
      </c>
      <c r="BC219" s="487">
        <f t="shared" ref="BC219:BE223" si="117">AJ219/AJ$207</f>
        <v>0.23903999963337788</v>
      </c>
      <c r="BD219" s="487">
        <f t="shared" si="117"/>
        <v>0.46466811734591912</v>
      </c>
      <c r="BE219" s="487">
        <f t="shared" si="117"/>
        <v>0.37522203773831392</v>
      </c>
      <c r="BF219" s="487">
        <f t="shared" ref="BF219:BG223" si="118">AM219/AM$207</f>
        <v>0.5208328646957946</v>
      </c>
      <c r="BG219" s="487">
        <f t="shared" si="118"/>
        <v>0.6264098150523798</v>
      </c>
      <c r="BH219" s="487">
        <f t="shared" ref="BH219:BI223" si="119">AO219/AO$207</f>
        <v>0.63139834453235799</v>
      </c>
      <c r="BI219" s="487">
        <f t="shared" si="119"/>
        <v>0.63251434468365975</v>
      </c>
      <c r="BJ219" s="487">
        <f t="shared" ref="BJ219:BM223" si="120">AQ219/AQ$207</f>
        <v>0.50809973281798881</v>
      </c>
      <c r="BK219" s="487">
        <f t="shared" si="120"/>
        <v>0.36473785257867503</v>
      </c>
      <c r="BL219" s="487">
        <f t="shared" si="120"/>
        <v>0.20084819401213844</v>
      </c>
      <c r="BM219" s="487">
        <f t="shared" si="120"/>
        <v>0.10861687649002541</v>
      </c>
    </row>
    <row r="220" spans="1:65">
      <c r="A220" s="482" t="str">
        <f>A210</f>
        <v xml:space="preserve">Switzerland </v>
      </c>
      <c r="B220" s="482"/>
      <c r="C220" s="482"/>
      <c r="D220" s="482"/>
      <c r="E220" s="482"/>
      <c r="F220" s="482"/>
      <c r="G220" s="482"/>
      <c r="H220" s="482"/>
      <c r="I220" s="482"/>
      <c r="J220" s="482"/>
      <c r="K220" s="482"/>
      <c r="L220" s="482"/>
      <c r="M220" s="482"/>
      <c r="N220" s="482"/>
      <c r="O220" s="482"/>
      <c r="P220" s="482"/>
      <c r="Q220" s="482"/>
      <c r="R220" s="482"/>
      <c r="S220" s="482"/>
      <c r="T220" s="482"/>
      <c r="U220" s="482"/>
      <c r="V220" s="482"/>
      <c r="W220" s="482"/>
      <c r="X220" s="482"/>
      <c r="Y220" s="482"/>
      <c r="Z220" s="482"/>
      <c r="AA220" s="482"/>
      <c r="AB220" s="482"/>
      <c r="AC220" s="482">
        <f>1000*ImportsOtherPanels!AD$23</f>
        <v>0</v>
      </c>
      <c r="AD220" s="482">
        <f>1000*ImportsOtherPanels!AE$23</f>
        <v>5.4398744000000009E-3</v>
      </c>
      <c r="AE220" s="482">
        <f>1000*ImportsOtherPanels!AF$23</f>
        <v>0</v>
      </c>
      <c r="AF220" s="482">
        <f>1000*ImportsOtherPanels!AG$23</f>
        <v>0</v>
      </c>
      <c r="AG220" s="482">
        <f>1000*ImportsOtherPanels!AH$23</f>
        <v>0</v>
      </c>
      <c r="AH220" s="482">
        <f>1000*ImportsOtherPanels!AI$23</f>
        <v>0</v>
      </c>
      <c r="AI220" s="482">
        <f>1000*ImportsOtherPanels!AJ$23</f>
        <v>0.627994618</v>
      </c>
      <c r="AJ220" s="482">
        <f>1000*ImportsOtherPanels!AK$23</f>
        <v>8.1629515425000001</v>
      </c>
      <c r="AK220" s="482">
        <f>1000*ImportsOtherPanels!AL$23</f>
        <v>6.4234013072000016</v>
      </c>
      <c r="AL220" s="482">
        <f>1000*ImportsOtherPanels!AM$23</f>
        <v>7.5043183027999998</v>
      </c>
      <c r="AM220" s="482">
        <f>1000*ImportsOtherPanels!AN$23</f>
        <v>0.63594624420000001</v>
      </c>
      <c r="AN220" s="482">
        <f>1000*ImportsOtherPanels!AO$23</f>
        <v>0.101902752</v>
      </c>
      <c r="AO220" s="482">
        <f>1000*ImportsOtherPanels!AP$23</f>
        <v>3.1811647999999998E-2</v>
      </c>
      <c r="AP220" s="482">
        <f>1000*ImportsOtherPanels!AQ$23</f>
        <v>9.2967000000000003E-6</v>
      </c>
      <c r="AQ220" s="482">
        <f>1000*ImportsOtherPanels!AR$23</f>
        <v>0.98008227599999997</v>
      </c>
      <c r="AR220" s="482">
        <f>1000*ImportsOtherPanels!AS$23</f>
        <v>0.70331204999999997</v>
      </c>
      <c r="AS220" s="482">
        <f>1000*ImportsOtherPanels!AT$23</f>
        <v>10.175208136299998</v>
      </c>
      <c r="AT220" s="482">
        <f>1000*ImportsOtherPanels!AU$23</f>
        <v>22.498362987099998</v>
      </c>
      <c r="AU220" s="482">
        <f>1000*ImportsOtherPanels!AV$23</f>
        <v>35.361683874000001</v>
      </c>
      <c r="AV220" s="482">
        <f>1000*ImportsOtherPanels!AW$23</f>
        <v>31.618733980416668</v>
      </c>
      <c r="AW220" s="482">
        <f>1000*ImportsOtherPanels!AX$23</f>
        <v>0</v>
      </c>
      <c r="AX220" s="482">
        <f>1000*ImportsOtherPanels!AY$23</f>
        <v>0</v>
      </c>
      <c r="AY220" s="482">
        <f>1000*ImportsOtherPanels!AZ$23</f>
        <v>0</v>
      </c>
      <c r="AZ220" s="482">
        <f>1000*ImportsOtherPanels!BA$23</f>
        <v>0</v>
      </c>
      <c r="BA220" s="482">
        <f>1000*ImportsOtherPanels!BB$23</f>
        <v>0</v>
      </c>
      <c r="BB220" s="482">
        <f>1000*ImportsOtherPanels!BC$23</f>
        <v>0</v>
      </c>
      <c r="BC220" s="487">
        <f t="shared" si="117"/>
        <v>0.12636978920620814</v>
      </c>
      <c r="BD220" s="487">
        <f t="shared" si="117"/>
        <v>9.0709700022776688E-2</v>
      </c>
      <c r="BE220" s="487">
        <f t="shared" si="117"/>
        <v>0.26299235137763266</v>
      </c>
      <c r="BF220" s="487">
        <f t="shared" si="118"/>
        <v>2.1977180211402533E-2</v>
      </c>
      <c r="BG220" s="487">
        <f t="shared" si="118"/>
        <v>2.3967052325608793E-3</v>
      </c>
      <c r="BH220" s="487">
        <f t="shared" si="119"/>
        <v>9.5765101665330353E-4</v>
      </c>
      <c r="BI220" s="487">
        <f t="shared" si="119"/>
        <v>3.3552012569542549E-7</v>
      </c>
      <c r="BJ220" s="487">
        <f t="shared" si="120"/>
        <v>3.3095990242071723E-2</v>
      </c>
      <c r="BK220" s="487">
        <f t="shared" si="120"/>
        <v>2.4452478003474224E-2</v>
      </c>
      <c r="BL220" s="487">
        <f t="shared" si="120"/>
        <v>0.20714458212204503</v>
      </c>
      <c r="BM220" s="487">
        <f t="shared" si="120"/>
        <v>0.37038846636689815</v>
      </c>
    </row>
    <row r="221" spans="1:65">
      <c r="A221" s="482" t="str">
        <f>A211</f>
        <v xml:space="preserve">Turkey </v>
      </c>
      <c r="B221" s="482"/>
      <c r="C221" s="482"/>
      <c r="D221" s="482"/>
      <c r="E221" s="482"/>
      <c r="F221" s="482"/>
      <c r="G221" s="482"/>
      <c r="H221" s="482"/>
      <c r="I221" s="482"/>
      <c r="J221" s="482"/>
      <c r="K221" s="482"/>
      <c r="L221" s="482"/>
      <c r="M221" s="482"/>
      <c r="N221" s="482"/>
      <c r="O221" s="482"/>
      <c r="P221" s="482"/>
      <c r="Q221" s="482"/>
      <c r="R221" s="482"/>
      <c r="S221" s="482"/>
      <c r="T221" s="482"/>
      <c r="U221" s="482"/>
      <c r="V221" s="482"/>
      <c r="W221" s="482"/>
      <c r="X221" s="482"/>
      <c r="Y221" s="482"/>
      <c r="Z221" s="482"/>
      <c r="AA221" s="482"/>
      <c r="AB221" s="482"/>
      <c r="AC221" s="482">
        <f>1000*ImportsOtherPanels!AD$28</f>
        <v>0.45835957628400004</v>
      </c>
      <c r="AD221" s="482">
        <f>1000*ImportsOtherPanels!AE$28</f>
        <v>0.27238330599999999</v>
      </c>
      <c r="AE221" s="482">
        <f>1000*ImportsOtherPanels!AF$28</f>
        <v>0.55627662239999998</v>
      </c>
      <c r="AF221" s="482">
        <f>1000*ImportsOtherPanels!AG$28</f>
        <v>3.5152492479999999</v>
      </c>
      <c r="AG221" s="482">
        <f>1000*ImportsOtherPanels!AH$28</f>
        <v>11.643196316500001</v>
      </c>
      <c r="AH221" s="482">
        <f>1000*ImportsOtherPanels!AI$28</f>
        <v>16.183370989500002</v>
      </c>
      <c r="AI221" s="482">
        <f>1000*ImportsOtherPanels!AJ$28</f>
        <v>20.771109545600002</v>
      </c>
      <c r="AJ221" s="482">
        <f>1000*ImportsOtherPanels!AK$28</f>
        <v>24.478351115500001</v>
      </c>
      <c r="AK221" s="482">
        <f>1000*ImportsOtherPanels!AL$28</f>
        <v>18.063747864000003</v>
      </c>
      <c r="AL221" s="482">
        <f>1000*ImportsOtherPanels!AM$28</f>
        <v>1.0341925923999999</v>
      </c>
      <c r="AM221" s="482">
        <f>1000*ImportsOtherPanels!AN$28</f>
        <v>0.11344280040000002</v>
      </c>
      <c r="AN221" s="482">
        <f>1000*ImportsOtherPanels!AO$28</f>
        <v>7.2567744000000003E-2</v>
      </c>
      <c r="AO221" s="482">
        <f>1000*ImportsOtherPanels!AP$28</f>
        <v>2.0200910400000001E-2</v>
      </c>
      <c r="AP221" s="482">
        <f>1000*ImportsOtherPanels!AQ$28</f>
        <v>7.1512872599999999E-2</v>
      </c>
      <c r="AQ221" s="482">
        <f>1000*ImportsOtherPanels!AR$28</f>
        <v>1.8750448999999999E-2</v>
      </c>
      <c r="AR221" s="482">
        <f>1000*ImportsOtherPanels!AS$28</f>
        <v>4.1084784999999993E-3</v>
      </c>
      <c r="AS221" s="482">
        <f>1000*ImportsOtherPanels!AT$28</f>
        <v>5.6629003999999995E-3</v>
      </c>
      <c r="AT221" s="482">
        <f>1000*ImportsOtherPanels!AU$28</f>
        <v>1.4753882000000001E-3</v>
      </c>
      <c r="AU221" s="482">
        <f>1000*ImportsOtherPanels!AV$28</f>
        <v>7.5997350000000005E-2</v>
      </c>
      <c r="AV221" s="482">
        <f>1000*ImportsOtherPanels!AW$28</f>
        <v>3.7555303333333331E-2</v>
      </c>
      <c r="AW221" s="482">
        <f>1000*ImportsOtherPanels!AX$28</f>
        <v>0</v>
      </c>
      <c r="AX221" s="482">
        <f>1000*ImportsOtherPanels!AY$28</f>
        <v>0</v>
      </c>
      <c r="AY221" s="482">
        <f>1000*ImportsOtherPanels!AZ$28</f>
        <v>0</v>
      </c>
      <c r="AZ221" s="482">
        <f>1000*ImportsOtherPanels!BA$28</f>
        <v>0</v>
      </c>
      <c r="BA221" s="482">
        <f>1000*ImportsOtherPanels!BB$28</f>
        <v>0</v>
      </c>
      <c r="BB221" s="482">
        <f>1000*ImportsOtherPanels!BC$28</f>
        <v>0</v>
      </c>
      <c r="BC221" s="487">
        <f t="shared" si="117"/>
        <v>0.37894676386060205</v>
      </c>
      <c r="BD221" s="487">
        <f t="shared" si="117"/>
        <v>0.25509182311151135</v>
      </c>
      <c r="BE221" s="487">
        <f t="shared" si="117"/>
        <v>3.624376401399753E-2</v>
      </c>
      <c r="BF221" s="487">
        <f t="shared" si="118"/>
        <v>3.9203830367978256E-3</v>
      </c>
      <c r="BG221" s="487">
        <f t="shared" si="118"/>
        <v>1.7067595167590604E-3</v>
      </c>
      <c r="BH221" s="487">
        <f t="shared" si="119"/>
        <v>6.0812386651211197E-4</v>
      </c>
      <c r="BI221" s="487">
        <f t="shared" si="119"/>
        <v>2.5809166697422685E-3</v>
      </c>
      <c r="BJ221" s="487">
        <f t="shared" si="120"/>
        <v>6.3317610402176424E-4</v>
      </c>
      <c r="BK221" s="487">
        <f t="shared" si="120"/>
        <v>1.4284197199379247E-4</v>
      </c>
      <c r="BL221" s="487">
        <f t="shared" si="120"/>
        <v>1.1528404345577472E-4</v>
      </c>
      <c r="BM221" s="487">
        <f t="shared" si="120"/>
        <v>2.4289179306385485E-5</v>
      </c>
    </row>
    <row r="222" spans="1:65">
      <c r="A222" s="482" t="str">
        <f>A212</f>
        <v>Others</v>
      </c>
      <c r="B222" s="482"/>
      <c r="C222" s="482"/>
      <c r="D222" s="482"/>
      <c r="E222" s="482"/>
      <c r="F222" s="482"/>
      <c r="G222" s="482"/>
      <c r="H222" s="482"/>
      <c r="I222" s="482"/>
      <c r="J222" s="482"/>
      <c r="K222" s="482"/>
      <c r="L222" s="482"/>
      <c r="M222" s="482"/>
      <c r="N222" s="482"/>
      <c r="O222" s="482"/>
      <c r="P222" s="482"/>
      <c r="Q222" s="482"/>
      <c r="R222" s="482"/>
      <c r="S222" s="482"/>
      <c r="T222" s="482"/>
      <c r="U222" s="482"/>
      <c r="V222" s="482"/>
      <c r="W222" s="482"/>
      <c r="X222" s="482"/>
      <c r="Y222" s="482"/>
      <c r="Z222" s="482"/>
      <c r="AA222" s="482"/>
      <c r="AB222" s="482"/>
      <c r="AC222" s="482">
        <f>1000*ImportsOtherPanels!AD$29</f>
        <v>8.5649404328999992E-2</v>
      </c>
      <c r="AD222" s="482">
        <f>1000*ImportsOtherPanels!AE$29</f>
        <v>0.20416903639999998</v>
      </c>
      <c r="AE222" s="482">
        <f>1000*ImportsOtherPanels!AF$29</f>
        <v>0.40778905440000002</v>
      </c>
      <c r="AF222" s="482">
        <f>1000*ImportsOtherPanels!AG$29</f>
        <v>1.0816387344</v>
      </c>
      <c r="AG222" s="482">
        <f>1000*ImportsOtherPanels!AH$29</f>
        <v>1.6305787540000001</v>
      </c>
      <c r="AH222" s="482">
        <f>1000*ImportsOtherPanels!AI$29</f>
        <v>2.0350079607000002</v>
      </c>
      <c r="AI222" s="482">
        <f>1000*ImportsOtherPanels!AJ$29</f>
        <v>2.9827443468000006</v>
      </c>
      <c r="AJ222" s="482">
        <f>1000*ImportsOtherPanels!AK$29</f>
        <v>11.136303371499999</v>
      </c>
      <c r="AK222" s="482">
        <f>1000*ImportsOtherPanels!AL$29</f>
        <v>7.6788497128000017</v>
      </c>
      <c r="AL222" s="482">
        <f>1000*ImportsOtherPanels!AM$29</f>
        <v>3.0070869795999999</v>
      </c>
      <c r="AM222" s="482">
        <f>1000*ImportsOtherPanels!AN$29</f>
        <v>2.2189632885000004</v>
      </c>
      <c r="AN222" s="482">
        <f>1000*ImportsOtherPanels!AO$29</f>
        <v>2.6041953600000003</v>
      </c>
      <c r="AO222" s="482">
        <f>1000*ImportsOtherPanels!AP$29</f>
        <v>4.1641331599999996</v>
      </c>
      <c r="AP222" s="482">
        <f>1000*ImportsOtherPanels!AQ$29</f>
        <v>4.1801535788999997</v>
      </c>
      <c r="AQ222" s="482">
        <f>1000*ImportsOtherPanels!AR$29</f>
        <v>6.0934362640000002</v>
      </c>
      <c r="AR222" s="482">
        <f>1000*ImportsOtherPanels!AS$29</f>
        <v>6.6513282359999994</v>
      </c>
      <c r="AS222" s="482">
        <f>1000*ImportsOtherPanels!AT$29</f>
        <v>9.6721829658000011</v>
      </c>
      <c r="AT222" s="482">
        <f>1000*ImportsOtherPanels!AU$29</f>
        <v>10.181483383500002</v>
      </c>
      <c r="AU222" s="482">
        <f>1000*ImportsOtherPanels!AV$29</f>
        <v>18.204285938000002</v>
      </c>
      <c r="AV222" s="482">
        <f>1000*ImportsOtherPanels!AW$29</f>
        <v>18.958499082083332</v>
      </c>
      <c r="AW222" s="482">
        <f>1000*ImportsOtherPanels!AX$29</f>
        <v>0</v>
      </c>
      <c r="AX222" s="482">
        <f>1000*ImportsOtherPanels!AY$29</f>
        <v>0</v>
      </c>
      <c r="AY222" s="482">
        <f>1000*ImportsOtherPanels!AZ$29</f>
        <v>0</v>
      </c>
      <c r="AZ222" s="482">
        <f>1000*ImportsOtherPanels!BA$29</f>
        <v>0</v>
      </c>
      <c r="BA222" s="482">
        <f>1000*ImportsOtherPanels!BB$29</f>
        <v>0</v>
      </c>
      <c r="BB222" s="482">
        <f>1000*ImportsOtherPanels!BC$29</f>
        <v>0</v>
      </c>
      <c r="BC222" s="487">
        <f t="shared" si="117"/>
        <v>0.17239993429653999</v>
      </c>
      <c r="BD222" s="487">
        <f t="shared" si="117"/>
        <v>0.10843883491870784</v>
      </c>
      <c r="BE222" s="487">
        <f t="shared" si="117"/>
        <v>0.10538477229397239</v>
      </c>
      <c r="BF222" s="487">
        <f t="shared" si="118"/>
        <v>7.6683456374835049E-2</v>
      </c>
      <c r="BG222" s="487">
        <f t="shared" si="118"/>
        <v>6.1249461112912476E-2</v>
      </c>
      <c r="BH222" s="487">
        <f t="shared" si="119"/>
        <v>0.12535616998382898</v>
      </c>
      <c r="BI222" s="487">
        <f t="shared" si="119"/>
        <v>0.1508627420717793</v>
      </c>
      <c r="BJ222" s="487">
        <f t="shared" si="120"/>
        <v>0.20576671170618127</v>
      </c>
      <c r="BK222" s="487">
        <f t="shared" si="120"/>
        <v>0.23125077607397315</v>
      </c>
      <c r="BL222" s="487">
        <f t="shared" si="120"/>
        <v>0.19690410965756902</v>
      </c>
      <c r="BM222" s="487">
        <f t="shared" si="120"/>
        <v>0.16761681807324738</v>
      </c>
    </row>
    <row r="223" spans="1:65">
      <c r="AC223" s="482">
        <f t="shared" ref="AC223:BB223" si="121">AC207-SUM(AC219:AC222)</f>
        <v>0.34738655072099078</v>
      </c>
      <c r="AD223" s="482">
        <f t="shared" si="121"/>
        <v>0.19334391920000726</v>
      </c>
      <c r="AE223" s="482">
        <f t="shared" si="121"/>
        <v>0.10941159359999797</v>
      </c>
      <c r="AF223" s="482">
        <f t="shared" si="121"/>
        <v>0.17355257599999963</v>
      </c>
      <c r="AG223" s="482">
        <f t="shared" si="121"/>
        <v>0.56601430479997994</v>
      </c>
      <c r="AH223" s="482">
        <f t="shared" si="121"/>
        <v>0.71488598610000409</v>
      </c>
      <c r="AI223" s="482">
        <f t="shared" si="121"/>
        <v>0.75256771639994824</v>
      </c>
      <c r="AJ223" s="482">
        <f t="shared" si="121"/>
        <v>5.37717730749997</v>
      </c>
      <c r="AK223" s="482">
        <f t="shared" si="121"/>
        <v>5.7423120680000039</v>
      </c>
      <c r="AL223" s="482">
        <f t="shared" si="121"/>
        <v>6.2820411147999664</v>
      </c>
      <c r="AM223" s="482">
        <f t="shared" si="121"/>
        <v>10.897145292599994</v>
      </c>
      <c r="AN223" s="482">
        <f t="shared" si="121"/>
        <v>13.105585344000019</v>
      </c>
      <c r="AO223" s="482">
        <f t="shared" si="121"/>
        <v>8.0282166976000013</v>
      </c>
      <c r="AP223" s="482">
        <f t="shared" si="121"/>
        <v>5.930735469899993</v>
      </c>
      <c r="AQ223" s="482">
        <f t="shared" si="121"/>
        <v>7.4745329074999312</v>
      </c>
      <c r="AR223" s="482">
        <f t="shared" si="121"/>
        <v>10.91291773600005</v>
      </c>
      <c r="AS223" s="482">
        <f t="shared" si="121"/>
        <v>19.402309932800051</v>
      </c>
      <c r="AT223" s="482">
        <f t="shared" si="121"/>
        <v>21.463617661199976</v>
      </c>
      <c r="AU223" s="482">
        <f t="shared" si="121"/>
        <v>17.410189804999931</v>
      </c>
      <c r="AV223" s="482">
        <f t="shared" si="121"/>
        <v>25.853970287916624</v>
      </c>
      <c r="AW223" s="482">
        <f t="shared" si="121"/>
        <v>0</v>
      </c>
      <c r="AX223" s="482">
        <f t="shared" si="121"/>
        <v>0</v>
      </c>
      <c r="AY223" s="482">
        <f t="shared" si="121"/>
        <v>0</v>
      </c>
      <c r="AZ223" s="482">
        <f t="shared" si="121"/>
        <v>0</v>
      </c>
      <c r="BA223" s="482">
        <f t="shared" si="121"/>
        <v>0</v>
      </c>
      <c r="BB223" s="482">
        <f t="shared" si="121"/>
        <v>0</v>
      </c>
      <c r="BC223" s="487">
        <f t="shared" si="117"/>
        <v>8.3243513003271888E-2</v>
      </c>
      <c r="BD223" s="487">
        <f t="shared" si="117"/>
        <v>8.1091524601085055E-2</v>
      </c>
      <c r="BE223" s="487">
        <f t="shared" si="117"/>
        <v>0.22015707457608352</v>
      </c>
      <c r="BF223" s="487">
        <f t="shared" si="118"/>
        <v>0.37658611568117012</v>
      </c>
      <c r="BG223" s="487">
        <f t="shared" si="118"/>
        <v>0.30823725908538779</v>
      </c>
      <c r="BH223" s="487">
        <f t="shared" si="119"/>
        <v>0.24167971060064758</v>
      </c>
      <c r="BI223" s="487">
        <f t="shared" si="119"/>
        <v>0.21404166105469294</v>
      </c>
      <c r="BJ223" s="487">
        <f t="shared" si="120"/>
        <v>0.2524043891297364</v>
      </c>
      <c r="BK223" s="487">
        <f t="shared" si="120"/>
        <v>0.37941605137188389</v>
      </c>
      <c r="BL223" s="487">
        <f t="shared" si="120"/>
        <v>0.39498783016479166</v>
      </c>
      <c r="BM223" s="487">
        <f t="shared" si="120"/>
        <v>0.3533535498905227</v>
      </c>
    </row>
    <row r="224" spans="1:65" ht="13">
      <c r="A224" s="479" t="s">
        <v>123</v>
      </c>
    </row>
    <row r="225" spans="1:65" ht="13">
      <c r="A225" s="479"/>
    </row>
    <row r="226" spans="1:65">
      <c r="A226" s="483" t="s">
        <v>0</v>
      </c>
      <c r="B226" s="539" t="s">
        <v>48</v>
      </c>
      <c r="C226" s="539"/>
      <c r="D226" s="539"/>
      <c r="E226" s="539"/>
      <c r="F226" s="539"/>
      <c r="G226" s="539"/>
      <c r="H226" s="539"/>
      <c r="I226" s="539"/>
      <c r="J226" s="539"/>
      <c r="K226" s="539"/>
      <c r="L226" s="539"/>
      <c r="M226" s="539"/>
      <c r="N226" s="539"/>
      <c r="O226" s="539"/>
      <c r="P226" s="539"/>
      <c r="Q226" s="539"/>
      <c r="R226" s="539"/>
      <c r="S226" s="539"/>
      <c r="T226" s="539"/>
      <c r="U226" s="539"/>
      <c r="V226" s="539"/>
      <c r="W226" s="539"/>
      <c r="X226" s="539"/>
      <c r="Y226" s="539"/>
      <c r="Z226" s="539"/>
      <c r="AA226" s="539"/>
      <c r="AC226" s="539" t="s">
        <v>46</v>
      </c>
      <c r="AD226" s="539"/>
      <c r="AE226" s="539"/>
      <c r="AF226" s="539"/>
      <c r="AG226" s="539"/>
      <c r="AH226" s="539"/>
      <c r="AI226" s="539"/>
      <c r="AJ226" s="539"/>
      <c r="AK226" s="539"/>
      <c r="AL226" s="539"/>
      <c r="AM226" s="539"/>
      <c r="AN226" s="539"/>
      <c r="AO226" s="539"/>
      <c r="AP226" s="539"/>
      <c r="AQ226" s="539"/>
      <c r="AR226" s="539"/>
      <c r="AS226" s="539"/>
      <c r="AT226" s="539"/>
      <c r="AU226" s="539"/>
      <c r="AV226" s="539"/>
      <c r="AW226" s="539"/>
      <c r="AX226" s="539"/>
      <c r="AY226" s="539"/>
      <c r="AZ226" s="539"/>
      <c r="BA226" s="539"/>
      <c r="BB226" s="539"/>
    </row>
    <row r="227" spans="1:65">
      <c r="A227" s="483"/>
      <c r="B227" s="484">
        <f>ImportsMouldingsAndJoinery!C$5-ImportsMouldingsAndJoinery!C$12</f>
        <v>1.3309565999999953E-3</v>
      </c>
      <c r="C227" s="484">
        <f>ImportsMouldingsAndJoinery!D$5-ImportsMouldingsAndJoinery!D$12</f>
        <v>3.4211380999999916E-3</v>
      </c>
      <c r="D227" s="484">
        <f>ImportsMouldingsAndJoinery!E$5-ImportsMouldingsAndJoinery!E$12</f>
        <v>3.8580444000000033E-3</v>
      </c>
      <c r="E227" s="484">
        <f>ImportsMouldingsAndJoinery!F$5-ImportsMouldingsAndJoinery!F$12</f>
        <v>5.7967473000000089E-3</v>
      </c>
      <c r="F227" s="484">
        <f>ImportsMouldingsAndJoinery!G$5-ImportsMouldingsAndJoinery!G$12</f>
        <v>7.2529579999999899E-3</v>
      </c>
      <c r="G227" s="484">
        <f>ImportsMouldingsAndJoinery!H$5-ImportsMouldingsAndJoinery!H$12</f>
        <v>1.0553859399999983E-2</v>
      </c>
      <c r="H227" s="484">
        <f>ImportsMouldingsAndJoinery!I$5-ImportsMouldingsAndJoinery!I$12</f>
        <v>1.6262577699999975E-2</v>
      </c>
      <c r="I227" s="484">
        <f>ImportsMouldingsAndJoinery!J$5-ImportsMouldingsAndJoinery!J$12</f>
        <v>7.0523812200000022E-2</v>
      </c>
      <c r="J227" s="484">
        <f>ImportsMouldingsAndJoinery!K$5-ImportsMouldingsAndJoinery!K$12</f>
        <v>0.14764511419999987</v>
      </c>
      <c r="K227" s="484">
        <f>ImportsMouldingsAndJoinery!L$5-ImportsMouldingsAndJoinery!L$12</f>
        <v>9.2744310279487249E-2</v>
      </c>
      <c r="L227" s="484">
        <f>ImportsMouldingsAndJoinery!M$5-ImportsMouldingsAndJoinery!M$12</f>
        <v>0.10399092454578761</v>
      </c>
      <c r="M227" s="484">
        <f>ImportsMouldingsAndJoinery!N$5-ImportsMouldingsAndJoinery!N$12</f>
        <v>8.9380419906842881E-2</v>
      </c>
      <c r="N227" s="484">
        <f>ImportsMouldingsAndJoinery!O$5-ImportsMouldingsAndJoinery!O$12</f>
        <v>9.0818918352065403E-2</v>
      </c>
      <c r="O227" s="484">
        <f>ImportsMouldingsAndJoinery!P$5-ImportsMouldingsAndJoinery!P$12</f>
        <v>9.2863890093534227E-2</v>
      </c>
      <c r="P227" s="484">
        <f>ImportsMouldingsAndJoinery!Q$5-ImportsMouldingsAndJoinery!Q$12</f>
        <v>9.7372741828779849E-2</v>
      </c>
      <c r="Q227" s="484">
        <f>ImportsMouldingsAndJoinery!R$5-ImportsMouldingsAndJoinery!R$12</f>
        <v>0.10635463491214249</v>
      </c>
      <c r="R227" s="484">
        <f>ImportsMouldingsAndJoinery!S$5-ImportsMouldingsAndJoinery!S$12</f>
        <v>0.13998939660789206</v>
      </c>
      <c r="S227" s="484">
        <f>ImportsMouldingsAndJoinery!T$5-ImportsMouldingsAndJoinery!T$12</f>
        <v>0.20941836360095753</v>
      </c>
      <c r="T227" s="484">
        <f>ImportsMouldingsAndJoinery!U$5-ImportsMouldingsAndJoinery!U$12</f>
        <v>0.17576685526781957</v>
      </c>
      <c r="U227" s="484">
        <f>ImportsMouldingsAndJoinery!V$5-ImportsMouldingsAndJoinery!V$12</f>
        <v>0.18421355184036209</v>
      </c>
      <c r="V227" s="484">
        <f>ImportsMouldingsAndJoinery!W$5-ImportsMouldingsAndJoinery!W$12</f>
        <v>0</v>
      </c>
      <c r="W227" s="484">
        <f>ImportsMouldingsAndJoinery!X$5-ImportsMouldingsAndJoinery!X$12</f>
        <v>0</v>
      </c>
      <c r="X227" s="484">
        <f>ImportsMouldingsAndJoinery!Y$5-ImportsMouldingsAndJoinery!Y$12</f>
        <v>0</v>
      </c>
      <c r="Y227" s="484">
        <f>ImportsMouldingsAndJoinery!Z$5-ImportsMouldingsAndJoinery!Z$12</f>
        <v>0</v>
      </c>
      <c r="Z227" s="484">
        <f>ImportsMouldingsAndJoinery!AA$5-ImportsMouldingsAndJoinery!AA$12</f>
        <v>0</v>
      </c>
      <c r="AA227" s="484">
        <f>ImportsMouldingsAndJoinery!AB$5-ImportsMouldingsAndJoinery!AB$12</f>
        <v>0</v>
      </c>
      <c r="AB227" s="484"/>
      <c r="AC227" s="482">
        <f>1000*(ImportsMouldingsAndJoinery!AD$5-ImportsMouldingsAndJoinery!AD$12)</f>
        <v>0.60288746213699951</v>
      </c>
      <c r="AD227" s="482">
        <f>1000*(ImportsMouldingsAndJoinery!AE$5-ImportsMouldingsAndJoinery!AE$12)</f>
        <v>0.96820091840000255</v>
      </c>
      <c r="AE227" s="482">
        <f>1000*(ImportsMouldingsAndJoinery!AF$5-ImportsMouldingsAndJoinery!AF$12)</f>
        <v>0.99980286400000273</v>
      </c>
      <c r="AF227" s="482">
        <f>1000*(ImportsMouldingsAndJoinery!AG$5-ImportsMouldingsAndJoinery!AG$12)</f>
        <v>1.5109991999999912</v>
      </c>
      <c r="AG227" s="482">
        <f>1000*(ImportsMouldingsAndJoinery!AH$5-ImportsMouldingsAndJoinery!AH$12)</f>
        <v>2.3707029856999995</v>
      </c>
      <c r="AH227" s="482">
        <f>1000*(ImportsMouldingsAndJoinery!AI$5-ImportsMouldingsAndJoinery!AI$12)</f>
        <v>3.8419549740000072</v>
      </c>
      <c r="AI227" s="482">
        <f>1000*(ImportsMouldingsAndJoinery!AJ$5-ImportsMouldingsAndJoinery!AJ$12)</f>
        <v>5.4308429132000207</v>
      </c>
      <c r="AJ227" s="482">
        <f>1000*(ImportsMouldingsAndJoinery!AK$5-ImportsMouldingsAndJoinery!AK$12)</f>
        <v>36.112010307499958</v>
      </c>
      <c r="AK227" s="482">
        <f>1000*(ImportsMouldingsAndJoinery!AL$5-ImportsMouldingsAndJoinery!AL$12)</f>
        <v>75.953109202400015</v>
      </c>
      <c r="AL227" s="482">
        <f>1000*(ImportsMouldingsAndJoinery!AM$5-ImportsMouldingsAndJoinery!AM$12)</f>
        <v>32.646592558800023</v>
      </c>
      <c r="AM227" s="482">
        <f>1000*(ImportsMouldingsAndJoinery!AN$5-ImportsMouldingsAndJoinery!AN$12)</f>
        <v>36.395102298599994</v>
      </c>
      <c r="AN227" s="482">
        <f>1000*(ImportsMouldingsAndJoinery!AO$5-ImportsMouldingsAndJoinery!AO$12)</f>
        <v>31.368971951999988</v>
      </c>
      <c r="AO227" s="482">
        <f>1000*(ImportsMouldingsAndJoinery!AP$5-ImportsMouldingsAndJoinery!AP$12)</f>
        <v>30.162476150400025</v>
      </c>
      <c r="AP227" s="482">
        <f>1000*(ImportsMouldingsAndJoinery!AQ$5-ImportsMouldingsAndJoinery!AQ$12)</f>
        <v>35.995915307699974</v>
      </c>
      <c r="AQ227" s="482">
        <f>1000*(ImportsMouldingsAndJoinery!AR$5-ImportsMouldingsAndJoinery!AR$12)</f>
        <v>40.45599878649999</v>
      </c>
      <c r="AR227" s="482">
        <f>1000*(ImportsMouldingsAndJoinery!AS$5-ImportsMouldingsAndJoinery!AS$12)</f>
        <v>42.205956940000036</v>
      </c>
      <c r="AS227" s="482">
        <f>1000*(ImportsMouldingsAndJoinery!AT$5-ImportsMouldingsAndJoinery!AT$12)</f>
        <v>51.241851207300002</v>
      </c>
      <c r="AT227" s="482">
        <f>1000*(ImportsMouldingsAndJoinery!AU$5-ImportsMouldingsAndJoinery!AU$12)</f>
        <v>58.162278016700014</v>
      </c>
      <c r="AU227" s="482">
        <f>1000*(ImportsMouldingsAndJoinery!AV$5-ImportsMouldingsAndJoinery!AV$12)</f>
        <v>67.034827213000028</v>
      </c>
      <c r="AV227" s="482">
        <f>1000*(ImportsMouldingsAndJoinery!AW$5-ImportsMouldingsAndJoinery!AW$12)</f>
        <v>73.80712729249997</v>
      </c>
      <c r="AW227" s="482">
        <f>1000*(ImportsMouldingsAndJoinery!AX$5-ImportsMouldingsAndJoinery!AX$12)</f>
        <v>0</v>
      </c>
      <c r="AX227" s="482">
        <f>1000*(ImportsMouldingsAndJoinery!AY$5-ImportsMouldingsAndJoinery!AY$12)</f>
        <v>0</v>
      </c>
      <c r="AY227" s="482">
        <f>1000*(ImportsMouldingsAndJoinery!AZ$5-ImportsMouldingsAndJoinery!AZ$12)</f>
        <v>0</v>
      </c>
      <c r="AZ227" s="482">
        <f>1000*(ImportsMouldingsAndJoinery!BA$5-ImportsMouldingsAndJoinery!BA$12)</f>
        <v>0</v>
      </c>
      <c r="BA227" s="482">
        <f>1000*(ImportsMouldingsAndJoinery!BB$5-ImportsMouldingsAndJoinery!BB$12)</f>
        <v>0</v>
      </c>
      <c r="BB227" s="482">
        <f>1000*(ImportsMouldingsAndJoinery!BC$5-ImportsMouldingsAndJoinery!BC$12)</f>
        <v>0</v>
      </c>
    </row>
    <row r="228" spans="1:65">
      <c r="A228" s="481" t="str">
        <f>ImportsMouldingsAndJoinery!B$10</f>
        <v xml:space="preserve">China </v>
      </c>
      <c r="B228" s="480">
        <v>2000</v>
      </c>
      <c r="C228" s="480">
        <f>1+B228</f>
        <v>2001</v>
      </c>
      <c r="D228" s="480">
        <f t="shared" ref="D228:AA228" si="122">1+C228</f>
        <v>2002</v>
      </c>
      <c r="E228" s="480">
        <f t="shared" si="122"/>
        <v>2003</v>
      </c>
      <c r="F228" s="480">
        <f t="shared" si="122"/>
        <v>2004</v>
      </c>
      <c r="G228" s="480">
        <f t="shared" si="122"/>
        <v>2005</v>
      </c>
      <c r="H228" s="480">
        <f t="shared" si="122"/>
        <v>2006</v>
      </c>
      <c r="I228" s="480">
        <f t="shared" si="122"/>
        <v>2007</v>
      </c>
      <c r="J228" s="480">
        <f t="shared" si="122"/>
        <v>2008</v>
      </c>
      <c r="K228" s="480">
        <f t="shared" si="122"/>
        <v>2009</v>
      </c>
      <c r="L228" s="480">
        <f t="shared" si="122"/>
        <v>2010</v>
      </c>
      <c r="M228" s="480">
        <f t="shared" si="122"/>
        <v>2011</v>
      </c>
      <c r="N228" s="480">
        <f t="shared" si="122"/>
        <v>2012</v>
      </c>
      <c r="O228" s="480">
        <f t="shared" si="122"/>
        <v>2013</v>
      </c>
      <c r="P228" s="480">
        <f t="shared" si="122"/>
        <v>2014</v>
      </c>
      <c r="Q228" s="480">
        <f t="shared" si="122"/>
        <v>2015</v>
      </c>
      <c r="R228" s="480">
        <f t="shared" si="122"/>
        <v>2016</v>
      </c>
      <c r="S228" s="480">
        <f t="shared" si="122"/>
        <v>2017</v>
      </c>
      <c r="T228" s="480">
        <f t="shared" si="122"/>
        <v>2018</v>
      </c>
      <c r="U228" s="480">
        <f t="shared" si="122"/>
        <v>2019</v>
      </c>
      <c r="V228" s="480">
        <f t="shared" si="122"/>
        <v>2020</v>
      </c>
      <c r="W228" s="480">
        <f t="shared" si="122"/>
        <v>2021</v>
      </c>
      <c r="X228" s="480">
        <f t="shared" si="122"/>
        <v>2022</v>
      </c>
      <c r="Y228" s="480">
        <f t="shared" si="122"/>
        <v>2023</v>
      </c>
      <c r="Z228" s="480">
        <f t="shared" si="122"/>
        <v>2024</v>
      </c>
      <c r="AA228" s="480">
        <f t="shared" si="122"/>
        <v>2025</v>
      </c>
      <c r="AC228" s="480">
        <v>2000</v>
      </c>
      <c r="AD228" s="480">
        <f>1+AC228</f>
        <v>2001</v>
      </c>
      <c r="AE228" s="480">
        <f t="shared" ref="AE228:BB228" si="123">1+AD228</f>
        <v>2002</v>
      </c>
      <c r="AF228" s="480">
        <f t="shared" si="123"/>
        <v>2003</v>
      </c>
      <c r="AG228" s="480">
        <f t="shared" si="123"/>
        <v>2004</v>
      </c>
      <c r="AH228" s="480">
        <f t="shared" si="123"/>
        <v>2005</v>
      </c>
      <c r="AI228" s="480">
        <f t="shared" si="123"/>
        <v>2006</v>
      </c>
      <c r="AJ228" s="480">
        <f t="shared" si="123"/>
        <v>2007</v>
      </c>
      <c r="AK228" s="480">
        <f t="shared" si="123"/>
        <v>2008</v>
      </c>
      <c r="AL228" s="480">
        <f t="shared" si="123"/>
        <v>2009</v>
      </c>
      <c r="AM228" s="480">
        <f t="shared" si="123"/>
        <v>2010</v>
      </c>
      <c r="AN228" s="480">
        <f t="shared" si="123"/>
        <v>2011</v>
      </c>
      <c r="AO228" s="480">
        <f t="shared" si="123"/>
        <v>2012</v>
      </c>
      <c r="AP228" s="480">
        <f t="shared" si="123"/>
        <v>2013</v>
      </c>
      <c r="AQ228" s="480">
        <f t="shared" si="123"/>
        <v>2014</v>
      </c>
      <c r="AR228" s="480">
        <f t="shared" si="123"/>
        <v>2015</v>
      </c>
      <c r="AS228" s="480">
        <f t="shared" si="123"/>
        <v>2016</v>
      </c>
      <c r="AT228" s="480">
        <f t="shared" si="123"/>
        <v>2017</v>
      </c>
      <c r="AU228" s="480">
        <f t="shared" si="123"/>
        <v>2018</v>
      </c>
      <c r="AV228" s="480">
        <f t="shared" si="123"/>
        <v>2019</v>
      </c>
      <c r="AW228" s="480">
        <f t="shared" si="123"/>
        <v>2020</v>
      </c>
      <c r="AX228" s="480">
        <f t="shared" si="123"/>
        <v>2021</v>
      </c>
      <c r="AY228" s="480">
        <f t="shared" si="123"/>
        <v>2022</v>
      </c>
      <c r="AZ228" s="480">
        <f t="shared" si="123"/>
        <v>2023</v>
      </c>
      <c r="BA228" s="480">
        <f t="shared" si="123"/>
        <v>2024</v>
      </c>
      <c r="BB228" s="480">
        <f t="shared" si="123"/>
        <v>2025</v>
      </c>
    </row>
    <row r="229" spans="1:65">
      <c r="A229" s="483" t="s">
        <v>20</v>
      </c>
      <c r="B229" s="481">
        <f>ImportsMouldingsAndJoinery!C$10</f>
        <v>1.9383999999999996E-5</v>
      </c>
      <c r="C229" s="481">
        <f>ImportsMouldingsAndJoinery!D$10</f>
        <v>1.1670139999999998E-4</v>
      </c>
      <c r="D229" s="481">
        <f>ImportsMouldingsAndJoinery!E$10</f>
        <v>1.2035099999999999E-4</v>
      </c>
      <c r="E229" s="481">
        <f>ImportsMouldingsAndJoinery!F$10</f>
        <v>6.214046999999999E-4</v>
      </c>
      <c r="F229" s="481">
        <f>ImportsMouldingsAndJoinery!G$10</f>
        <v>1.7803599999999995E-3</v>
      </c>
      <c r="G229" s="481">
        <f>ImportsMouldingsAndJoinery!H$10</f>
        <v>5.1862960999999996E-3</v>
      </c>
      <c r="H229" s="481">
        <f>ImportsMouldingsAndJoinery!I$10</f>
        <v>1.0395010799999998E-2</v>
      </c>
      <c r="I229" s="481">
        <f>ImportsMouldingsAndJoinery!J$10</f>
        <v>5.9513471500000005E-2</v>
      </c>
      <c r="J229" s="481">
        <f>ImportsMouldingsAndJoinery!K$10</f>
        <v>0.12612772570000003</v>
      </c>
      <c r="K229" s="481">
        <f>ImportsMouldingsAndJoinery!L$10</f>
        <v>8.4604115761904783E-2</v>
      </c>
      <c r="L229" s="481">
        <f>ImportsMouldingsAndJoinery!M$10</f>
        <v>9.5340226999999986E-2</v>
      </c>
      <c r="M229" s="481">
        <f>ImportsMouldingsAndJoinery!N$10</f>
        <v>7.9994827922222234E-2</v>
      </c>
      <c r="N229" s="481">
        <f>ImportsMouldingsAndJoinery!O$10</f>
        <v>8.2910323451612922E-2</v>
      </c>
      <c r="O229" s="481">
        <f>ImportsMouldingsAndJoinery!P$10</f>
        <v>8.2094498293706283E-2</v>
      </c>
      <c r="P229" s="481">
        <f>ImportsMouldingsAndJoinery!Q$10</f>
        <v>8.6141821977777769E-2</v>
      </c>
      <c r="Q229" s="481">
        <f>ImportsMouldingsAndJoinery!R$10</f>
        <v>8.6379738381443569E-2</v>
      </c>
      <c r="R229" s="481">
        <f>ImportsMouldingsAndJoinery!S$10</f>
        <v>9.6842122000000003E-2</v>
      </c>
      <c r="S229" s="481">
        <f>ImportsMouldingsAndJoinery!T$10</f>
        <v>9.7338933552380949E-2</v>
      </c>
      <c r="T229" s="481">
        <f>ImportsMouldingsAndJoinery!U$10</f>
        <v>8.3147639777777754E-2</v>
      </c>
      <c r="U229" s="481">
        <f>ImportsMouldingsAndJoinery!V$10</f>
        <v>7.934932649999997E-2</v>
      </c>
      <c r="V229" s="481">
        <f>ImportsMouldingsAndJoinery!W$10</f>
        <v>0</v>
      </c>
      <c r="W229" s="481">
        <f>ImportsMouldingsAndJoinery!X$10</f>
        <v>0</v>
      </c>
      <c r="X229" s="481">
        <f>ImportsMouldingsAndJoinery!Y$10</f>
        <v>0</v>
      </c>
      <c r="Y229" s="481">
        <f>ImportsMouldingsAndJoinery!Z$10</f>
        <v>0</v>
      </c>
      <c r="Z229" s="481">
        <f>ImportsMouldingsAndJoinery!AA$10</f>
        <v>0</v>
      </c>
      <c r="AA229" s="481">
        <f>ImportsMouldingsAndJoinery!AB$10</f>
        <v>0</v>
      </c>
      <c r="AB229" s="488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487">
        <f t="shared" ref="BC229:BE230" si="124">I229/I$227</f>
        <v>0.84387768674819297</v>
      </c>
      <c r="BD229" s="487">
        <f t="shared" si="124"/>
        <v>0.85426277993288402</v>
      </c>
      <c r="BE229" s="487">
        <f t="shared" si="124"/>
        <v>0.91222971529949615</v>
      </c>
      <c r="BF229" s="487">
        <f t="shared" ref="BF229:BI230" si="125">L229/L$227</f>
        <v>0.9168129566731692</v>
      </c>
      <c r="BG229" s="487">
        <f t="shared" si="125"/>
        <v>0.89499275127144373</v>
      </c>
      <c r="BH229" s="487">
        <f t="shared" si="125"/>
        <v>0.91291908069424144</v>
      </c>
      <c r="BI229" s="487">
        <f t="shared" si="125"/>
        <v>0.88403036111258304</v>
      </c>
      <c r="BJ229" s="487">
        <f t="shared" ref="BJ229:BM230" si="126">P229/P$227</f>
        <v>0.88466053599732741</v>
      </c>
      <c r="BK229" s="487">
        <f t="shared" si="126"/>
        <v>0.81218593296662811</v>
      </c>
      <c r="BL229" s="487">
        <f t="shared" si="126"/>
        <v>0.69178183738624976</v>
      </c>
      <c r="BM229" s="487">
        <f t="shared" si="126"/>
        <v>0.46480610333608718</v>
      </c>
    </row>
    <row r="230" spans="1:65">
      <c r="A230" s="483"/>
      <c r="B230" s="484">
        <f t="shared" ref="B230:AA230" si="127">B227-SUM(B229:B229)</f>
        <v>1.3115725999999954E-3</v>
      </c>
      <c r="C230" s="484">
        <f t="shared" si="127"/>
        <v>3.3044366999999916E-3</v>
      </c>
      <c r="D230" s="484">
        <f t="shared" si="127"/>
        <v>3.7376934000000034E-3</v>
      </c>
      <c r="E230" s="484">
        <f t="shared" si="127"/>
        <v>5.1753426000000092E-3</v>
      </c>
      <c r="F230" s="484">
        <f t="shared" si="127"/>
        <v>5.47259799999999E-3</v>
      </c>
      <c r="G230" s="484">
        <f t="shared" si="127"/>
        <v>5.3675632999999837E-3</v>
      </c>
      <c r="H230" s="484">
        <f t="shared" si="127"/>
        <v>5.8675668999999767E-3</v>
      </c>
      <c r="I230" s="484">
        <f t="shared" si="127"/>
        <v>1.1010340700000017E-2</v>
      </c>
      <c r="J230" s="484">
        <f t="shared" si="127"/>
        <v>2.1517388499999845E-2</v>
      </c>
      <c r="K230" s="484">
        <f t="shared" si="127"/>
        <v>8.1401945175824664E-3</v>
      </c>
      <c r="L230" s="484">
        <f t="shared" si="127"/>
        <v>8.6506975457876223E-3</v>
      </c>
      <c r="M230" s="484">
        <f t="shared" si="127"/>
        <v>9.3855919846206476E-3</v>
      </c>
      <c r="N230" s="484">
        <f t="shared" si="127"/>
        <v>7.9085949004524814E-3</v>
      </c>
      <c r="O230" s="484">
        <f t="shared" si="127"/>
        <v>1.0769391799827943E-2</v>
      </c>
      <c r="P230" s="484">
        <f t="shared" si="127"/>
        <v>1.123091985100208E-2</v>
      </c>
      <c r="Q230" s="484">
        <f t="shared" si="127"/>
        <v>1.9974896530698921E-2</v>
      </c>
      <c r="R230" s="484">
        <f t="shared" si="127"/>
        <v>4.3147274607892055E-2</v>
      </c>
      <c r="S230" s="484">
        <f t="shared" si="127"/>
        <v>0.11207943004857658</v>
      </c>
      <c r="T230" s="484">
        <f t="shared" si="127"/>
        <v>9.2619215490041817E-2</v>
      </c>
      <c r="U230" s="484">
        <f t="shared" si="127"/>
        <v>0.10486422534036212</v>
      </c>
      <c r="V230" s="484">
        <f t="shared" si="127"/>
        <v>0</v>
      </c>
      <c r="W230" s="484">
        <f t="shared" si="127"/>
        <v>0</v>
      </c>
      <c r="X230" s="484">
        <f t="shared" si="127"/>
        <v>0</v>
      </c>
      <c r="Y230" s="484">
        <f t="shared" si="127"/>
        <v>0</v>
      </c>
      <c r="Z230" s="484">
        <f t="shared" si="127"/>
        <v>0</v>
      </c>
      <c r="AA230" s="484">
        <f t="shared" si="127"/>
        <v>0</v>
      </c>
      <c r="AB230" s="488"/>
      <c r="BC230" s="487">
        <f t="shared" si="124"/>
        <v>0.15612231325180706</v>
      </c>
      <c r="BD230" s="487">
        <f t="shared" si="124"/>
        <v>0.14573722006711592</v>
      </c>
      <c r="BE230" s="487">
        <f t="shared" si="124"/>
        <v>8.7770284700503895E-2</v>
      </c>
      <c r="BF230" s="487">
        <f t="shared" si="125"/>
        <v>8.3187043326830759E-2</v>
      </c>
      <c r="BG230" s="487">
        <f t="shared" si="125"/>
        <v>0.10500724872855621</v>
      </c>
      <c r="BH230" s="487">
        <f t="shared" si="125"/>
        <v>8.708091930575855E-2</v>
      </c>
      <c r="BI230" s="487">
        <f t="shared" si="125"/>
        <v>0.11596963888741697</v>
      </c>
      <c r="BJ230" s="487">
        <f t="shared" si="126"/>
        <v>0.11533946400267255</v>
      </c>
      <c r="BK230" s="487">
        <f t="shared" si="126"/>
        <v>0.18781406703337186</v>
      </c>
      <c r="BL230" s="487">
        <f t="shared" si="126"/>
        <v>0.30821816261375029</v>
      </c>
      <c r="BM230" s="487">
        <f t="shared" si="126"/>
        <v>0.53519389666391282</v>
      </c>
    </row>
    <row r="231" spans="1:65">
      <c r="A231" s="483"/>
      <c r="B231" s="488"/>
      <c r="C231" s="488"/>
      <c r="D231" s="488"/>
      <c r="E231" s="488"/>
      <c r="F231" s="488"/>
      <c r="G231" s="488"/>
      <c r="H231" s="488"/>
      <c r="I231" s="488"/>
      <c r="J231" s="488"/>
      <c r="K231" s="488"/>
      <c r="L231" s="488"/>
      <c r="M231" s="488"/>
      <c r="N231" s="488"/>
      <c r="O231" s="488"/>
      <c r="P231" s="488"/>
      <c r="Q231" s="488"/>
      <c r="R231" s="488"/>
      <c r="S231" s="488"/>
      <c r="T231" s="488"/>
      <c r="U231" s="488"/>
      <c r="V231" s="488"/>
      <c r="W231" s="488"/>
      <c r="X231" s="488"/>
      <c r="Y231" s="488"/>
      <c r="Z231" s="488"/>
      <c r="AA231" s="488"/>
      <c r="AB231" s="488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</row>
    <row r="232" spans="1:65">
      <c r="A232" s="482" t="str">
        <f>A228</f>
        <v xml:space="preserve">China </v>
      </c>
      <c r="B232" s="488"/>
      <c r="C232" s="488"/>
      <c r="D232" s="488"/>
      <c r="E232" s="488"/>
      <c r="F232" s="488"/>
      <c r="G232" s="488"/>
      <c r="H232" s="488"/>
      <c r="I232" s="488"/>
      <c r="J232" s="488"/>
      <c r="K232" s="488"/>
      <c r="L232" s="488"/>
      <c r="M232" s="488"/>
      <c r="N232" s="488"/>
      <c r="O232" s="488"/>
      <c r="P232" s="488"/>
      <c r="Q232" s="488"/>
      <c r="R232" s="488"/>
      <c r="S232" s="488"/>
      <c r="T232" s="488"/>
      <c r="U232" s="488"/>
      <c r="V232" s="488"/>
      <c r="W232" s="488"/>
      <c r="X232" s="488"/>
      <c r="Y232" s="488"/>
      <c r="Z232" s="488"/>
      <c r="AA232" s="488"/>
      <c r="AB232" s="488"/>
    </row>
    <row r="233" spans="1:65">
      <c r="A233" s="482" t="str">
        <f>A229</f>
        <v>Others</v>
      </c>
      <c r="B233" s="482"/>
      <c r="C233" s="482"/>
      <c r="D233" s="482"/>
      <c r="E233" s="482"/>
      <c r="F233" s="482"/>
      <c r="G233" s="482"/>
      <c r="H233" s="482"/>
      <c r="I233" s="482"/>
      <c r="J233" s="482"/>
      <c r="K233" s="482"/>
      <c r="L233" s="482"/>
      <c r="M233" s="482"/>
      <c r="N233" s="482"/>
      <c r="O233" s="482"/>
      <c r="P233" s="482"/>
      <c r="Q233" s="482"/>
      <c r="R233" s="482"/>
      <c r="S233" s="482"/>
      <c r="T233" s="482"/>
      <c r="U233" s="482"/>
      <c r="V233" s="482"/>
      <c r="W233" s="482"/>
      <c r="X233" s="482"/>
      <c r="Y233" s="482"/>
      <c r="Z233" s="482"/>
      <c r="AA233" s="482"/>
      <c r="AB233" s="482"/>
      <c r="AC233" s="482">
        <f>1000*ImportsMouldingsAndJoinery!AD$10</f>
        <v>2.0494972469999998E-3</v>
      </c>
      <c r="AD233" s="482">
        <f>1000*ImportsMouldingsAndJoinery!AE$10</f>
        <v>1.5187584799999999E-2</v>
      </c>
      <c r="AE233" s="482">
        <f>1000*ImportsMouldingsAndJoinery!AF$10</f>
        <v>2.5538764799999999E-2</v>
      </c>
      <c r="AF233" s="482">
        <f>1000*ImportsMouldingsAndJoinery!AG$10</f>
        <v>0.12076012480000001</v>
      </c>
      <c r="AG233" s="482">
        <f>1000*ImportsMouldingsAndJoinery!AH$10</f>
        <v>0.27078832270000003</v>
      </c>
      <c r="AH233" s="482">
        <f>1000*ImportsMouldingsAndJoinery!AI$10</f>
        <v>1.4629359459000002</v>
      </c>
      <c r="AI233" s="482">
        <f>1000*ImportsMouldingsAndJoinery!AJ$10</f>
        <v>2.4963864312000004</v>
      </c>
      <c r="AJ233" s="482">
        <f>1000*ImportsMouldingsAndJoinery!AK$10</f>
        <v>25.763793774</v>
      </c>
      <c r="AK233" s="482">
        <f>1000*ImportsMouldingsAndJoinery!AL$10</f>
        <v>57.222966862000007</v>
      </c>
      <c r="AL233" s="482">
        <f>1000*ImportsMouldingsAndJoinery!AM$10</f>
        <v>25.3536366688</v>
      </c>
      <c r="AM233" s="482">
        <f>1000*ImportsMouldingsAndJoinery!AN$10</f>
        <v>30.874269722400005</v>
      </c>
      <c r="AN233" s="482">
        <f>1000*ImportsMouldingsAndJoinery!AO$10</f>
        <v>25.385838575999998</v>
      </c>
      <c r="AO233" s="482">
        <f>1000*ImportsMouldingsAndJoinery!AP$10</f>
        <v>25.355985388799997</v>
      </c>
      <c r="AP233" s="482">
        <f>1000*ImportsMouldingsAndJoinery!AQ$10</f>
        <v>28.758297563399999</v>
      </c>
      <c r="AQ233" s="482">
        <f>1000*ImportsMouldingsAndJoinery!AR$10</f>
        <v>34.32610449700001</v>
      </c>
      <c r="AR233" s="482">
        <f>1000*ImportsMouldingsAndJoinery!AS$10</f>
        <v>33.419549064999998</v>
      </c>
      <c r="AS233" s="482">
        <f>1000*ImportsMouldingsAndJoinery!AT$10</f>
        <v>35.696899601499993</v>
      </c>
      <c r="AT233" s="482">
        <f>1000*ImportsMouldingsAndJoinery!AU$10</f>
        <v>36.928666145800001</v>
      </c>
      <c r="AU233" s="482">
        <f>1000*ImportsMouldingsAndJoinery!AV$10</f>
        <v>33.897892243000001</v>
      </c>
      <c r="AV233" s="482">
        <f>1000*ImportsMouldingsAndJoinery!AW$10</f>
        <v>33.610028255833328</v>
      </c>
      <c r="AW233" s="482">
        <f>1000*ImportsMouldingsAndJoinery!AX$10</f>
        <v>0</v>
      </c>
      <c r="AX233" s="482">
        <f>1000*ImportsMouldingsAndJoinery!AY$10</f>
        <v>0</v>
      </c>
      <c r="AY233" s="482">
        <f>1000*ImportsMouldingsAndJoinery!AZ$10</f>
        <v>0</v>
      </c>
      <c r="AZ233" s="482">
        <f>1000*ImportsMouldingsAndJoinery!BA$10</f>
        <v>0</v>
      </c>
      <c r="BA233" s="482">
        <f>1000*ImportsMouldingsAndJoinery!BB$10</f>
        <v>0</v>
      </c>
      <c r="BB233" s="482">
        <f>1000*ImportsMouldingsAndJoinery!BC$10</f>
        <v>0</v>
      </c>
      <c r="BC233" s="487">
        <f t="shared" ref="BC233:BE234" si="128">AJ233/AJ$227</f>
        <v>0.71344113923918606</v>
      </c>
      <c r="BD233" s="487">
        <f t="shared" si="128"/>
        <v>0.75339860952251625</v>
      </c>
      <c r="BE233" s="487">
        <f t="shared" si="128"/>
        <v>0.77660897146112184</v>
      </c>
      <c r="BF233" s="487">
        <f t="shared" ref="BF233:BI234" si="129">AM233/AM$227</f>
        <v>0.84830836493040007</v>
      </c>
      <c r="BG233" s="487">
        <f t="shared" si="129"/>
        <v>0.80926587632023039</v>
      </c>
      <c r="BH233" s="487">
        <f t="shared" si="129"/>
        <v>0.84064667842145036</v>
      </c>
      <c r="BI233" s="487">
        <f t="shared" si="129"/>
        <v>0.79893224877235558</v>
      </c>
      <c r="BJ233" s="487">
        <f t="shared" ref="BJ233:BM234" si="130">AQ233/AQ$227</f>
        <v>0.84847996654712421</v>
      </c>
      <c r="BK233" s="487">
        <f t="shared" si="130"/>
        <v>0.79182066911808702</v>
      </c>
      <c r="BL233" s="487">
        <f t="shared" si="130"/>
        <v>0.69663563591969824</v>
      </c>
      <c r="BM233" s="487">
        <f t="shared" si="130"/>
        <v>0.63492468667057278</v>
      </c>
    </row>
    <row r="234" spans="1:65">
      <c r="AC234" s="482">
        <f t="shared" ref="AC234:BB234" si="131">AC227-SUM(AC233:AC233)</f>
        <v>0.60083796488999952</v>
      </c>
      <c r="AD234" s="482">
        <f t="shared" si="131"/>
        <v>0.95301333360000251</v>
      </c>
      <c r="AE234" s="482">
        <f t="shared" si="131"/>
        <v>0.97426409920000279</v>
      </c>
      <c r="AF234" s="482">
        <f t="shared" si="131"/>
        <v>1.3902390751999911</v>
      </c>
      <c r="AG234" s="482">
        <f t="shared" si="131"/>
        <v>2.0999146629999994</v>
      </c>
      <c r="AH234" s="482">
        <f t="shared" si="131"/>
        <v>2.3790190281000072</v>
      </c>
      <c r="AI234" s="482">
        <f t="shared" si="131"/>
        <v>2.9344564820000203</v>
      </c>
      <c r="AJ234" s="482">
        <f t="shared" si="131"/>
        <v>10.348216533499958</v>
      </c>
      <c r="AK234" s="482">
        <f t="shared" si="131"/>
        <v>18.730142340400008</v>
      </c>
      <c r="AL234" s="482">
        <f t="shared" si="131"/>
        <v>7.2929558900000231</v>
      </c>
      <c r="AM234" s="482">
        <f t="shared" si="131"/>
        <v>5.5208325761999895</v>
      </c>
      <c r="AN234" s="482">
        <f t="shared" si="131"/>
        <v>5.9831333759999907</v>
      </c>
      <c r="AO234" s="482">
        <f t="shared" si="131"/>
        <v>4.8064907616000276</v>
      </c>
      <c r="AP234" s="482">
        <f t="shared" si="131"/>
        <v>7.2376177442999747</v>
      </c>
      <c r="AQ234" s="482">
        <f t="shared" si="131"/>
        <v>6.1298942894999797</v>
      </c>
      <c r="AR234" s="482">
        <f t="shared" si="131"/>
        <v>8.7864078750000374</v>
      </c>
      <c r="AS234" s="482">
        <f t="shared" si="131"/>
        <v>15.544951605800009</v>
      </c>
      <c r="AT234" s="482">
        <f t="shared" si="131"/>
        <v>21.233611870900013</v>
      </c>
      <c r="AU234" s="482">
        <f t="shared" si="131"/>
        <v>33.136934970000027</v>
      </c>
      <c r="AV234" s="482">
        <f t="shared" si="131"/>
        <v>40.197099036666643</v>
      </c>
      <c r="AW234" s="482">
        <f t="shared" si="131"/>
        <v>0</v>
      </c>
      <c r="AX234" s="482">
        <f t="shared" si="131"/>
        <v>0</v>
      </c>
      <c r="AY234" s="482">
        <f t="shared" si="131"/>
        <v>0</v>
      </c>
      <c r="AZ234" s="482">
        <f t="shared" si="131"/>
        <v>0</v>
      </c>
      <c r="BA234" s="482">
        <f t="shared" si="131"/>
        <v>0</v>
      </c>
      <c r="BB234" s="482">
        <f t="shared" si="131"/>
        <v>0</v>
      </c>
      <c r="BC234" s="487">
        <f t="shared" si="128"/>
        <v>0.28655886076081394</v>
      </c>
      <c r="BD234" s="487">
        <f t="shared" si="128"/>
        <v>0.24660139047748372</v>
      </c>
      <c r="BE234" s="487">
        <f t="shared" si="128"/>
        <v>0.22339102853887816</v>
      </c>
      <c r="BF234" s="487">
        <f t="shared" si="129"/>
        <v>0.15169163506959998</v>
      </c>
      <c r="BG234" s="487">
        <f t="shared" si="129"/>
        <v>0.19073412367976963</v>
      </c>
      <c r="BH234" s="487">
        <f t="shared" si="129"/>
        <v>0.15935332157854959</v>
      </c>
      <c r="BI234" s="487">
        <f t="shared" si="129"/>
        <v>0.20106775122764439</v>
      </c>
      <c r="BJ234" s="487">
        <f t="shared" si="130"/>
        <v>0.15152003345287576</v>
      </c>
      <c r="BK234" s="487">
        <f t="shared" si="130"/>
        <v>0.20817933088191296</v>
      </c>
      <c r="BL234" s="487">
        <f t="shared" si="130"/>
        <v>0.30336436408030176</v>
      </c>
      <c r="BM234" s="487">
        <f t="shared" si="130"/>
        <v>0.36507531332942722</v>
      </c>
    </row>
    <row r="235" spans="1:65" ht="13">
      <c r="A235" s="479" t="s">
        <v>124</v>
      </c>
    </row>
    <row r="236" spans="1:65" ht="13">
      <c r="A236" s="479"/>
    </row>
    <row r="237" spans="1:65">
      <c r="A237" s="483" t="s">
        <v>0</v>
      </c>
      <c r="B237" s="539" t="s">
        <v>49</v>
      </c>
      <c r="C237" s="539"/>
      <c r="D237" s="539"/>
      <c r="E237" s="539"/>
      <c r="F237" s="539"/>
      <c r="G237" s="539"/>
      <c r="H237" s="539"/>
      <c r="I237" s="539"/>
      <c r="J237" s="539"/>
      <c r="K237" s="539"/>
      <c r="L237" s="539"/>
      <c r="M237" s="539"/>
      <c r="N237" s="539"/>
      <c r="O237" s="492"/>
      <c r="P237" s="492"/>
      <c r="Q237" s="492"/>
      <c r="R237" s="492"/>
      <c r="S237" s="492"/>
      <c r="T237" s="492"/>
      <c r="U237" s="492"/>
      <c r="V237" s="492"/>
      <c r="W237" s="492"/>
      <c r="X237" s="492"/>
      <c r="Y237" s="492"/>
      <c r="Z237" s="492"/>
      <c r="AA237" s="492"/>
      <c r="AC237" s="539" t="s">
        <v>46</v>
      </c>
      <c r="AD237" s="539"/>
      <c r="AE237" s="539"/>
      <c r="AF237" s="539"/>
      <c r="AG237" s="539"/>
      <c r="AH237" s="539"/>
      <c r="AI237" s="539"/>
      <c r="AJ237" s="539"/>
      <c r="AK237" s="539"/>
      <c r="AL237" s="539"/>
      <c r="AM237" s="539"/>
      <c r="AN237" s="539"/>
      <c r="AO237" s="539"/>
      <c r="AP237" s="492"/>
      <c r="AQ237" s="492"/>
      <c r="AR237" s="492"/>
      <c r="AS237" s="492"/>
      <c r="AT237" s="492"/>
      <c r="AU237" s="492"/>
      <c r="AV237" s="492"/>
      <c r="AW237" s="492"/>
      <c r="AX237" s="492"/>
      <c r="AY237" s="492"/>
      <c r="AZ237" s="492"/>
      <c r="BA237" s="492"/>
      <c r="BB237" s="492"/>
    </row>
    <row r="238" spans="1:65">
      <c r="A238" s="483"/>
      <c r="B238" s="484">
        <f>ImportsFurniture!C$5-ImportsFurniture!C$12</f>
        <v>3.705826323232176E-3</v>
      </c>
      <c r="C238" s="484">
        <f>ImportsFurniture!D$5-ImportsFurniture!D$12</f>
        <v>6.3409617067231791E-3</v>
      </c>
      <c r="D238" s="484">
        <f>ImportsFurniture!E$5-ImportsFurniture!E$12</f>
        <v>4.855779100474529E-3</v>
      </c>
      <c r="E238" s="484">
        <f>ImportsFurniture!F$5-ImportsFurniture!F$12</f>
        <v>5.0352988860459733E-3</v>
      </c>
      <c r="F238" s="484">
        <f>ImportsFurniture!G$5-ImportsFurniture!G$12</f>
        <v>7.2193417154556017E-3</v>
      </c>
      <c r="G238" s="484">
        <f>ImportsFurniture!H$5-ImportsFurniture!H$12</f>
        <v>8.5529295200408445E-3</v>
      </c>
      <c r="H238" s="484">
        <f>ImportsFurniture!I$5-ImportsFurniture!I$12</f>
        <v>1.0873312912726349E-2</v>
      </c>
      <c r="I238" s="484">
        <f>ImportsFurniture!J$5-ImportsFurniture!J$12</f>
        <v>2.1039134320784178E-2</v>
      </c>
      <c r="J238" s="484">
        <f>ImportsFurniture!K$5-ImportsFurniture!K$12</f>
        <v>3.2449957169378194E-2</v>
      </c>
      <c r="K238" s="484">
        <f>ImportsFurniture!L$5-ImportsFurniture!L$12</f>
        <v>2.0821699699073118E-2</v>
      </c>
      <c r="L238" s="484">
        <f>ImportsFurniture!M$5-ImportsFurniture!M$12</f>
        <v>2.3030828473781233E-2</v>
      </c>
      <c r="M238" s="484">
        <f>ImportsFurniture!N$5-ImportsFurniture!N$12</f>
        <v>2.3236794678331008E-2</v>
      </c>
      <c r="N238" s="484">
        <f>ImportsFurniture!O$5-ImportsFurniture!O$12</f>
        <v>1.9473598130134835E-2</v>
      </c>
      <c r="O238" s="484">
        <f>ImportsFurniture!P$5-ImportsFurniture!P$12</f>
        <v>1.9977808695708726E-2</v>
      </c>
      <c r="P238" s="484">
        <f>ImportsFurniture!Q$5-ImportsFurniture!Q$12</f>
        <v>2.3572417796472102E-2</v>
      </c>
      <c r="Q238" s="484">
        <f>ImportsFurniture!R$5-ImportsFurniture!R$12</f>
        <v>3.0068061188425324E-2</v>
      </c>
      <c r="R238" s="484">
        <f>ImportsFurniture!S$5-ImportsFurniture!S$12</f>
        <v>4.4517220050427658E-2</v>
      </c>
      <c r="S238" s="484">
        <f>ImportsFurniture!T$5-ImportsFurniture!T$12</f>
        <v>4.9798191135537878E-2</v>
      </c>
      <c r="T238" s="484">
        <f>ImportsFurniture!U$5-ImportsFurniture!U$12</f>
        <v>5.9012883136349753E-2</v>
      </c>
      <c r="U238" s="484">
        <f>ImportsFurniture!V$5-ImportsFurniture!V$12</f>
        <v>6.6729637190047084E-2</v>
      </c>
      <c r="V238" s="484">
        <f>ImportsFurniture!W$5-ImportsFurniture!W$12</f>
        <v>0</v>
      </c>
      <c r="W238" s="484">
        <f>ImportsFurniture!X$5-ImportsFurniture!X$12</f>
        <v>0</v>
      </c>
      <c r="X238" s="484">
        <f>ImportsFurniture!Y$5-ImportsFurniture!Y$12</f>
        <v>0</v>
      </c>
      <c r="Y238" s="484">
        <f>ImportsFurniture!Z$5-ImportsFurniture!Z$12</f>
        <v>0</v>
      </c>
      <c r="Z238" s="484">
        <f>ImportsFurniture!AA$5-ImportsFurniture!AA$12</f>
        <v>0</v>
      </c>
      <c r="AA238" s="484">
        <f>ImportsFurniture!AB$5-ImportsFurniture!AB$12</f>
        <v>0</v>
      </c>
      <c r="AB238" s="484"/>
      <c r="AC238" s="482">
        <f>1000*(ImportsFurniture!AD$5-ImportsFurniture!AD$12)</f>
        <v>4.8829470486570008</v>
      </c>
      <c r="AD238" s="482">
        <f>1000*(ImportsFurniture!AE$5-ImportsFurniture!AE$12)</f>
        <v>7.2988426607999841</v>
      </c>
      <c r="AE238" s="482">
        <f>1000*(ImportsFurniture!AF$5-ImportsFurniture!AF$12)</f>
        <v>7.0996262640000074</v>
      </c>
      <c r="AF238" s="482">
        <f>1000*(ImportsFurniture!AG$5-ImportsFurniture!AG$12)</f>
        <v>7.7138937455999912</v>
      </c>
      <c r="AG238" s="482">
        <f>1000*(ImportsFurniture!AH$5-ImportsFurniture!AH$12)</f>
        <v>12.543475161000003</v>
      </c>
      <c r="AH238" s="482">
        <f>1000*(ImportsFurniture!AI$5-ImportsFurniture!AI$12)</f>
        <v>17.409269806500024</v>
      </c>
      <c r="AI238" s="482">
        <f>1000*(ImportsFurniture!AJ$5-ImportsFurniture!AJ$12)</f>
        <v>23.036830956400049</v>
      </c>
      <c r="AJ238" s="482">
        <f>1000*(ImportsFurniture!AK$5-ImportsFurniture!AK$12)</f>
        <v>52.156682681000042</v>
      </c>
      <c r="AK238" s="482">
        <f>1000*(ImportsFurniture!AL$5-ImportsFurniture!AL$12)</f>
        <v>84.531923785599815</v>
      </c>
      <c r="AL238" s="482">
        <f>1000*(ImportsFurniture!AM$5-ImportsFurniture!AM$12)</f>
        <v>45.357205502399935</v>
      </c>
      <c r="AM238" s="482">
        <f>1000*(ImportsFurniture!AN$5-ImportsFurniture!AN$12)</f>
        <v>44.647986485699924</v>
      </c>
      <c r="AN238" s="482">
        <f>1000*(ImportsFurniture!AO$5-ImportsFurniture!AO$12)</f>
        <v>48.506950224000065</v>
      </c>
      <c r="AO238" s="482">
        <f>1000*(ImportsFurniture!AP$5-ImportsFurniture!AP$12)</f>
        <v>42.55735160160004</v>
      </c>
      <c r="AP238" s="482">
        <f>1000*(ImportsFurniture!AQ$5-ImportsFurniture!AQ$12)</f>
        <v>47.714518546199933</v>
      </c>
      <c r="AQ238" s="482">
        <f>1000*(ImportsFurniture!AR$5-ImportsFurniture!AR$12)</f>
        <v>48.243644530500006</v>
      </c>
      <c r="AR238" s="482">
        <f>1000*(ImportsFurniture!AS$5-ImportsFurniture!AS$12)</f>
        <v>54.770972322499944</v>
      </c>
      <c r="AS238" s="482">
        <f>1000*(ImportsFurniture!AT$5-ImportsFurniture!AT$12)</f>
        <v>71.97329345309997</v>
      </c>
      <c r="AT238" s="482">
        <f>1000*(ImportsFurniture!AU$5-ImportsFurniture!AU$12)</f>
        <v>83.526284341499917</v>
      </c>
      <c r="AU238" s="482">
        <f>1000*(ImportsFurniture!AV$5-ImportsFurniture!AV$12)</f>
        <v>107.62166725600014</v>
      </c>
      <c r="AV238" s="482">
        <f>1000*(ImportsFurniture!AW$5-ImportsFurniture!AW$12)</f>
        <v>121.68175784166651</v>
      </c>
      <c r="AW238" s="482">
        <f>1000*(ImportsFurniture!AX$5-ImportsFurniture!AX$12)</f>
        <v>0</v>
      </c>
      <c r="AX238" s="482">
        <f>1000*(ImportsFurniture!AY$5-ImportsFurniture!AY$12)</f>
        <v>0</v>
      </c>
      <c r="AY238" s="482">
        <f>1000*(ImportsFurniture!AZ$5-ImportsFurniture!AZ$12)</f>
        <v>0</v>
      </c>
      <c r="AZ238" s="482">
        <f>1000*(ImportsFurniture!BA$5-ImportsFurniture!BA$12)</f>
        <v>0</v>
      </c>
      <c r="BA238" s="482">
        <f>1000*(ImportsFurniture!BB$5-ImportsFurniture!BB$12)</f>
        <v>0</v>
      </c>
      <c r="BB238" s="482">
        <f>1000*(ImportsFurniture!BC$5-ImportsFurniture!BC$12)</f>
        <v>0</v>
      </c>
    </row>
    <row r="239" spans="1:65">
      <c r="A239" s="484" t="str">
        <f>ImportsFurniture!B$10</f>
        <v xml:space="preserve">China </v>
      </c>
      <c r="B239" s="480">
        <v>2000</v>
      </c>
      <c r="C239" s="480">
        <f>1+B239</f>
        <v>2001</v>
      </c>
      <c r="D239" s="480">
        <f t="shared" ref="D239:AA239" si="132">1+C239</f>
        <v>2002</v>
      </c>
      <c r="E239" s="480">
        <f t="shared" si="132"/>
        <v>2003</v>
      </c>
      <c r="F239" s="480">
        <f t="shared" si="132"/>
        <v>2004</v>
      </c>
      <c r="G239" s="480">
        <f t="shared" si="132"/>
        <v>2005</v>
      </c>
      <c r="H239" s="480">
        <f t="shared" si="132"/>
        <v>2006</v>
      </c>
      <c r="I239" s="480">
        <f t="shared" si="132"/>
        <v>2007</v>
      </c>
      <c r="J239" s="480">
        <f t="shared" si="132"/>
        <v>2008</v>
      </c>
      <c r="K239" s="480">
        <f t="shared" si="132"/>
        <v>2009</v>
      </c>
      <c r="L239" s="480">
        <f t="shared" si="132"/>
        <v>2010</v>
      </c>
      <c r="M239" s="480">
        <f t="shared" si="132"/>
        <v>2011</v>
      </c>
      <c r="N239" s="480">
        <f t="shared" si="132"/>
        <v>2012</v>
      </c>
      <c r="O239" s="480">
        <f t="shared" si="132"/>
        <v>2013</v>
      </c>
      <c r="P239" s="480">
        <f t="shared" si="132"/>
        <v>2014</v>
      </c>
      <c r="Q239" s="480">
        <f t="shared" si="132"/>
        <v>2015</v>
      </c>
      <c r="R239" s="480">
        <f t="shared" si="132"/>
        <v>2016</v>
      </c>
      <c r="S239" s="480">
        <f t="shared" si="132"/>
        <v>2017</v>
      </c>
      <c r="T239" s="480">
        <f t="shared" si="132"/>
        <v>2018</v>
      </c>
      <c r="U239" s="480">
        <f t="shared" si="132"/>
        <v>2019</v>
      </c>
      <c r="V239" s="480">
        <f t="shared" si="132"/>
        <v>2020</v>
      </c>
      <c r="W239" s="480">
        <f t="shared" si="132"/>
        <v>2021</v>
      </c>
      <c r="X239" s="480">
        <f t="shared" si="132"/>
        <v>2022</v>
      </c>
      <c r="Y239" s="480">
        <f t="shared" si="132"/>
        <v>2023</v>
      </c>
      <c r="Z239" s="480">
        <f t="shared" si="132"/>
        <v>2024</v>
      </c>
      <c r="AA239" s="480">
        <f t="shared" si="132"/>
        <v>2025</v>
      </c>
      <c r="AC239" s="480">
        <v>2000</v>
      </c>
      <c r="AD239" s="480">
        <f>1+AC239</f>
        <v>2001</v>
      </c>
      <c r="AE239" s="480">
        <f t="shared" ref="AE239:BB239" si="133">1+AD239</f>
        <v>2002</v>
      </c>
      <c r="AF239" s="480">
        <f t="shared" si="133"/>
        <v>2003</v>
      </c>
      <c r="AG239" s="480">
        <f t="shared" si="133"/>
        <v>2004</v>
      </c>
      <c r="AH239" s="480">
        <f t="shared" si="133"/>
        <v>2005</v>
      </c>
      <c r="AI239" s="480">
        <f t="shared" si="133"/>
        <v>2006</v>
      </c>
      <c r="AJ239" s="480">
        <f t="shared" si="133"/>
        <v>2007</v>
      </c>
      <c r="AK239" s="480">
        <f t="shared" si="133"/>
        <v>2008</v>
      </c>
      <c r="AL239" s="480">
        <f t="shared" si="133"/>
        <v>2009</v>
      </c>
      <c r="AM239" s="480">
        <f t="shared" si="133"/>
        <v>2010</v>
      </c>
      <c r="AN239" s="480">
        <f t="shared" si="133"/>
        <v>2011</v>
      </c>
      <c r="AO239" s="480">
        <f t="shared" si="133"/>
        <v>2012</v>
      </c>
      <c r="AP239" s="480">
        <f t="shared" si="133"/>
        <v>2013</v>
      </c>
      <c r="AQ239" s="480">
        <f t="shared" si="133"/>
        <v>2014</v>
      </c>
      <c r="AR239" s="480">
        <f t="shared" si="133"/>
        <v>2015</v>
      </c>
      <c r="AS239" s="480">
        <f t="shared" si="133"/>
        <v>2016</v>
      </c>
      <c r="AT239" s="480">
        <f t="shared" si="133"/>
        <v>2017</v>
      </c>
      <c r="AU239" s="480">
        <f t="shared" si="133"/>
        <v>2018</v>
      </c>
      <c r="AV239" s="480">
        <f t="shared" si="133"/>
        <v>2019</v>
      </c>
      <c r="AW239" s="480">
        <f t="shared" si="133"/>
        <v>2020</v>
      </c>
      <c r="AX239" s="480">
        <f t="shared" si="133"/>
        <v>2021</v>
      </c>
      <c r="AY239" s="480">
        <f t="shared" si="133"/>
        <v>2022</v>
      </c>
      <c r="AZ239" s="480">
        <f t="shared" si="133"/>
        <v>2023</v>
      </c>
      <c r="BA239" s="480">
        <f t="shared" si="133"/>
        <v>2024</v>
      </c>
      <c r="BB239" s="480">
        <f t="shared" si="133"/>
        <v>2025</v>
      </c>
    </row>
    <row r="240" spans="1:65">
      <c r="A240" s="484" t="str">
        <f>ImportsFurniture!B$19</f>
        <v xml:space="preserve">Turkey </v>
      </c>
      <c r="B240" s="484">
        <f>ImportsFurniture!C$10</f>
        <v>1.4563425152327257E-4</v>
      </c>
      <c r="C240" s="484">
        <f>ImportsFurniture!D$10</f>
        <v>2.1476072904626879E-4</v>
      </c>
      <c r="D240" s="484">
        <f>ImportsFurniture!E$10</f>
        <v>1.5821977491612858E-4</v>
      </c>
      <c r="E240" s="484">
        <f>ImportsFurniture!F$10</f>
        <v>3.5041209234436629E-4</v>
      </c>
      <c r="F240" s="484">
        <f>ImportsFurniture!G$10</f>
        <v>1.0789807783938496E-3</v>
      </c>
      <c r="G240" s="484">
        <f>ImportsFurniture!H$10</f>
        <v>1.7583848716602526E-3</v>
      </c>
      <c r="H240" s="484">
        <f>ImportsFurniture!I$10</f>
        <v>3.3662934553748292E-3</v>
      </c>
      <c r="I240" s="484">
        <f>ImportsFurniture!J$10</f>
        <v>8.5140114151231825E-3</v>
      </c>
      <c r="J240" s="484">
        <f>ImportsFurniture!K$10</f>
        <v>1.324140372374665E-2</v>
      </c>
      <c r="K240" s="484">
        <f>ImportsFurniture!L$10</f>
        <v>6.4943001796857053E-3</v>
      </c>
      <c r="L240" s="484">
        <f>ImportsFurniture!M$10</f>
        <v>5.9399770523397653E-3</v>
      </c>
      <c r="M240" s="484">
        <f>ImportsFurniture!N$10</f>
        <v>4.7378546024233192E-3</v>
      </c>
      <c r="N240" s="484">
        <f>ImportsFurniture!O$10</f>
        <v>4.2662987401391418E-3</v>
      </c>
      <c r="O240" s="484">
        <f>ImportsFurniture!P$10</f>
        <v>4.5950669179844906E-3</v>
      </c>
      <c r="P240" s="484">
        <f>ImportsFurniture!Q$10</f>
        <v>3.9693768268289483E-3</v>
      </c>
      <c r="Q240" s="484">
        <f>ImportsFurniture!R$10</f>
        <v>4.5903073216170334E-3</v>
      </c>
      <c r="R240" s="484">
        <f>ImportsFurniture!S$10</f>
        <v>5.4200850430656785E-3</v>
      </c>
      <c r="S240" s="484">
        <f>ImportsFurniture!T$10</f>
        <v>5.0196325195782298E-3</v>
      </c>
      <c r="T240" s="484">
        <f>ImportsFurniture!U$10</f>
        <v>5.1528972275264968E-3</v>
      </c>
      <c r="U240" s="484">
        <f>ImportsFurniture!V$10</f>
        <v>6.1393373178243891E-3</v>
      </c>
      <c r="V240" s="484">
        <f>ImportsFurniture!W$10</f>
        <v>0</v>
      </c>
      <c r="W240" s="484">
        <f>ImportsFurniture!X$10</f>
        <v>0</v>
      </c>
      <c r="X240" s="484">
        <f>ImportsFurniture!Y$10</f>
        <v>0</v>
      </c>
      <c r="Y240" s="484">
        <f>ImportsFurniture!Z$10</f>
        <v>0</v>
      </c>
      <c r="Z240" s="484">
        <f>ImportsFurniture!AA$10</f>
        <v>0</v>
      </c>
      <c r="AA240" s="484">
        <f>ImportsFurniture!AB$10</f>
        <v>0</v>
      </c>
      <c r="AB240" s="484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487">
        <f t="shared" ref="BC240:BG242" si="134">I240/I$238</f>
        <v>0.40467498735023266</v>
      </c>
      <c r="BD240" s="487">
        <f t="shared" si="134"/>
        <v>0.40805612329874091</v>
      </c>
      <c r="BE240" s="487">
        <f t="shared" si="134"/>
        <v>0.31190057841314467</v>
      </c>
      <c r="BF240" s="487">
        <f t="shared" si="134"/>
        <v>0.25791417182851051</v>
      </c>
      <c r="BG240" s="487">
        <f t="shared" si="134"/>
        <v>0.20389449870388138</v>
      </c>
      <c r="BH240" s="487">
        <f t="shared" ref="BH240:BI242" si="135">N240/N$238</f>
        <v>0.21908117398895927</v>
      </c>
      <c r="BI240" s="487">
        <f t="shared" si="135"/>
        <v>0.2300085553913388</v>
      </c>
      <c r="BJ240" s="487">
        <f t="shared" ref="BJ240:BM242" si="136">P240/P$238</f>
        <v>0.16839073789974204</v>
      </c>
      <c r="BK240" s="487">
        <f t="shared" si="136"/>
        <v>0.15266389451755102</v>
      </c>
      <c r="BL240" s="487">
        <f t="shared" si="136"/>
        <v>0.12175254961846185</v>
      </c>
      <c r="BM240" s="487">
        <f t="shared" si="136"/>
        <v>0.10079949502414817</v>
      </c>
    </row>
    <row r="241" spans="1:65">
      <c r="A241" s="482" t="s">
        <v>20</v>
      </c>
      <c r="B241" s="484">
        <f>ImportsFurniture!C$19</f>
        <v>5.296825741081657E-4</v>
      </c>
      <c r="C241" s="484">
        <f>ImportsFurniture!D$19</f>
        <v>5.6657661171846967E-4</v>
      </c>
      <c r="D241" s="484">
        <f>ImportsFurniture!E$19</f>
        <v>9.0590598111964455E-4</v>
      </c>
      <c r="E241" s="484">
        <f>ImportsFurniture!F$19</f>
        <v>1.2663004358792695E-3</v>
      </c>
      <c r="F241" s="484">
        <f>ImportsFurniture!G$19</f>
        <v>1.7850194900916861E-3</v>
      </c>
      <c r="G241" s="484">
        <f>ImportsFurniture!H$19</f>
        <v>1.7945753818077652E-3</v>
      </c>
      <c r="H241" s="484">
        <f>ImportsFurniture!I$19</f>
        <v>2.7882091773759948E-3</v>
      </c>
      <c r="I241" s="484">
        <f>ImportsFurniture!J$19</f>
        <v>5.7103157448897129E-3</v>
      </c>
      <c r="J241" s="484">
        <f>ImportsFurniture!K$19</f>
        <v>7.5361372592621708E-3</v>
      </c>
      <c r="K241" s="484">
        <f>ImportsFurniture!L$19</f>
        <v>2.9498762731531005E-3</v>
      </c>
      <c r="L241" s="484">
        <f>ImportsFurniture!M$19</f>
        <v>2.0739341558174479E-3</v>
      </c>
      <c r="M241" s="484">
        <f>ImportsFurniture!N$19</f>
        <v>1.4990081929315616E-3</v>
      </c>
      <c r="N241" s="484">
        <f>ImportsFurniture!O$19</f>
        <v>1.4232423282494176E-3</v>
      </c>
      <c r="O241" s="484">
        <f>ImportsFurniture!P$19</f>
        <v>1.3539493894790635E-3</v>
      </c>
      <c r="P241" s="484">
        <f>ImportsFurniture!Q$19</f>
        <v>1.8768760605739709E-3</v>
      </c>
      <c r="Q241" s="484">
        <f>ImportsFurniture!R$19</f>
        <v>2.2257201027115832E-3</v>
      </c>
      <c r="R241" s="484">
        <f>ImportsFurniture!S$19</f>
        <v>2.9473231956372529E-3</v>
      </c>
      <c r="S241" s="484">
        <f>ImportsFurniture!T$19</f>
        <v>4.7343369176655239E-3</v>
      </c>
      <c r="T241" s="484">
        <f>ImportsFurniture!U$19</f>
        <v>9.0495248638029994E-3</v>
      </c>
      <c r="U241" s="484">
        <f>ImportsFurniture!V$19</f>
        <v>1.08361E-2</v>
      </c>
      <c r="V241" s="484">
        <f>ImportsFurniture!W$19</f>
        <v>0</v>
      </c>
      <c r="W241" s="484">
        <f>ImportsFurniture!X$19</f>
        <v>0</v>
      </c>
      <c r="X241" s="484">
        <f>ImportsFurniture!Y$19</f>
        <v>0</v>
      </c>
      <c r="Y241" s="484">
        <f>ImportsFurniture!Z$19</f>
        <v>0</v>
      </c>
      <c r="Z241" s="484">
        <f>ImportsFurniture!AA$19</f>
        <v>0</v>
      </c>
      <c r="AA241" s="484">
        <f>ImportsFurniture!AB$19</f>
        <v>0</v>
      </c>
      <c r="AB241" s="484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487">
        <f t="shared" si="134"/>
        <v>0.27141400676588656</v>
      </c>
      <c r="BD241" s="487">
        <f t="shared" si="134"/>
        <v>0.23223874287186241</v>
      </c>
      <c r="BE241" s="487">
        <f t="shared" si="134"/>
        <v>0.14167317345780445</v>
      </c>
      <c r="BF241" s="487">
        <f t="shared" si="134"/>
        <v>9.0050349607633834E-2</v>
      </c>
      <c r="BG241" s="487">
        <f t="shared" si="134"/>
        <v>6.4510110524384448E-2</v>
      </c>
      <c r="BH241" s="487">
        <f t="shared" si="135"/>
        <v>7.3085739920194348E-2</v>
      </c>
      <c r="BI241" s="487">
        <f t="shared" si="135"/>
        <v>6.7772667668496323E-2</v>
      </c>
      <c r="BJ241" s="487">
        <f t="shared" si="136"/>
        <v>7.9621703500218299E-2</v>
      </c>
      <c r="BK241" s="487">
        <f t="shared" si="136"/>
        <v>7.4022734248271799E-2</v>
      </c>
      <c r="BL241" s="487">
        <f t="shared" si="136"/>
        <v>6.6206362218903636E-2</v>
      </c>
      <c r="BM241" s="487">
        <f t="shared" si="136"/>
        <v>9.5070459583157865E-2</v>
      </c>
    </row>
    <row r="242" spans="1:65">
      <c r="A242" s="482"/>
      <c r="B242" s="484">
        <f t="shared" ref="B242:AA242" si="137">B238-SUM(B240:B241)</f>
        <v>3.0305094976007378E-3</v>
      </c>
      <c r="C242" s="484">
        <f t="shared" si="137"/>
        <v>5.5596243659584406E-3</v>
      </c>
      <c r="D242" s="484">
        <f t="shared" si="137"/>
        <v>3.791653344438756E-3</v>
      </c>
      <c r="E242" s="484">
        <f t="shared" si="137"/>
        <v>3.4185863578223372E-3</v>
      </c>
      <c r="F242" s="484">
        <f t="shared" si="137"/>
        <v>4.3553414469700655E-3</v>
      </c>
      <c r="G242" s="484">
        <f t="shared" si="137"/>
        <v>4.9999692665728263E-3</v>
      </c>
      <c r="H242" s="484">
        <f t="shared" si="137"/>
        <v>4.7188102799755249E-3</v>
      </c>
      <c r="I242" s="484">
        <f t="shared" si="137"/>
        <v>6.8148071607712826E-3</v>
      </c>
      <c r="J242" s="484">
        <f t="shared" si="137"/>
        <v>1.1672416186369373E-2</v>
      </c>
      <c r="K242" s="484">
        <f t="shared" si="137"/>
        <v>1.1377523246234311E-2</v>
      </c>
      <c r="L242" s="484">
        <f t="shared" si="137"/>
        <v>1.501691726562402E-2</v>
      </c>
      <c r="M242" s="484">
        <f t="shared" si="137"/>
        <v>1.6999931882976126E-2</v>
      </c>
      <c r="N242" s="484">
        <f t="shared" si="137"/>
        <v>1.3784057061746275E-2</v>
      </c>
      <c r="O242" s="484">
        <f t="shared" si="137"/>
        <v>1.4028792388245172E-2</v>
      </c>
      <c r="P242" s="484">
        <f t="shared" si="137"/>
        <v>1.7726164909069184E-2</v>
      </c>
      <c r="Q242" s="484">
        <f t="shared" si="137"/>
        <v>2.3252033764096708E-2</v>
      </c>
      <c r="R242" s="484">
        <f t="shared" si="137"/>
        <v>3.6149811811724726E-2</v>
      </c>
      <c r="S242" s="484">
        <f t="shared" si="137"/>
        <v>4.0044221698294122E-2</v>
      </c>
      <c r="T242" s="484">
        <f t="shared" si="137"/>
        <v>4.4810461045020261E-2</v>
      </c>
      <c r="U242" s="484">
        <f t="shared" si="137"/>
        <v>4.9754199872222696E-2</v>
      </c>
      <c r="V242" s="484">
        <f t="shared" si="137"/>
        <v>0</v>
      </c>
      <c r="W242" s="484">
        <f t="shared" si="137"/>
        <v>0</v>
      </c>
      <c r="X242" s="484">
        <f t="shared" si="137"/>
        <v>0</v>
      </c>
      <c r="Y242" s="484">
        <f t="shared" si="137"/>
        <v>0</v>
      </c>
      <c r="Z242" s="484">
        <f t="shared" si="137"/>
        <v>0</v>
      </c>
      <c r="AA242" s="484">
        <f t="shared" si="137"/>
        <v>0</v>
      </c>
      <c r="AB242" s="484"/>
      <c r="AC242" s="484"/>
      <c r="AD242" s="484"/>
      <c r="AE242" s="484"/>
      <c r="AF242" s="484"/>
      <c r="AG242" s="484"/>
      <c r="AH242" s="484"/>
      <c r="AI242" s="484"/>
      <c r="AJ242" s="484"/>
      <c r="AK242" s="484"/>
      <c r="AL242" s="484"/>
      <c r="AM242" s="484"/>
      <c r="AN242" s="484"/>
      <c r="AO242" s="484"/>
      <c r="AP242" s="484"/>
      <c r="AQ242" s="484"/>
      <c r="AR242" s="484"/>
      <c r="AS242" s="484"/>
      <c r="AT242" s="484"/>
      <c r="AU242" s="484"/>
      <c r="AV242" s="484"/>
      <c r="AW242" s="484"/>
      <c r="AX242" s="484"/>
      <c r="AY242" s="484"/>
      <c r="AZ242" s="484"/>
      <c r="BA242" s="484"/>
      <c r="BB242" s="484"/>
      <c r="BC242" s="487">
        <f t="shared" si="134"/>
        <v>0.32391100588388083</v>
      </c>
      <c r="BD242" s="487">
        <f t="shared" si="134"/>
        <v>0.35970513382939667</v>
      </c>
      <c r="BE242" s="487">
        <f t="shared" si="134"/>
        <v>0.54642624812905083</v>
      </c>
      <c r="BF242" s="487">
        <f t="shared" si="134"/>
        <v>0.65203547856385569</v>
      </c>
      <c r="BG242" s="487">
        <f t="shared" si="134"/>
        <v>0.73159539077173419</v>
      </c>
      <c r="BH242" s="487">
        <f t="shared" si="135"/>
        <v>0.70783308609084639</v>
      </c>
      <c r="BI242" s="487">
        <f t="shared" si="135"/>
        <v>0.70221877694016488</v>
      </c>
      <c r="BJ242" s="487">
        <f t="shared" si="136"/>
        <v>0.75198755860003974</v>
      </c>
      <c r="BK242" s="487">
        <f t="shared" si="136"/>
        <v>0.7733133712341772</v>
      </c>
      <c r="BL242" s="487">
        <f t="shared" si="136"/>
        <v>0.81204108816263454</v>
      </c>
      <c r="BM242" s="487">
        <f t="shared" si="136"/>
        <v>0.80413004539269395</v>
      </c>
    </row>
    <row r="243" spans="1:65">
      <c r="A243" s="482"/>
      <c r="B243" s="482"/>
      <c r="C243" s="482"/>
      <c r="D243" s="482"/>
      <c r="E243" s="482"/>
      <c r="F243" s="482"/>
      <c r="G243" s="482"/>
      <c r="H243" s="482"/>
      <c r="I243" s="482"/>
      <c r="J243" s="482"/>
      <c r="K243" s="482"/>
      <c r="L243" s="482"/>
      <c r="M243" s="482"/>
      <c r="N243" s="482"/>
      <c r="O243" s="482"/>
      <c r="P243" s="482"/>
      <c r="Q243" s="482"/>
      <c r="R243" s="482"/>
      <c r="S243" s="482"/>
      <c r="T243" s="482"/>
      <c r="U243" s="482"/>
      <c r="V243" s="482"/>
      <c r="W243" s="482"/>
      <c r="X243" s="482"/>
      <c r="Y243" s="482"/>
      <c r="Z243" s="482"/>
      <c r="AA243" s="482"/>
      <c r="AB243" s="482"/>
      <c r="AC243" s="482"/>
      <c r="AD243" s="482"/>
      <c r="AE243" s="482"/>
      <c r="AF243" s="482"/>
      <c r="AG243" s="482"/>
      <c r="AH243" s="482"/>
      <c r="AI243" s="482"/>
      <c r="AJ243" s="482"/>
      <c r="AK243" s="482"/>
      <c r="AL243" s="482"/>
      <c r="AM243" s="482"/>
      <c r="AN243" s="482"/>
      <c r="AO243" s="482"/>
      <c r="AP243" s="482"/>
      <c r="AQ243" s="482"/>
      <c r="AR243" s="482"/>
      <c r="AS243" s="482"/>
      <c r="AT243" s="482"/>
      <c r="AU243" s="482"/>
      <c r="AV243" s="482"/>
      <c r="AW243" s="482"/>
      <c r="AX243" s="482"/>
      <c r="AY243" s="482"/>
      <c r="AZ243" s="482"/>
      <c r="BA243" s="482"/>
      <c r="BB243" s="482"/>
    </row>
    <row r="244" spans="1:65">
      <c r="A244" s="482"/>
      <c r="B244" s="482"/>
      <c r="C244" s="482"/>
      <c r="D244" s="482"/>
      <c r="E244" s="482"/>
      <c r="F244" s="482"/>
      <c r="G244" s="482"/>
      <c r="H244" s="482"/>
      <c r="I244" s="482"/>
      <c r="J244" s="482"/>
      <c r="K244" s="482"/>
      <c r="L244" s="482"/>
      <c r="M244" s="482"/>
      <c r="N244" s="482"/>
      <c r="O244" s="482"/>
      <c r="P244" s="482"/>
      <c r="Q244" s="482"/>
      <c r="R244" s="482"/>
      <c r="S244" s="482"/>
      <c r="T244" s="482"/>
      <c r="U244" s="482"/>
      <c r="V244" s="482"/>
      <c r="W244" s="482"/>
      <c r="X244" s="482"/>
      <c r="Y244" s="482"/>
      <c r="Z244" s="482"/>
      <c r="AA244" s="482"/>
      <c r="AB244" s="482"/>
      <c r="AC244" s="482"/>
      <c r="AD244" s="482"/>
      <c r="AE244" s="482"/>
      <c r="AF244" s="482"/>
      <c r="AG244" s="482"/>
      <c r="AH244" s="482"/>
      <c r="AI244" s="482"/>
      <c r="AJ244" s="482"/>
      <c r="AK244" s="482"/>
      <c r="AL244" s="482"/>
      <c r="AM244" s="482"/>
      <c r="AN244" s="482"/>
      <c r="AO244" s="482"/>
      <c r="AP244" s="482"/>
      <c r="AQ244" s="482"/>
      <c r="AR244" s="482"/>
      <c r="AS244" s="482"/>
      <c r="AT244" s="482"/>
      <c r="AU244" s="482"/>
      <c r="AV244" s="482"/>
      <c r="AW244" s="482"/>
      <c r="AX244" s="482"/>
      <c r="AY244" s="482"/>
      <c r="AZ244" s="482"/>
      <c r="BA244" s="482"/>
      <c r="BB244" s="482"/>
    </row>
    <row r="245" spans="1:65">
      <c r="A245" s="482" t="str">
        <f>A239</f>
        <v xml:space="preserve">China </v>
      </c>
      <c r="B245" s="482"/>
      <c r="C245" s="482"/>
      <c r="D245" s="482"/>
      <c r="E245" s="482"/>
      <c r="F245" s="482"/>
      <c r="G245" s="482"/>
      <c r="H245" s="482"/>
      <c r="I245" s="482"/>
      <c r="J245" s="482"/>
      <c r="K245" s="482"/>
      <c r="L245" s="482"/>
      <c r="M245" s="482"/>
      <c r="N245" s="482"/>
      <c r="O245" s="482"/>
      <c r="P245" s="482"/>
      <c r="Q245" s="482"/>
      <c r="R245" s="482"/>
      <c r="S245" s="482"/>
      <c r="T245" s="482"/>
      <c r="U245" s="482"/>
      <c r="V245" s="482"/>
      <c r="W245" s="482"/>
      <c r="X245" s="482"/>
      <c r="Y245" s="482"/>
      <c r="Z245" s="482"/>
      <c r="AA245" s="482"/>
      <c r="AB245" s="482"/>
      <c r="AC245" s="482"/>
      <c r="AD245" s="482"/>
      <c r="AE245" s="482"/>
      <c r="AF245" s="482"/>
      <c r="AG245" s="482"/>
      <c r="AH245" s="482"/>
      <c r="AI245" s="482"/>
      <c r="AJ245" s="482"/>
      <c r="AK245" s="482"/>
      <c r="AL245" s="482"/>
      <c r="AM245" s="482"/>
      <c r="AN245" s="482"/>
      <c r="AO245" s="482"/>
      <c r="AP245" s="482"/>
      <c r="AQ245" s="482"/>
      <c r="AR245" s="482"/>
      <c r="AS245" s="482"/>
      <c r="AT245" s="482"/>
      <c r="AU245" s="482"/>
      <c r="AV245" s="482"/>
      <c r="AW245" s="482"/>
      <c r="AX245" s="482"/>
      <c r="AY245" s="482"/>
      <c r="AZ245" s="482"/>
      <c r="BA245" s="482"/>
      <c r="BB245" s="482"/>
    </row>
    <row r="246" spans="1:65">
      <c r="A246" s="482" t="str">
        <f>A240</f>
        <v xml:space="preserve">Turkey </v>
      </c>
      <c r="AC246" s="482">
        <f>1000*ImportsFurniture!AD$10</f>
        <v>0.10715203858200001</v>
      </c>
      <c r="AD246" s="482">
        <f>1000*ImportsFurniture!AE$10</f>
        <v>0.16326071520000002</v>
      </c>
      <c r="AE246" s="482">
        <f>1000*ImportsFurniture!AF$10</f>
        <v>0.14462006400000002</v>
      </c>
      <c r="AF246" s="482">
        <f>1000*ImportsFurniture!AG$10</f>
        <v>0.45439512159999995</v>
      </c>
      <c r="AG246" s="482">
        <f>1000*ImportsFurniture!AH$10</f>
        <v>1.3043659789999997</v>
      </c>
      <c r="AH246" s="482">
        <f>1000*ImportsFurniture!AI$10</f>
        <v>2.694334929</v>
      </c>
      <c r="AI246" s="482">
        <f>1000*ImportsFurniture!AJ$10</f>
        <v>5.478148898799998</v>
      </c>
      <c r="AJ246" s="482">
        <f>1000*ImportsFurniture!AK$10</f>
        <v>17.515751997999995</v>
      </c>
      <c r="AK246" s="482">
        <f>1000*ImportsFurniture!AL$10</f>
        <v>29.662941436799994</v>
      </c>
      <c r="AL246" s="482">
        <f>1000*ImportsFurniture!AM$10</f>
        <v>14.626734786400004</v>
      </c>
      <c r="AM246" s="482">
        <f>1000*ImportsFurniture!AN$10</f>
        <v>14.077874765699999</v>
      </c>
      <c r="AN246" s="482">
        <f>1000*ImportsFurniture!AO$10</f>
        <v>11.900816303999997</v>
      </c>
      <c r="AO246" s="482">
        <f>1000*ImportsFurniture!AP$10</f>
        <v>12.852982454400001</v>
      </c>
      <c r="AP246" s="482">
        <f>1000*ImportsFurniture!AQ$10</f>
        <v>13.645244706</v>
      </c>
      <c r="AQ246" s="482">
        <f>1000*ImportsFurniture!AR$10</f>
        <v>12.027352890500003</v>
      </c>
      <c r="AR246" s="482">
        <f>1000*ImportsFurniture!AS$10</f>
        <v>13.788877094999998</v>
      </c>
      <c r="AS246" s="482">
        <f>1000*ImportsFurniture!AT$10</f>
        <v>15.701730707999999</v>
      </c>
      <c r="AT246" s="482">
        <f>1000*ImportsFurniture!AU$10</f>
        <v>15.436503224999997</v>
      </c>
      <c r="AU246" s="482">
        <f>1000*ImportsFurniture!AV$10</f>
        <v>16.177980463999997</v>
      </c>
      <c r="AV246" s="482">
        <f>1000*ImportsFurniture!AW$10</f>
        <v>19.101431807916665</v>
      </c>
      <c r="AW246" s="482">
        <f>1000*ImportsFurniture!AX$10</f>
        <v>0</v>
      </c>
      <c r="AX246" s="482">
        <f>1000*ImportsFurniture!AY$10</f>
        <v>0</v>
      </c>
      <c r="AY246" s="482">
        <f>1000*ImportsFurniture!AZ$10</f>
        <v>0</v>
      </c>
      <c r="AZ246" s="482">
        <f>1000*ImportsFurniture!BA$10</f>
        <v>0</v>
      </c>
      <c r="BA246" s="482">
        <f>1000*ImportsFurniture!BB$10</f>
        <v>0</v>
      </c>
      <c r="BB246" s="482">
        <f>1000*ImportsFurniture!BC$10</f>
        <v>0</v>
      </c>
      <c r="BC246" s="487">
        <f t="shared" ref="BC246:BG248" si="138">AJ246/AJ$238</f>
        <v>0.33582948718440525</v>
      </c>
      <c r="BD246" s="487">
        <f t="shared" si="138"/>
        <v>0.35090815526729008</v>
      </c>
      <c r="BE246" s="487">
        <f t="shared" si="138"/>
        <v>0.32247874674788057</v>
      </c>
      <c r="BF246" s="487">
        <f t="shared" si="138"/>
        <v>0.31530816670106565</v>
      </c>
      <c r="BG246" s="487">
        <f t="shared" si="138"/>
        <v>0.24534249729251709</v>
      </c>
      <c r="BH246" s="487">
        <f t="shared" ref="BH246:BI248" si="139">AO246/AO$238</f>
        <v>0.30201556184047795</v>
      </c>
      <c r="BI246" s="487">
        <f t="shared" si="139"/>
        <v>0.28597678697706846</v>
      </c>
      <c r="BJ246" s="487">
        <f t="shared" ref="BJ246:BM248" si="140">AQ246/AQ$238</f>
        <v>0.24930440076715632</v>
      </c>
      <c r="BK246" s="487">
        <f t="shared" si="140"/>
        <v>0.25175520006855018</v>
      </c>
      <c r="BL246" s="487">
        <f t="shared" si="140"/>
        <v>0.21816051419450097</v>
      </c>
      <c r="BM246" s="487">
        <f t="shared" si="140"/>
        <v>0.18481012709588943</v>
      </c>
    </row>
    <row r="247" spans="1:65">
      <c r="A247" s="482" t="str">
        <f>A241</f>
        <v>Others</v>
      </c>
      <c r="AC247" s="482">
        <f>1000*ImportsFurniture!AD$19</f>
        <v>1.1197246719030001</v>
      </c>
      <c r="AD247" s="482">
        <f>1000*ImportsFurniture!AE$19</f>
        <v>0.86543977439999997</v>
      </c>
      <c r="AE247" s="482">
        <f>1000*ImportsFurniture!AF$19</f>
        <v>1.5408854591999999</v>
      </c>
      <c r="AF247" s="482">
        <f>1000*ImportsFurniture!AG$19</f>
        <v>2.5863881231999999</v>
      </c>
      <c r="AG247" s="482">
        <f>1000*ImportsFurniture!AH$19</f>
        <v>4.7774342909999996</v>
      </c>
      <c r="AH247" s="482">
        <f>1000*ImportsFurniture!AI$19</f>
        <v>5.1938761445999999</v>
      </c>
      <c r="AI247" s="482">
        <f>1000*ImportsFurniture!AJ$19</f>
        <v>8.0573220604000007</v>
      </c>
      <c r="AJ247" s="482">
        <f>1000*ImportsFurniture!AK$19</f>
        <v>20.213038530000002</v>
      </c>
      <c r="AK247" s="482">
        <f>1000*ImportsFurniture!AL$19</f>
        <v>30.246175410399999</v>
      </c>
      <c r="AL247" s="482">
        <f>1000*ImportsFurniture!AM$19</f>
        <v>10.002453920800001</v>
      </c>
      <c r="AM247" s="482">
        <f>1000*ImportsFurniture!AN$19</f>
        <v>6.7804318484999992</v>
      </c>
      <c r="AN247" s="482">
        <f>1000*ImportsFurniture!AO$19</f>
        <v>5.2107640799999988</v>
      </c>
      <c r="AO247" s="482">
        <f>1000*ImportsFurniture!AP$19</f>
        <v>4.5975514463999989</v>
      </c>
      <c r="AP247" s="482">
        <f>1000*ImportsFurniture!AQ$19</f>
        <v>5.5591569957000004</v>
      </c>
      <c r="AQ247" s="482">
        <f>1000*ImportsFurniture!AR$19</f>
        <v>5.4553324724999994</v>
      </c>
      <c r="AR247" s="482">
        <f>1000*ImportsFurniture!AS$19</f>
        <v>5.688486384</v>
      </c>
      <c r="AS247" s="482">
        <f>1000*ImportsFurniture!AT$19</f>
        <v>8.0388490740999998</v>
      </c>
      <c r="AT247" s="482">
        <f>1000*ImportsFurniture!AU$19</f>
        <v>10.576007384799999</v>
      </c>
      <c r="AU247" s="482">
        <f>1000*ImportsFurniture!AV$19</f>
        <v>17.582119785</v>
      </c>
      <c r="AV247" s="482">
        <f>1000*ImportsFurniture!AW$19</f>
        <v>21.201016661666667</v>
      </c>
      <c r="AW247" s="482">
        <f>1000*ImportsFurniture!AX$19</f>
        <v>0</v>
      </c>
      <c r="AX247" s="482">
        <f>1000*ImportsFurniture!AY$19</f>
        <v>0</v>
      </c>
      <c r="AY247" s="482">
        <f>1000*ImportsFurniture!AZ$19</f>
        <v>0</v>
      </c>
      <c r="AZ247" s="482">
        <f>1000*ImportsFurniture!BA$19</f>
        <v>0</v>
      </c>
      <c r="BA247" s="482">
        <f>1000*ImportsFurniture!BB$19</f>
        <v>0</v>
      </c>
      <c r="BB247" s="482">
        <f>1000*ImportsFurniture!BC$19</f>
        <v>0</v>
      </c>
      <c r="BC247" s="487">
        <f t="shared" si="138"/>
        <v>0.38754455787816683</v>
      </c>
      <c r="BD247" s="487">
        <f t="shared" si="138"/>
        <v>0.35780772583756693</v>
      </c>
      <c r="BE247" s="487">
        <f t="shared" si="138"/>
        <v>0.22052623855477058</v>
      </c>
      <c r="BF247" s="487">
        <f t="shared" si="138"/>
        <v>0.15186422462011068</v>
      </c>
      <c r="BG247" s="487">
        <f t="shared" si="138"/>
        <v>0.10742304053207284</v>
      </c>
      <c r="BH247" s="487">
        <f t="shared" si="139"/>
        <v>0.10803189750715464</v>
      </c>
      <c r="BI247" s="487">
        <f t="shared" si="139"/>
        <v>0.11650870982418707</v>
      </c>
      <c r="BJ247" s="487">
        <f t="shared" si="140"/>
        <v>0.11307878012928928</v>
      </c>
      <c r="BK247" s="487">
        <f t="shared" si="140"/>
        <v>0.10385951066388439</v>
      </c>
      <c r="BL247" s="487">
        <f t="shared" si="140"/>
        <v>0.1116921108985844</v>
      </c>
      <c r="BM247" s="487">
        <f t="shared" si="140"/>
        <v>0.12661891365309214</v>
      </c>
    </row>
    <row r="248" spans="1:65">
      <c r="A248" s="483"/>
      <c r="AC248" s="482">
        <f t="shared" ref="AC248:BB248" si="141">AC238-SUM(AC246:AC247)</f>
        <v>3.6560703381720008</v>
      </c>
      <c r="AD248" s="482">
        <f t="shared" si="141"/>
        <v>6.2701421711999838</v>
      </c>
      <c r="AE248" s="482">
        <f t="shared" si="141"/>
        <v>5.4141207408000076</v>
      </c>
      <c r="AF248" s="482">
        <f t="shared" si="141"/>
        <v>4.6731105007999911</v>
      </c>
      <c r="AG248" s="482">
        <f t="shared" si="141"/>
        <v>6.4616748910000039</v>
      </c>
      <c r="AH248" s="482">
        <f t="shared" si="141"/>
        <v>9.5210587329000234</v>
      </c>
      <c r="AI248" s="482">
        <f t="shared" si="141"/>
        <v>9.5013599972000513</v>
      </c>
      <c r="AJ248" s="482">
        <f t="shared" si="141"/>
        <v>14.427892153000045</v>
      </c>
      <c r="AK248" s="482">
        <f t="shared" si="141"/>
        <v>24.622806938399819</v>
      </c>
      <c r="AL248" s="482">
        <f t="shared" si="141"/>
        <v>20.728016795199931</v>
      </c>
      <c r="AM248" s="482">
        <f t="shared" si="141"/>
        <v>23.789679871499928</v>
      </c>
      <c r="AN248" s="482">
        <f t="shared" si="141"/>
        <v>31.395369840000068</v>
      </c>
      <c r="AO248" s="482">
        <f t="shared" si="141"/>
        <v>25.10681770080004</v>
      </c>
      <c r="AP248" s="482">
        <f t="shared" si="141"/>
        <v>28.510116844499933</v>
      </c>
      <c r="AQ248" s="482">
        <f t="shared" si="141"/>
        <v>30.760959167500005</v>
      </c>
      <c r="AR248" s="482">
        <f t="shared" si="141"/>
        <v>35.293608843499946</v>
      </c>
      <c r="AS248" s="482">
        <f t="shared" si="141"/>
        <v>48.232713670999971</v>
      </c>
      <c r="AT248" s="482">
        <f t="shared" si="141"/>
        <v>57.513773731699921</v>
      </c>
      <c r="AU248" s="482">
        <f t="shared" si="141"/>
        <v>73.861567007000133</v>
      </c>
      <c r="AV248" s="482">
        <f t="shared" si="141"/>
        <v>81.379309372083185</v>
      </c>
      <c r="AW248" s="482">
        <f t="shared" si="141"/>
        <v>0</v>
      </c>
      <c r="AX248" s="482">
        <f t="shared" si="141"/>
        <v>0</v>
      </c>
      <c r="AY248" s="482">
        <f t="shared" si="141"/>
        <v>0</v>
      </c>
      <c r="AZ248" s="482">
        <f t="shared" si="141"/>
        <v>0</v>
      </c>
      <c r="BA248" s="482">
        <f t="shared" si="141"/>
        <v>0</v>
      </c>
      <c r="BB248" s="482">
        <f t="shared" si="141"/>
        <v>0</v>
      </c>
      <c r="BC248" s="487">
        <f t="shared" si="138"/>
        <v>0.27662595493742792</v>
      </c>
      <c r="BD248" s="487">
        <f t="shared" si="138"/>
        <v>0.29128411889514294</v>
      </c>
      <c r="BE248" s="487">
        <f t="shared" si="138"/>
        <v>0.45699501469734888</v>
      </c>
      <c r="BF248" s="487">
        <f t="shared" si="138"/>
        <v>0.53282760867882373</v>
      </c>
      <c r="BG248" s="487">
        <f t="shared" si="138"/>
        <v>0.64723446217541003</v>
      </c>
      <c r="BH248" s="487">
        <f t="shared" si="139"/>
        <v>0.58995254065236735</v>
      </c>
      <c r="BI248" s="487">
        <f t="shared" si="139"/>
        <v>0.59751450319874444</v>
      </c>
      <c r="BJ248" s="487">
        <f t="shared" si="140"/>
        <v>0.63761681910355439</v>
      </c>
      <c r="BK248" s="487">
        <f t="shared" si="140"/>
        <v>0.64438528926756544</v>
      </c>
      <c r="BL248" s="487">
        <f t="shared" si="140"/>
        <v>0.67014737490691467</v>
      </c>
      <c r="BM248" s="487">
        <f t="shared" si="140"/>
        <v>0.68857095925101841</v>
      </c>
    </row>
    <row r="250" spans="1:65" ht="13">
      <c r="A250" s="479" t="s">
        <v>202</v>
      </c>
    </row>
    <row r="252" spans="1:65">
      <c r="A252" s="483" t="s">
        <v>0</v>
      </c>
      <c r="B252" s="539" t="s">
        <v>47</v>
      </c>
      <c r="C252" s="539"/>
      <c r="D252" s="539"/>
      <c r="E252" s="539"/>
      <c r="F252" s="539"/>
      <c r="G252" s="539"/>
      <c r="H252" s="539"/>
      <c r="I252" s="539"/>
      <c r="J252" s="539"/>
      <c r="K252" s="539"/>
      <c r="L252" s="539"/>
      <c r="M252" s="539"/>
      <c r="N252" s="539"/>
      <c r="O252" s="492"/>
      <c r="P252" s="492"/>
      <c r="Q252" s="492"/>
      <c r="R252" s="492"/>
      <c r="S252" s="492"/>
      <c r="T252" s="492"/>
      <c r="U252" s="492"/>
      <c r="V252" s="492"/>
      <c r="W252" s="492"/>
      <c r="X252" s="492"/>
      <c r="Y252" s="492"/>
      <c r="Z252" s="492"/>
      <c r="AA252" s="492"/>
      <c r="AC252" s="539" t="s">
        <v>46</v>
      </c>
      <c r="AD252" s="539"/>
      <c r="AE252" s="539"/>
      <c r="AF252" s="539"/>
      <c r="AG252" s="539"/>
      <c r="AH252" s="539"/>
      <c r="AI252" s="539"/>
      <c r="AJ252" s="539"/>
      <c r="AK252" s="539"/>
      <c r="AL252" s="539"/>
      <c r="AM252" s="539"/>
      <c r="AN252" s="539"/>
      <c r="AO252" s="539"/>
      <c r="AP252" s="492"/>
      <c r="AQ252" s="492"/>
      <c r="AR252" s="492"/>
      <c r="AS252" s="492"/>
      <c r="AT252" s="492"/>
      <c r="AU252" s="492"/>
      <c r="AV252" s="492"/>
      <c r="AW252" s="492"/>
      <c r="AX252" s="492"/>
      <c r="AY252" s="492"/>
      <c r="AZ252" s="492"/>
      <c r="BA252" s="492"/>
      <c r="BB252" s="492"/>
    </row>
    <row r="253" spans="1:65">
      <c r="A253" s="483"/>
      <c r="B253" s="484">
        <f>0*(ImportsPulpwoodLogs!C$5-ImportsPulpwoodLogs!C$10)</f>
        <v>0</v>
      </c>
      <c r="C253" s="484">
        <f>0*(ImportsPulpwoodLogs!D$5-ImportsPulpwoodLogs!D$10)</f>
        <v>0</v>
      </c>
      <c r="D253" s="484">
        <f>0*(ImportsPulpwoodLogs!E$5-ImportsPulpwoodLogs!E$10)</f>
        <v>0</v>
      </c>
      <c r="E253" s="484">
        <f>0*(ImportsPulpwoodLogs!F$5-ImportsPulpwoodLogs!F$10)</f>
        <v>0</v>
      </c>
      <c r="F253" s="484">
        <f>0*(ImportsPulpwoodLogs!G$5-ImportsPulpwoodLogs!G$10)</f>
        <v>0</v>
      </c>
      <c r="G253" s="484">
        <f>0*(ImportsPulpwoodLogs!H$5-ImportsPulpwoodLogs!H$10)</f>
        <v>0</v>
      </c>
      <c r="H253" s="484">
        <f>0*(ImportsPulpwoodLogs!I$5-ImportsPulpwoodLogs!I$10)</f>
        <v>0</v>
      </c>
      <c r="I253" s="484">
        <f>0*(ImportsPulpwoodLogs!J$5-ImportsPulpwoodLogs!J$10)</f>
        <v>0</v>
      </c>
      <c r="J253" s="484">
        <f>0*(ImportsPulpwoodLogs!K$5-ImportsPulpwoodLogs!K$10)</f>
        <v>0</v>
      </c>
      <c r="K253" s="484">
        <f>0*(ImportsPulpwoodLogs!L$5-ImportsPulpwoodLogs!L$10)</f>
        <v>0</v>
      </c>
      <c r="L253" s="484">
        <f>0*(ImportsPulpwoodLogs!M$5-ImportsPulpwoodLogs!M$10)</f>
        <v>0</v>
      </c>
      <c r="M253" s="484">
        <f>0*(ImportsPulpwoodLogs!N$5-ImportsPulpwoodLogs!N$10)</f>
        <v>0</v>
      </c>
      <c r="N253" s="484">
        <f>0*(ImportsPulpwoodLogs!O$5-ImportsPulpwoodLogs!O$10)</f>
        <v>0</v>
      </c>
      <c r="O253" s="484">
        <f>0*(ImportsPulpwoodLogs!P$5-ImportsPulpwoodLogs!P$10)</f>
        <v>0</v>
      </c>
      <c r="P253" s="484">
        <f>0*(ImportsPulpwoodLogs!Q$5-ImportsPulpwoodLogs!Q$10)</f>
        <v>0</v>
      </c>
      <c r="Q253" s="484">
        <f>0*(ImportsPulpwoodLogs!R$5-ImportsPulpwoodLogs!R$10)</f>
        <v>0</v>
      </c>
      <c r="R253" s="484">
        <f>0*(ImportsPulpwoodLogs!S$5-ImportsPulpwoodLogs!S$10)</f>
        <v>0</v>
      </c>
      <c r="S253" s="484">
        <f>0*(ImportsPulpwoodLogs!T$5-ImportsPulpwoodLogs!T$10)</f>
        <v>0</v>
      </c>
      <c r="T253" s="484">
        <f>0*(ImportsPulpwoodLogs!U$5-ImportsPulpwoodLogs!U$10)</f>
        <v>0</v>
      </c>
      <c r="U253" s="484">
        <f>0*(ImportsPulpwoodLogs!V$5-ImportsPulpwoodLogs!V$10)</f>
        <v>0</v>
      </c>
      <c r="V253" s="484">
        <f>0*(ImportsPulpwoodLogs!W$5-ImportsPulpwoodLogs!W$10)</f>
        <v>0</v>
      </c>
      <c r="W253" s="484">
        <f>0*(ImportsPulpwoodLogs!X$5-ImportsPulpwoodLogs!X$10)</f>
        <v>0</v>
      </c>
      <c r="X253" s="484">
        <f>0*(ImportsPulpwoodLogs!Y$5-ImportsPulpwoodLogs!Y$10)</f>
        <v>0</v>
      </c>
      <c r="Y253" s="484">
        <f>0*(ImportsPulpwoodLogs!Z$5-ImportsPulpwoodLogs!Z$10)</f>
        <v>0</v>
      </c>
      <c r="Z253" s="484">
        <f>0*(ImportsPulpwoodLogs!AA$5-ImportsPulpwoodLogs!AA$10)</f>
        <v>0</v>
      </c>
      <c r="AA253" s="484">
        <f>0*(ImportsPulpwoodLogs!AB$5-ImportsPulpwoodLogs!AB$10)</f>
        <v>0</v>
      </c>
      <c r="AB253" s="484"/>
      <c r="AC253" s="490">
        <f>0*(ImportsPulpwoodLogs!AD$5-ImportsPulpwoodLogs!AD$10)</f>
        <v>0</v>
      </c>
      <c r="AD253" s="490">
        <f>0*(ImportsPulpwoodLogs!AE$5-ImportsPulpwoodLogs!AE$10)</f>
        <v>0</v>
      </c>
      <c r="AE253" s="490">
        <f>0*(ImportsPulpwoodLogs!AF$5-ImportsPulpwoodLogs!AF$10)</f>
        <v>0</v>
      </c>
      <c r="AF253" s="490">
        <f>0*(ImportsPulpwoodLogs!AG$5-ImportsPulpwoodLogs!AG$10)</f>
        <v>0</v>
      </c>
      <c r="AG253" s="490">
        <f>0*(ImportsPulpwoodLogs!AH$5-ImportsPulpwoodLogs!AH$10)</f>
        <v>0</v>
      </c>
      <c r="AH253" s="490">
        <f>0*(ImportsPulpwoodLogs!AI$5-ImportsPulpwoodLogs!AI$10)</f>
        <v>0</v>
      </c>
      <c r="AI253" s="490">
        <f>0*(ImportsPulpwoodLogs!AJ$5-ImportsPulpwoodLogs!AJ$10)</f>
        <v>0</v>
      </c>
      <c r="AJ253" s="490">
        <f>0*(ImportsPulpwoodLogs!AK$5-ImportsPulpwoodLogs!AK$10)</f>
        <v>0</v>
      </c>
      <c r="AK253" s="490">
        <f>0*(ImportsPulpwoodLogs!AL$5-ImportsPulpwoodLogs!AL$10)</f>
        <v>0</v>
      </c>
      <c r="AL253" s="490">
        <f>0*(ImportsPulpwoodLogs!AM$5-ImportsPulpwoodLogs!AM$10)</f>
        <v>0</v>
      </c>
      <c r="AM253" s="490">
        <f>0*(ImportsPulpwoodLogs!AN$5-ImportsPulpwoodLogs!AN$10)</f>
        <v>0</v>
      </c>
      <c r="AN253" s="490">
        <f>0*(ImportsPulpwoodLogs!AO$5-ImportsPulpwoodLogs!AO$10)</f>
        <v>0</v>
      </c>
      <c r="AO253" s="490">
        <f>0*(ImportsPulpwoodLogs!AP$5-ImportsPulpwoodLogs!AP$10)</f>
        <v>0</v>
      </c>
      <c r="AP253" s="490">
        <f>0*(ImportsPulpwoodLogs!AQ$5-ImportsPulpwoodLogs!AQ$10)</f>
        <v>0</v>
      </c>
      <c r="AQ253" s="490">
        <f>0*(ImportsPulpwoodLogs!AR$5-ImportsPulpwoodLogs!AR$10)</f>
        <v>0</v>
      </c>
      <c r="AR253" s="490">
        <f>0*(ImportsPulpwoodLogs!AS$5-ImportsPulpwoodLogs!AS$10)</f>
        <v>0</v>
      </c>
      <c r="AS253" s="490">
        <f>0*(ImportsPulpwoodLogs!AT$5-ImportsPulpwoodLogs!AT$10)</f>
        <v>0</v>
      </c>
      <c r="AT253" s="490">
        <f>0*(ImportsPulpwoodLogs!AU$5-ImportsPulpwoodLogs!AU$10)</f>
        <v>0</v>
      </c>
      <c r="AU253" s="490">
        <f>0*(ImportsPulpwoodLogs!AV$5-ImportsPulpwoodLogs!AV$10)</f>
        <v>0</v>
      </c>
      <c r="AV253" s="490">
        <f>0*(ImportsPulpwoodLogs!AW$5-ImportsPulpwoodLogs!AW$10)</f>
        <v>0</v>
      </c>
      <c r="AW253" s="490">
        <f>0*(ImportsPulpwoodLogs!AX$5-ImportsPulpwoodLogs!AX$10)</f>
        <v>0</v>
      </c>
      <c r="AX253" s="490">
        <f>0*(ImportsPulpwoodLogs!AY$5-ImportsPulpwoodLogs!AY$10)</f>
        <v>0</v>
      </c>
      <c r="AY253" s="490">
        <f>0*(ImportsPulpwoodLogs!AZ$5-ImportsPulpwoodLogs!AZ$10)</f>
        <v>0</v>
      </c>
      <c r="AZ253" s="490">
        <f>0*(ImportsPulpwoodLogs!BA$5-ImportsPulpwoodLogs!BA$10)</f>
        <v>0</v>
      </c>
      <c r="BA253" s="490">
        <f>0*(ImportsPulpwoodLogs!BB$5-ImportsPulpwoodLogs!BB$10)</f>
        <v>0</v>
      </c>
      <c r="BB253" s="490">
        <f>0*(ImportsPulpwoodLogs!BC$5-ImportsPulpwoodLogs!BC$10)</f>
        <v>0</v>
      </c>
    </row>
    <row r="254" spans="1:65">
      <c r="A254" s="484" t="str">
        <f>ImportsPulpwoodLogs!B$15</f>
        <v xml:space="preserve">Belarus </v>
      </c>
      <c r="B254" s="480">
        <v>2000</v>
      </c>
      <c r="C254" s="480">
        <f>1+B254</f>
        <v>2001</v>
      </c>
      <c r="D254" s="480">
        <f t="shared" ref="D254:AA254" si="142">1+C254</f>
        <v>2002</v>
      </c>
      <c r="E254" s="480">
        <f t="shared" si="142"/>
        <v>2003</v>
      </c>
      <c r="F254" s="480">
        <f t="shared" si="142"/>
        <v>2004</v>
      </c>
      <c r="G254" s="480">
        <f t="shared" si="142"/>
        <v>2005</v>
      </c>
      <c r="H254" s="480">
        <f t="shared" si="142"/>
        <v>2006</v>
      </c>
      <c r="I254" s="480">
        <f t="shared" si="142"/>
        <v>2007</v>
      </c>
      <c r="J254" s="480">
        <f t="shared" si="142"/>
        <v>2008</v>
      </c>
      <c r="K254" s="480">
        <f t="shared" si="142"/>
        <v>2009</v>
      </c>
      <c r="L254" s="480">
        <f t="shared" si="142"/>
        <v>2010</v>
      </c>
      <c r="M254" s="480">
        <f t="shared" si="142"/>
        <v>2011</v>
      </c>
      <c r="N254" s="480">
        <f t="shared" si="142"/>
        <v>2012</v>
      </c>
      <c r="O254" s="480">
        <f t="shared" si="142"/>
        <v>2013</v>
      </c>
      <c r="P254" s="480">
        <f t="shared" si="142"/>
        <v>2014</v>
      </c>
      <c r="Q254" s="480">
        <f t="shared" si="142"/>
        <v>2015</v>
      </c>
      <c r="R254" s="480">
        <f t="shared" si="142"/>
        <v>2016</v>
      </c>
      <c r="S254" s="480">
        <f t="shared" si="142"/>
        <v>2017</v>
      </c>
      <c r="T254" s="480">
        <f t="shared" si="142"/>
        <v>2018</v>
      </c>
      <c r="U254" s="480">
        <f t="shared" si="142"/>
        <v>2019</v>
      </c>
      <c r="V254" s="480">
        <f t="shared" si="142"/>
        <v>2020</v>
      </c>
      <c r="W254" s="480">
        <f t="shared" si="142"/>
        <v>2021</v>
      </c>
      <c r="X254" s="480">
        <f t="shared" si="142"/>
        <v>2022</v>
      </c>
      <c r="Y254" s="480">
        <f t="shared" si="142"/>
        <v>2023</v>
      </c>
      <c r="Z254" s="480">
        <f t="shared" si="142"/>
        <v>2024</v>
      </c>
      <c r="AA254" s="480">
        <f t="shared" si="142"/>
        <v>2025</v>
      </c>
      <c r="AC254" s="480">
        <v>2000</v>
      </c>
      <c r="AD254" s="480">
        <f>1+AC254</f>
        <v>2001</v>
      </c>
      <c r="AE254" s="480">
        <f t="shared" ref="AE254:BB254" si="143">1+AD254</f>
        <v>2002</v>
      </c>
      <c r="AF254" s="480">
        <f t="shared" si="143"/>
        <v>2003</v>
      </c>
      <c r="AG254" s="480">
        <f t="shared" si="143"/>
        <v>2004</v>
      </c>
      <c r="AH254" s="480">
        <f t="shared" si="143"/>
        <v>2005</v>
      </c>
      <c r="AI254" s="480">
        <f t="shared" si="143"/>
        <v>2006</v>
      </c>
      <c r="AJ254" s="480">
        <f t="shared" si="143"/>
        <v>2007</v>
      </c>
      <c r="AK254" s="480">
        <f t="shared" si="143"/>
        <v>2008</v>
      </c>
      <c r="AL254" s="480">
        <f t="shared" si="143"/>
        <v>2009</v>
      </c>
      <c r="AM254" s="480">
        <f t="shared" si="143"/>
        <v>2010</v>
      </c>
      <c r="AN254" s="480">
        <f t="shared" si="143"/>
        <v>2011</v>
      </c>
      <c r="AO254" s="480">
        <f t="shared" si="143"/>
        <v>2012</v>
      </c>
      <c r="AP254" s="480">
        <f t="shared" si="143"/>
        <v>2013</v>
      </c>
      <c r="AQ254" s="480">
        <f t="shared" si="143"/>
        <v>2014</v>
      </c>
      <c r="AR254" s="480">
        <f t="shared" si="143"/>
        <v>2015</v>
      </c>
      <c r="AS254" s="480">
        <f t="shared" si="143"/>
        <v>2016</v>
      </c>
      <c r="AT254" s="480">
        <f t="shared" si="143"/>
        <v>2017</v>
      </c>
      <c r="AU254" s="480">
        <f t="shared" si="143"/>
        <v>2018</v>
      </c>
      <c r="AV254" s="480">
        <f t="shared" si="143"/>
        <v>2019</v>
      </c>
      <c r="AW254" s="480">
        <f t="shared" si="143"/>
        <v>2020</v>
      </c>
      <c r="AX254" s="480">
        <f t="shared" si="143"/>
        <v>2021</v>
      </c>
      <c r="AY254" s="480">
        <f t="shared" si="143"/>
        <v>2022</v>
      </c>
      <c r="AZ254" s="480">
        <f t="shared" si="143"/>
        <v>2023</v>
      </c>
      <c r="BA254" s="480">
        <f t="shared" si="143"/>
        <v>2024</v>
      </c>
      <c r="BB254" s="480">
        <f t="shared" si="143"/>
        <v>2025</v>
      </c>
    </row>
    <row r="255" spans="1:65">
      <c r="A255" s="484" t="str">
        <f>ImportsPulpwoodLogs!B$16</f>
        <v xml:space="preserve">Ukraine </v>
      </c>
      <c r="B255" s="484">
        <f>0*ImportsPulpwoodLogs!C$15</f>
        <v>0</v>
      </c>
      <c r="C255" s="484">
        <f>0*ImportsPulpwoodLogs!D$15</f>
        <v>0</v>
      </c>
      <c r="D255" s="484">
        <f>0*ImportsPulpwoodLogs!E$15</f>
        <v>0</v>
      </c>
      <c r="E255" s="484">
        <f>0*ImportsPulpwoodLogs!F$15</f>
        <v>0</v>
      </c>
      <c r="F255" s="484">
        <f>0*ImportsPulpwoodLogs!G$15</f>
        <v>0</v>
      </c>
      <c r="G255" s="484">
        <f>0*ImportsPulpwoodLogs!H$15</f>
        <v>0</v>
      </c>
      <c r="H255" s="484">
        <f>0*ImportsPulpwoodLogs!I$15</f>
        <v>0</v>
      </c>
      <c r="I255" s="484">
        <f>0*ImportsPulpwoodLogs!J$15</f>
        <v>0</v>
      </c>
      <c r="J255" s="484">
        <f>0*ImportsPulpwoodLogs!K$15</f>
        <v>0</v>
      </c>
      <c r="K255" s="484">
        <f>0*ImportsPulpwoodLogs!L$15</f>
        <v>0</v>
      </c>
      <c r="L255" s="484">
        <f>0*ImportsPulpwoodLogs!M$15</f>
        <v>0</v>
      </c>
      <c r="M255" s="484">
        <f>0*ImportsPulpwoodLogs!N$15</f>
        <v>0</v>
      </c>
      <c r="N255" s="484">
        <f>0*ImportsPulpwoodLogs!O$15</f>
        <v>0</v>
      </c>
      <c r="O255" s="484">
        <f>0*ImportsPulpwoodLogs!P$15</f>
        <v>0</v>
      </c>
      <c r="P255" s="484">
        <f>0*ImportsPulpwoodLogs!Q$15</f>
        <v>0</v>
      </c>
      <c r="Q255" s="484">
        <f>0*ImportsPulpwoodLogs!R$15</f>
        <v>0</v>
      </c>
      <c r="R255" s="484">
        <f>0*ImportsPulpwoodLogs!S$15</f>
        <v>0</v>
      </c>
      <c r="S255" s="484">
        <f>0*ImportsPulpwoodLogs!T$15</f>
        <v>0</v>
      </c>
      <c r="T255" s="484">
        <f>0*ImportsPulpwoodLogs!U$15</f>
        <v>0</v>
      </c>
      <c r="U255" s="484">
        <f>0*ImportsPulpwoodLogs!V$15</f>
        <v>0</v>
      </c>
      <c r="V255" s="484">
        <f>0*ImportsPulpwoodLogs!W$15</f>
        <v>0</v>
      </c>
      <c r="W255" s="484">
        <f>0*ImportsPulpwoodLogs!X$15</f>
        <v>0</v>
      </c>
      <c r="X255" s="484">
        <f>0*ImportsPulpwoodLogs!Y$15</f>
        <v>0</v>
      </c>
      <c r="Y255" s="484">
        <f>0*ImportsPulpwoodLogs!Z$15</f>
        <v>0</v>
      </c>
      <c r="Z255" s="484">
        <f>0*ImportsPulpwoodLogs!AA$15</f>
        <v>0</v>
      </c>
      <c r="AA255" s="484">
        <f>0*ImportsPulpwoodLogs!AB$15</f>
        <v>0</v>
      </c>
      <c r="AB255" s="484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487" t="e">
        <f t="shared" ref="BC255:BE257" si="144">I255/I$253</f>
        <v>#DIV/0!</v>
      </c>
      <c r="BD255" s="487" t="e">
        <f t="shared" si="144"/>
        <v>#DIV/0!</v>
      </c>
      <c r="BE255" s="487" t="e">
        <f t="shared" si="144"/>
        <v>#DIV/0!</v>
      </c>
      <c r="BF255" s="487" t="e">
        <f t="shared" ref="BF255:BG257" si="145">L255/L$253</f>
        <v>#DIV/0!</v>
      </c>
      <c r="BG255" s="487" t="e">
        <f t="shared" si="145"/>
        <v>#DIV/0!</v>
      </c>
      <c r="BH255" s="487" t="e">
        <f t="shared" ref="BH255:BI257" si="146">N255/N$253</f>
        <v>#DIV/0!</v>
      </c>
      <c r="BI255" s="487" t="e">
        <f t="shared" si="146"/>
        <v>#DIV/0!</v>
      </c>
      <c r="BJ255" s="487" t="e">
        <f t="shared" ref="BJ255:BM257" si="147">P255/P$253</f>
        <v>#DIV/0!</v>
      </c>
      <c r="BK255" s="487" t="e">
        <f t="shared" si="147"/>
        <v>#DIV/0!</v>
      </c>
      <c r="BL255" s="487" t="e">
        <f t="shared" si="147"/>
        <v>#DIV/0!</v>
      </c>
      <c r="BM255" s="487" t="e">
        <f t="shared" si="147"/>
        <v>#DIV/0!</v>
      </c>
    </row>
    <row r="256" spans="1:65">
      <c r="A256" s="482" t="s">
        <v>20</v>
      </c>
      <c r="B256" s="484">
        <f>0*ImportsPulpwoodLogs!C$16</f>
        <v>0</v>
      </c>
      <c r="C256" s="484">
        <f>0*ImportsPulpwoodLogs!D$16</f>
        <v>0</v>
      </c>
      <c r="D256" s="484">
        <f>0*ImportsPulpwoodLogs!E$16</f>
        <v>0</v>
      </c>
      <c r="E256" s="484">
        <f>0*ImportsPulpwoodLogs!F$16</f>
        <v>0</v>
      </c>
      <c r="F256" s="484">
        <f>0*ImportsPulpwoodLogs!G$16</f>
        <v>0</v>
      </c>
      <c r="G256" s="484">
        <f>0*ImportsPulpwoodLogs!H$16</f>
        <v>0</v>
      </c>
      <c r="H256" s="484">
        <f>0*ImportsPulpwoodLogs!I$16</f>
        <v>0</v>
      </c>
      <c r="I256" s="484">
        <f>0*ImportsPulpwoodLogs!J$16</f>
        <v>0</v>
      </c>
      <c r="J256" s="484">
        <f>0*ImportsPulpwoodLogs!K$16</f>
        <v>0</v>
      </c>
      <c r="K256" s="484">
        <f>0*ImportsPulpwoodLogs!L$16</f>
        <v>0</v>
      </c>
      <c r="L256" s="484">
        <f>0*ImportsPulpwoodLogs!M$16</f>
        <v>0</v>
      </c>
      <c r="M256" s="484">
        <f>0*ImportsPulpwoodLogs!N$16</f>
        <v>0</v>
      </c>
      <c r="N256" s="484">
        <f>0*ImportsPulpwoodLogs!O$16</f>
        <v>0</v>
      </c>
      <c r="O256" s="484">
        <f>0*ImportsPulpwoodLogs!P$16</f>
        <v>0</v>
      </c>
      <c r="P256" s="484">
        <f>0*ImportsPulpwoodLogs!Q$16</f>
        <v>0</v>
      </c>
      <c r="Q256" s="484">
        <f>0*ImportsPulpwoodLogs!R$16</f>
        <v>0</v>
      </c>
      <c r="R256" s="484">
        <f>0*ImportsPulpwoodLogs!S$16</f>
        <v>0</v>
      </c>
      <c r="S256" s="484">
        <f>0*ImportsPulpwoodLogs!T$16</f>
        <v>0</v>
      </c>
      <c r="T256" s="484">
        <f>0*ImportsPulpwoodLogs!U$16</f>
        <v>0</v>
      </c>
      <c r="U256" s="484">
        <f>0*ImportsPulpwoodLogs!V$16</f>
        <v>0</v>
      </c>
      <c r="V256" s="484">
        <f>0*ImportsPulpwoodLogs!W$16</f>
        <v>0</v>
      </c>
      <c r="W256" s="484">
        <f>0*ImportsPulpwoodLogs!X$16</f>
        <v>0</v>
      </c>
      <c r="X256" s="484">
        <f>0*ImportsPulpwoodLogs!Y$16</f>
        <v>0</v>
      </c>
      <c r="Y256" s="484">
        <f>0*ImportsPulpwoodLogs!Z$16</f>
        <v>0</v>
      </c>
      <c r="Z256" s="484">
        <f>0*ImportsPulpwoodLogs!AA$16</f>
        <v>0</v>
      </c>
      <c r="AA256" s="484">
        <f>0*ImportsPulpwoodLogs!AB$16</f>
        <v>0</v>
      </c>
      <c r="AB256" s="484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487" t="e">
        <f t="shared" si="144"/>
        <v>#DIV/0!</v>
      </c>
      <c r="BD256" s="487" t="e">
        <f t="shared" si="144"/>
        <v>#DIV/0!</v>
      </c>
      <c r="BE256" s="487" t="e">
        <f t="shared" si="144"/>
        <v>#DIV/0!</v>
      </c>
      <c r="BF256" s="487" t="e">
        <f t="shared" si="145"/>
        <v>#DIV/0!</v>
      </c>
      <c r="BG256" s="487" t="e">
        <f t="shared" si="145"/>
        <v>#DIV/0!</v>
      </c>
      <c r="BH256" s="487" t="e">
        <f t="shared" si="146"/>
        <v>#DIV/0!</v>
      </c>
      <c r="BI256" s="487" t="e">
        <f t="shared" si="146"/>
        <v>#DIV/0!</v>
      </c>
      <c r="BJ256" s="487" t="e">
        <f t="shared" si="147"/>
        <v>#DIV/0!</v>
      </c>
      <c r="BK256" s="487" t="e">
        <f t="shared" si="147"/>
        <v>#DIV/0!</v>
      </c>
      <c r="BL256" s="487" t="e">
        <f t="shared" si="147"/>
        <v>#DIV/0!</v>
      </c>
      <c r="BM256" s="487" t="e">
        <f t="shared" si="147"/>
        <v>#DIV/0!</v>
      </c>
    </row>
    <row r="257" spans="1:65">
      <c r="A257" s="482"/>
      <c r="B257" s="484">
        <f t="shared" ref="B257:AA257" si="148">B253-SUM(B255:B256)</f>
        <v>0</v>
      </c>
      <c r="C257" s="484">
        <f t="shared" si="148"/>
        <v>0</v>
      </c>
      <c r="D257" s="484">
        <f t="shared" si="148"/>
        <v>0</v>
      </c>
      <c r="E257" s="484">
        <f t="shared" si="148"/>
        <v>0</v>
      </c>
      <c r="F257" s="484">
        <f t="shared" si="148"/>
        <v>0</v>
      </c>
      <c r="G257" s="484">
        <f t="shared" si="148"/>
        <v>0</v>
      </c>
      <c r="H257" s="484">
        <f t="shared" si="148"/>
        <v>0</v>
      </c>
      <c r="I257" s="484">
        <f t="shared" si="148"/>
        <v>0</v>
      </c>
      <c r="J257" s="484">
        <f t="shared" si="148"/>
        <v>0</v>
      </c>
      <c r="K257" s="484">
        <f t="shared" si="148"/>
        <v>0</v>
      </c>
      <c r="L257" s="484">
        <f t="shared" si="148"/>
        <v>0</v>
      </c>
      <c r="M257" s="484">
        <f t="shared" si="148"/>
        <v>0</v>
      </c>
      <c r="N257" s="484">
        <f t="shared" si="148"/>
        <v>0</v>
      </c>
      <c r="O257" s="484">
        <f t="shared" si="148"/>
        <v>0</v>
      </c>
      <c r="P257" s="484">
        <f t="shared" si="148"/>
        <v>0</v>
      </c>
      <c r="Q257" s="484">
        <f t="shared" si="148"/>
        <v>0</v>
      </c>
      <c r="R257" s="484">
        <f t="shared" si="148"/>
        <v>0</v>
      </c>
      <c r="S257" s="484">
        <f t="shared" si="148"/>
        <v>0</v>
      </c>
      <c r="T257" s="484">
        <f t="shared" si="148"/>
        <v>0</v>
      </c>
      <c r="U257" s="484">
        <f t="shared" si="148"/>
        <v>0</v>
      </c>
      <c r="V257" s="484">
        <f t="shared" si="148"/>
        <v>0</v>
      </c>
      <c r="W257" s="484">
        <f t="shared" si="148"/>
        <v>0</v>
      </c>
      <c r="X257" s="484">
        <f t="shared" si="148"/>
        <v>0</v>
      </c>
      <c r="Y257" s="484">
        <f t="shared" si="148"/>
        <v>0</v>
      </c>
      <c r="Z257" s="484">
        <f t="shared" si="148"/>
        <v>0</v>
      </c>
      <c r="AA257" s="484">
        <f t="shared" si="148"/>
        <v>0</v>
      </c>
      <c r="AB257" s="484"/>
      <c r="AC257" s="484"/>
      <c r="AD257" s="484"/>
      <c r="AE257" s="484"/>
      <c r="AF257" s="484"/>
      <c r="AG257" s="484"/>
      <c r="AH257" s="484"/>
      <c r="AI257" s="484"/>
      <c r="AJ257" s="484"/>
      <c r="AK257" s="484"/>
      <c r="AL257" s="484"/>
      <c r="AM257" s="484"/>
      <c r="AN257" s="484"/>
      <c r="AO257" s="484"/>
      <c r="AP257" s="484"/>
      <c r="AQ257" s="484"/>
      <c r="AR257" s="484"/>
      <c r="AS257" s="484"/>
      <c r="AT257" s="484"/>
      <c r="AU257" s="484"/>
      <c r="AV257" s="484"/>
      <c r="AW257" s="484"/>
      <c r="AX257" s="484"/>
      <c r="AY257" s="484"/>
      <c r="AZ257" s="484"/>
      <c r="BA257" s="484"/>
      <c r="BB257" s="484"/>
      <c r="BC257" s="487" t="e">
        <f t="shared" si="144"/>
        <v>#DIV/0!</v>
      </c>
      <c r="BD257" s="487" t="e">
        <f t="shared" si="144"/>
        <v>#DIV/0!</v>
      </c>
      <c r="BE257" s="487" t="e">
        <f t="shared" si="144"/>
        <v>#DIV/0!</v>
      </c>
      <c r="BF257" s="487" t="e">
        <f t="shared" si="145"/>
        <v>#DIV/0!</v>
      </c>
      <c r="BG257" s="487" t="e">
        <f t="shared" si="145"/>
        <v>#DIV/0!</v>
      </c>
      <c r="BH257" s="487" t="e">
        <f t="shared" si="146"/>
        <v>#DIV/0!</v>
      </c>
      <c r="BI257" s="487" t="e">
        <f t="shared" si="146"/>
        <v>#DIV/0!</v>
      </c>
      <c r="BJ257" s="487" t="e">
        <f t="shared" si="147"/>
        <v>#DIV/0!</v>
      </c>
      <c r="BK257" s="487" t="e">
        <f t="shared" si="147"/>
        <v>#DIV/0!</v>
      </c>
      <c r="BL257" s="487" t="e">
        <f t="shared" si="147"/>
        <v>#DIV/0!</v>
      </c>
      <c r="BM257" s="487" t="e">
        <f t="shared" si="147"/>
        <v>#DIV/0!</v>
      </c>
    </row>
    <row r="258" spans="1:65">
      <c r="A258" s="482"/>
      <c r="B258" s="482"/>
      <c r="C258" s="482"/>
      <c r="D258" s="482"/>
      <c r="E258" s="482"/>
      <c r="F258" s="482"/>
      <c r="G258" s="482"/>
      <c r="H258" s="482"/>
      <c r="I258" s="482"/>
      <c r="J258" s="482"/>
      <c r="K258" s="482"/>
      <c r="L258" s="482"/>
      <c r="M258" s="482"/>
      <c r="N258" s="482"/>
      <c r="O258" s="482"/>
      <c r="P258" s="482"/>
      <c r="Q258" s="482"/>
      <c r="R258" s="482"/>
      <c r="S258" s="482"/>
      <c r="T258" s="482"/>
      <c r="U258" s="482"/>
      <c r="V258" s="482"/>
      <c r="W258" s="482"/>
      <c r="X258" s="482"/>
      <c r="Y258" s="482"/>
      <c r="Z258" s="482"/>
      <c r="AA258" s="482"/>
      <c r="AB258" s="482"/>
      <c r="AC258" s="482"/>
      <c r="AD258" s="482"/>
      <c r="AE258" s="482"/>
      <c r="AF258" s="482"/>
      <c r="AG258" s="482"/>
      <c r="AH258" s="482"/>
      <c r="AI258" s="482"/>
      <c r="AJ258" s="482"/>
      <c r="AK258" s="482"/>
      <c r="AL258" s="482"/>
      <c r="AM258" s="482"/>
      <c r="AN258" s="482"/>
      <c r="AO258" s="482"/>
      <c r="AP258" s="482"/>
      <c r="AQ258" s="482"/>
      <c r="AR258" s="482"/>
      <c r="AS258" s="482"/>
      <c r="AT258" s="482"/>
      <c r="AU258" s="482"/>
      <c r="AV258" s="482"/>
      <c r="AW258" s="482"/>
      <c r="AX258" s="482"/>
      <c r="AY258" s="482"/>
      <c r="AZ258" s="482"/>
      <c r="BA258" s="482"/>
      <c r="BB258" s="482"/>
    </row>
    <row r="259" spans="1:65">
      <c r="A259" s="482"/>
      <c r="B259" s="482"/>
      <c r="C259" s="482"/>
      <c r="D259" s="482"/>
      <c r="E259" s="482"/>
      <c r="F259" s="482"/>
      <c r="G259" s="482"/>
      <c r="H259" s="482"/>
      <c r="I259" s="482"/>
      <c r="J259" s="482"/>
      <c r="K259" s="482"/>
      <c r="L259" s="482"/>
      <c r="M259" s="482"/>
      <c r="N259" s="482"/>
      <c r="O259" s="482"/>
      <c r="P259" s="482"/>
      <c r="Q259" s="482"/>
      <c r="R259" s="482"/>
      <c r="S259" s="482"/>
      <c r="T259" s="482"/>
      <c r="U259" s="482"/>
      <c r="V259" s="482"/>
      <c r="W259" s="482"/>
      <c r="X259" s="482"/>
      <c r="Y259" s="482"/>
      <c r="Z259" s="482"/>
      <c r="AA259" s="482"/>
      <c r="AB259" s="482"/>
      <c r="AC259" s="482"/>
      <c r="AD259" s="482"/>
      <c r="AE259" s="482"/>
      <c r="AF259" s="482"/>
      <c r="AG259" s="482"/>
      <c r="AH259" s="482"/>
      <c r="AI259" s="482"/>
      <c r="AJ259" s="482"/>
      <c r="AK259" s="482"/>
      <c r="AL259" s="482"/>
      <c r="AM259" s="482"/>
      <c r="AN259" s="482"/>
      <c r="AO259" s="482"/>
      <c r="AP259" s="482"/>
      <c r="AQ259" s="482"/>
      <c r="AR259" s="482"/>
      <c r="AS259" s="482"/>
      <c r="AT259" s="482"/>
      <c r="AU259" s="482"/>
      <c r="AV259" s="482"/>
      <c r="AW259" s="482"/>
      <c r="AX259" s="482"/>
      <c r="AY259" s="482"/>
      <c r="AZ259" s="482"/>
      <c r="BA259" s="482"/>
      <c r="BB259" s="482"/>
    </row>
    <row r="260" spans="1:65">
      <c r="A260" s="482" t="str">
        <f>A254</f>
        <v xml:space="preserve">Belarus </v>
      </c>
      <c r="B260" s="482"/>
      <c r="C260" s="482"/>
      <c r="D260" s="482"/>
      <c r="E260" s="482"/>
      <c r="F260" s="482"/>
      <c r="G260" s="482"/>
      <c r="H260" s="482"/>
      <c r="I260" s="482"/>
      <c r="J260" s="482"/>
      <c r="K260" s="482"/>
      <c r="L260" s="482"/>
      <c r="M260" s="482"/>
      <c r="N260" s="482"/>
      <c r="O260" s="482"/>
      <c r="P260" s="482"/>
      <c r="Q260" s="482"/>
      <c r="R260" s="482"/>
      <c r="S260" s="482"/>
      <c r="T260" s="482"/>
      <c r="U260" s="482"/>
      <c r="V260" s="482"/>
      <c r="W260" s="482"/>
      <c r="X260" s="482"/>
      <c r="Y260" s="482"/>
      <c r="Z260" s="482"/>
      <c r="AA260" s="482"/>
      <c r="AB260" s="482"/>
      <c r="AC260" s="482"/>
      <c r="AD260" s="482"/>
      <c r="AE260" s="482"/>
      <c r="AF260" s="482"/>
      <c r="AG260" s="482"/>
      <c r="AH260" s="482"/>
      <c r="AI260" s="482"/>
      <c r="AJ260" s="482"/>
      <c r="AK260" s="482"/>
      <c r="AL260" s="482"/>
      <c r="AM260" s="482"/>
      <c r="AN260" s="482"/>
      <c r="AO260" s="482"/>
      <c r="AP260" s="482"/>
      <c r="AQ260" s="482"/>
      <c r="AR260" s="482"/>
      <c r="AS260" s="482"/>
      <c r="AT260" s="482"/>
      <c r="AU260" s="482"/>
      <c r="AV260" s="482"/>
      <c r="AW260" s="482"/>
      <c r="AX260" s="482"/>
      <c r="AY260" s="482"/>
      <c r="AZ260" s="482"/>
      <c r="BA260" s="482"/>
      <c r="BB260" s="482"/>
    </row>
    <row r="261" spans="1:65">
      <c r="A261" s="482" t="str">
        <f>A255</f>
        <v xml:space="preserve">Ukraine </v>
      </c>
      <c r="AC261" s="482">
        <f>0*ImportsPulpwoodLogs!AD$15</f>
        <v>0</v>
      </c>
      <c r="AD261" s="482">
        <f>0*ImportsPulpwoodLogs!AE$15</f>
        <v>0</v>
      </c>
      <c r="AE261" s="482">
        <f>0*ImportsPulpwoodLogs!AF$15</f>
        <v>0</v>
      </c>
      <c r="AF261" s="482">
        <f>0*ImportsPulpwoodLogs!AG$15</f>
        <v>0</v>
      </c>
      <c r="AG261" s="482">
        <f>0*ImportsPulpwoodLogs!AH$15</f>
        <v>0</v>
      </c>
      <c r="AH261" s="482">
        <f>0*ImportsPulpwoodLogs!AI$15</f>
        <v>0</v>
      </c>
      <c r="AI261" s="482">
        <f>0*ImportsPulpwoodLogs!AJ$15</f>
        <v>0</v>
      </c>
      <c r="AJ261" s="482">
        <f>0*ImportsPulpwoodLogs!AK$15</f>
        <v>0</v>
      </c>
      <c r="AK261" s="482">
        <f>0*ImportsPulpwoodLogs!AL$15</f>
        <v>0</v>
      </c>
      <c r="AL261" s="482">
        <f>0*ImportsPulpwoodLogs!AM$15</f>
        <v>0</v>
      </c>
      <c r="AM261" s="482">
        <f>0*ImportsPulpwoodLogs!AN$15</f>
        <v>0</v>
      </c>
      <c r="AN261" s="482">
        <f>0*ImportsPulpwoodLogs!AO$15</f>
        <v>0</v>
      </c>
      <c r="AO261" s="482">
        <f>0*ImportsPulpwoodLogs!AP$15</f>
        <v>0</v>
      </c>
      <c r="AP261" s="482">
        <f>0*ImportsPulpwoodLogs!AQ$15</f>
        <v>0</v>
      </c>
      <c r="AQ261" s="482">
        <f>0*ImportsPulpwoodLogs!AR$15</f>
        <v>0</v>
      </c>
      <c r="AR261" s="482">
        <f>0*ImportsPulpwoodLogs!AS$15</f>
        <v>0</v>
      </c>
      <c r="AS261" s="482">
        <f>0*ImportsPulpwoodLogs!AT$15</f>
        <v>0</v>
      </c>
      <c r="AT261" s="482">
        <f>0*ImportsPulpwoodLogs!AU$15</f>
        <v>0</v>
      </c>
      <c r="AU261" s="482">
        <f>0*ImportsPulpwoodLogs!AV$15</f>
        <v>0</v>
      </c>
      <c r="AV261" s="482">
        <f>0*ImportsPulpwoodLogs!AW$15</f>
        <v>0</v>
      </c>
      <c r="AW261" s="482">
        <f>0*ImportsPulpwoodLogs!AX$15</f>
        <v>0</v>
      </c>
      <c r="AX261" s="482">
        <f>0*ImportsPulpwoodLogs!AY$15</f>
        <v>0</v>
      </c>
      <c r="AY261" s="482">
        <f>0*ImportsPulpwoodLogs!AZ$15</f>
        <v>0</v>
      </c>
      <c r="AZ261" s="482">
        <f>0*ImportsPulpwoodLogs!BA$15</f>
        <v>0</v>
      </c>
      <c r="BA261" s="482">
        <f>0*ImportsPulpwoodLogs!BB$15</f>
        <v>0</v>
      </c>
      <c r="BB261" s="482">
        <f>0*ImportsPulpwoodLogs!BC$15</f>
        <v>0</v>
      </c>
      <c r="BC261" s="487" t="e">
        <f t="shared" ref="BC261:BE263" si="149">AJ261/AJ$253</f>
        <v>#DIV/0!</v>
      </c>
      <c r="BD261" s="487" t="e">
        <f t="shared" si="149"/>
        <v>#DIV/0!</v>
      </c>
      <c r="BE261" s="487" t="e">
        <f t="shared" si="149"/>
        <v>#DIV/0!</v>
      </c>
      <c r="BF261" s="487" t="e">
        <f t="shared" ref="BF261:BG263" si="150">AM261/AM$253</f>
        <v>#DIV/0!</v>
      </c>
      <c r="BG261" s="487" t="e">
        <f t="shared" si="150"/>
        <v>#DIV/0!</v>
      </c>
      <c r="BH261" s="487" t="e">
        <f t="shared" ref="BH261:BI263" si="151">AO261/AO$253</f>
        <v>#DIV/0!</v>
      </c>
      <c r="BI261" s="487" t="e">
        <f t="shared" si="151"/>
        <v>#DIV/0!</v>
      </c>
      <c r="BJ261" s="487" t="e">
        <f t="shared" ref="BJ261:BM263" si="152">AQ261/AQ$253</f>
        <v>#DIV/0!</v>
      </c>
      <c r="BK261" s="487" t="e">
        <f t="shared" si="152"/>
        <v>#DIV/0!</v>
      </c>
      <c r="BL261" s="487" t="e">
        <f t="shared" si="152"/>
        <v>#DIV/0!</v>
      </c>
      <c r="BM261" s="487" t="e">
        <f t="shared" si="152"/>
        <v>#DIV/0!</v>
      </c>
    </row>
    <row r="262" spans="1:65">
      <c r="A262" s="482" t="str">
        <f>A256</f>
        <v>Others</v>
      </c>
      <c r="AC262" s="482">
        <f>0*ImportsPulpwoodLogs!AD$16</f>
        <v>0</v>
      </c>
      <c r="AD262" s="482">
        <f>0*ImportsPulpwoodLogs!AE$16</f>
        <v>0</v>
      </c>
      <c r="AE262" s="482">
        <f>0*ImportsPulpwoodLogs!AF$16</f>
        <v>0</v>
      </c>
      <c r="AF262" s="482">
        <f>0*ImportsPulpwoodLogs!AG$16</f>
        <v>0</v>
      </c>
      <c r="AG262" s="482">
        <f>0*ImportsPulpwoodLogs!AH$16</f>
        <v>0</v>
      </c>
      <c r="AH262" s="482">
        <f>0*ImportsPulpwoodLogs!AI$16</f>
        <v>0</v>
      </c>
      <c r="AI262" s="482">
        <f>0*ImportsPulpwoodLogs!AJ$16</f>
        <v>0</v>
      </c>
      <c r="AJ262" s="482">
        <f>0*ImportsPulpwoodLogs!AK$16</f>
        <v>0</v>
      </c>
      <c r="AK262" s="482">
        <f>0*ImportsPulpwoodLogs!AL$16</f>
        <v>0</v>
      </c>
      <c r="AL262" s="482">
        <f>0*ImportsPulpwoodLogs!AM$16</f>
        <v>0</v>
      </c>
      <c r="AM262" s="482">
        <f>0*ImportsPulpwoodLogs!AN$16</f>
        <v>0</v>
      </c>
      <c r="AN262" s="482">
        <f>0*ImportsPulpwoodLogs!AO$16</f>
        <v>0</v>
      </c>
      <c r="AO262" s="482">
        <f>0*ImportsPulpwoodLogs!AP$16</f>
        <v>0</v>
      </c>
      <c r="AP262" s="482">
        <f>0*ImportsPulpwoodLogs!AQ$16</f>
        <v>0</v>
      </c>
      <c r="AQ262" s="482">
        <f>0*ImportsPulpwoodLogs!AR$16</f>
        <v>0</v>
      </c>
      <c r="AR262" s="482">
        <f>0*ImportsPulpwoodLogs!AS$16</f>
        <v>0</v>
      </c>
      <c r="AS262" s="482">
        <f>0*ImportsPulpwoodLogs!AT$16</f>
        <v>0</v>
      </c>
      <c r="AT262" s="482">
        <f>0*ImportsPulpwoodLogs!AU$16</f>
        <v>0</v>
      </c>
      <c r="AU262" s="482">
        <f>0*ImportsPulpwoodLogs!AV$16</f>
        <v>0</v>
      </c>
      <c r="AV262" s="482">
        <f>0*ImportsPulpwoodLogs!AW$16</f>
        <v>0</v>
      </c>
      <c r="AW262" s="482">
        <f>0*ImportsPulpwoodLogs!AX$16</f>
        <v>0</v>
      </c>
      <c r="AX262" s="482">
        <f>0*ImportsPulpwoodLogs!AY$16</f>
        <v>0</v>
      </c>
      <c r="AY262" s="482">
        <f>0*ImportsPulpwoodLogs!AZ$16</f>
        <v>0</v>
      </c>
      <c r="AZ262" s="482">
        <f>0*ImportsPulpwoodLogs!BA$16</f>
        <v>0</v>
      </c>
      <c r="BA262" s="482">
        <f>0*ImportsPulpwoodLogs!BB$16</f>
        <v>0</v>
      </c>
      <c r="BB262" s="482">
        <f>0*ImportsPulpwoodLogs!BC$16</f>
        <v>0</v>
      </c>
      <c r="BC262" s="487" t="e">
        <f t="shared" si="149"/>
        <v>#DIV/0!</v>
      </c>
      <c r="BD262" s="487" t="e">
        <f t="shared" si="149"/>
        <v>#DIV/0!</v>
      </c>
      <c r="BE262" s="487" t="e">
        <f t="shared" si="149"/>
        <v>#DIV/0!</v>
      </c>
      <c r="BF262" s="487" t="e">
        <f t="shared" si="150"/>
        <v>#DIV/0!</v>
      </c>
      <c r="BG262" s="487" t="e">
        <f t="shared" si="150"/>
        <v>#DIV/0!</v>
      </c>
      <c r="BH262" s="487" t="e">
        <f t="shared" si="151"/>
        <v>#DIV/0!</v>
      </c>
      <c r="BI262" s="487" t="e">
        <f t="shared" si="151"/>
        <v>#DIV/0!</v>
      </c>
      <c r="BJ262" s="487" t="e">
        <f t="shared" si="152"/>
        <v>#DIV/0!</v>
      </c>
      <c r="BK262" s="487" t="e">
        <f t="shared" si="152"/>
        <v>#DIV/0!</v>
      </c>
      <c r="BL262" s="487" t="e">
        <f t="shared" si="152"/>
        <v>#DIV/0!</v>
      </c>
      <c r="BM262" s="487" t="e">
        <f t="shared" si="152"/>
        <v>#DIV/0!</v>
      </c>
    </row>
    <row r="263" spans="1:65">
      <c r="AC263" s="482">
        <f t="shared" ref="AC263:BB263" si="153">AC253-SUM(AC261:AC262)</f>
        <v>0</v>
      </c>
      <c r="AD263" s="482">
        <f t="shared" si="153"/>
        <v>0</v>
      </c>
      <c r="AE263" s="482">
        <f t="shared" si="153"/>
        <v>0</v>
      </c>
      <c r="AF263" s="482">
        <f t="shared" si="153"/>
        <v>0</v>
      </c>
      <c r="AG263" s="482">
        <f t="shared" si="153"/>
        <v>0</v>
      </c>
      <c r="AH263" s="482">
        <f t="shared" si="153"/>
        <v>0</v>
      </c>
      <c r="AI263" s="482">
        <f t="shared" si="153"/>
        <v>0</v>
      </c>
      <c r="AJ263" s="482">
        <f t="shared" si="153"/>
        <v>0</v>
      </c>
      <c r="AK263" s="482">
        <f t="shared" si="153"/>
        <v>0</v>
      </c>
      <c r="AL263" s="482">
        <f t="shared" si="153"/>
        <v>0</v>
      </c>
      <c r="AM263" s="482">
        <f t="shared" si="153"/>
        <v>0</v>
      </c>
      <c r="AN263" s="482">
        <f t="shared" si="153"/>
        <v>0</v>
      </c>
      <c r="AO263" s="482">
        <f t="shared" si="153"/>
        <v>0</v>
      </c>
      <c r="AP263" s="482">
        <f t="shared" si="153"/>
        <v>0</v>
      </c>
      <c r="AQ263" s="482">
        <f t="shared" si="153"/>
        <v>0</v>
      </c>
      <c r="AR263" s="482">
        <f t="shared" si="153"/>
        <v>0</v>
      </c>
      <c r="AS263" s="482">
        <f t="shared" si="153"/>
        <v>0</v>
      </c>
      <c r="AT263" s="482">
        <f t="shared" si="153"/>
        <v>0</v>
      </c>
      <c r="AU263" s="482">
        <f t="shared" si="153"/>
        <v>0</v>
      </c>
      <c r="AV263" s="482">
        <f t="shared" si="153"/>
        <v>0</v>
      </c>
      <c r="AW263" s="482">
        <f t="shared" si="153"/>
        <v>0</v>
      </c>
      <c r="AX263" s="482">
        <f t="shared" si="153"/>
        <v>0</v>
      </c>
      <c r="AY263" s="482">
        <f t="shared" si="153"/>
        <v>0</v>
      </c>
      <c r="AZ263" s="482">
        <f t="shared" si="153"/>
        <v>0</v>
      </c>
      <c r="BA263" s="482">
        <f t="shared" si="153"/>
        <v>0</v>
      </c>
      <c r="BB263" s="482">
        <f t="shared" si="153"/>
        <v>0</v>
      </c>
      <c r="BC263" s="487" t="e">
        <f t="shared" si="149"/>
        <v>#DIV/0!</v>
      </c>
      <c r="BD263" s="487" t="e">
        <f t="shared" si="149"/>
        <v>#DIV/0!</v>
      </c>
      <c r="BE263" s="487" t="e">
        <f t="shared" si="149"/>
        <v>#DIV/0!</v>
      </c>
      <c r="BF263" s="487" t="e">
        <f t="shared" si="150"/>
        <v>#DIV/0!</v>
      </c>
      <c r="BG263" s="487" t="e">
        <f t="shared" si="150"/>
        <v>#DIV/0!</v>
      </c>
      <c r="BH263" s="487" t="e">
        <f t="shared" si="151"/>
        <v>#DIV/0!</v>
      </c>
      <c r="BI263" s="487" t="e">
        <f t="shared" si="151"/>
        <v>#DIV/0!</v>
      </c>
      <c r="BJ263" s="487" t="e">
        <f t="shared" si="152"/>
        <v>#DIV/0!</v>
      </c>
      <c r="BK263" s="487" t="e">
        <f t="shared" si="152"/>
        <v>#DIV/0!</v>
      </c>
      <c r="BL263" s="487" t="e">
        <f t="shared" si="152"/>
        <v>#DIV/0!</v>
      </c>
      <c r="BM263" s="487" t="e">
        <f t="shared" si="152"/>
        <v>#DIV/0!</v>
      </c>
    </row>
    <row r="264" spans="1:65" ht="13">
      <c r="A264" s="479" t="s">
        <v>125</v>
      </c>
    </row>
    <row r="265" spans="1:65" ht="13">
      <c r="A265" s="479"/>
    </row>
    <row r="266" spans="1:65">
      <c r="A266" s="483" t="s">
        <v>0</v>
      </c>
      <c r="B266" s="539" t="s">
        <v>49</v>
      </c>
      <c r="C266" s="539"/>
      <c r="D266" s="539"/>
      <c r="E266" s="539"/>
      <c r="F266" s="539"/>
      <c r="G266" s="539"/>
      <c r="H266" s="539"/>
      <c r="I266" s="539"/>
      <c r="J266" s="539"/>
      <c r="K266" s="539"/>
      <c r="L266" s="539"/>
      <c r="M266" s="539"/>
      <c r="N266" s="539"/>
      <c r="O266" s="492"/>
      <c r="P266" s="492"/>
      <c r="Q266" s="492"/>
      <c r="R266" s="492"/>
      <c r="S266" s="492"/>
      <c r="T266" s="492"/>
      <c r="U266" s="492"/>
      <c r="V266" s="492"/>
      <c r="W266" s="492"/>
      <c r="X266" s="492"/>
      <c r="Y266" s="492"/>
      <c r="Z266" s="492"/>
      <c r="AA266" s="492"/>
      <c r="AC266" s="539" t="s">
        <v>46</v>
      </c>
      <c r="AD266" s="539"/>
      <c r="AE266" s="539"/>
      <c r="AF266" s="539"/>
      <c r="AG266" s="539"/>
      <c r="AH266" s="539"/>
      <c r="AI266" s="539"/>
      <c r="AJ266" s="539"/>
      <c r="AK266" s="539"/>
      <c r="AL266" s="539"/>
      <c r="AM266" s="539"/>
      <c r="AN266" s="539"/>
      <c r="AO266" s="539"/>
      <c r="AP266" s="492"/>
      <c r="AQ266" s="492"/>
      <c r="AR266" s="492"/>
      <c r="AS266" s="492"/>
      <c r="AT266" s="492"/>
      <c r="AU266" s="492"/>
      <c r="AV266" s="492"/>
      <c r="AW266" s="492"/>
      <c r="AX266" s="492"/>
      <c r="AY266" s="492"/>
      <c r="AZ266" s="492"/>
      <c r="BA266" s="492"/>
      <c r="BB266" s="492"/>
    </row>
    <row r="267" spans="1:65">
      <c r="A267" s="483"/>
      <c r="B267" s="484">
        <f>ImportsPaper!C$5-ImportsPaper!C$12</f>
        <v>2.1301801344444371E-2</v>
      </c>
      <c r="C267" s="484">
        <f>ImportsPaper!D$5-ImportsPaper!D$12</f>
        <v>2.4119806926406806E-2</v>
      </c>
      <c r="D267" s="484">
        <f>ImportsPaper!E$5-ImportsPaper!E$12</f>
        <v>3.5149960823809501E-2</v>
      </c>
      <c r="E267" s="484">
        <f>ImportsPaper!F$5-ImportsPaper!F$12</f>
        <v>5.3016024794512284E-2</v>
      </c>
      <c r="F267" s="484">
        <f>ImportsPaper!G$5-ImportsPaper!G$12</f>
        <v>5.9174357802380784E-2</v>
      </c>
      <c r="G267" s="484">
        <f>ImportsPaper!H$5-ImportsPaper!H$12</f>
        <v>5.9894644249603224E-2</v>
      </c>
      <c r="H267" s="484">
        <f>ImportsPaper!I$5-ImportsPaper!I$12</f>
        <v>6.3140565866666498E-2</v>
      </c>
      <c r="I267" s="484">
        <f>ImportsPaper!J$5-ImportsPaper!J$12</f>
        <v>9.4411279578571317E-2</v>
      </c>
      <c r="J267" s="484">
        <f>ImportsPaper!K$5-ImportsPaper!K$12</f>
        <v>0.11506941002981375</v>
      </c>
      <c r="K267" s="484">
        <f>ImportsPaper!L$5-ImportsPaper!L$12</f>
        <v>0.10547397636147215</v>
      </c>
      <c r="L267" s="484">
        <f>ImportsPaper!M$5-ImportsPaper!M$12</f>
        <v>0.10689486340952392</v>
      </c>
      <c r="M267" s="484">
        <f>ImportsPaper!N$5-ImportsPaper!N$12</f>
        <v>0.10925246775238118</v>
      </c>
      <c r="N267" s="484">
        <f>ImportsPaper!O$5-ImportsPaper!O$12</f>
        <v>0.10623255156015698</v>
      </c>
      <c r="O267" s="484">
        <f>ImportsPaper!P$5-ImportsPaper!P$12</f>
        <v>0.11366470703095266</v>
      </c>
      <c r="P267" s="484">
        <f>ImportsPaper!Q$5-ImportsPaper!Q$12</f>
        <v>0.12613295862222185</v>
      </c>
      <c r="Q267" s="484">
        <f>ImportsPaper!R$5-ImportsPaper!R$12</f>
        <v>0.13018574763791224</v>
      </c>
      <c r="R267" s="484">
        <f>ImportsPaper!S$5-ImportsPaper!S$12</f>
        <v>0.14586724102539628</v>
      </c>
      <c r="S267" s="484">
        <f>ImportsPaper!T$5-ImportsPaper!T$12</f>
        <v>0.13041821403852827</v>
      </c>
      <c r="T267" s="484">
        <f>ImportsPaper!U$5-ImportsPaper!U$12</f>
        <v>0.15279236505974036</v>
      </c>
      <c r="U267" s="484">
        <f>ImportsPaper!V$5-ImportsPaper!V$12</f>
        <v>0.16478888199072894</v>
      </c>
      <c r="V267" s="484">
        <f>ImportsPaper!W$5-ImportsPaper!W$12</f>
        <v>0</v>
      </c>
      <c r="W267" s="484">
        <f>ImportsPaper!X$5-ImportsPaper!X$12</f>
        <v>0</v>
      </c>
      <c r="X267" s="484">
        <f>ImportsPaper!Y$5-ImportsPaper!Y$12</f>
        <v>0</v>
      </c>
      <c r="Y267" s="484">
        <f>ImportsPaper!Z$5-ImportsPaper!Z$12</f>
        <v>0</v>
      </c>
      <c r="Z267" s="484">
        <f>ImportsPaper!AA$5-ImportsPaper!AA$12</f>
        <v>0</v>
      </c>
      <c r="AA267" s="484">
        <f>ImportsPaper!AB$5-ImportsPaper!AB$12</f>
        <v>0</v>
      </c>
      <c r="AB267" s="488"/>
      <c r="AC267" s="482">
        <f>1000*(ImportsPaper!AD$5-ImportsPaper!AD$12)</f>
        <v>18.860892336462072</v>
      </c>
      <c r="AD267" s="482">
        <f>1000*(ImportsPaper!AE$5-ImportsPaper!AE$12)</f>
        <v>22.425399485600074</v>
      </c>
      <c r="AE267" s="482">
        <f>1000*(ImportsPaper!AF$5-ImportsPaper!AF$12)</f>
        <v>36.001782465599931</v>
      </c>
      <c r="AF267" s="482">
        <f>1000*(ImportsPaper!AG$5-ImportsPaper!AG$12)</f>
        <v>49.507124105599765</v>
      </c>
      <c r="AG267" s="482">
        <f>1000*(ImportsPaper!AH$5-ImportsPaper!AH$12)</f>
        <v>61.345872811299998</v>
      </c>
      <c r="AH267" s="482">
        <f>1000*(ImportsPaper!AI$5-ImportsPaper!AI$12)</f>
        <v>70.988569938000182</v>
      </c>
      <c r="AI267" s="482">
        <f>1000*(ImportsPaper!AJ$5-ImportsPaper!AJ$12)</f>
        <v>87.494027535199862</v>
      </c>
      <c r="AJ267" s="482">
        <f>1000*(ImportsPaper!AK$5-ImportsPaper!AK$12)</f>
        <v>121.86883719099994</v>
      </c>
      <c r="AK267" s="482">
        <f>1000*(ImportsPaper!AL$5-ImportsPaper!AL$12)</f>
        <v>169.83342455079975</v>
      </c>
      <c r="AL267" s="482">
        <f>1000*(ImportsPaper!AM$5-ImportsPaper!AM$12)</f>
        <v>142.70389050720021</v>
      </c>
      <c r="AM267" s="482">
        <f>1000*(ImportsPaper!AN$5-ImportsPaper!AN$12)</f>
        <v>135.6237592299</v>
      </c>
      <c r="AN267" s="482">
        <f>1000*(ImportsPaper!AO$5-ImportsPaper!AO$12)</f>
        <v>137.3336063999997</v>
      </c>
      <c r="AO267" s="482">
        <f>1000*(ImportsPaper!AP$5-ImportsPaper!AP$12)</f>
        <v>118.42209866079978</v>
      </c>
      <c r="AP267" s="482">
        <f>1000*(ImportsPaper!AQ$5-ImportsPaper!AQ$12)</f>
        <v>133.30133192309978</v>
      </c>
      <c r="AQ267" s="482">
        <f>1000*(ImportsPaper!AR$5-ImportsPaper!AR$12)</f>
        <v>142.37493183649974</v>
      </c>
      <c r="AR267" s="482">
        <f>1000*(ImportsPaper!AS$5-ImportsPaper!AS$12)</f>
        <v>125.28105091249986</v>
      </c>
      <c r="AS267" s="482">
        <f>1000*(ImportsPaper!AT$5-ImportsPaper!AT$12)</f>
        <v>140.29315830070021</v>
      </c>
      <c r="AT267" s="482">
        <f>1000*(ImportsPaper!AU$5-ImportsPaper!AU$12)</f>
        <v>151.61925911989971</v>
      </c>
      <c r="AU267" s="482">
        <f>1000*(ImportsPaper!AV$5-ImportsPaper!AV$12)</f>
        <v>175.06696401000045</v>
      </c>
      <c r="AV267" s="482">
        <f>1000*(ImportsPaper!AW$5-ImportsPaper!AW$12)</f>
        <v>184.86570747999997</v>
      </c>
      <c r="AW267" s="482">
        <f>1000*(ImportsPaper!AX$5-ImportsPaper!AX$12)</f>
        <v>0</v>
      </c>
      <c r="AX267" s="482">
        <f>1000*(ImportsPaper!AY$5-ImportsPaper!AY$12)</f>
        <v>0</v>
      </c>
      <c r="AY267" s="482">
        <f>1000*(ImportsPaper!AZ$5-ImportsPaper!AZ$12)</f>
        <v>0</v>
      </c>
      <c r="AZ267" s="482">
        <f>1000*(ImportsPaper!BA$5-ImportsPaper!BA$12)</f>
        <v>0</v>
      </c>
      <c r="BA267" s="482">
        <f>1000*(ImportsPaper!BB$5-ImportsPaper!BB$12)</f>
        <v>0</v>
      </c>
      <c r="BB267" s="482">
        <f>1000*(ImportsPaper!BC$5-ImportsPaper!BC$12)</f>
        <v>0</v>
      </c>
    </row>
    <row r="268" spans="1:65">
      <c r="A268" s="488" t="str">
        <f>ImportsPaper!B$10</f>
        <v xml:space="preserve">China </v>
      </c>
      <c r="B268" s="480">
        <v>2000</v>
      </c>
      <c r="C268" s="480">
        <f>1+B268</f>
        <v>2001</v>
      </c>
      <c r="D268" s="480">
        <f t="shared" ref="D268:AA268" si="154">1+C268</f>
        <v>2002</v>
      </c>
      <c r="E268" s="480">
        <f t="shared" si="154"/>
        <v>2003</v>
      </c>
      <c r="F268" s="480">
        <f t="shared" si="154"/>
        <v>2004</v>
      </c>
      <c r="G268" s="480">
        <f t="shared" si="154"/>
        <v>2005</v>
      </c>
      <c r="H268" s="480">
        <f t="shared" si="154"/>
        <v>2006</v>
      </c>
      <c r="I268" s="480">
        <f t="shared" si="154"/>
        <v>2007</v>
      </c>
      <c r="J268" s="480">
        <f t="shared" si="154"/>
        <v>2008</v>
      </c>
      <c r="K268" s="480">
        <f t="shared" si="154"/>
        <v>2009</v>
      </c>
      <c r="L268" s="480">
        <f t="shared" si="154"/>
        <v>2010</v>
      </c>
      <c r="M268" s="480">
        <f t="shared" si="154"/>
        <v>2011</v>
      </c>
      <c r="N268" s="480">
        <f t="shared" si="154"/>
        <v>2012</v>
      </c>
      <c r="O268" s="480">
        <f t="shared" si="154"/>
        <v>2013</v>
      </c>
      <c r="P268" s="480">
        <f t="shared" si="154"/>
        <v>2014</v>
      </c>
      <c r="Q268" s="480">
        <f t="shared" si="154"/>
        <v>2015</v>
      </c>
      <c r="R268" s="480">
        <f t="shared" si="154"/>
        <v>2016</v>
      </c>
      <c r="S268" s="480">
        <f t="shared" si="154"/>
        <v>2017</v>
      </c>
      <c r="T268" s="480">
        <f t="shared" si="154"/>
        <v>2018</v>
      </c>
      <c r="U268" s="480">
        <f t="shared" si="154"/>
        <v>2019</v>
      </c>
      <c r="V268" s="480">
        <f t="shared" si="154"/>
        <v>2020</v>
      </c>
      <c r="W268" s="480">
        <f t="shared" si="154"/>
        <v>2021</v>
      </c>
      <c r="X268" s="480">
        <f t="shared" si="154"/>
        <v>2022</v>
      </c>
      <c r="Y268" s="480">
        <f t="shared" si="154"/>
        <v>2023</v>
      </c>
      <c r="Z268" s="480">
        <f t="shared" si="154"/>
        <v>2024</v>
      </c>
      <c r="AA268" s="480">
        <f t="shared" si="154"/>
        <v>2025</v>
      </c>
      <c r="AC268" s="480">
        <v>2000</v>
      </c>
      <c r="AD268" s="480">
        <f>1+AC268</f>
        <v>2001</v>
      </c>
      <c r="AE268" s="480">
        <f t="shared" ref="AE268:BB268" si="155">1+AD268</f>
        <v>2002</v>
      </c>
      <c r="AF268" s="480">
        <f t="shared" si="155"/>
        <v>2003</v>
      </c>
      <c r="AG268" s="480">
        <f t="shared" si="155"/>
        <v>2004</v>
      </c>
      <c r="AH268" s="480">
        <f t="shared" si="155"/>
        <v>2005</v>
      </c>
      <c r="AI268" s="480">
        <f t="shared" si="155"/>
        <v>2006</v>
      </c>
      <c r="AJ268" s="480">
        <f t="shared" si="155"/>
        <v>2007</v>
      </c>
      <c r="AK268" s="480">
        <f t="shared" si="155"/>
        <v>2008</v>
      </c>
      <c r="AL268" s="480">
        <f t="shared" si="155"/>
        <v>2009</v>
      </c>
      <c r="AM268" s="480">
        <f t="shared" si="155"/>
        <v>2010</v>
      </c>
      <c r="AN268" s="480">
        <f t="shared" si="155"/>
        <v>2011</v>
      </c>
      <c r="AO268" s="480">
        <f t="shared" si="155"/>
        <v>2012</v>
      </c>
      <c r="AP268" s="480">
        <f t="shared" si="155"/>
        <v>2013</v>
      </c>
      <c r="AQ268" s="480">
        <f t="shared" si="155"/>
        <v>2014</v>
      </c>
      <c r="AR268" s="480">
        <f t="shared" si="155"/>
        <v>2015</v>
      </c>
      <c r="AS268" s="480">
        <f t="shared" si="155"/>
        <v>2016</v>
      </c>
      <c r="AT268" s="480">
        <f t="shared" si="155"/>
        <v>2017</v>
      </c>
      <c r="AU268" s="480">
        <f t="shared" si="155"/>
        <v>2018</v>
      </c>
      <c r="AV268" s="480">
        <f t="shared" si="155"/>
        <v>2019</v>
      </c>
      <c r="AW268" s="480">
        <f t="shared" si="155"/>
        <v>2020</v>
      </c>
      <c r="AX268" s="480">
        <f t="shared" si="155"/>
        <v>2021</v>
      </c>
      <c r="AY268" s="480">
        <f t="shared" si="155"/>
        <v>2022</v>
      </c>
      <c r="AZ268" s="480">
        <f t="shared" si="155"/>
        <v>2023</v>
      </c>
      <c r="BA268" s="480">
        <f t="shared" si="155"/>
        <v>2024</v>
      </c>
      <c r="BB268" s="480">
        <f t="shared" si="155"/>
        <v>2025</v>
      </c>
    </row>
    <row r="269" spans="1:65">
      <c r="A269" s="488" t="s">
        <v>127</v>
      </c>
      <c r="B269" s="484">
        <f>ImportsPaper!C$10</f>
        <v>2.5400960000000002E-4</v>
      </c>
      <c r="C269" s="484">
        <f>ImportsPaper!D$10</f>
        <v>4.1137299393939402E-4</v>
      </c>
      <c r="D269" s="484">
        <f>ImportsPaper!E$10</f>
        <v>6.5880112222222191E-4</v>
      </c>
      <c r="E269" s="484">
        <f>ImportsPaper!F$10</f>
        <v>1.0951973179271709E-3</v>
      </c>
      <c r="F269" s="484">
        <f>ImportsPaper!G$10</f>
        <v>1.5076558333333326E-3</v>
      </c>
      <c r="G269" s="484">
        <f>ImportsPaper!H$10</f>
        <v>1.6976806015873013E-3</v>
      </c>
      <c r="H269" s="484">
        <f>ImportsPaper!I$10</f>
        <v>1.924652583333333E-3</v>
      </c>
      <c r="I269" s="484">
        <f>ImportsPaper!J$10</f>
        <v>4.2944884095238089E-3</v>
      </c>
      <c r="J269" s="484">
        <f>ImportsPaper!K$10</f>
        <v>9.9856362647688084E-3</v>
      </c>
      <c r="K269" s="484">
        <f>ImportsPaper!L$10</f>
        <v>1.0839075162770566E-2</v>
      </c>
      <c r="L269" s="484">
        <f>ImportsPaper!M$10</f>
        <v>1.46376466E-2</v>
      </c>
      <c r="M269" s="484">
        <f>ImportsPaper!N$10</f>
        <v>1.5341910235714285E-2</v>
      </c>
      <c r="N269" s="484">
        <f>ImportsPaper!O$10</f>
        <v>9.28057176849033E-3</v>
      </c>
      <c r="O269" s="484">
        <f>ImportsPaper!P$10</f>
        <v>1.3552150206227107E-2</v>
      </c>
      <c r="P269" s="484">
        <f>ImportsPaper!Q$10</f>
        <v>1.3383258249999995E-2</v>
      </c>
      <c r="Q269" s="484">
        <f>ImportsPaper!R$10</f>
        <v>1.3464047983760682E-2</v>
      </c>
      <c r="R269" s="484">
        <f>ImportsPaper!S$10</f>
        <v>1.7922491834126985E-2</v>
      </c>
      <c r="S269" s="484">
        <f>ImportsPaper!T$10</f>
        <v>1.3477497481168832E-2</v>
      </c>
      <c r="T269" s="484">
        <f>ImportsPaper!U$10</f>
        <v>1.6351828030735927E-2</v>
      </c>
      <c r="U269" s="484">
        <f>ImportsPaper!V$10</f>
        <v>2.3073338122619042E-2</v>
      </c>
      <c r="V269" s="484">
        <f>ImportsPaper!W$10</f>
        <v>0</v>
      </c>
      <c r="W269" s="484">
        <f>ImportsPaper!X$10</f>
        <v>0</v>
      </c>
      <c r="X269" s="484">
        <f>ImportsPaper!Y$10</f>
        <v>0</v>
      </c>
      <c r="Y269" s="484">
        <f>ImportsPaper!Z$10</f>
        <v>0</v>
      </c>
      <c r="Z269" s="484">
        <f>ImportsPaper!AA$10</f>
        <v>0</v>
      </c>
      <c r="AA269" s="484">
        <f>ImportsPaper!AB$10</f>
        <v>0</v>
      </c>
      <c r="AB269" s="488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487">
        <f t="shared" ref="BC269:BE274" si="156">I269/I$267</f>
        <v>4.5487026854135935E-2</v>
      </c>
      <c r="BD269" s="487">
        <f t="shared" si="156"/>
        <v>8.6779242738635701E-2</v>
      </c>
      <c r="BE269" s="487">
        <f t="shared" si="156"/>
        <v>0.10276539803167879</v>
      </c>
      <c r="BF269" s="487">
        <f t="shared" ref="BF269:BF274" si="157">L269/L$267</f>
        <v>0.13693498577122315</v>
      </c>
      <c r="BG269" s="487">
        <f t="shared" ref="BG269:BG274" si="158">M269/M$267</f>
        <v>0.14042621234411343</v>
      </c>
      <c r="BH269" s="487">
        <f t="shared" ref="BH269:BH274" si="159">N269/N$267</f>
        <v>8.7360904282101914E-2</v>
      </c>
      <c r="BI269" s="487">
        <f t="shared" ref="BI269:BI274" si="160">O269/O$267</f>
        <v>0.11922918344862005</v>
      </c>
      <c r="BJ269" s="487">
        <f t="shared" ref="BJ269:BJ274" si="161">P269/P$267</f>
        <v>0.10610437110322535</v>
      </c>
      <c r="BK269" s="487">
        <f t="shared" ref="BK269:BK274" si="162">Q269/Q$267</f>
        <v>0.10342182787326659</v>
      </c>
      <c r="BL269" s="487">
        <f t="shared" ref="BL269:BL274" si="163">R269/R$267</f>
        <v>0.12286851871700639</v>
      </c>
      <c r="BM269" s="487">
        <f t="shared" ref="BM269:BM274" si="164">S269/S$267</f>
        <v>0.10334060760245725</v>
      </c>
    </row>
    <row r="270" spans="1:65">
      <c r="A270" s="488" t="str">
        <f>ImportsPaper!B$31</f>
        <v xml:space="preserve">Switzerland </v>
      </c>
      <c r="B270" s="484">
        <f>ImportsPaper!C$25</f>
        <v>1.1195343022222221E-2</v>
      </c>
      <c r="C270" s="484">
        <f>ImportsPaper!D$25</f>
        <v>7.5187337333333338E-3</v>
      </c>
      <c r="D270" s="484">
        <f>ImportsPaper!E$25</f>
        <v>1.1609376222222223E-2</v>
      </c>
      <c r="E270" s="484">
        <f>ImportsPaper!F$25</f>
        <v>1.2929868598039213E-2</v>
      </c>
      <c r="F270" s="484">
        <f>ImportsPaper!G$25</f>
        <v>1.3112409466666666E-2</v>
      </c>
      <c r="G270" s="484">
        <f>ImportsPaper!H$25</f>
        <v>8.8050011555555526E-3</v>
      </c>
      <c r="H270" s="484">
        <f>ImportsPaper!I$25</f>
        <v>8.680320699999999E-3</v>
      </c>
      <c r="I270" s="484">
        <f>ImportsPaper!J$25</f>
        <v>1.5186358899999995E-2</v>
      </c>
      <c r="J270" s="484">
        <f>ImportsPaper!K$25</f>
        <v>2.5155764283333333E-2</v>
      </c>
      <c r="K270" s="484">
        <f>ImportsPaper!L$25</f>
        <v>2.926549712467532E-2</v>
      </c>
      <c r="L270" s="484">
        <f>ImportsPaper!M$25</f>
        <v>3.1376720399999995E-2</v>
      </c>
      <c r="M270" s="484">
        <f>ImportsPaper!N$25</f>
        <v>3.4014229074603171E-2</v>
      </c>
      <c r="N270" s="484">
        <f>ImportsPaper!O$25</f>
        <v>4.0605373393006988E-2</v>
      </c>
      <c r="O270" s="484">
        <f>ImportsPaper!P$25</f>
        <v>3.7830390357142876E-2</v>
      </c>
      <c r="P270" s="484">
        <f>ImportsPaper!Q$25</f>
        <v>3.9774233799999996E-2</v>
      </c>
      <c r="Q270" s="484">
        <f>ImportsPaper!R$25</f>
        <v>4.5969866779059822E-2</v>
      </c>
      <c r="R270" s="484">
        <f>ImportsPaper!S$25</f>
        <v>4.3252459266666661E-2</v>
      </c>
      <c r="S270" s="484">
        <f>ImportsPaper!T$25</f>
        <v>3.7831586623809532E-2</v>
      </c>
      <c r="T270" s="484">
        <f>ImportsPaper!U$25</f>
        <v>4.3653929554761904E-2</v>
      </c>
      <c r="U270" s="484">
        <f>ImportsPaper!V$25</f>
        <v>4.3045992319444448E-2</v>
      </c>
      <c r="V270" s="484">
        <f>ImportsPaper!W$25</f>
        <v>0</v>
      </c>
      <c r="W270" s="484">
        <f>ImportsPaper!X$25</f>
        <v>0</v>
      </c>
      <c r="X270" s="484">
        <f>ImportsPaper!Y$25</f>
        <v>0</v>
      </c>
      <c r="Y270" s="484">
        <f>ImportsPaper!Z$25</f>
        <v>0</v>
      </c>
      <c r="Z270" s="484">
        <f>ImportsPaper!AA$25</f>
        <v>0</v>
      </c>
      <c r="AA270" s="484">
        <f>ImportsPaper!AB$25</f>
        <v>0</v>
      </c>
      <c r="AB270" s="488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487">
        <f t="shared" si="156"/>
        <v>0.16085322609531572</v>
      </c>
      <c r="BD270" s="487">
        <f t="shared" si="156"/>
        <v>0.2186138286171419</v>
      </c>
      <c r="BE270" s="487">
        <f t="shared" si="156"/>
        <v>0.27746651955529672</v>
      </c>
      <c r="BF270" s="487">
        <f t="shared" si="157"/>
        <v>0.29352879454827435</v>
      </c>
      <c r="BG270" s="487">
        <f t="shared" si="158"/>
        <v>0.3113360253948298</v>
      </c>
      <c r="BH270" s="487">
        <f t="shared" si="159"/>
        <v>0.38223099037598779</v>
      </c>
      <c r="BI270" s="487">
        <f t="shared" si="160"/>
        <v>0.3328244214524837</v>
      </c>
      <c r="BJ270" s="487">
        <f t="shared" si="161"/>
        <v>0.31533577135161761</v>
      </c>
      <c r="BK270" s="487">
        <f t="shared" si="162"/>
        <v>0.35310982663721813</v>
      </c>
      <c r="BL270" s="487">
        <f t="shared" si="163"/>
        <v>0.29651934843366357</v>
      </c>
      <c r="BM270" s="487">
        <f t="shared" si="164"/>
        <v>0.2900790116067169</v>
      </c>
    </row>
    <row r="271" spans="1:65">
      <c r="A271" s="488" t="str">
        <f>ImportsPaper!B$32</f>
        <v xml:space="preserve">Turkey </v>
      </c>
      <c r="B271" s="484">
        <f>ImportsPaper!C$31</f>
        <v>9.6658173333333361E-4</v>
      </c>
      <c r="C271" s="484">
        <f>ImportsPaper!D$31</f>
        <v>1.0925744826839829E-3</v>
      </c>
      <c r="D271" s="484">
        <f>ImportsPaper!E$31</f>
        <v>2.2385689777777787E-3</v>
      </c>
      <c r="E271" s="484">
        <f>ImportsPaper!F$31</f>
        <v>6.989322913445375E-3</v>
      </c>
      <c r="F271" s="484">
        <f>ImportsPaper!G$31</f>
        <v>7.146368166666665E-3</v>
      </c>
      <c r="G271" s="484">
        <f>ImportsPaper!H$31</f>
        <v>5.8289534484126989E-3</v>
      </c>
      <c r="H271" s="484">
        <f>ImportsPaper!I$31</f>
        <v>6.8881697833333352E-3</v>
      </c>
      <c r="I271" s="484">
        <f>ImportsPaper!J$31</f>
        <v>7.1972661571428568E-3</v>
      </c>
      <c r="J271" s="484">
        <f>ImportsPaper!K$31</f>
        <v>5.4098423678053823E-3</v>
      </c>
      <c r="K271" s="484">
        <f>ImportsPaper!L$31</f>
        <v>3.4719109536796543E-3</v>
      </c>
      <c r="L271" s="484">
        <f>ImportsPaper!M$31</f>
        <v>1.0908864595238093E-3</v>
      </c>
      <c r="M271" s="484">
        <f>ImportsPaper!N$31</f>
        <v>9.6253843809523813E-4</v>
      </c>
      <c r="N271" s="484">
        <f>ImportsPaper!O$31</f>
        <v>2.6659986480597831E-3</v>
      </c>
      <c r="O271" s="484">
        <f>ImportsPaper!P$31</f>
        <v>4.9952351190476205E-4</v>
      </c>
      <c r="P271" s="484">
        <f>ImportsPaper!Q$31</f>
        <v>3.6167139444444438E-4</v>
      </c>
      <c r="Q271" s="484">
        <f>ImportsPaper!R$31</f>
        <v>3.591895658119658E-4</v>
      </c>
      <c r="R271" s="484">
        <f>ImportsPaper!S$31</f>
        <v>3.3216203174603163E-4</v>
      </c>
      <c r="S271" s="484">
        <f>ImportsPaper!T$31</f>
        <v>3.3751125021645002E-4</v>
      </c>
      <c r="T271" s="484">
        <f>ImportsPaper!U$31</f>
        <v>3.809939914502164E-4</v>
      </c>
      <c r="U271" s="484">
        <f>ImportsPaper!V$31</f>
        <v>4.168853194444444E-4</v>
      </c>
      <c r="V271" s="484">
        <f>ImportsPaper!W$31</f>
        <v>0</v>
      </c>
      <c r="W271" s="484">
        <f>ImportsPaper!X$31</f>
        <v>0</v>
      </c>
      <c r="X271" s="484">
        <f>ImportsPaper!Y$31</f>
        <v>0</v>
      </c>
      <c r="Y271" s="484">
        <f>ImportsPaper!Z$31</f>
        <v>0</v>
      </c>
      <c r="Z271" s="484">
        <f>ImportsPaper!AA$31</f>
        <v>0</v>
      </c>
      <c r="AA271" s="484">
        <f>ImportsPaper!AB$31</f>
        <v>0</v>
      </c>
      <c r="AB271" s="488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487">
        <f t="shared" si="156"/>
        <v>7.6233117369764278E-2</v>
      </c>
      <c r="BD271" s="487">
        <f t="shared" si="156"/>
        <v>4.7013731680763171E-2</v>
      </c>
      <c r="BE271" s="487">
        <f t="shared" si="156"/>
        <v>3.2917228243874989E-2</v>
      </c>
      <c r="BF271" s="487">
        <f t="shared" si="157"/>
        <v>1.0205228059879026E-2</v>
      </c>
      <c r="BG271" s="487">
        <f t="shared" si="158"/>
        <v>8.8102214796357253E-3</v>
      </c>
      <c r="BH271" s="487">
        <f t="shared" si="159"/>
        <v>2.5095873241358521E-2</v>
      </c>
      <c r="BI271" s="487">
        <f t="shared" si="160"/>
        <v>4.3947107677736246E-3</v>
      </c>
      <c r="BJ271" s="487">
        <f t="shared" si="161"/>
        <v>2.86738215288899E-3</v>
      </c>
      <c r="BK271" s="487">
        <f t="shared" si="162"/>
        <v>2.7590544458905414E-3</v>
      </c>
      <c r="BL271" s="487">
        <f t="shared" si="163"/>
        <v>2.2771530428014365E-3</v>
      </c>
      <c r="BM271" s="487">
        <f t="shared" si="164"/>
        <v>2.5879149833837023E-3</v>
      </c>
    </row>
    <row r="272" spans="1:65">
      <c r="A272" s="488" t="str">
        <f>ImportsPaper!B$28</f>
        <v xml:space="preserve">Ukraine </v>
      </c>
      <c r="B272" s="484">
        <f>ImportsPaper!C$32</f>
        <v>5.9747664111111116E-3</v>
      </c>
      <c r="C272" s="484">
        <f>ImportsPaper!D$32</f>
        <v>9.9030802575757557E-3</v>
      </c>
      <c r="D272" s="484">
        <f>ImportsPaper!E$32</f>
        <v>1.3621747022222215E-2</v>
      </c>
      <c r="E272" s="484">
        <f>ImportsPaper!F$32</f>
        <v>1.7932487212605042E-2</v>
      </c>
      <c r="F272" s="484">
        <f>ImportsPaper!G$32</f>
        <v>1.9906412183333329E-2</v>
      </c>
      <c r="G272" s="484">
        <f>ImportsPaper!H$32</f>
        <v>2.1436136810714282E-2</v>
      </c>
      <c r="H272" s="484">
        <f>ImportsPaper!I$32</f>
        <v>2.198741651666667E-2</v>
      </c>
      <c r="I272" s="484">
        <f>ImportsPaper!J$32</f>
        <v>2.5675425216666669E-2</v>
      </c>
      <c r="J272" s="484">
        <f>ImportsPaper!K$32</f>
        <v>2.8972788806590745E-2</v>
      </c>
      <c r="K272" s="484">
        <f>ImportsPaper!L$32</f>
        <v>2.5277043649134204E-2</v>
      </c>
      <c r="L272" s="484">
        <f>ImportsPaper!M$32</f>
        <v>2.2806820049999996E-2</v>
      </c>
      <c r="M272" s="484">
        <f>ImportsPaper!N$32</f>
        <v>1.378635961904762E-2</v>
      </c>
      <c r="N272" s="484">
        <f>ImportsPaper!O$32</f>
        <v>1.2870583723885918E-2</v>
      </c>
      <c r="O272" s="484">
        <f>ImportsPaper!P$32</f>
        <v>1.3874000012820509E-2</v>
      </c>
      <c r="P272" s="484">
        <f>ImportsPaper!Q$32</f>
        <v>1.2167608105555557E-2</v>
      </c>
      <c r="Q272" s="484">
        <f>ImportsPaper!R$32</f>
        <v>1.405054267393162E-2</v>
      </c>
      <c r="R272" s="484">
        <f>ImportsPaper!S$32</f>
        <v>1.7182180156349203E-2</v>
      </c>
      <c r="S272" s="484">
        <f>ImportsPaper!T$32</f>
        <v>1.5912132706277053E-2</v>
      </c>
      <c r="T272" s="484">
        <f>ImportsPaper!U$32</f>
        <v>1.8403622452813854E-2</v>
      </c>
      <c r="U272" s="484">
        <f>ImportsPaper!V$32</f>
        <v>2.0864981728354978E-2</v>
      </c>
      <c r="V272" s="484">
        <f>ImportsPaper!W$32</f>
        <v>0</v>
      </c>
      <c r="W272" s="484">
        <f>ImportsPaper!X$32</f>
        <v>0</v>
      </c>
      <c r="X272" s="484">
        <f>ImportsPaper!Y$32</f>
        <v>0</v>
      </c>
      <c r="Y272" s="484">
        <f>ImportsPaper!Z$32</f>
        <v>0</v>
      </c>
      <c r="Z272" s="484">
        <f>ImportsPaper!AA$32</f>
        <v>0</v>
      </c>
      <c r="AA272" s="484">
        <f>ImportsPaper!AB$32</f>
        <v>0</v>
      </c>
      <c r="AB272" s="488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487">
        <f t="shared" si="156"/>
        <v>0.27195294175945334</v>
      </c>
      <c r="BD272" s="487">
        <f t="shared" si="156"/>
        <v>0.25178532504063489</v>
      </c>
      <c r="BE272" s="487">
        <f t="shared" si="156"/>
        <v>0.23965194563734563</v>
      </c>
      <c r="BF272" s="487">
        <f t="shared" si="157"/>
        <v>0.21335749279761926</v>
      </c>
      <c r="BG272" s="487">
        <f t="shared" si="158"/>
        <v>0.12618808437621898</v>
      </c>
      <c r="BH272" s="487">
        <f t="shared" si="159"/>
        <v>0.1211548017520563</v>
      </c>
      <c r="BI272" s="487">
        <f t="shared" si="160"/>
        <v>0.12206075549064148</v>
      </c>
      <c r="BJ272" s="487">
        <f t="shared" si="161"/>
        <v>9.6466524201644255E-2</v>
      </c>
      <c r="BK272" s="487">
        <f t="shared" si="162"/>
        <v>0.10792688853322581</v>
      </c>
      <c r="BL272" s="487">
        <f t="shared" si="163"/>
        <v>0.11779327582783095</v>
      </c>
      <c r="BM272" s="487">
        <f t="shared" si="164"/>
        <v>0.12200851563245818</v>
      </c>
    </row>
    <row r="273" spans="1:65">
      <c r="A273" s="483" t="s">
        <v>20</v>
      </c>
      <c r="B273" s="484">
        <f>ImportsPaper!C$28</f>
        <v>6.156E-4</v>
      </c>
      <c r="C273" s="484">
        <f>ImportsPaper!D$28</f>
        <v>2.0388186666666667E-3</v>
      </c>
      <c r="D273" s="484">
        <f>ImportsPaper!E$28</f>
        <v>2.1186916666666661E-3</v>
      </c>
      <c r="E273" s="484">
        <f>ImportsPaper!F$28</f>
        <v>4.011602999999999E-3</v>
      </c>
      <c r="F273" s="484">
        <f>ImportsPaper!G$28</f>
        <v>7.825651733333331E-3</v>
      </c>
      <c r="G273" s="484">
        <f>ImportsPaper!H$28</f>
        <v>1.17081988E-2</v>
      </c>
      <c r="H273" s="484">
        <f>ImportsPaper!I$28</f>
        <v>5.1639246999999992E-3</v>
      </c>
      <c r="I273" s="484">
        <f>ImportsPaper!J$28</f>
        <v>9.5439838452380972E-3</v>
      </c>
      <c r="J273" s="484">
        <f>ImportsPaper!K$28</f>
        <v>9.9341161380952381E-3</v>
      </c>
      <c r="K273" s="484">
        <f>ImportsPaper!L$28</f>
        <v>4.0903223787878773E-3</v>
      </c>
      <c r="L273" s="484">
        <f>ImportsPaper!M$28</f>
        <v>4.5414208000000003E-3</v>
      </c>
      <c r="M273" s="484">
        <f>ImportsPaper!N$28</f>
        <v>1.1211294483333334E-2</v>
      </c>
      <c r="N273" s="484">
        <f>ImportsPaper!O$28</f>
        <v>8.0736919536130523E-3</v>
      </c>
      <c r="O273" s="484">
        <f>ImportsPaper!P$28</f>
        <v>8.7805343285714248E-3</v>
      </c>
      <c r="P273" s="484">
        <f>ImportsPaper!Q$28</f>
        <v>1.1549784177777776E-2</v>
      </c>
      <c r="Q273" s="484">
        <f>ImportsPaper!R$28</f>
        <v>1.3039330349999999E-2</v>
      </c>
      <c r="R273" s="484">
        <f>ImportsPaper!S$28</f>
        <v>1.3726788049999999E-2</v>
      </c>
      <c r="S273" s="484">
        <f>ImportsPaper!T$28</f>
        <v>1.4797382402380953E-2</v>
      </c>
      <c r="T273" s="484">
        <f>ImportsPaper!U$28</f>
        <v>1.7930421435714279E-2</v>
      </c>
      <c r="U273" s="484">
        <f>ImportsPaper!V$28</f>
        <v>1.753379485833333E-2</v>
      </c>
      <c r="V273" s="484">
        <f>ImportsPaper!W$28</f>
        <v>0</v>
      </c>
      <c r="W273" s="484">
        <f>ImportsPaper!X$28</f>
        <v>0</v>
      </c>
      <c r="X273" s="484">
        <f>ImportsPaper!Y$28</f>
        <v>0</v>
      </c>
      <c r="Y273" s="484">
        <f>ImportsPaper!Z$28</f>
        <v>0</v>
      </c>
      <c r="Z273" s="484">
        <f>ImportsPaper!AA$28</f>
        <v>0</v>
      </c>
      <c r="AA273" s="484">
        <f>ImportsPaper!AB$28</f>
        <v>0</v>
      </c>
      <c r="AB273" s="488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487">
        <f t="shared" si="156"/>
        <v>0.10108944490361839</v>
      </c>
      <c r="BD273" s="487">
        <f t="shared" si="156"/>
        <v>8.6331511872020303E-2</v>
      </c>
      <c r="BE273" s="487">
        <f t="shared" si="156"/>
        <v>3.878039417770545E-2</v>
      </c>
      <c r="BF273" s="487">
        <f t="shared" si="157"/>
        <v>4.2484930099975012E-2</v>
      </c>
      <c r="BG273" s="487">
        <f t="shared" si="158"/>
        <v>0.10261822651680086</v>
      </c>
      <c r="BH273" s="487">
        <f t="shared" si="159"/>
        <v>7.6000169769443141E-2</v>
      </c>
      <c r="BI273" s="487">
        <f t="shared" si="160"/>
        <v>7.7249434392861707E-2</v>
      </c>
      <c r="BJ273" s="487">
        <f t="shared" si="161"/>
        <v>9.1568328404713711E-2</v>
      </c>
      <c r="BK273" s="487">
        <f t="shared" si="162"/>
        <v>0.10015943055661133</v>
      </c>
      <c r="BL273" s="487">
        <f t="shared" si="163"/>
        <v>9.4104666363094447E-2</v>
      </c>
      <c r="BM273" s="487">
        <f t="shared" si="164"/>
        <v>0.11346101088310791</v>
      </c>
    </row>
    <row r="274" spans="1:65">
      <c r="A274" s="483"/>
      <c r="B274" s="484">
        <f t="shared" ref="B274:AA274" si="165">B267-SUM(B269:B273)</f>
        <v>2.2955005777777031E-3</v>
      </c>
      <c r="C274" s="484">
        <f t="shared" si="165"/>
        <v>3.155226792207675E-3</v>
      </c>
      <c r="D274" s="484">
        <f t="shared" si="165"/>
        <v>4.9027758126983963E-3</v>
      </c>
      <c r="E274" s="484">
        <f t="shared" si="165"/>
        <v>1.0057545752495484E-2</v>
      </c>
      <c r="F274" s="484">
        <f t="shared" si="165"/>
        <v>9.6758604190474579E-3</v>
      </c>
      <c r="G274" s="484">
        <f t="shared" si="165"/>
        <v>1.0418673433333386E-2</v>
      </c>
      <c r="H274" s="484">
        <f t="shared" si="165"/>
        <v>1.8496081583333157E-2</v>
      </c>
      <c r="I274" s="484">
        <f t="shared" si="165"/>
        <v>3.2513757049999897E-2</v>
      </c>
      <c r="J274" s="484">
        <f t="shared" si="165"/>
        <v>3.561126216922024E-2</v>
      </c>
      <c r="K274" s="484">
        <f t="shared" si="165"/>
        <v>3.2530127092424532E-2</v>
      </c>
      <c r="L274" s="484">
        <f t="shared" si="165"/>
        <v>3.2441369100000117E-2</v>
      </c>
      <c r="M274" s="484">
        <f t="shared" si="165"/>
        <v>3.3936135901587533E-2</v>
      </c>
      <c r="N274" s="484">
        <f t="shared" si="165"/>
        <v>3.2736332073100907E-2</v>
      </c>
      <c r="O274" s="484">
        <f t="shared" si="165"/>
        <v>3.9128108614285978E-2</v>
      </c>
      <c r="P274" s="484">
        <f t="shared" si="165"/>
        <v>4.889640289444408E-2</v>
      </c>
      <c r="Q274" s="484">
        <f t="shared" si="165"/>
        <v>4.3302770285348152E-2</v>
      </c>
      <c r="R274" s="484">
        <f t="shared" si="165"/>
        <v>5.3451159686507405E-2</v>
      </c>
      <c r="S274" s="484">
        <f t="shared" si="165"/>
        <v>4.8062103574675441E-2</v>
      </c>
      <c r="T274" s="484">
        <f t="shared" si="165"/>
        <v>5.6071569594264181E-2</v>
      </c>
      <c r="U274" s="484">
        <f t="shared" si="165"/>
        <v>5.9853889642532701E-2</v>
      </c>
      <c r="V274" s="484">
        <f t="shared" si="165"/>
        <v>0</v>
      </c>
      <c r="W274" s="484">
        <f t="shared" si="165"/>
        <v>0</v>
      </c>
      <c r="X274" s="484">
        <f t="shared" si="165"/>
        <v>0</v>
      </c>
      <c r="Y274" s="484">
        <f t="shared" si="165"/>
        <v>0</v>
      </c>
      <c r="Z274" s="484">
        <f t="shared" si="165"/>
        <v>0</v>
      </c>
      <c r="AA274" s="484">
        <f t="shared" si="165"/>
        <v>0</v>
      </c>
      <c r="AB274" s="488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487">
        <f t="shared" si="156"/>
        <v>0.34438424301771248</v>
      </c>
      <c r="BD274" s="487">
        <f t="shared" si="156"/>
        <v>0.30947636005080403</v>
      </c>
      <c r="BE274" s="487">
        <f t="shared" si="156"/>
        <v>0.30841851435409839</v>
      </c>
      <c r="BF274" s="487">
        <f t="shared" si="157"/>
        <v>0.30348856872302915</v>
      </c>
      <c r="BG274" s="487">
        <f t="shared" si="158"/>
        <v>0.31062122988840118</v>
      </c>
      <c r="BH274" s="487">
        <f t="shared" si="159"/>
        <v>0.30815726057905229</v>
      </c>
      <c r="BI274" s="487">
        <f t="shared" si="160"/>
        <v>0.34424149444761942</v>
      </c>
      <c r="BJ274" s="487">
        <f t="shared" si="161"/>
        <v>0.38765762278591009</v>
      </c>
      <c r="BK274" s="487">
        <f t="shared" si="162"/>
        <v>0.33262297195378759</v>
      </c>
      <c r="BL274" s="487">
        <f t="shared" si="163"/>
        <v>0.36643703761560326</v>
      </c>
      <c r="BM274" s="487">
        <f t="shared" si="164"/>
        <v>0.36852293929187596</v>
      </c>
    </row>
    <row r="275" spans="1:65">
      <c r="A275" s="483"/>
      <c r="B275" s="488"/>
      <c r="C275" s="488"/>
      <c r="D275" s="488"/>
      <c r="E275" s="488"/>
      <c r="F275" s="488"/>
      <c r="G275" s="488"/>
      <c r="H275" s="488"/>
      <c r="I275" s="488"/>
      <c r="J275" s="488"/>
      <c r="K275" s="488"/>
      <c r="L275" s="488"/>
      <c r="M275" s="488"/>
      <c r="N275" s="488"/>
      <c r="O275" s="488"/>
      <c r="P275" s="488"/>
      <c r="Q275" s="488"/>
      <c r="R275" s="488"/>
      <c r="S275" s="488"/>
      <c r="T275" s="488"/>
      <c r="U275" s="488"/>
      <c r="V275" s="488"/>
      <c r="W275" s="488"/>
      <c r="X275" s="488"/>
      <c r="Y275" s="488"/>
      <c r="Z275" s="488"/>
      <c r="AA275" s="488"/>
      <c r="AB275" s="488"/>
    </row>
    <row r="276" spans="1:65">
      <c r="A276" s="2"/>
      <c r="B276" s="488"/>
      <c r="C276" s="488"/>
      <c r="D276" s="488"/>
      <c r="E276" s="488"/>
      <c r="F276" s="488"/>
      <c r="G276" s="488"/>
      <c r="H276" s="488"/>
      <c r="I276" s="488"/>
      <c r="J276" s="488"/>
      <c r="K276" s="488"/>
      <c r="L276" s="488"/>
      <c r="M276" s="488"/>
      <c r="N276" s="488"/>
      <c r="O276" s="488"/>
      <c r="P276" s="488"/>
      <c r="Q276" s="488"/>
      <c r="R276" s="488"/>
      <c r="S276" s="488"/>
      <c r="T276" s="488"/>
      <c r="U276" s="488"/>
      <c r="V276" s="488"/>
      <c r="W276" s="488"/>
      <c r="X276" s="488"/>
      <c r="Y276" s="488"/>
      <c r="Z276" s="488"/>
      <c r="AA276" s="488"/>
      <c r="AB276" s="488"/>
    </row>
    <row r="277" spans="1:65">
      <c r="A277" s="48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488"/>
    </row>
    <row r="278" spans="1:65">
      <c r="A278" s="482"/>
      <c r="B278" s="482"/>
      <c r="C278" s="482"/>
      <c r="D278" s="482"/>
      <c r="E278" s="482"/>
      <c r="F278" s="482"/>
      <c r="G278" s="482"/>
      <c r="H278" s="482"/>
      <c r="I278" s="482"/>
      <c r="J278" s="482"/>
      <c r="K278" s="482"/>
      <c r="L278" s="482"/>
      <c r="M278" s="482"/>
      <c r="N278" s="482"/>
      <c r="O278" s="482"/>
      <c r="P278" s="482"/>
      <c r="Q278" s="482"/>
      <c r="R278" s="482"/>
      <c r="S278" s="482"/>
      <c r="T278" s="482"/>
      <c r="U278" s="482"/>
      <c r="V278" s="482"/>
      <c r="W278" s="482"/>
      <c r="X278" s="482"/>
      <c r="Y278" s="482"/>
      <c r="Z278" s="482"/>
      <c r="AA278" s="482"/>
      <c r="AB278" s="482"/>
      <c r="AC278" s="482"/>
      <c r="AD278" s="482"/>
      <c r="AE278" s="482"/>
      <c r="AF278" s="482"/>
      <c r="AG278" s="482"/>
      <c r="AH278" s="482"/>
      <c r="AI278" s="482"/>
      <c r="AJ278" s="482"/>
      <c r="AK278" s="482"/>
      <c r="AL278" s="482"/>
      <c r="AM278" s="482"/>
      <c r="AN278" s="482"/>
      <c r="AO278" s="482"/>
      <c r="AP278" s="482"/>
      <c r="AQ278" s="482"/>
      <c r="AR278" s="482"/>
      <c r="AS278" s="482"/>
      <c r="AT278" s="482"/>
      <c r="AU278" s="482"/>
      <c r="AV278" s="482"/>
      <c r="AW278" s="482"/>
      <c r="AX278" s="482"/>
      <c r="AY278" s="482"/>
      <c r="AZ278" s="482"/>
      <c r="BA278" s="482"/>
      <c r="BB278" s="482"/>
    </row>
    <row r="279" spans="1:65">
      <c r="A279" s="482"/>
      <c r="B279" s="482"/>
      <c r="C279" s="482"/>
      <c r="D279" s="482"/>
      <c r="E279" s="482"/>
      <c r="F279" s="482"/>
      <c r="G279" s="482"/>
      <c r="H279" s="482"/>
      <c r="I279" s="482"/>
      <c r="J279" s="482"/>
      <c r="K279" s="482"/>
      <c r="L279" s="482"/>
      <c r="M279" s="482"/>
      <c r="N279" s="482"/>
      <c r="O279" s="482"/>
      <c r="P279" s="482"/>
      <c r="Q279" s="482"/>
      <c r="R279" s="482"/>
      <c r="S279" s="482"/>
      <c r="T279" s="482"/>
      <c r="U279" s="482"/>
      <c r="V279" s="482"/>
      <c r="W279" s="482"/>
      <c r="X279" s="482"/>
      <c r="Y279" s="482"/>
      <c r="Z279" s="482"/>
      <c r="AA279" s="482"/>
      <c r="AB279" s="482"/>
      <c r="AC279" s="482"/>
      <c r="AD279" s="482"/>
      <c r="AE279" s="482"/>
      <c r="AF279" s="482"/>
      <c r="AG279" s="482"/>
      <c r="AH279" s="482"/>
      <c r="AI279" s="482"/>
      <c r="AJ279" s="482"/>
      <c r="AK279" s="482"/>
      <c r="AL279" s="482"/>
      <c r="AM279" s="482"/>
      <c r="AN279" s="482"/>
      <c r="AO279" s="482"/>
      <c r="AP279" s="482"/>
      <c r="AQ279" s="482"/>
      <c r="AR279" s="482"/>
      <c r="AS279" s="482"/>
      <c r="AT279" s="482"/>
      <c r="AU279" s="482"/>
      <c r="AV279" s="482"/>
      <c r="AW279" s="482"/>
      <c r="AX279" s="482"/>
      <c r="AY279" s="482"/>
      <c r="AZ279" s="482"/>
      <c r="BA279" s="482"/>
      <c r="BB279" s="482"/>
    </row>
    <row r="280" spans="1:65">
      <c r="A280" s="482" t="str">
        <f t="shared" ref="A280:A285" si="166">A268</f>
        <v xml:space="preserve">China </v>
      </c>
      <c r="B280" s="482"/>
      <c r="C280" s="482"/>
      <c r="D280" s="482"/>
      <c r="E280" s="482"/>
      <c r="F280" s="482"/>
      <c r="G280" s="482"/>
      <c r="H280" s="482"/>
      <c r="I280" s="482"/>
      <c r="J280" s="482"/>
      <c r="K280" s="482"/>
      <c r="L280" s="482"/>
      <c r="M280" s="482"/>
      <c r="N280" s="482"/>
      <c r="O280" s="482"/>
      <c r="P280" s="482"/>
      <c r="Q280" s="482"/>
      <c r="R280" s="482"/>
      <c r="S280" s="482"/>
      <c r="T280" s="482"/>
      <c r="U280" s="482"/>
      <c r="V280" s="482"/>
      <c r="W280" s="482"/>
      <c r="X280" s="482"/>
      <c r="Y280" s="482"/>
      <c r="Z280" s="482"/>
      <c r="AA280" s="482"/>
      <c r="AB280" s="482"/>
      <c r="AC280" s="482"/>
      <c r="AD280" s="482"/>
      <c r="AE280" s="482"/>
      <c r="AF280" s="482"/>
      <c r="AG280" s="482"/>
      <c r="AH280" s="482"/>
      <c r="AI280" s="482"/>
      <c r="AJ280" s="482"/>
      <c r="AK280" s="482"/>
      <c r="AL280" s="482"/>
      <c r="AM280" s="482"/>
      <c r="AN280" s="482"/>
      <c r="AO280" s="482"/>
      <c r="AP280" s="482"/>
      <c r="AQ280" s="482"/>
      <c r="AR280" s="482"/>
      <c r="AS280" s="482"/>
      <c r="AT280" s="482"/>
      <c r="AU280" s="482"/>
      <c r="AV280" s="482"/>
      <c r="AW280" s="482"/>
      <c r="AX280" s="482"/>
      <c r="AY280" s="482"/>
      <c r="AZ280" s="482"/>
      <c r="BA280" s="482"/>
      <c r="BB280" s="482"/>
    </row>
    <row r="281" spans="1:65">
      <c r="A281" s="482" t="str">
        <f t="shared" si="166"/>
        <v>Russia</v>
      </c>
      <c r="AC281" s="482">
        <f>1000*ImportsPaper!AD$10</f>
        <v>0.33790658688899999</v>
      </c>
      <c r="AD281" s="482">
        <f>1000*ImportsPaper!AE$10</f>
        <v>0.57230899879999997</v>
      </c>
      <c r="AE281" s="482">
        <f>1000*ImportsPaper!AF$10</f>
        <v>0.76241931360000004</v>
      </c>
      <c r="AF281" s="482">
        <f>1000*ImportsPaper!AG$10</f>
        <v>1.32966904</v>
      </c>
      <c r="AG281" s="482">
        <f>1000*ImportsPaper!AH$10</f>
        <v>2.1357340074</v>
      </c>
      <c r="AH281" s="482">
        <f>1000*ImportsPaper!AI$10</f>
        <v>3.2243812457999996</v>
      </c>
      <c r="AI281" s="482">
        <f>1000*ImportsPaper!AJ$10</f>
        <v>4.2912126404000004</v>
      </c>
      <c r="AJ281" s="482">
        <f>1000*ImportsPaper!AK$10</f>
        <v>7.426433878500001</v>
      </c>
      <c r="AK281" s="482">
        <f>1000*ImportsPaper!AL$10</f>
        <v>15.684695035600001</v>
      </c>
      <c r="AL281" s="482">
        <f>1000*ImportsPaper!AM$10</f>
        <v>15.015351172799999</v>
      </c>
      <c r="AM281" s="482">
        <f>1000*ImportsPaper!AN$10</f>
        <v>20.674776706200003</v>
      </c>
      <c r="AN281" s="482">
        <f>1000*ImportsPaper!AO$10</f>
        <v>23.120691263999998</v>
      </c>
      <c r="AO281" s="482">
        <f>1000*ImportsPaper!AP$10</f>
        <v>15.019876027199999</v>
      </c>
      <c r="AP281" s="482">
        <f>1000*ImportsPaper!AQ$10</f>
        <v>18.445089744900002</v>
      </c>
      <c r="AQ281" s="482">
        <f>1000*ImportsPaper!AR$10</f>
        <v>20.410437648499997</v>
      </c>
      <c r="AR281" s="482">
        <f>1000*ImportsPaper!AS$10</f>
        <v>19.237588324499995</v>
      </c>
      <c r="AS281" s="482">
        <f>1000*ImportsPaper!AT$10</f>
        <v>24.853116116899997</v>
      </c>
      <c r="AT281" s="482">
        <f>1000*ImportsPaper!AU$10</f>
        <v>25.918658522899996</v>
      </c>
      <c r="AU281" s="482">
        <f>1000*ImportsPaper!AV$10</f>
        <v>32.821724889000002</v>
      </c>
      <c r="AV281" s="482">
        <f>1000*ImportsPaper!AW$10</f>
        <v>39.883128684583326</v>
      </c>
      <c r="AW281" s="482">
        <f>1000*ImportsPaper!AX$10</f>
        <v>0</v>
      </c>
      <c r="AX281" s="482">
        <f>1000*ImportsPaper!AY$10</f>
        <v>0</v>
      </c>
      <c r="AY281" s="482">
        <f>1000*ImportsPaper!AZ$10</f>
        <v>0</v>
      </c>
      <c r="AZ281" s="482">
        <f>1000*ImportsPaper!BA$10</f>
        <v>0</v>
      </c>
      <c r="BA281" s="482">
        <f>1000*ImportsPaper!BB$10</f>
        <v>0</v>
      </c>
      <c r="BB281" s="482">
        <f>1000*ImportsPaper!BC$10</f>
        <v>0</v>
      </c>
      <c r="BC281" s="487">
        <f t="shared" ref="BC281:BE286" si="167">AJ281/AJ$267</f>
        <v>6.0937923505915308E-2</v>
      </c>
      <c r="BD281" s="487">
        <f t="shared" si="167"/>
        <v>9.2353404973639155E-2</v>
      </c>
      <c r="BE281" s="487">
        <f t="shared" si="167"/>
        <v>0.10522033505486236</v>
      </c>
      <c r="BF281" s="487">
        <f t="shared" ref="BF281:BF286" si="168">AM281/AM$267</f>
        <v>0.15244214452980581</v>
      </c>
      <c r="BG281" s="487">
        <f t="shared" ref="BG281:BG286" si="169">AN281/AN$267</f>
        <v>0.16835421329181705</v>
      </c>
      <c r="BH281" s="487">
        <f t="shared" ref="BH281:BH286" si="170">AO281/AO$267</f>
        <v>0.12683338833761013</v>
      </c>
      <c r="BI281" s="487">
        <f t="shared" ref="BI281:BI286" si="171">AP281/AP$267</f>
        <v>0.13837138368235355</v>
      </c>
      <c r="BJ281" s="487">
        <f t="shared" ref="BJ281:BJ286" si="172">AQ281/AQ$267</f>
        <v>0.14335696168718029</v>
      </c>
      <c r="BK281" s="487">
        <f t="shared" ref="BK281:BK286" si="173">AR281/AR$267</f>
        <v>0.1535554513981218</v>
      </c>
      <c r="BL281" s="487">
        <f t="shared" ref="BL281:BL286" si="174">AS281/AS$267</f>
        <v>0.17715130529480677</v>
      </c>
      <c r="BM281" s="487">
        <f t="shared" ref="BM281:BM286" si="175">AT281/AT$267</f>
        <v>0.1709456877269375</v>
      </c>
    </row>
    <row r="282" spans="1:65">
      <c r="A282" s="482" t="str">
        <f t="shared" si="166"/>
        <v xml:space="preserve">Switzerland </v>
      </c>
      <c r="AC282" s="482">
        <f>1000*ImportsPaper!AD$25</f>
        <v>4.9274587299660002</v>
      </c>
      <c r="AD282" s="482">
        <f>1000*ImportsPaper!AE$25</f>
        <v>3.3488284155999999</v>
      </c>
      <c r="AE282" s="482">
        <f>1000*ImportsPaper!AF$25</f>
        <v>4.8497809871999999</v>
      </c>
      <c r="AF282" s="482">
        <f>1000*ImportsPaper!AG$25</f>
        <v>5.9300841039999996</v>
      </c>
      <c r="AG282" s="482">
        <f>1000*ImportsPaper!AH$25</f>
        <v>5.8823458806</v>
      </c>
      <c r="AH282" s="482">
        <f>1000*ImportsPaper!AI$25</f>
        <v>4.0531732955999997</v>
      </c>
      <c r="AI282" s="482">
        <f>1000*ImportsPaper!AJ$25</f>
        <v>4.0781209976000001</v>
      </c>
      <c r="AJ282" s="482">
        <f>1000*ImportsPaper!AK$25</f>
        <v>10.518285989999999</v>
      </c>
      <c r="AK282" s="482">
        <f>1000*ImportsPaper!AL$25</f>
        <v>20.427286694000003</v>
      </c>
      <c r="AL282" s="482">
        <f>1000*ImportsPaper!AM$25</f>
        <v>19.563530355600001</v>
      </c>
      <c r="AM282" s="482">
        <f>1000*ImportsPaper!AN$25</f>
        <v>21.6163312686</v>
      </c>
      <c r="AN282" s="482">
        <f>1000*ImportsPaper!AO$25</f>
        <v>26.036210207999996</v>
      </c>
      <c r="AO282" s="482">
        <f>1000*ImportsPaper!AP$25</f>
        <v>29.222454799999998</v>
      </c>
      <c r="AP282" s="482">
        <f>1000*ImportsPaper!AQ$25</f>
        <v>29.3614023825</v>
      </c>
      <c r="AQ282" s="482">
        <f>1000*ImportsPaper!AR$25</f>
        <v>31.494781383999999</v>
      </c>
      <c r="AR282" s="482">
        <f>1000*ImportsPaper!AS$25</f>
        <v>30.434006609999997</v>
      </c>
      <c r="AS282" s="482">
        <f>1000*ImportsPaper!AT$25</f>
        <v>28.7225518298</v>
      </c>
      <c r="AT282" s="482">
        <f>1000*ImportsPaper!AU$25</f>
        <v>31.960157429199999</v>
      </c>
      <c r="AU282" s="482">
        <f>1000*ImportsPaper!AV$25</f>
        <v>36.991206415999997</v>
      </c>
      <c r="AV282" s="482">
        <f>1000*ImportsPaper!AW$25</f>
        <v>35.04799981708333</v>
      </c>
      <c r="AW282" s="482">
        <f>1000*ImportsPaper!AX$25</f>
        <v>0</v>
      </c>
      <c r="AX282" s="482">
        <f>1000*ImportsPaper!AY$25</f>
        <v>0</v>
      </c>
      <c r="AY282" s="482">
        <f>1000*ImportsPaper!AZ$25</f>
        <v>0</v>
      </c>
      <c r="AZ282" s="482">
        <f>1000*ImportsPaper!BA$25</f>
        <v>0</v>
      </c>
      <c r="BA282" s="482">
        <f>1000*ImportsPaper!BB$25</f>
        <v>0</v>
      </c>
      <c r="BB282" s="482">
        <f>1000*ImportsPaper!BC$25</f>
        <v>0</v>
      </c>
      <c r="BC282" s="487">
        <f t="shared" si="167"/>
        <v>8.6308249364151463E-2</v>
      </c>
      <c r="BD282" s="487">
        <f t="shared" si="167"/>
        <v>0.12027836539261381</v>
      </c>
      <c r="BE282" s="487">
        <f t="shared" si="167"/>
        <v>0.13709177995124744</v>
      </c>
      <c r="BF282" s="487">
        <f t="shared" si="168"/>
        <v>0.15938454582989026</v>
      </c>
      <c r="BG282" s="487">
        <f t="shared" si="169"/>
        <v>0.18958367795400771</v>
      </c>
      <c r="BH282" s="487">
        <f t="shared" si="170"/>
        <v>0.24676521637826074</v>
      </c>
      <c r="BI282" s="487">
        <f t="shared" si="171"/>
        <v>0.22026338341043961</v>
      </c>
      <c r="BJ282" s="487">
        <f t="shared" si="172"/>
        <v>0.22121015952561029</v>
      </c>
      <c r="BK282" s="487">
        <f t="shared" si="173"/>
        <v>0.24292585661063812</v>
      </c>
      <c r="BL282" s="487">
        <f t="shared" si="174"/>
        <v>0.20473237738533856</v>
      </c>
      <c r="BM282" s="487">
        <f t="shared" si="175"/>
        <v>0.21079220156277162</v>
      </c>
    </row>
    <row r="283" spans="1:65">
      <c r="A283" s="482" t="str">
        <f t="shared" si="166"/>
        <v xml:space="preserve">Turkey </v>
      </c>
      <c r="AC283" s="482">
        <f>1000*ImportsPaper!AD$31</f>
        <v>2.537171376291</v>
      </c>
      <c r="AD283" s="482">
        <f>1000*ImportsPaper!AE$31</f>
        <v>1.9919451575999996</v>
      </c>
      <c r="AE283" s="482">
        <f>1000*ImportsPaper!AF$31</f>
        <v>2.3468099376000002</v>
      </c>
      <c r="AF283" s="482">
        <f>1000*ImportsPaper!AG$31</f>
        <v>4.6745912415999991</v>
      </c>
      <c r="AG283" s="482">
        <f>1000*ImportsPaper!AH$31</f>
        <v>5.5551479367999992</v>
      </c>
      <c r="AH283" s="482">
        <f>1000*ImportsPaper!AI$31</f>
        <v>8.8982871548999984</v>
      </c>
      <c r="AI283" s="482">
        <f>1000*ImportsPaper!AJ$31</f>
        <v>10.859316509200001</v>
      </c>
      <c r="AJ283" s="482">
        <f>1000*ImportsPaper!AK$31</f>
        <v>13.470264871500001</v>
      </c>
      <c r="AK283" s="482">
        <f>1000*ImportsPaper!AL$31</f>
        <v>12.751752164400001</v>
      </c>
      <c r="AL283" s="482">
        <f>1000*ImportsPaper!AM$31</f>
        <v>8.9227615576000012</v>
      </c>
      <c r="AM283" s="482">
        <f>1000*ImportsPaper!AN$31</f>
        <v>7.6397704739999996</v>
      </c>
      <c r="AN283" s="482">
        <f>1000*ImportsPaper!AO$31</f>
        <v>9.2558339519999979</v>
      </c>
      <c r="AO283" s="482">
        <f>1000*ImportsPaper!AP$31</f>
        <v>9.3920999919999986</v>
      </c>
      <c r="AP283" s="482">
        <f>1000*ImportsPaper!AQ$31</f>
        <v>7.6619204603999993</v>
      </c>
      <c r="AQ283" s="482">
        <f>1000*ImportsPaper!AR$31</f>
        <v>4.6039260494999992</v>
      </c>
      <c r="AR283" s="482">
        <f>1000*ImportsPaper!AS$31</f>
        <v>3.7909251764999996</v>
      </c>
      <c r="AS283" s="482">
        <f>1000*ImportsPaper!AT$31</f>
        <v>3.1484143357000005</v>
      </c>
      <c r="AT283" s="482">
        <f>1000*ImportsPaper!AU$31</f>
        <v>3.0325960521999997</v>
      </c>
      <c r="AU283" s="482">
        <f>1000*ImportsPaper!AV$31</f>
        <v>2.3901455920000001</v>
      </c>
      <c r="AV283" s="482">
        <f>1000*ImportsPaper!AW$31</f>
        <v>2.3327537570833332</v>
      </c>
      <c r="AW283" s="482">
        <f>1000*ImportsPaper!AX$31</f>
        <v>0</v>
      </c>
      <c r="AX283" s="482">
        <f>1000*ImportsPaper!AY$31</f>
        <v>0</v>
      </c>
      <c r="AY283" s="482">
        <f>1000*ImportsPaper!AZ$31</f>
        <v>0</v>
      </c>
      <c r="AZ283" s="482">
        <f>1000*ImportsPaper!BA$31</f>
        <v>0</v>
      </c>
      <c r="BA283" s="482">
        <f>1000*ImportsPaper!BB$31</f>
        <v>0</v>
      </c>
      <c r="BB283" s="482">
        <f>1000*ImportsPaper!BC$31</f>
        <v>0</v>
      </c>
      <c r="BC283" s="487">
        <f t="shared" si="167"/>
        <v>0.11053083940063051</v>
      </c>
      <c r="BD283" s="487">
        <f t="shared" si="167"/>
        <v>7.508387820670577E-2</v>
      </c>
      <c r="BE283" s="487">
        <f t="shared" si="167"/>
        <v>6.252640713498836E-2</v>
      </c>
      <c r="BF283" s="487">
        <f t="shared" si="168"/>
        <v>5.6330620220086877E-2</v>
      </c>
      <c r="BG283" s="487">
        <f t="shared" si="169"/>
        <v>6.7396715156822815E-2</v>
      </c>
      <c r="BH283" s="487">
        <f t="shared" si="170"/>
        <v>7.9310366039890015E-2</v>
      </c>
      <c r="BI283" s="487">
        <f t="shared" si="171"/>
        <v>5.7478198828651503E-2</v>
      </c>
      <c r="BJ283" s="487">
        <f t="shared" si="172"/>
        <v>3.2336633915210911E-2</v>
      </c>
      <c r="BK283" s="487">
        <f t="shared" si="173"/>
        <v>3.0259366032519143E-2</v>
      </c>
      <c r="BL283" s="487">
        <f t="shared" si="174"/>
        <v>2.2441681218351234E-2</v>
      </c>
      <c r="BM283" s="487">
        <f t="shared" si="175"/>
        <v>2.0001390785070641E-2</v>
      </c>
    </row>
    <row r="284" spans="1:65">
      <c r="A284" s="482" t="str">
        <f t="shared" si="166"/>
        <v xml:space="preserve">Ukraine </v>
      </c>
      <c r="AC284" s="482">
        <f>1000*ImportsPaper!AD$32</f>
        <v>6.5706567710399995</v>
      </c>
      <c r="AD284" s="482">
        <f>1000*ImportsPaper!AE$32</f>
        <v>11.3043276832</v>
      </c>
      <c r="AE284" s="482">
        <f>1000*ImportsPaper!AF$32</f>
        <v>21.226119600000004</v>
      </c>
      <c r="AF284" s="482">
        <f>1000*ImportsPaper!AG$32</f>
        <v>27.204637163199997</v>
      </c>
      <c r="AG284" s="482">
        <f>1000*ImportsPaper!AH$32</f>
        <v>34.499525451299995</v>
      </c>
      <c r="AH284" s="482">
        <f>1000*ImportsPaper!AI$32</f>
        <v>41.355656842499997</v>
      </c>
      <c r="AI284" s="482">
        <f>1000*ImportsPaper!AJ$32</f>
        <v>51.291984481200004</v>
      </c>
      <c r="AJ284" s="482">
        <f>1000*ImportsPaper!AK$32</f>
        <v>55.773334875499998</v>
      </c>
      <c r="AK284" s="482">
        <f>1000*ImportsPaper!AL$32</f>
        <v>73.121698596800002</v>
      </c>
      <c r="AL284" s="482">
        <f>1000*ImportsPaper!AM$32</f>
        <v>57.023669771199998</v>
      </c>
      <c r="AM284" s="482">
        <f>1000*ImportsPaper!AN$32</f>
        <v>43.0604633871</v>
      </c>
      <c r="AN284" s="482">
        <f>1000*ImportsPaper!AO$32</f>
        <v>24.748082639999996</v>
      </c>
      <c r="AO284" s="482">
        <f>1000*ImportsPaper!AP$32</f>
        <v>22.405661889599997</v>
      </c>
      <c r="AP284" s="482">
        <f>1000*ImportsPaper!AQ$32</f>
        <v>26.589279174000001</v>
      </c>
      <c r="AQ284" s="482">
        <f>1000*ImportsPaper!AR$32</f>
        <v>26.017620328</v>
      </c>
      <c r="AR284" s="482">
        <f>1000*ImportsPaper!AS$32</f>
        <v>23.580892499499999</v>
      </c>
      <c r="AS284" s="482">
        <f>1000*ImportsPaper!AT$32</f>
        <v>27.263530336299997</v>
      </c>
      <c r="AT284" s="482">
        <f>1000*ImportsPaper!AU$32</f>
        <v>27.910903677799997</v>
      </c>
      <c r="AU284" s="482">
        <f>1000*ImportsPaper!AV$32</f>
        <v>29.842144559000001</v>
      </c>
      <c r="AV284" s="482">
        <f>1000*ImportsPaper!AW$32</f>
        <v>31.697871728333332</v>
      </c>
      <c r="AW284" s="482">
        <f>1000*ImportsPaper!AX$32</f>
        <v>0</v>
      </c>
      <c r="AX284" s="482">
        <f>1000*ImportsPaper!AY$32</f>
        <v>0</v>
      </c>
      <c r="AY284" s="482">
        <f>1000*ImportsPaper!AZ$32</f>
        <v>0</v>
      </c>
      <c r="AZ284" s="482">
        <f>1000*ImportsPaper!BA$32</f>
        <v>0</v>
      </c>
      <c r="BA284" s="482">
        <f>1000*ImportsPaper!BB$32</f>
        <v>0</v>
      </c>
      <c r="BB284" s="482">
        <f>1000*ImportsPaper!BC$32</f>
        <v>0</v>
      </c>
      <c r="BC284" s="487">
        <f t="shared" si="167"/>
        <v>0.45765050492841564</v>
      </c>
      <c r="BD284" s="487">
        <f t="shared" si="167"/>
        <v>0.43054951515111323</v>
      </c>
      <c r="BE284" s="487">
        <f t="shared" si="167"/>
        <v>0.39959435982106484</v>
      </c>
      <c r="BF284" s="487">
        <f t="shared" si="168"/>
        <v>0.31749940889123185</v>
      </c>
      <c r="BG284" s="487">
        <f t="shared" si="169"/>
        <v>0.18020412693393051</v>
      </c>
      <c r="BH284" s="487">
        <f t="shared" si="170"/>
        <v>0.18920169582349031</v>
      </c>
      <c r="BI284" s="487">
        <f t="shared" si="171"/>
        <v>0.19946746810706359</v>
      </c>
      <c r="BJ284" s="487">
        <f t="shared" si="172"/>
        <v>0.18274017758883332</v>
      </c>
      <c r="BK284" s="487">
        <f t="shared" si="173"/>
        <v>0.18822393592443296</v>
      </c>
      <c r="BL284" s="487">
        <f t="shared" si="174"/>
        <v>0.1943325723544134</v>
      </c>
      <c r="BM284" s="487">
        <f t="shared" si="175"/>
        <v>0.18408547726597319</v>
      </c>
    </row>
    <row r="285" spans="1:65">
      <c r="A285" s="482" t="str">
        <f t="shared" si="166"/>
        <v>Others</v>
      </c>
      <c r="AC285" s="482">
        <f>1000*ImportsPaper!AD$28</f>
        <v>0.16174218494699999</v>
      </c>
      <c r="AD285" s="482">
        <f>1000*ImportsPaper!AE$28</f>
        <v>0.52165654959999985</v>
      </c>
      <c r="AE285" s="482">
        <f>1000*ImportsPaper!AF$28</f>
        <v>0.51256247999999993</v>
      </c>
      <c r="AF285" s="482">
        <f>1000*ImportsPaper!AG$28</f>
        <v>1.0125111024</v>
      </c>
      <c r="AG285" s="482">
        <f>1000*ImportsPaper!AH$28</f>
        <v>2.2797490176999999</v>
      </c>
      <c r="AH285" s="482">
        <f>1000*ImportsPaper!AI$28</f>
        <v>3.4203556100999997</v>
      </c>
      <c r="AI285" s="482">
        <f>1000*ImportsPaper!AJ$28</f>
        <v>1.6833427408000001</v>
      </c>
      <c r="AJ285" s="482">
        <f>1000*ImportsPaper!AK$28</f>
        <v>4.8805697800000001</v>
      </c>
      <c r="AK285" s="482">
        <f>1000*ImportsPaper!AL$28</f>
        <v>6.0384311736000003</v>
      </c>
      <c r="AL285" s="482">
        <f>1000*ImportsPaper!AM$28</f>
        <v>3.5910409215999999</v>
      </c>
      <c r="AM285" s="482">
        <f>1000*ImportsPaper!AN$28</f>
        <v>5.7023858655000002</v>
      </c>
      <c r="AN285" s="482">
        <f>1000*ImportsPaper!AO$28</f>
        <v>9.9982209599999994</v>
      </c>
      <c r="AO285" s="482">
        <f>1000*ImportsPaper!AP$28</f>
        <v>4.5131850544000001</v>
      </c>
      <c r="AP285" s="482">
        <f>1000*ImportsPaper!AQ$28</f>
        <v>6.1405991757000002</v>
      </c>
      <c r="AQ285" s="482">
        <f>1000*ImportsPaper!AR$28</f>
        <v>7.6780537935000011</v>
      </c>
      <c r="AR285" s="482">
        <f>1000*ImportsPaper!AS$28</f>
        <v>6.6208680229999999</v>
      </c>
      <c r="AS285" s="482">
        <f>1000*ImportsPaper!AT$28</f>
        <v>7.2150431767000001</v>
      </c>
      <c r="AT285" s="482">
        <f>1000*ImportsPaper!AU$28</f>
        <v>10.2468376582</v>
      </c>
      <c r="AU285" s="482">
        <f>1000*ImportsPaper!AV$28</f>
        <v>11.495602447</v>
      </c>
      <c r="AV285" s="482">
        <f>1000*ImportsPaper!AW$28</f>
        <v>11.037151428750001</v>
      </c>
      <c r="AW285" s="482">
        <f>1000*ImportsPaper!AX$28</f>
        <v>0</v>
      </c>
      <c r="AX285" s="482">
        <f>1000*ImportsPaper!AY$28</f>
        <v>0</v>
      </c>
      <c r="AY285" s="482">
        <f>1000*ImportsPaper!AZ$28</f>
        <v>0</v>
      </c>
      <c r="AZ285" s="482">
        <f>1000*ImportsPaper!BA$28</f>
        <v>0</v>
      </c>
      <c r="BA285" s="482">
        <f>1000*ImportsPaper!BB$28</f>
        <v>0</v>
      </c>
      <c r="BB285" s="482">
        <f>1000*ImportsPaper!BC$28</f>
        <v>0</v>
      </c>
      <c r="BC285" s="487">
        <f t="shared" si="167"/>
        <v>4.0047725837827487E-2</v>
      </c>
      <c r="BD285" s="487">
        <f t="shared" si="167"/>
        <v>3.5555022161104774E-2</v>
      </c>
      <c r="BE285" s="487">
        <f t="shared" si="167"/>
        <v>2.5164281848495305E-2</v>
      </c>
      <c r="BF285" s="487">
        <f t="shared" si="168"/>
        <v>4.2045626060502501E-2</v>
      </c>
      <c r="BG285" s="487">
        <f t="shared" si="169"/>
        <v>7.2802435049139011E-2</v>
      </c>
      <c r="BH285" s="487">
        <f t="shared" si="170"/>
        <v>3.8111003819711567E-2</v>
      </c>
      <c r="BI285" s="487">
        <f t="shared" si="171"/>
        <v>4.6065550036982761E-2</v>
      </c>
      <c r="BJ285" s="487">
        <f t="shared" si="172"/>
        <v>5.3928410672163203E-2</v>
      </c>
      <c r="BK285" s="487">
        <f t="shared" si="173"/>
        <v>5.2848120085009644E-2</v>
      </c>
      <c r="BL285" s="487">
        <f t="shared" si="174"/>
        <v>5.1428332386925735E-2</v>
      </c>
      <c r="BM285" s="487">
        <f t="shared" si="175"/>
        <v>6.758269178783452E-2</v>
      </c>
    </row>
    <row r="286" spans="1:65">
      <c r="AC286" s="482">
        <f t="shared" ref="AC286:BB286" si="176">AC267-SUM(AC281:AC285)</f>
        <v>4.3259566873290733</v>
      </c>
      <c r="AD286" s="482">
        <f t="shared" si="176"/>
        <v>4.6863326808000743</v>
      </c>
      <c r="AE286" s="482">
        <f t="shared" si="176"/>
        <v>6.3040901471999291</v>
      </c>
      <c r="AF286" s="482">
        <f t="shared" si="176"/>
        <v>9.3556314543997701</v>
      </c>
      <c r="AG286" s="482">
        <f t="shared" si="176"/>
        <v>10.993370517500004</v>
      </c>
      <c r="AH286" s="482">
        <f t="shared" si="176"/>
        <v>10.036715789100185</v>
      </c>
      <c r="AI286" s="482">
        <f t="shared" si="176"/>
        <v>15.290050165999858</v>
      </c>
      <c r="AJ286" s="482">
        <f t="shared" si="176"/>
        <v>29.799947795499932</v>
      </c>
      <c r="AK286" s="482">
        <f t="shared" si="176"/>
        <v>41.809560886399737</v>
      </c>
      <c r="AL286" s="482">
        <f t="shared" si="176"/>
        <v>38.587536728400224</v>
      </c>
      <c r="AM286" s="482">
        <f t="shared" si="176"/>
        <v>36.930031528499995</v>
      </c>
      <c r="AN286" s="482">
        <f t="shared" si="176"/>
        <v>44.174567375999715</v>
      </c>
      <c r="AO286" s="482">
        <f t="shared" si="176"/>
        <v>37.86882089759979</v>
      </c>
      <c r="AP286" s="482">
        <f t="shared" si="176"/>
        <v>45.103040985599776</v>
      </c>
      <c r="AQ286" s="482">
        <f t="shared" si="176"/>
        <v>52.170112632999746</v>
      </c>
      <c r="AR286" s="482">
        <f t="shared" si="176"/>
        <v>41.61677027899988</v>
      </c>
      <c r="AS286" s="482">
        <f t="shared" si="176"/>
        <v>49.090502505300208</v>
      </c>
      <c r="AT286" s="482">
        <f t="shared" si="176"/>
        <v>52.550105779599704</v>
      </c>
      <c r="AU286" s="482">
        <f t="shared" si="176"/>
        <v>61.526140107000444</v>
      </c>
      <c r="AV286" s="482">
        <f t="shared" si="176"/>
        <v>64.866802064166649</v>
      </c>
      <c r="AW286" s="482">
        <f t="shared" si="176"/>
        <v>0</v>
      </c>
      <c r="AX286" s="482">
        <f t="shared" si="176"/>
        <v>0</v>
      </c>
      <c r="AY286" s="482">
        <f t="shared" si="176"/>
        <v>0</v>
      </c>
      <c r="AZ286" s="482">
        <f t="shared" si="176"/>
        <v>0</v>
      </c>
      <c r="BA286" s="482">
        <f t="shared" si="176"/>
        <v>0</v>
      </c>
      <c r="BB286" s="482">
        <f t="shared" si="176"/>
        <v>0</v>
      </c>
      <c r="BC286" s="487">
        <f t="shared" si="167"/>
        <v>0.24452475696305953</v>
      </c>
      <c r="BD286" s="487">
        <f t="shared" si="167"/>
        <v>0.24617981411482323</v>
      </c>
      <c r="BE286" s="487">
        <f t="shared" si="167"/>
        <v>0.2704028361893418</v>
      </c>
      <c r="BF286" s="487">
        <f t="shared" si="168"/>
        <v>0.27229765446848264</v>
      </c>
      <c r="BG286" s="487">
        <f t="shared" si="169"/>
        <v>0.32165883161428294</v>
      </c>
      <c r="BH286" s="487">
        <f t="shared" si="170"/>
        <v>0.3197783296010373</v>
      </c>
      <c r="BI286" s="487">
        <f t="shared" si="171"/>
        <v>0.33835401593450898</v>
      </c>
      <c r="BJ286" s="487">
        <f t="shared" si="172"/>
        <v>0.36642765661100202</v>
      </c>
      <c r="BK286" s="487">
        <f t="shared" si="173"/>
        <v>0.33218726994927839</v>
      </c>
      <c r="BL286" s="487">
        <f t="shared" si="174"/>
        <v>0.34991373136016424</v>
      </c>
      <c r="BM286" s="487">
        <f t="shared" si="175"/>
        <v>0.34659255087141244</v>
      </c>
    </row>
    <row r="287" spans="1:65" ht="13">
      <c r="A287" s="479" t="s">
        <v>147</v>
      </c>
    </row>
    <row r="288" spans="1:65">
      <c r="B288" s="482"/>
      <c r="C288" s="482"/>
      <c r="D288" s="482"/>
      <c r="E288" s="482"/>
      <c r="F288" s="482"/>
      <c r="G288" s="482"/>
      <c r="H288" s="482"/>
      <c r="I288" s="482"/>
      <c r="J288" s="482"/>
      <c r="K288" s="482"/>
      <c r="L288" s="482"/>
      <c r="M288" s="482"/>
      <c r="N288" s="482"/>
      <c r="O288" s="482"/>
      <c r="P288" s="482"/>
      <c r="Q288" s="482"/>
      <c r="R288" s="482"/>
      <c r="S288" s="482"/>
      <c r="T288" s="482"/>
      <c r="U288" s="482"/>
      <c r="V288" s="482"/>
      <c r="W288" s="482"/>
      <c r="X288" s="482"/>
      <c r="Y288" s="482"/>
      <c r="Z288" s="482"/>
      <c r="AA288" s="482"/>
      <c r="AB288" s="482"/>
      <c r="AC288" s="482"/>
      <c r="AD288" s="482"/>
      <c r="AE288" s="482"/>
      <c r="AF288" s="482"/>
      <c r="AG288" s="482"/>
      <c r="AH288" s="482"/>
      <c r="AI288" s="482"/>
      <c r="AJ288" s="482"/>
      <c r="AK288" s="482"/>
      <c r="AL288" s="482"/>
      <c r="AM288" s="482"/>
      <c r="AN288" s="482"/>
      <c r="AO288" s="482"/>
      <c r="AP288" s="482"/>
      <c r="AQ288" s="482"/>
      <c r="AR288" s="482"/>
      <c r="AS288" s="482"/>
      <c r="AT288" s="482"/>
      <c r="AU288" s="482"/>
      <c r="AV288" s="482"/>
      <c r="AW288" s="482"/>
      <c r="AX288" s="482"/>
      <c r="AY288" s="482"/>
      <c r="AZ288" s="482"/>
      <c r="BA288" s="482"/>
      <c r="BB288" s="482"/>
    </row>
    <row r="289" spans="1:65">
      <c r="A289" s="483" t="s">
        <v>0</v>
      </c>
      <c r="B289" s="539" t="s">
        <v>48</v>
      </c>
      <c r="C289" s="539"/>
      <c r="D289" s="539"/>
      <c r="E289" s="539"/>
      <c r="F289" s="539"/>
      <c r="G289" s="539"/>
      <c r="H289" s="539"/>
      <c r="I289" s="539"/>
      <c r="J289" s="539"/>
      <c r="K289" s="539"/>
      <c r="L289" s="539"/>
      <c r="M289" s="539"/>
      <c r="N289" s="539"/>
      <c r="O289" s="539"/>
      <c r="P289" s="539"/>
      <c r="Q289" s="539"/>
      <c r="R289" s="539"/>
      <c r="S289" s="539"/>
      <c r="T289" s="539"/>
      <c r="U289" s="539"/>
      <c r="V289" s="539"/>
      <c r="W289" s="539"/>
      <c r="X289" s="539"/>
      <c r="Y289" s="539"/>
      <c r="Z289" s="539"/>
      <c r="AA289" s="539"/>
      <c r="AC289" s="539" t="s">
        <v>64</v>
      </c>
      <c r="AD289" s="539"/>
      <c r="AE289" s="539"/>
      <c r="AF289" s="539"/>
      <c r="AG289" s="539"/>
      <c r="AH289" s="539"/>
      <c r="AI289" s="539"/>
      <c r="AJ289" s="539"/>
      <c r="AK289" s="539"/>
      <c r="AL289" s="539"/>
      <c r="AM289" s="539"/>
      <c r="AN289" s="539"/>
      <c r="AO289" s="539"/>
      <c r="AP289" s="539"/>
      <c r="AQ289" s="539"/>
      <c r="AR289" s="539"/>
      <c r="AS289" s="539"/>
      <c r="AT289" s="539"/>
      <c r="AU289" s="539"/>
      <c r="AV289" s="539"/>
      <c r="AW289" s="539"/>
      <c r="AX289" s="539"/>
      <c r="AY289" s="539"/>
      <c r="AZ289" s="539"/>
      <c r="BA289" s="539"/>
      <c r="BB289" s="539"/>
    </row>
    <row r="290" spans="1:65">
      <c r="A290" s="483"/>
      <c r="B290" s="488">
        <f>Imports!C$6-Imports!C$27</f>
        <v>0.12368953398060567</v>
      </c>
      <c r="C290" s="488">
        <f>Imports!D$6-Imports!D$27</f>
        <v>0.16796652592124861</v>
      </c>
      <c r="D290" s="488">
        <f>Imports!E$6-Imports!E$27</f>
        <v>0.28687114708466188</v>
      </c>
      <c r="E290" s="488">
        <f>Imports!F$6-Imports!F$27</f>
        <v>0.31112406287172156</v>
      </c>
      <c r="F290" s="488">
        <f>Imports!G$6-Imports!G$27</f>
        <v>0.49561948958160817</v>
      </c>
      <c r="G290" s="488">
        <f>Imports!H$6-Imports!H$27</f>
        <v>0.58942871224103754</v>
      </c>
      <c r="H290" s="488">
        <f>Imports!I$6-Imports!I$27</f>
        <v>0.82531192153896704</v>
      </c>
      <c r="I290" s="488">
        <f>Imports!J$6-Imports!J$27</f>
        <v>1.1858562241331967</v>
      </c>
      <c r="J290" s="488">
        <f>Imports!K$6-Imports!K$27</f>
        <v>1.2312645744286077</v>
      </c>
      <c r="K290" s="488">
        <f>Imports!L$6-Imports!L$27</f>
        <v>1.1600162524346027</v>
      </c>
      <c r="L290" s="488">
        <f>Imports!M$6-Imports!M$27</f>
        <v>1.310818032146476</v>
      </c>
      <c r="M290" s="488">
        <f>Imports!N$6-Imports!N$27</f>
        <v>1.4690269907512912</v>
      </c>
      <c r="N290" s="488">
        <f>Imports!O$6-Imports!O$27</f>
        <v>1.6114571313074229</v>
      </c>
      <c r="O290" s="488">
        <f>Imports!P$6-Imports!P$27</f>
        <v>1.8553878992765789</v>
      </c>
      <c r="P290" s="488">
        <f>Imports!Q$6-Imports!Q$27</f>
        <v>2.382700002654385</v>
      </c>
      <c r="Q290" s="488">
        <f>Imports!R$6-Imports!R$27</f>
        <v>3.2963926248745494</v>
      </c>
      <c r="R290" s="488">
        <f>Imports!S$6-Imports!S$27</f>
        <v>3.8081314631359291</v>
      </c>
      <c r="S290" s="488">
        <f>Imports!T$6-Imports!T$27</f>
        <v>3.0228257889904198</v>
      </c>
      <c r="T290" s="488">
        <f>Imports!U$6-Imports!U$27</f>
        <v>3.1875682192244312</v>
      </c>
      <c r="U290" s="488">
        <f>Imports!V$6-Imports!V$27</f>
        <v>2.8041262089960917</v>
      </c>
      <c r="V290" s="488">
        <f>Imports!W$6-Imports!W$27</f>
        <v>0</v>
      </c>
      <c r="W290" s="488">
        <f>Imports!X$6-Imports!X$27</f>
        <v>0</v>
      </c>
      <c r="X290" s="488">
        <f>Imports!Y$6-Imports!Y$27</f>
        <v>0</v>
      </c>
      <c r="Y290" s="488">
        <f>Imports!Z$6-Imports!Z$27</f>
        <v>0</v>
      </c>
      <c r="Z290" s="488">
        <f>Imports!AA$6-Imports!AA$27</f>
        <v>0</v>
      </c>
      <c r="AA290" s="488">
        <f>Imports!AB$6-Imports!AB$27</f>
        <v>0</v>
      </c>
      <c r="AB290" s="488"/>
      <c r="AC290" s="488">
        <f>Imports!AD$6-Imports!AD$27</f>
        <v>3.2396935941206018E-2</v>
      </c>
      <c r="AD290" s="488">
        <f>Imports!AE$6-Imports!AE$27</f>
        <v>4.0068818277200047E-2</v>
      </c>
      <c r="AE290" s="488">
        <f>Imports!AF$6-Imports!AF$27</f>
        <v>5.961444825279999E-2</v>
      </c>
      <c r="AF290" s="488">
        <f>Imports!AG$6-Imports!AG$27</f>
        <v>8.7887567513599829E-2</v>
      </c>
      <c r="AG290" s="488">
        <f>Imports!AH$6-Imports!AH$27</f>
        <v>0.12913503691549988</v>
      </c>
      <c r="AH290" s="488">
        <f>Imports!AI$6-Imports!AI$27</f>
        <v>0.14893119607080041</v>
      </c>
      <c r="AI290" s="488">
        <f>Imports!AJ$6-Imports!AJ$27</f>
        <v>0.19964227209959939</v>
      </c>
      <c r="AJ290" s="488">
        <f>Imports!AK$6-Imports!AK$27</f>
        <v>0.33666305912299954</v>
      </c>
      <c r="AK290" s="488">
        <f>Imports!AL$6-Imports!AL$27</f>
        <v>0.46568904662639943</v>
      </c>
      <c r="AL290" s="488">
        <f>Imports!AM$6-Imports!AM$27</f>
        <v>0.30582893344079976</v>
      </c>
      <c r="AM290" s="488">
        <f>Imports!AN$6-Imports!AN$27</f>
        <v>0.31436487168923755</v>
      </c>
      <c r="AN290" s="488">
        <f>Imports!AO$6-Imports!AO$27</f>
        <v>0.35282052601733271</v>
      </c>
      <c r="AO290" s="488">
        <f>Imports!AP$6-Imports!AP$27</f>
        <v>0.32930774153225983</v>
      </c>
      <c r="AP290" s="488">
        <f>Imports!AQ$6-Imports!AQ$27</f>
        <v>0.36486405579355607</v>
      </c>
      <c r="AQ290" s="488">
        <f>Imports!AR$6-Imports!AR$27</f>
        <v>0.42314836792127819</v>
      </c>
      <c r="AR290" s="488">
        <f>Imports!AS$6-Imports!AS$27</f>
        <v>0.4437020109911165</v>
      </c>
      <c r="AS290" s="488">
        <f>Imports!AT$6-Imports!AT$27</f>
        <v>0.52897397364786736</v>
      </c>
      <c r="AT290" s="488">
        <f>Imports!AU$6-Imports!AU$27</f>
        <v>0.55396881658689989</v>
      </c>
      <c r="AU290" s="488">
        <f>Imports!AV$6-Imports!AV$27</f>
        <v>0.64165057562100047</v>
      </c>
      <c r="AV290" s="488">
        <f>Imports!AW$6-Imports!AW$27</f>
        <v>0.63112876585041633</v>
      </c>
      <c r="AW290" s="488">
        <f>Imports!AX$6-Imports!AX$27</f>
        <v>0</v>
      </c>
      <c r="AX290" s="488">
        <f>Imports!AY$6-Imports!AY$27</f>
        <v>0</v>
      </c>
      <c r="AY290" s="488">
        <f>Imports!AZ$6-Imports!AZ$27</f>
        <v>0</v>
      </c>
      <c r="AZ290" s="488">
        <f>Imports!BA$6-Imports!BA$27</f>
        <v>0</v>
      </c>
      <c r="BA290" s="488">
        <f>Imports!BB$6-Imports!BB$27</f>
        <v>0</v>
      </c>
      <c r="BB290" s="488">
        <f>Imports!BC$6-Imports!BC$27</f>
        <v>0</v>
      </c>
    </row>
    <row r="291" spans="1:65">
      <c r="A291" s="489" t="s">
        <v>126</v>
      </c>
      <c r="B291" s="480">
        <v>2000</v>
      </c>
      <c r="C291" s="480">
        <f>1+B291</f>
        <v>2001</v>
      </c>
      <c r="D291" s="480">
        <f t="shared" ref="D291:AA291" si="177">1+C291</f>
        <v>2002</v>
      </c>
      <c r="E291" s="480">
        <f t="shared" si="177"/>
        <v>2003</v>
      </c>
      <c r="F291" s="480">
        <f t="shared" si="177"/>
        <v>2004</v>
      </c>
      <c r="G291" s="480">
        <f t="shared" si="177"/>
        <v>2005</v>
      </c>
      <c r="H291" s="480">
        <f t="shared" si="177"/>
        <v>2006</v>
      </c>
      <c r="I291" s="480">
        <f t="shared" si="177"/>
        <v>2007</v>
      </c>
      <c r="J291" s="480">
        <f t="shared" si="177"/>
        <v>2008</v>
      </c>
      <c r="K291" s="480">
        <f t="shared" si="177"/>
        <v>2009</v>
      </c>
      <c r="L291" s="480">
        <f t="shared" si="177"/>
        <v>2010</v>
      </c>
      <c r="M291" s="480">
        <f t="shared" si="177"/>
        <v>2011</v>
      </c>
      <c r="N291" s="480">
        <f t="shared" si="177"/>
        <v>2012</v>
      </c>
      <c r="O291" s="480">
        <f t="shared" si="177"/>
        <v>2013</v>
      </c>
      <c r="P291" s="480">
        <f t="shared" si="177"/>
        <v>2014</v>
      </c>
      <c r="Q291" s="480">
        <f t="shared" si="177"/>
        <v>2015</v>
      </c>
      <c r="R291" s="480">
        <f t="shared" si="177"/>
        <v>2016</v>
      </c>
      <c r="S291" s="480">
        <f t="shared" si="177"/>
        <v>2017</v>
      </c>
      <c r="T291" s="480">
        <f t="shared" si="177"/>
        <v>2018</v>
      </c>
      <c r="U291" s="480">
        <f t="shared" si="177"/>
        <v>2019</v>
      </c>
      <c r="V291" s="480">
        <f t="shared" si="177"/>
        <v>2020</v>
      </c>
      <c r="W291" s="480">
        <f t="shared" si="177"/>
        <v>2021</v>
      </c>
      <c r="X291" s="480">
        <f t="shared" si="177"/>
        <v>2022</v>
      </c>
      <c r="Y291" s="480">
        <f t="shared" si="177"/>
        <v>2023</v>
      </c>
      <c r="Z291" s="480">
        <f t="shared" si="177"/>
        <v>2024</v>
      </c>
      <c r="AA291" s="480">
        <f t="shared" si="177"/>
        <v>2025</v>
      </c>
      <c r="AC291" s="480">
        <v>2000</v>
      </c>
      <c r="AD291" s="480">
        <f>1+AC291</f>
        <v>2001</v>
      </c>
      <c r="AE291" s="480">
        <f t="shared" ref="AE291:BB291" si="178">1+AD291</f>
        <v>2002</v>
      </c>
      <c r="AF291" s="480">
        <f t="shared" si="178"/>
        <v>2003</v>
      </c>
      <c r="AG291" s="480">
        <f t="shared" si="178"/>
        <v>2004</v>
      </c>
      <c r="AH291" s="480">
        <f t="shared" si="178"/>
        <v>2005</v>
      </c>
      <c r="AI291" s="480">
        <f t="shared" si="178"/>
        <v>2006</v>
      </c>
      <c r="AJ291" s="480">
        <f t="shared" si="178"/>
        <v>2007</v>
      </c>
      <c r="AK291" s="480">
        <f t="shared" si="178"/>
        <v>2008</v>
      </c>
      <c r="AL291" s="480">
        <f t="shared" si="178"/>
        <v>2009</v>
      </c>
      <c r="AM291" s="480">
        <f t="shared" si="178"/>
        <v>2010</v>
      </c>
      <c r="AN291" s="480">
        <f t="shared" si="178"/>
        <v>2011</v>
      </c>
      <c r="AO291" s="480">
        <f t="shared" si="178"/>
        <v>2012</v>
      </c>
      <c r="AP291" s="480">
        <f t="shared" si="178"/>
        <v>2013</v>
      </c>
      <c r="AQ291" s="480">
        <f t="shared" si="178"/>
        <v>2014</v>
      </c>
      <c r="AR291" s="480">
        <f t="shared" si="178"/>
        <v>2015</v>
      </c>
      <c r="AS291" s="480">
        <f t="shared" si="178"/>
        <v>2016</v>
      </c>
      <c r="AT291" s="480">
        <f t="shared" si="178"/>
        <v>2017</v>
      </c>
      <c r="AU291" s="480">
        <f t="shared" si="178"/>
        <v>2018</v>
      </c>
      <c r="AV291" s="480">
        <f t="shared" si="178"/>
        <v>2019</v>
      </c>
      <c r="AW291" s="480">
        <f t="shared" si="178"/>
        <v>2020</v>
      </c>
      <c r="AX291" s="480">
        <f t="shared" si="178"/>
        <v>2021</v>
      </c>
      <c r="AY291" s="480">
        <f t="shared" si="178"/>
        <v>2022</v>
      </c>
      <c r="AZ291" s="480">
        <f t="shared" si="178"/>
        <v>2023</v>
      </c>
      <c r="BA291" s="480">
        <f t="shared" si="178"/>
        <v>2024</v>
      </c>
      <c r="BB291" s="480">
        <f t="shared" si="178"/>
        <v>2025</v>
      </c>
    </row>
    <row r="292" spans="1:65">
      <c r="A292" s="489" t="str">
        <f>Imports!B$12</f>
        <v xml:space="preserve">Plywood </v>
      </c>
      <c r="B292" s="484">
        <f>Imports!C$9-Imports!C$30</f>
        <v>1.7190020000000007E-3</v>
      </c>
      <c r="C292" s="484">
        <f>Imports!D$9-Imports!D$30</f>
        <v>2.5390417999999998E-2</v>
      </c>
      <c r="D292" s="484">
        <f>Imports!E$9-Imports!E$30</f>
        <v>2.1540627999999996E-2</v>
      </c>
      <c r="E292" s="484">
        <f>Imports!F$9-Imports!F$30</f>
        <v>9.748999999999999E-3</v>
      </c>
      <c r="F292" s="484">
        <f>Imports!G$9-Imports!G$30</f>
        <v>5.6289640000000037E-2</v>
      </c>
      <c r="G292" s="484">
        <f>Imports!H$9-Imports!H$30</f>
        <v>9.5135159999999996E-2</v>
      </c>
      <c r="H292" s="484">
        <f>Imports!I$9-Imports!I$30</f>
        <v>0.30585513999999991</v>
      </c>
      <c r="I292" s="484">
        <f>Imports!J$9-Imports!J$30</f>
        <v>0.26851320000000001</v>
      </c>
      <c r="J292" s="484">
        <f>Imports!K$9-Imports!K$30</f>
        <v>0.16105</v>
      </c>
      <c r="K292" s="484">
        <f>Imports!L$9-Imports!L$30</f>
        <v>0.31478565999999997</v>
      </c>
      <c r="L292" s="484">
        <f>Imports!M$9-Imports!M$30</f>
        <v>0.40250654000000002</v>
      </c>
      <c r="M292" s="484">
        <f>Imports!N$9-Imports!N$30</f>
        <v>0.47398620000000002</v>
      </c>
      <c r="N292" s="484">
        <f>Imports!O$9-Imports!O$30</f>
        <v>0.60566699999999984</v>
      </c>
      <c r="O292" s="484">
        <f>Imports!P$9-Imports!P$30</f>
        <v>0.59753898000000005</v>
      </c>
      <c r="P292" s="484">
        <f>Imports!Q$9-Imports!Q$30</f>
        <v>0.83070069999999996</v>
      </c>
      <c r="Q292" s="484">
        <f>Imports!R$9-Imports!R$30</f>
        <v>1.1796149999999996</v>
      </c>
      <c r="R292" s="484">
        <f>Imports!S$9-Imports!S$30</f>
        <v>1.0707779999999998</v>
      </c>
      <c r="S292" s="484">
        <f>Imports!T$9-Imports!T$30</f>
        <v>0.45254497999999999</v>
      </c>
      <c r="T292" s="484">
        <f>Imports!U$9-Imports!U$30</f>
        <v>0.21673976499999992</v>
      </c>
      <c r="U292" s="484">
        <f>Imports!V$9-Imports!V$30</f>
        <v>6.8368999999999902E-2</v>
      </c>
      <c r="V292" s="484">
        <f>Imports!W$9-Imports!W$30</f>
        <v>0</v>
      </c>
      <c r="W292" s="484">
        <f>Imports!X$9-Imports!X$30</f>
        <v>0</v>
      </c>
      <c r="X292" s="484">
        <f>Imports!Y$9-Imports!Y$30</f>
        <v>0</v>
      </c>
      <c r="Y292" s="484">
        <f>Imports!Z$9-Imports!Z$30</f>
        <v>0</v>
      </c>
      <c r="Z292" s="484">
        <f>Imports!AA$9-Imports!AA$30</f>
        <v>0</v>
      </c>
      <c r="AA292" s="484">
        <f>Imports!AB$9-Imports!AB$30</f>
        <v>0</v>
      </c>
      <c r="AB292" s="482"/>
      <c r="AC292" s="482"/>
      <c r="AD292" s="482"/>
      <c r="AE292" s="482"/>
      <c r="AF292" s="482"/>
      <c r="AG292" s="482"/>
      <c r="AH292" s="482"/>
      <c r="AI292" s="482"/>
      <c r="AJ292" s="482"/>
      <c r="AK292" s="482"/>
      <c r="AL292" s="482"/>
      <c r="AM292" s="482"/>
      <c r="AN292" s="482"/>
      <c r="AO292" s="482"/>
      <c r="AP292" s="482"/>
      <c r="AQ292" s="482"/>
      <c r="AR292" s="482"/>
      <c r="AS292" s="482"/>
      <c r="AT292" s="482"/>
      <c r="AU292" s="482"/>
      <c r="AV292" s="482"/>
      <c r="AW292" s="482"/>
      <c r="AX292" s="482"/>
      <c r="AY292" s="482"/>
      <c r="AZ292" s="482"/>
      <c r="BA292" s="482"/>
      <c r="BB292" s="482"/>
      <c r="BC292" s="487">
        <f t="shared" ref="BC292:BE298" si="179">I292/I$87</f>
        <v>0.22642981040662843</v>
      </c>
      <c r="BD292" s="487">
        <f t="shared" si="179"/>
        <v>0.13080048215854695</v>
      </c>
      <c r="BE292" s="487">
        <f t="shared" si="179"/>
        <v>0.27136314628294089</v>
      </c>
      <c r="BF292" s="487">
        <f t="shared" ref="BF292:BF298" si="180">L292/L$87</f>
        <v>0.3070651533080393</v>
      </c>
      <c r="BG292" s="487">
        <f t="shared" ref="BG292:BG298" si="181">M292/M$87</f>
        <v>0.32265315952948798</v>
      </c>
      <c r="BH292" s="487">
        <f t="shared" ref="BH292:BH298" si="182">N292/N$87</f>
        <v>0.37585051952862331</v>
      </c>
      <c r="BI292" s="487">
        <f t="shared" ref="BI292:BI298" si="183">O292/O$87</f>
        <v>0.32205609416391162</v>
      </c>
      <c r="BJ292" s="487">
        <f t="shared" ref="BJ292:BJ298" si="184">P292/P$87</f>
        <v>0.34863839303083871</v>
      </c>
      <c r="BK292" s="487">
        <f t="shared" ref="BK292:BK298" si="185">Q292/Q$87</f>
        <v>0.35785027277959408</v>
      </c>
      <c r="BL292" s="487">
        <f t="shared" ref="BL292:BL298" si="186">R292/R$87</f>
        <v>0.28118199446776265</v>
      </c>
      <c r="BM292" s="487">
        <f t="shared" ref="BM292:BM298" si="187">S292/S$87</f>
        <v>0.14970924942093453</v>
      </c>
    </row>
    <row r="293" spans="1:65">
      <c r="A293" s="489" t="str">
        <f>Imports!B$13</f>
        <v xml:space="preserve">Other panels </v>
      </c>
      <c r="B293" s="484">
        <f>Imports!C$12-Imports!C$33</f>
        <v>1.6166331999999995E-2</v>
      </c>
      <c r="C293" s="484">
        <f>Imports!D$12-Imports!D$33</f>
        <v>1.1759170899999997E-2</v>
      </c>
      <c r="D293" s="484">
        <f>Imports!E$12-Imports!E$33</f>
        <v>1.3744892E-2</v>
      </c>
      <c r="E293" s="484">
        <f>Imports!F$12-Imports!F$33</f>
        <v>1.1164418499999999E-2</v>
      </c>
      <c r="F293" s="484">
        <f>Imports!G$12-Imports!G$33</f>
        <v>1.4169060299999991E-2</v>
      </c>
      <c r="G293" s="484">
        <f>Imports!H$12-Imports!H$33</f>
        <v>2.6570467100000016E-2</v>
      </c>
      <c r="H293" s="484">
        <f>Imports!I$12-Imports!I$33</f>
        <v>2.8968773699999992E-2</v>
      </c>
      <c r="I293" s="484">
        <f>Imports!J$12-Imports!J$33</f>
        <v>5.7834185400000016E-2</v>
      </c>
      <c r="J293" s="484">
        <f>Imports!K$12-Imports!K$33</f>
        <v>8.7998779700000057E-2</v>
      </c>
      <c r="K293" s="484">
        <f>Imports!L$12-Imports!L$33</f>
        <v>3.6857617768518508E-2</v>
      </c>
      <c r="L293" s="484">
        <f>Imports!M$12-Imports!M$33</f>
        <v>4.0740359999999996E-2</v>
      </c>
      <c r="M293" s="484">
        <f>Imports!N$12-Imports!N$33</f>
        <v>6.8644321630769223E-2</v>
      </c>
      <c r="N293" s="484">
        <f>Imports!O$12-Imports!O$33</f>
        <v>6.7216161818181797E-2</v>
      </c>
      <c r="O293" s="484">
        <f>Imports!P$12-Imports!P$33</f>
        <v>8.5464237713143959E-2</v>
      </c>
      <c r="P293" s="484">
        <f>Imports!Q$12-Imports!Q$33</f>
        <v>0.10328987793956049</v>
      </c>
      <c r="Q293" s="484">
        <f>Imports!R$12-Imports!R$33</f>
        <v>0.10613705385646897</v>
      </c>
      <c r="R293" s="484">
        <f>Imports!S$12-Imports!S$33</f>
        <v>0.12261926500341878</v>
      </c>
      <c r="S293" s="484">
        <f>Imports!T$12-Imports!T$33</f>
        <v>0.16610228759090903</v>
      </c>
      <c r="T293" s="484">
        <f>Imports!U$12-Imports!U$33</f>
        <v>0.19425893150000004</v>
      </c>
      <c r="U293" s="484">
        <f>Imports!V$12-Imports!V$33</f>
        <v>0.17016680742567564</v>
      </c>
      <c r="V293" s="484">
        <f>Imports!W$12-Imports!W$33</f>
        <v>0</v>
      </c>
      <c r="W293" s="484">
        <f>Imports!X$12-Imports!X$33</f>
        <v>0</v>
      </c>
      <c r="X293" s="484">
        <f>Imports!Y$12-Imports!Y$33</f>
        <v>0</v>
      </c>
      <c r="Y293" s="484">
        <f>Imports!Z$12-Imports!Z$33</f>
        <v>0</v>
      </c>
      <c r="Z293" s="484">
        <f>Imports!AA$12-Imports!AA$33</f>
        <v>0</v>
      </c>
      <c r="AA293" s="484">
        <f>Imports!AB$12-Imports!AB$33</f>
        <v>0</v>
      </c>
      <c r="AB293" s="482"/>
      <c r="AC293" s="482"/>
      <c r="AD293" s="482"/>
      <c r="AE293" s="482"/>
      <c r="AF293" s="482"/>
      <c r="AG293" s="482"/>
      <c r="AH293" s="482"/>
      <c r="AI293" s="482"/>
      <c r="AJ293" s="482"/>
      <c r="AK293" s="482"/>
      <c r="AL293" s="482"/>
      <c r="AM293" s="482"/>
      <c r="AN293" s="482"/>
      <c r="AO293" s="482"/>
      <c r="AP293" s="482"/>
      <c r="AQ293" s="482"/>
      <c r="AR293" s="482"/>
      <c r="AS293" s="482"/>
      <c r="AT293" s="482"/>
      <c r="AU293" s="482"/>
      <c r="AV293" s="482"/>
      <c r="AW293" s="482"/>
      <c r="AX293" s="482"/>
      <c r="AY293" s="482"/>
      <c r="AZ293" s="482"/>
      <c r="BA293" s="482"/>
      <c r="BB293" s="482"/>
      <c r="BC293" s="487">
        <f t="shared" si="179"/>
        <v>4.8769980899053759E-2</v>
      </c>
      <c r="BD293" s="487">
        <f t="shared" si="179"/>
        <v>7.1470244111293144E-2</v>
      </c>
      <c r="BE293" s="487">
        <f t="shared" si="179"/>
        <v>3.1773363253457004E-2</v>
      </c>
      <c r="BF293" s="487">
        <f t="shared" si="180"/>
        <v>3.1080103417014567E-2</v>
      </c>
      <c r="BG293" s="487">
        <f t="shared" si="181"/>
        <v>4.6727747048175797E-2</v>
      </c>
      <c r="BH293" s="487">
        <f t="shared" si="182"/>
        <v>4.1711417891487648E-2</v>
      </c>
      <c r="BI293" s="487">
        <f t="shared" si="183"/>
        <v>4.6062733160255442E-2</v>
      </c>
      <c r="BJ293" s="487">
        <f t="shared" si="184"/>
        <v>4.3349929837786162E-2</v>
      </c>
      <c r="BK293" s="487">
        <f t="shared" si="185"/>
        <v>3.2197940577696878E-2</v>
      </c>
      <c r="BL293" s="487">
        <f t="shared" si="186"/>
        <v>3.2199325624762958E-2</v>
      </c>
      <c r="BM293" s="487">
        <f t="shared" si="187"/>
        <v>5.4949341836330171E-2</v>
      </c>
    </row>
    <row r="294" spans="1:65">
      <c r="A294" s="489" t="s">
        <v>146</v>
      </c>
      <c r="B294" s="484">
        <f>Imports!C$13-Imports!C$34</f>
        <v>4.3238066000000352E-3</v>
      </c>
      <c r="C294" s="484">
        <f>Imports!D$13-Imports!D$34</f>
        <v>2.4278784000001385E-3</v>
      </c>
      <c r="D294" s="484">
        <f>Imports!E$13-Imports!E$34</f>
        <v>3.8157154000000304E-3</v>
      </c>
      <c r="E294" s="484">
        <f>Imports!F$13-Imports!F$34</f>
        <v>1.5391000799999999E-2</v>
      </c>
      <c r="F294" s="484">
        <f>Imports!G$13-Imports!G$34</f>
        <v>4.2240145999999923E-2</v>
      </c>
      <c r="G294" s="484">
        <f>Imports!H$13-Imports!H$34</f>
        <v>6.4996996311312394E-2</v>
      </c>
      <c r="H294" s="484">
        <f>Imports!I$13-Imports!I$34</f>
        <v>9.4388646399999998E-2</v>
      </c>
      <c r="I294" s="484">
        <f>Imports!J$13-Imports!J$34</f>
        <v>0.24597721620000002</v>
      </c>
      <c r="J294" s="484">
        <f>Imports!K$13-Imports!K$34</f>
        <v>0.2425808126000002</v>
      </c>
      <c r="K294" s="484">
        <f>Imports!L$13-Imports!L$34</f>
        <v>0.12890489193277321</v>
      </c>
      <c r="L294" s="484">
        <f>Imports!M$13-Imports!M$34</f>
        <v>0.1361424954998155</v>
      </c>
      <c r="M294" s="484">
        <f>Imports!N$13-Imports!N$34</f>
        <v>0.1947524920148902</v>
      </c>
      <c r="N294" s="484">
        <f>Imports!O$13-Imports!O$34</f>
        <v>0.13022886231443698</v>
      </c>
      <c r="O294" s="484">
        <f>Imports!P$13-Imports!P$34</f>
        <v>0.1051809801312501</v>
      </c>
      <c r="P294" s="484">
        <f>Imports!Q$13-Imports!Q$34</f>
        <v>0.10951115224202451</v>
      </c>
      <c r="Q294" s="484">
        <f>Imports!R$13-Imports!R$34</f>
        <v>0.13834224360737757</v>
      </c>
      <c r="R294" s="484">
        <f>Imports!S$13-Imports!S$34</f>
        <v>0.27011141937161087</v>
      </c>
      <c r="S294" s="484">
        <f>Imports!T$13-Imports!T$34</f>
        <v>0.35548086302015813</v>
      </c>
      <c r="T294" s="484">
        <f>Imports!U$13-Imports!U$34</f>
        <v>0.32519448791200478</v>
      </c>
      <c r="U294" s="484">
        <f>Imports!V$13-Imports!V$34</f>
        <v>0.36292010394355456</v>
      </c>
      <c r="V294" s="484">
        <f>Imports!W$13-Imports!W$34</f>
        <v>0</v>
      </c>
      <c r="W294" s="484">
        <f>Imports!X$13-Imports!X$34</f>
        <v>0</v>
      </c>
      <c r="X294" s="484">
        <f>Imports!Y$13-Imports!Y$34</f>
        <v>0</v>
      </c>
      <c r="Y294" s="484">
        <f>Imports!Z$13-Imports!Z$34</f>
        <v>0</v>
      </c>
      <c r="Z294" s="484">
        <f>Imports!AA$13-Imports!AA$34</f>
        <v>0</v>
      </c>
      <c r="AA294" s="484">
        <f>Imports!AB$13-Imports!AB$34</f>
        <v>0</v>
      </c>
      <c r="AB294" s="482"/>
      <c r="AC294" s="482"/>
      <c r="AD294" s="482"/>
      <c r="AE294" s="482"/>
      <c r="AF294" s="482"/>
      <c r="AG294" s="482"/>
      <c r="AH294" s="482"/>
      <c r="AI294" s="482"/>
      <c r="AJ294" s="482"/>
      <c r="AK294" s="482"/>
      <c r="AL294" s="482"/>
      <c r="AM294" s="482"/>
      <c r="AN294" s="482"/>
      <c r="AO294" s="482"/>
      <c r="AP294" s="482"/>
      <c r="AQ294" s="482"/>
      <c r="AR294" s="482"/>
      <c r="AS294" s="482"/>
      <c r="AT294" s="482"/>
      <c r="AU294" s="482"/>
      <c r="AV294" s="482"/>
      <c r="AW294" s="482"/>
      <c r="AX294" s="482"/>
      <c r="AY294" s="482"/>
      <c r="AZ294" s="482"/>
      <c r="BA294" s="482"/>
      <c r="BB294" s="482"/>
      <c r="BC294" s="487">
        <f t="shared" si="179"/>
        <v>0.20742583391995723</v>
      </c>
      <c r="BD294" s="487">
        <f t="shared" si="179"/>
        <v>0.19701761720268329</v>
      </c>
      <c r="BE294" s="487">
        <f t="shared" si="179"/>
        <v>0.11112334992051362</v>
      </c>
      <c r="BF294" s="487">
        <f t="shared" si="180"/>
        <v>0.10386071305174294</v>
      </c>
      <c r="BG294" s="487">
        <f t="shared" si="181"/>
        <v>0.13257243960867574</v>
      </c>
      <c r="BH294" s="487">
        <f t="shared" si="182"/>
        <v>8.0814351051820069E-2</v>
      </c>
      <c r="BI294" s="487">
        <f t="shared" si="183"/>
        <v>5.6689482653336516E-2</v>
      </c>
      <c r="BJ294" s="487">
        <f t="shared" si="184"/>
        <v>4.5960948554172348E-2</v>
      </c>
      <c r="BK294" s="487">
        <f t="shared" si="185"/>
        <v>4.1967768815962099E-2</v>
      </c>
      <c r="BL294" s="487">
        <f t="shared" si="186"/>
        <v>7.0930171919322049E-2</v>
      </c>
      <c r="BM294" s="487">
        <f t="shared" si="187"/>
        <v>0.11759885876151785</v>
      </c>
    </row>
    <row r="295" spans="1:65">
      <c r="A295" s="489" t="str">
        <f>Imports!B$15</f>
        <v xml:space="preserve">Wooden furniture </v>
      </c>
      <c r="B295" s="484">
        <f>Imports!C$14-Imports!C$35</f>
        <v>1.3309565999999953E-3</v>
      </c>
      <c r="C295" s="484">
        <f>Imports!D$14-Imports!D$35</f>
        <v>3.4211380999999916E-3</v>
      </c>
      <c r="D295" s="484">
        <f>Imports!E$14-Imports!E$35</f>
        <v>3.8580444000000033E-3</v>
      </c>
      <c r="E295" s="484">
        <f>Imports!F$14-Imports!F$35</f>
        <v>5.7967473000000089E-3</v>
      </c>
      <c r="F295" s="484">
        <f>Imports!G$14-Imports!G$35</f>
        <v>7.2529579999999899E-3</v>
      </c>
      <c r="G295" s="484">
        <f>Imports!H$14-Imports!H$35</f>
        <v>1.0553859399999983E-2</v>
      </c>
      <c r="H295" s="484">
        <f>Imports!I$14-Imports!I$35</f>
        <v>1.6262577699999975E-2</v>
      </c>
      <c r="I295" s="484">
        <f>Imports!J$14-Imports!J$35</f>
        <v>7.0523812200000022E-2</v>
      </c>
      <c r="J295" s="484">
        <f>Imports!K$14-Imports!K$35</f>
        <v>0.14764511419999987</v>
      </c>
      <c r="K295" s="484">
        <f>Imports!L$14-Imports!L$35</f>
        <v>9.2744310279487249E-2</v>
      </c>
      <c r="L295" s="484">
        <f>Imports!M$14-Imports!M$35</f>
        <v>0.10399092454578761</v>
      </c>
      <c r="M295" s="484">
        <f>Imports!N$14-Imports!N$35</f>
        <v>8.9380419906842881E-2</v>
      </c>
      <c r="N295" s="484">
        <f>Imports!O$14-Imports!O$35</f>
        <v>9.0818918352065403E-2</v>
      </c>
      <c r="O295" s="484">
        <f>Imports!P$14-Imports!P$35</f>
        <v>9.2863890093534227E-2</v>
      </c>
      <c r="P295" s="484">
        <f>Imports!Q$14-Imports!Q$35</f>
        <v>9.7372741828779849E-2</v>
      </c>
      <c r="Q295" s="484">
        <f>Imports!R$14-Imports!R$35</f>
        <v>0.10635463491214249</v>
      </c>
      <c r="R295" s="484">
        <f>Imports!S$14-Imports!S$35</f>
        <v>0.13998939660789206</v>
      </c>
      <c r="S295" s="484">
        <f>Imports!T$14-Imports!T$35</f>
        <v>0.20941836360095753</v>
      </c>
      <c r="T295" s="484">
        <f>Imports!U$14-Imports!U$35</f>
        <v>0.17576685526781957</v>
      </c>
      <c r="U295" s="484">
        <f>Imports!V$14-Imports!V$35</f>
        <v>0.18421355184036209</v>
      </c>
      <c r="V295" s="484">
        <f>Imports!W$14-Imports!W$35</f>
        <v>0</v>
      </c>
      <c r="W295" s="484">
        <f>Imports!X$14-Imports!X$35</f>
        <v>0</v>
      </c>
      <c r="X295" s="484">
        <f>Imports!Y$14-Imports!Y$35</f>
        <v>0</v>
      </c>
      <c r="Y295" s="484">
        <f>Imports!Z$14-Imports!Z$35</f>
        <v>0</v>
      </c>
      <c r="Z295" s="484">
        <f>Imports!AA$14-Imports!AA$35</f>
        <v>0</v>
      </c>
      <c r="AA295" s="484">
        <f>Imports!AB$14-Imports!AB$35</f>
        <v>0</v>
      </c>
      <c r="AB295" s="482"/>
      <c r="AC295" s="482"/>
      <c r="AD295" s="482"/>
      <c r="AE295" s="482"/>
      <c r="AF295" s="482"/>
      <c r="AG295" s="482"/>
      <c r="AH295" s="482"/>
      <c r="AI295" s="482"/>
      <c r="AJ295" s="482"/>
      <c r="AK295" s="482"/>
      <c r="AL295" s="482"/>
      <c r="AM295" s="482"/>
      <c r="AN295" s="482"/>
      <c r="AO295" s="482"/>
      <c r="AP295" s="482"/>
      <c r="AQ295" s="482"/>
      <c r="AR295" s="482"/>
      <c r="AS295" s="482"/>
      <c r="AT295" s="482"/>
      <c r="AU295" s="482"/>
      <c r="AV295" s="482"/>
      <c r="AW295" s="482"/>
      <c r="AX295" s="482"/>
      <c r="AY295" s="482"/>
      <c r="AZ295" s="482"/>
      <c r="BA295" s="482"/>
      <c r="BB295" s="482"/>
      <c r="BC295" s="487">
        <f t="shared" si="179"/>
        <v>5.9470794827213985E-2</v>
      </c>
      <c r="BD295" s="487">
        <f t="shared" si="179"/>
        <v>0.11991339413668867</v>
      </c>
      <c r="BE295" s="487">
        <f t="shared" si="179"/>
        <v>7.9950871451015135E-2</v>
      </c>
      <c r="BF295" s="487">
        <f t="shared" si="180"/>
        <v>7.9332845593756113E-2</v>
      </c>
      <c r="BG295" s="487">
        <f t="shared" si="181"/>
        <v>6.0843279578635834E-2</v>
      </c>
      <c r="BH295" s="487">
        <f t="shared" si="182"/>
        <v>5.6358258986623694E-2</v>
      </c>
      <c r="BI295" s="487">
        <f t="shared" si="183"/>
        <v>5.0050930120726846E-2</v>
      </c>
      <c r="BJ295" s="487">
        <f t="shared" si="184"/>
        <v>4.0866555470812221E-2</v>
      </c>
      <c r="BK295" s="487">
        <f t="shared" si="185"/>
        <v>3.2263946384781764E-2</v>
      </c>
      <c r="BL295" s="487">
        <f t="shared" si="186"/>
        <v>3.676065229444922E-2</v>
      </c>
      <c r="BM295" s="487">
        <f t="shared" si="187"/>
        <v>6.9279005215480929E-2</v>
      </c>
    </row>
    <row r="296" spans="1:65">
      <c r="A296" s="489" t="str">
        <f>Imports!B$25</f>
        <v xml:space="preserve">Paper </v>
      </c>
      <c r="B296" s="484">
        <f>Imports!C$15-Imports!C$36</f>
        <v>1.0376313705050086E-2</v>
      </c>
      <c r="C296" s="484">
        <f>Imports!D$15-Imports!D$36</f>
        <v>1.7754692778824896E-2</v>
      </c>
      <c r="D296" s="484">
        <f>Imports!E$15-Imports!E$36</f>
        <v>1.3596181481328684E-2</v>
      </c>
      <c r="E296" s="484">
        <f>Imports!F$15-Imports!F$36</f>
        <v>1.4098836880928722E-2</v>
      </c>
      <c r="F296" s="484">
        <f>Imports!G$15-Imports!G$36</f>
        <v>2.0214156803275679E-2</v>
      </c>
      <c r="G296" s="484">
        <f>Imports!H$15-Imports!H$36</f>
        <v>2.3948202656114331E-2</v>
      </c>
      <c r="H296" s="484">
        <f>Imports!I$15-Imports!I$36</f>
        <v>3.0445276155633777E-2</v>
      </c>
      <c r="I296" s="484">
        <f>Imports!J$15-Imports!J$36</f>
        <v>5.8909576098195721E-2</v>
      </c>
      <c r="J296" s="484">
        <f>Imports!K$15-Imports!K$36</f>
        <v>9.0859880074258964E-2</v>
      </c>
      <c r="K296" s="484">
        <f>Imports!L$15-Imports!L$36</f>
        <v>5.8300759157404708E-2</v>
      </c>
      <c r="L296" s="484">
        <f>Imports!M$15-Imports!M$36</f>
        <v>6.4486319726587457E-2</v>
      </c>
      <c r="M296" s="484">
        <f>Imports!N$15-Imports!N$36</f>
        <v>6.5063025099326821E-2</v>
      </c>
      <c r="N296" s="484">
        <f>Imports!O$15-Imports!O$36</f>
        <v>5.4526074764377541E-2</v>
      </c>
      <c r="O296" s="484">
        <f>Imports!P$15-Imports!P$36</f>
        <v>5.5937864347984437E-2</v>
      </c>
      <c r="P296" s="484">
        <f>Imports!Q$15-Imports!Q$36</f>
        <v>6.6002769830121863E-2</v>
      </c>
      <c r="Q296" s="484">
        <f>Imports!R$15-Imports!R$36</f>
        <v>8.4190571327590891E-2</v>
      </c>
      <c r="R296" s="484">
        <f>Imports!S$15-Imports!S$36</f>
        <v>0.12464821614119742</v>
      </c>
      <c r="S296" s="484">
        <f>Imports!T$15-Imports!T$36</f>
        <v>0.13943493517950606</v>
      </c>
      <c r="T296" s="484">
        <f>Imports!U$15-Imports!U$36</f>
        <v>0.16523607278177932</v>
      </c>
      <c r="U296" s="484">
        <f>Imports!V$15-Imports!V$36</f>
        <v>0.18684298413213185</v>
      </c>
      <c r="V296" s="484">
        <f>Imports!W$15-Imports!W$36</f>
        <v>0</v>
      </c>
      <c r="W296" s="484">
        <f>Imports!X$15-Imports!X$36</f>
        <v>0</v>
      </c>
      <c r="X296" s="484">
        <f>Imports!Y$15-Imports!Y$36</f>
        <v>0</v>
      </c>
      <c r="Y296" s="484">
        <f>Imports!Z$15-Imports!Z$36</f>
        <v>0</v>
      </c>
      <c r="Z296" s="484">
        <f>Imports!AA$15-Imports!AA$36</f>
        <v>0</v>
      </c>
      <c r="AA296" s="484">
        <f>Imports!AB$15-Imports!AB$36</f>
        <v>0</v>
      </c>
      <c r="AB296" s="482"/>
      <c r="AC296" s="482"/>
      <c r="AD296" s="482"/>
      <c r="AE296" s="482"/>
      <c r="AF296" s="482"/>
      <c r="AG296" s="482"/>
      <c r="AH296" s="482"/>
      <c r="AI296" s="482"/>
      <c r="AJ296" s="482"/>
      <c r="AK296" s="482"/>
      <c r="AL296" s="482"/>
      <c r="AM296" s="482"/>
      <c r="AN296" s="482"/>
      <c r="AO296" s="482"/>
      <c r="AP296" s="482"/>
      <c r="AQ296" s="482"/>
      <c r="AR296" s="482"/>
      <c r="AS296" s="482"/>
      <c r="AT296" s="482"/>
      <c r="AU296" s="482"/>
      <c r="AV296" s="482"/>
      <c r="AW296" s="482"/>
      <c r="AX296" s="482"/>
      <c r="AY296" s="482"/>
      <c r="AZ296" s="482"/>
      <c r="BA296" s="482"/>
      <c r="BB296" s="482"/>
      <c r="BC296" s="487">
        <f t="shared" si="179"/>
        <v>4.9676828353501082E-2</v>
      </c>
      <c r="BD296" s="487">
        <f t="shared" si="179"/>
        <v>7.3793952949896463E-2</v>
      </c>
      <c r="BE296" s="487">
        <f t="shared" si="179"/>
        <v>5.0258570976954034E-2</v>
      </c>
      <c r="BF296" s="487">
        <f t="shared" si="180"/>
        <v>4.9195478048917704E-2</v>
      </c>
      <c r="BG296" s="487">
        <f t="shared" si="181"/>
        <v>4.4289877251371824E-2</v>
      </c>
      <c r="BH296" s="487">
        <f t="shared" si="182"/>
        <v>3.3836503438437061E-2</v>
      </c>
      <c r="BI296" s="487">
        <f t="shared" si="183"/>
        <v>3.0148878501252904E-2</v>
      </c>
      <c r="BJ296" s="487">
        <f t="shared" si="184"/>
        <v>2.7700830887897425E-2</v>
      </c>
      <c r="BK296" s="487">
        <f t="shared" si="185"/>
        <v>2.5540213472233127E-2</v>
      </c>
      <c r="BL296" s="487">
        <f t="shared" si="186"/>
        <v>3.2732120029950809E-2</v>
      </c>
      <c r="BM296" s="487">
        <f t="shared" si="187"/>
        <v>4.6127347360654651E-2</v>
      </c>
    </row>
    <row r="297" spans="1:65">
      <c r="A297" s="480" t="s">
        <v>113</v>
      </c>
      <c r="B297" s="484">
        <f>Imports!C$25-Imports!C$46</f>
        <v>7.4556304705555299E-2</v>
      </c>
      <c r="C297" s="484">
        <f>Imports!D$25-Imports!D$46</f>
        <v>8.4419324242423932E-2</v>
      </c>
      <c r="D297" s="484">
        <f>Imports!E$25-Imports!E$46</f>
        <v>0.12302486288333325</v>
      </c>
      <c r="E297" s="484">
        <f>Imports!F$25-Imports!F$46</f>
        <v>0.18555608678079305</v>
      </c>
      <c r="F297" s="484">
        <f>Imports!G$25-Imports!G$46</f>
        <v>0.2071102523083328</v>
      </c>
      <c r="G297" s="484">
        <f>Imports!H$25-Imports!H$46</f>
        <v>0.20963125487361123</v>
      </c>
      <c r="H297" s="484">
        <f>Imports!I$25-Imports!I$46</f>
        <v>0.22099198053333291</v>
      </c>
      <c r="I297" s="484">
        <f>Imports!J$25-Imports!J$46</f>
        <v>0.33043947852499977</v>
      </c>
      <c r="J297" s="484">
        <f>Imports!K$25-Imports!K$46</f>
        <v>0.40274293510434811</v>
      </c>
      <c r="K297" s="484">
        <f>Imports!L$25-Imports!L$46</f>
        <v>0.36915891726515238</v>
      </c>
      <c r="L297" s="484">
        <f>Imports!M$25-Imports!M$46</f>
        <v>0.37413202193333372</v>
      </c>
      <c r="M297" s="484">
        <f>Imports!N$25-Imports!N$46</f>
        <v>0.38238363713333445</v>
      </c>
      <c r="N297" s="484">
        <f>Imports!O$25-Imports!O$46</f>
        <v>0.37181393046054945</v>
      </c>
      <c r="O297" s="484">
        <f>Imports!P$25-Imports!P$46</f>
        <v>0.3978264746083342</v>
      </c>
      <c r="P297" s="484">
        <f>Imports!Q$25-Imports!Q$46</f>
        <v>0.44146535517777652</v>
      </c>
      <c r="Q297" s="484">
        <f>Imports!R$25-Imports!R$46</f>
        <v>0.45565011673269273</v>
      </c>
      <c r="R297" s="484">
        <f>Imports!S$25-Imports!S$46</f>
        <v>0.51053534358888708</v>
      </c>
      <c r="S297" s="484">
        <f>Imports!T$25-Imports!T$46</f>
        <v>0.45646374913484911</v>
      </c>
      <c r="T297" s="484">
        <f>Imports!U$25-Imports!U$46</f>
        <v>0.53477327770909122</v>
      </c>
      <c r="U297" s="484">
        <f>Imports!V$25-Imports!V$46</f>
        <v>0.57676108696755124</v>
      </c>
      <c r="V297" s="484">
        <f>Imports!W$25-Imports!W$46</f>
        <v>0</v>
      </c>
      <c r="W297" s="484">
        <f>Imports!X$25-Imports!X$46</f>
        <v>0</v>
      </c>
      <c r="X297" s="484">
        <f>Imports!Y$25-Imports!Y$46</f>
        <v>0</v>
      </c>
      <c r="Y297" s="484">
        <f>Imports!Z$25-Imports!Z$46</f>
        <v>0</v>
      </c>
      <c r="Z297" s="484">
        <f>Imports!AA$25-Imports!AA$46</f>
        <v>0</v>
      </c>
      <c r="AA297" s="484">
        <f>Imports!AB$25-Imports!AB$46</f>
        <v>0</v>
      </c>
      <c r="AB297" s="482"/>
      <c r="AC297" s="482"/>
      <c r="AD297" s="482"/>
      <c r="AE297" s="482"/>
      <c r="AF297" s="482"/>
      <c r="AG297" s="482"/>
      <c r="AH297" s="482"/>
      <c r="AI297" s="482"/>
      <c r="AJ297" s="482"/>
      <c r="AK297" s="482"/>
      <c r="AL297" s="482"/>
      <c r="AM297" s="482"/>
      <c r="AN297" s="482"/>
      <c r="AO297" s="482"/>
      <c r="AP297" s="482"/>
      <c r="AQ297" s="482"/>
      <c r="AR297" s="482"/>
      <c r="AS297" s="482"/>
      <c r="AT297" s="482"/>
      <c r="AU297" s="482"/>
      <c r="AV297" s="482"/>
      <c r="AW297" s="482"/>
      <c r="AX297" s="482"/>
      <c r="AY297" s="482"/>
      <c r="AZ297" s="482"/>
      <c r="BA297" s="482"/>
      <c r="BB297" s="482"/>
      <c r="BC297" s="487">
        <f t="shared" si="179"/>
        <v>0.27865054110293597</v>
      </c>
      <c r="BD297" s="487">
        <f t="shared" si="179"/>
        <v>0.32709698911888924</v>
      </c>
      <c r="BE297" s="487">
        <f t="shared" si="179"/>
        <v>0.31823598720308804</v>
      </c>
      <c r="BF297" s="487">
        <f t="shared" si="180"/>
        <v>0.28541873300345838</v>
      </c>
      <c r="BG297" s="487">
        <f t="shared" si="181"/>
        <v>0.26029721682497847</v>
      </c>
      <c r="BH297" s="487">
        <f t="shared" si="182"/>
        <v>0.23073150581355262</v>
      </c>
      <c r="BI297" s="487">
        <f t="shared" si="183"/>
        <v>0.21441687464030992</v>
      </c>
      <c r="BJ297" s="487">
        <f t="shared" si="184"/>
        <v>0.18527945384898373</v>
      </c>
      <c r="BK297" s="487">
        <f t="shared" si="185"/>
        <v>0.13822689484691872</v>
      </c>
      <c r="BL297" s="487">
        <f t="shared" si="186"/>
        <v>0.13406452706033165</v>
      </c>
      <c r="BM297" s="487">
        <f t="shared" si="187"/>
        <v>0.15100564207085895</v>
      </c>
    </row>
    <row r="298" spans="1:65">
      <c r="B298" s="484">
        <f t="shared" ref="B298:AA298" si="188">B290-SUM(B292:B297)</f>
        <v>1.521681837000026E-2</v>
      </c>
      <c r="C298" s="484">
        <f t="shared" si="188"/>
        <v>2.2793903499999657E-2</v>
      </c>
      <c r="D298" s="484">
        <f t="shared" si="188"/>
        <v>0.10729082291999992</v>
      </c>
      <c r="E298" s="484">
        <f t="shared" si="188"/>
        <v>6.9367972609999773E-2</v>
      </c>
      <c r="F298" s="484">
        <f t="shared" si="188"/>
        <v>0.14834327616999976</v>
      </c>
      <c r="G298" s="484">
        <f t="shared" si="188"/>
        <v>0.1585927718999996</v>
      </c>
      <c r="H298" s="484">
        <f t="shared" si="188"/>
        <v>0.12839952705000046</v>
      </c>
      <c r="I298" s="484">
        <f t="shared" si="188"/>
        <v>0.15365875571000109</v>
      </c>
      <c r="J298" s="484">
        <f t="shared" si="188"/>
        <v>9.8387052750000592E-2</v>
      </c>
      <c r="K298" s="484">
        <f t="shared" si="188"/>
        <v>0.15926409603126679</v>
      </c>
      <c r="L298" s="484">
        <f t="shared" si="188"/>
        <v>0.18881937044095176</v>
      </c>
      <c r="M298" s="484">
        <f t="shared" si="188"/>
        <v>0.19481689496612775</v>
      </c>
      <c r="N298" s="484">
        <f t="shared" si="188"/>
        <v>0.29118618359781179</v>
      </c>
      <c r="O298" s="484">
        <f t="shared" si="188"/>
        <v>0.52057547238233193</v>
      </c>
      <c r="P298" s="484">
        <f t="shared" si="188"/>
        <v>0.73435740563612195</v>
      </c>
      <c r="Q298" s="484">
        <f t="shared" si="188"/>
        <v>1.226103004438277</v>
      </c>
      <c r="R298" s="484">
        <f t="shared" si="188"/>
        <v>1.5694498224229232</v>
      </c>
      <c r="S298" s="484">
        <f t="shared" si="188"/>
        <v>1.2433806104640399</v>
      </c>
      <c r="T298" s="484">
        <f t="shared" si="188"/>
        <v>1.5755988290537364</v>
      </c>
      <c r="U298" s="484">
        <f t="shared" si="188"/>
        <v>1.2548526746868163</v>
      </c>
      <c r="V298" s="484">
        <f t="shared" si="188"/>
        <v>0</v>
      </c>
      <c r="W298" s="484">
        <f t="shared" si="188"/>
        <v>0</v>
      </c>
      <c r="X298" s="484">
        <f t="shared" si="188"/>
        <v>0</v>
      </c>
      <c r="Y298" s="484">
        <f t="shared" si="188"/>
        <v>0</v>
      </c>
      <c r="Z298" s="484">
        <f t="shared" si="188"/>
        <v>0</v>
      </c>
      <c r="AA298" s="484">
        <f t="shared" si="188"/>
        <v>0</v>
      </c>
      <c r="AB298" s="482"/>
      <c r="BC298" s="487">
        <f t="shared" si="179"/>
        <v>0.12957621049070953</v>
      </c>
      <c r="BD298" s="487">
        <f t="shared" si="179"/>
        <v>7.990732032200229E-2</v>
      </c>
      <c r="BE298" s="487">
        <f t="shared" si="179"/>
        <v>0.13729471091203138</v>
      </c>
      <c r="BF298" s="487">
        <f t="shared" si="180"/>
        <v>0.14404697357707111</v>
      </c>
      <c r="BG298" s="487">
        <f t="shared" si="181"/>
        <v>0.13261628015867449</v>
      </c>
      <c r="BH298" s="487">
        <f t="shared" si="182"/>
        <v>0.18069744328945556</v>
      </c>
      <c r="BI298" s="487">
        <f t="shared" si="183"/>
        <v>0.28057500676020675</v>
      </c>
      <c r="BJ298" s="487">
        <f t="shared" si="184"/>
        <v>0.30820388836950946</v>
      </c>
      <c r="BK298" s="487">
        <f t="shared" si="185"/>
        <v>0.37195296312281328</v>
      </c>
      <c r="BL298" s="487">
        <f t="shared" si="186"/>
        <v>0.41213120860342067</v>
      </c>
      <c r="BM298" s="487">
        <f t="shared" si="187"/>
        <v>0.41133055533422291</v>
      </c>
    </row>
    <row r="299" spans="1:65">
      <c r="AB299" s="482"/>
    </row>
    <row r="300" spans="1:65">
      <c r="AB300" s="482"/>
    </row>
    <row r="303" spans="1:65">
      <c r="A303" s="480" t="str">
        <f t="shared" ref="A303:A309" si="189">A291</f>
        <v>Timber Sector logs</v>
      </c>
    </row>
    <row r="304" spans="1:65">
      <c r="A304" s="480" t="str">
        <f t="shared" si="189"/>
        <v xml:space="preserve">Plywood </v>
      </c>
      <c r="AC304" s="484">
        <f>Imports!AD$9-Imports!AD$30</f>
        <v>1.882151980399998E-4</v>
      </c>
      <c r="AD304" s="484">
        <f>Imports!AE$9-Imports!AE$30</f>
        <v>1.3501120132E-3</v>
      </c>
      <c r="AE304" s="484">
        <f>Imports!AF$9-Imports!AF$30</f>
        <v>1.0007248288000003E-3</v>
      </c>
      <c r="AF304" s="484">
        <f>Imports!AG$9-Imports!AG$30</f>
        <v>7.790155856E-4</v>
      </c>
      <c r="AG304" s="484">
        <f>Imports!AH$9-Imports!AH$30</f>
        <v>4.0092862362000005E-3</v>
      </c>
      <c r="AH304" s="484">
        <f>Imports!AI$9-Imports!AI$30</f>
        <v>7.459069975499999E-3</v>
      </c>
      <c r="AI304" s="484">
        <f>Imports!AJ$9-Imports!AJ$30</f>
        <v>2.6082971802800003E-2</v>
      </c>
      <c r="AJ304" s="484">
        <f>Imports!AK$9-Imports!AK$30</f>
        <v>2.2676372489000004E-2</v>
      </c>
      <c r="AK304" s="484">
        <f>Imports!AL$9-Imports!AL$30</f>
        <v>1.47139846852E-2</v>
      </c>
      <c r="AL304" s="484">
        <f>Imports!AM$9-Imports!AM$30</f>
        <v>2.0331970309199997E-2</v>
      </c>
      <c r="AM304" s="484">
        <f>Imports!AN$9-Imports!AN$30</f>
        <v>2.7900145291500006E-2</v>
      </c>
      <c r="AN304" s="484">
        <f>Imports!AO$9-Imports!AO$30</f>
        <v>4.4307606383999998E-2</v>
      </c>
      <c r="AO304" s="484">
        <f>Imports!AP$9-Imports!AP$30</f>
        <v>5.1550101064000001E-2</v>
      </c>
      <c r="AP304" s="484">
        <f>Imports!AQ$9-Imports!AQ$30</f>
        <v>4.9969609768499998E-2</v>
      </c>
      <c r="AQ304" s="484">
        <f>Imports!AR$9-Imports!AR$30</f>
        <v>7.2577086882E-2</v>
      </c>
      <c r="AR304" s="484">
        <f>Imports!AS$9-Imports!AS$30</f>
        <v>8.2665434396999998E-2</v>
      </c>
      <c r="AS304" s="484">
        <f>Imports!AT$9-Imports!AT$30</f>
        <v>8.4037866985600007E-2</v>
      </c>
      <c r="AT304" s="484">
        <f>Imports!AU$9-Imports!AU$30</f>
        <v>4.7654882961399983E-2</v>
      </c>
      <c r="AU304" s="484">
        <f>Imports!AV$9-Imports!AV$30</f>
        <v>1.566654723299999E-2</v>
      </c>
      <c r="AV304" s="484">
        <f>Imports!AW$9-Imports!AW$30</f>
        <v>6.8342915745833316E-3</v>
      </c>
      <c r="AW304" s="484">
        <f>Imports!AX$9-Imports!AX$30</f>
        <v>0</v>
      </c>
      <c r="AX304" s="484">
        <f>Imports!AY$9-Imports!AY$30</f>
        <v>0</v>
      </c>
      <c r="AY304" s="484">
        <f>Imports!AZ$9-Imports!AZ$30</f>
        <v>0</v>
      </c>
      <c r="AZ304" s="484">
        <f>Imports!BA$9-Imports!BA$30</f>
        <v>0</v>
      </c>
      <c r="BA304" s="484">
        <f>Imports!BB$9-Imports!BB$30</f>
        <v>0</v>
      </c>
      <c r="BB304" s="484">
        <f>Imports!BC$9-Imports!BC$30</f>
        <v>0</v>
      </c>
      <c r="BC304" s="487">
        <f t="shared" ref="BC304:BE310" si="190">AJ304/AJ$87</f>
        <v>6.7356283603171363E-2</v>
      </c>
      <c r="BD304" s="487">
        <f t="shared" si="190"/>
        <v>3.1596157976643037E-2</v>
      </c>
      <c r="BE304" s="487">
        <f t="shared" si="190"/>
        <v>6.648151331023662E-2</v>
      </c>
      <c r="BF304" s="487">
        <f t="shared" ref="BF304:BF310" si="191">AM304/AM$87</f>
        <v>8.875083638187295E-2</v>
      </c>
      <c r="BG304" s="487">
        <f t="shared" ref="BG304:BG310" si="192">AN304/AN$87</f>
        <v>0.12558114711790702</v>
      </c>
      <c r="BH304" s="487">
        <f t="shared" ref="BH304:BH310" si="193">AO304/AO$87</f>
        <v>0.15654081141287116</v>
      </c>
      <c r="BI304" s="487">
        <f t="shared" ref="BI304:BI310" si="194">AP304/AP$87</f>
        <v>0.13695404898084379</v>
      </c>
      <c r="BJ304" s="487">
        <f t="shared" ref="BJ304:BJ310" si="195">AQ304/AQ$87</f>
        <v>0.17151687772904778</v>
      </c>
      <c r="BK304" s="487">
        <f t="shared" ref="BK304:BK310" si="196">AR304/AR$87</f>
        <v>0.18630845105332433</v>
      </c>
      <c r="BL304" s="487">
        <f t="shared" ref="BL304:BL310" si="197">AS304/AS$87</f>
        <v>0.15886956858399837</v>
      </c>
      <c r="BM304" s="487">
        <f t="shared" ref="BM304:BM310" si="198">AT304/AT$87</f>
        <v>8.6024486459382613E-2</v>
      </c>
    </row>
    <row r="305" spans="1:65">
      <c r="A305" s="480" t="str">
        <f t="shared" si="189"/>
        <v xml:space="preserve">Other panels </v>
      </c>
      <c r="AC305" s="484">
        <f>Imports!AD$12-Imports!AD$33</f>
        <v>2.7098990142599999E-3</v>
      </c>
      <c r="AD305" s="484">
        <f>Imports!AE$12-Imports!AE$33</f>
        <v>2.0247348647999992E-3</v>
      </c>
      <c r="AE305" s="484">
        <f>Imports!AF$12-Imports!AF$33</f>
        <v>2.7033247775999987E-3</v>
      </c>
      <c r="AF305" s="484">
        <f>Imports!AG$12-Imports!AG$33</f>
        <v>2.2598649808000006E-3</v>
      </c>
      <c r="AG305" s="484">
        <f>Imports!AH$12-Imports!AH$33</f>
        <v>3.2266193806000047E-3</v>
      </c>
      <c r="AH305" s="484">
        <f>Imports!AI$12-Imports!AI$33</f>
        <v>5.2072875425999976E-3</v>
      </c>
      <c r="AI305" s="484">
        <f>Imports!AJ$12-Imports!AJ$33</f>
        <v>7.1575754232000056E-3</v>
      </c>
      <c r="AJ305" s="484">
        <f>Imports!AK$12-Imports!AK$33</f>
        <v>1.2566066532500003E-2</v>
      </c>
      <c r="AK305" s="484">
        <f>Imports!AL$12-Imports!AL$33</f>
        <v>2.2008680558399999E-2</v>
      </c>
      <c r="AL305" s="484">
        <f>Imports!AM$12-Imports!AM$33</f>
        <v>7.557892570800008E-3</v>
      </c>
      <c r="AM305" s="484">
        <f>Imports!AN$12-Imports!AN$33</f>
        <v>7.7424300306000102E-3</v>
      </c>
      <c r="AN305" s="484">
        <f>Imports!AO$12-Imports!AO$33</f>
        <v>1.3284197039999987E-2</v>
      </c>
      <c r="AO305" s="484">
        <f>Imports!AP$12-Imports!AP$33</f>
        <v>1.3534171851200002E-2</v>
      </c>
      <c r="AP305" s="484">
        <f>Imports!AQ$12-Imports!AQ$33</f>
        <v>1.7461889346299993E-2</v>
      </c>
      <c r="AQ305" s="484">
        <f>Imports!AR$12-Imports!AR$33</f>
        <v>2.1219887384500008E-2</v>
      </c>
      <c r="AR305" s="484">
        <f>Imports!AS$12-Imports!AS$33</f>
        <v>1.8261334836499984E-2</v>
      </c>
      <c r="AS305" s="484">
        <f>Imports!AT$12-Imports!AT$33</f>
        <v>1.7937569087000001E-2</v>
      </c>
      <c r="AT305" s="484">
        <f>Imports!AU$12-Imports!AU$33</f>
        <v>2.640957643609998E-2</v>
      </c>
      <c r="AU305" s="484">
        <f>Imports!AV$12-Imports!AV$33</f>
        <v>3.5021865295999988E-2</v>
      </c>
      <c r="AV305" s="484">
        <f>Imports!AW$12-Imports!AW$33</f>
        <v>2.6823239482499994E-2</v>
      </c>
      <c r="AW305" s="484">
        <f>Imports!AX$12-Imports!AX$33</f>
        <v>0</v>
      </c>
      <c r="AX305" s="484">
        <f>Imports!AY$12-Imports!AY$33</f>
        <v>0</v>
      </c>
      <c r="AY305" s="484">
        <f>Imports!AZ$12-Imports!AZ$33</f>
        <v>0</v>
      </c>
      <c r="AZ305" s="484">
        <f>Imports!BA$12-Imports!BA$33</f>
        <v>0</v>
      </c>
      <c r="BA305" s="484">
        <f>Imports!BB$12-Imports!BB$33</f>
        <v>0</v>
      </c>
      <c r="BB305" s="484">
        <f>Imports!BC$12-Imports!BC$33</f>
        <v>0</v>
      </c>
      <c r="BC305" s="487">
        <f t="shared" si="190"/>
        <v>3.7325350055436295E-2</v>
      </c>
      <c r="BD305" s="487">
        <f t="shared" si="190"/>
        <v>4.7260464290147963E-2</v>
      </c>
      <c r="BE305" s="487">
        <f t="shared" si="190"/>
        <v>2.4712810804943058E-2</v>
      </c>
      <c r="BF305" s="487">
        <f t="shared" si="191"/>
        <v>2.4628801522880446E-2</v>
      </c>
      <c r="BG305" s="487">
        <f t="shared" si="192"/>
        <v>3.765142915564778E-2</v>
      </c>
      <c r="BH305" s="487">
        <f t="shared" si="193"/>
        <v>4.1098857221594225E-2</v>
      </c>
      <c r="BI305" s="487">
        <f t="shared" si="194"/>
        <v>4.7858617666027684E-2</v>
      </c>
      <c r="BJ305" s="487">
        <f t="shared" si="195"/>
        <v>5.014762904260503E-2</v>
      </c>
      <c r="BK305" s="487">
        <f t="shared" si="196"/>
        <v>4.1156754723082833E-2</v>
      </c>
      <c r="BL305" s="487">
        <f t="shared" si="197"/>
        <v>3.3910116528608002E-2</v>
      </c>
      <c r="BM305" s="487">
        <f t="shared" si="198"/>
        <v>4.7673399016959224E-2</v>
      </c>
    </row>
    <row r="306" spans="1:65">
      <c r="A306" s="480" t="str">
        <f t="shared" si="189"/>
        <v>Mouldings&amp;Joinery</v>
      </c>
      <c r="AC306" s="484">
        <f>Imports!AD$13-Imports!AD$34</f>
        <v>8.9148789263399086E-4</v>
      </c>
      <c r="AD306" s="484">
        <f>Imports!AE$13-Imports!AE$34</f>
        <v>6.7569616720000725E-4</v>
      </c>
      <c r="AE306" s="484">
        <f>Imports!AF$13-Imports!AF$34</f>
        <v>1.0737089423999979E-3</v>
      </c>
      <c r="AF306" s="484">
        <f>Imports!AG$13-Imports!AG$34</f>
        <v>4.7737481871999998E-3</v>
      </c>
      <c r="AG306" s="484">
        <f>Imports!AH$13-Imports!AH$34</f>
        <v>1.384260058929998E-2</v>
      </c>
      <c r="AH306" s="484">
        <f>Imports!AI$13-Imports!AI$34</f>
        <v>1.9343715920100008E-2</v>
      </c>
      <c r="AI306" s="484">
        <f>Imports!AJ$13-Imports!AJ$34</f>
        <v>2.924385439959995E-2</v>
      </c>
      <c r="AJ306" s="484">
        <f>Imports!AK$13-Imports!AK$34</f>
        <v>6.459575183099997E-2</v>
      </c>
      <c r="AK306" s="484">
        <f>Imports!AL$13-Imports!AL$34</f>
        <v>7.0812727917600016E-2</v>
      </c>
      <c r="AL306" s="484">
        <f>Imports!AM$13-Imports!AM$34</f>
        <v>2.8534359510799967E-2</v>
      </c>
      <c r="AM306" s="484">
        <f>Imports!AN$13-Imports!AN$34</f>
        <v>2.8936662396299995E-2</v>
      </c>
      <c r="AN306" s="484">
        <f>Imports!AO$13-Imports!AO$34</f>
        <v>4.2517849344000019E-2</v>
      </c>
      <c r="AO306" s="484">
        <f>Imports!AP$13-Imports!AP$34</f>
        <v>3.3218414064000001E-2</v>
      </c>
      <c r="AP306" s="484">
        <f>Imports!AQ$13-Imports!AQ$34</f>
        <v>2.7708322952999992E-2</v>
      </c>
      <c r="AQ306" s="484">
        <f>Imports!AR$13-Imports!AR$34</f>
        <v>2.9613323814499937E-2</v>
      </c>
      <c r="AR306" s="484">
        <f>Imports!AS$13-Imports!AS$34</f>
        <v>2.8762403953500049E-2</v>
      </c>
      <c r="AS306" s="484">
        <f>Imports!AT$13-Imports!AT$34</f>
        <v>4.9121285394300052E-2</v>
      </c>
      <c r="AT306" s="484">
        <f>Imports!AU$13-Imports!AU$34</f>
        <v>6.0742612230299975E-2</v>
      </c>
      <c r="AU306" s="484">
        <f>Imports!AV$13-Imports!AV$34</f>
        <v>7.9610317163999939E-2</v>
      </c>
      <c r="AV306" s="484">
        <f>Imports!AW$13-Imports!AW$34</f>
        <v>8.5151219209583295E-2</v>
      </c>
      <c r="AW306" s="484">
        <f>Imports!AX$13-Imports!AX$34</f>
        <v>0</v>
      </c>
      <c r="AX306" s="484">
        <f>Imports!AY$13-Imports!AY$34</f>
        <v>0</v>
      </c>
      <c r="AY306" s="484">
        <f>Imports!AZ$13-Imports!AZ$34</f>
        <v>0</v>
      </c>
      <c r="AZ306" s="484">
        <f>Imports!BA$13-Imports!BA$34</f>
        <v>0</v>
      </c>
      <c r="BA306" s="484">
        <f>Imports!BB$13-Imports!BB$34</f>
        <v>0</v>
      </c>
      <c r="BB306" s="484">
        <f>Imports!BC$13-Imports!BC$34</f>
        <v>0</v>
      </c>
      <c r="BC306" s="487">
        <f t="shared" si="190"/>
        <v>0.19187062578018091</v>
      </c>
      <c r="BD306" s="487">
        <f t="shared" si="190"/>
        <v>0.15206011056216609</v>
      </c>
      <c r="BE306" s="487">
        <f t="shared" si="190"/>
        <v>9.3301700364865736E-2</v>
      </c>
      <c r="BF306" s="487">
        <f t="shared" si="191"/>
        <v>9.2048014909582712E-2</v>
      </c>
      <c r="BG306" s="487">
        <f t="shared" si="192"/>
        <v>0.120508434766948</v>
      </c>
      <c r="BH306" s="487">
        <f t="shared" si="193"/>
        <v>0.10087346841418193</v>
      </c>
      <c r="BI306" s="487">
        <f t="shared" si="194"/>
        <v>7.5941497971720326E-2</v>
      </c>
      <c r="BJ306" s="487">
        <f t="shared" si="195"/>
        <v>6.9983310960114939E-2</v>
      </c>
      <c r="BK306" s="487">
        <f t="shared" si="196"/>
        <v>6.4823695275241636E-2</v>
      </c>
      <c r="BL306" s="487">
        <f t="shared" si="197"/>
        <v>9.2861440905218515E-2</v>
      </c>
      <c r="BM306" s="487">
        <f t="shared" si="198"/>
        <v>0.10964987633157039</v>
      </c>
    </row>
    <row r="307" spans="1:65">
      <c r="A307" s="480" t="str">
        <f t="shared" si="189"/>
        <v xml:space="preserve">Wooden furniture </v>
      </c>
      <c r="AC307" s="484">
        <f>Imports!AD$14-Imports!AD$35</f>
        <v>6.0288746213699954E-4</v>
      </c>
      <c r="AD307" s="484">
        <f>Imports!AE$14-Imports!AE$35</f>
        <v>9.6820091840000254E-4</v>
      </c>
      <c r="AE307" s="484">
        <f>Imports!AF$14-Imports!AF$35</f>
        <v>9.9980286400000278E-4</v>
      </c>
      <c r="AF307" s="484">
        <f>Imports!AG$14-Imports!AG$35</f>
        <v>1.5109991999999912E-3</v>
      </c>
      <c r="AG307" s="484">
        <f>Imports!AH$14-Imports!AH$35</f>
        <v>2.3707029856999996E-3</v>
      </c>
      <c r="AH307" s="484">
        <f>Imports!AI$14-Imports!AI$35</f>
        <v>3.8419549740000072E-3</v>
      </c>
      <c r="AI307" s="484">
        <f>Imports!AJ$14-Imports!AJ$35</f>
        <v>5.4308429132000208E-3</v>
      </c>
      <c r="AJ307" s="484">
        <f>Imports!AK$14-Imports!AK$35</f>
        <v>3.6112010307499956E-2</v>
      </c>
      <c r="AK307" s="484">
        <f>Imports!AL$14-Imports!AL$35</f>
        <v>7.5953109202400018E-2</v>
      </c>
      <c r="AL307" s="484">
        <f>Imports!AM$14-Imports!AM$35</f>
        <v>3.2646592558800022E-2</v>
      </c>
      <c r="AM307" s="484">
        <f>Imports!AN$14-Imports!AN$35</f>
        <v>3.6395102298599991E-2</v>
      </c>
      <c r="AN307" s="484">
        <f>Imports!AO$14-Imports!AO$35</f>
        <v>3.1368971951999988E-2</v>
      </c>
      <c r="AO307" s="484">
        <f>Imports!AP$14-Imports!AP$35</f>
        <v>3.0162476150400026E-2</v>
      </c>
      <c r="AP307" s="484">
        <f>Imports!AQ$14-Imports!AQ$35</f>
        <v>3.5995915307699973E-2</v>
      </c>
      <c r="AQ307" s="484">
        <f>Imports!AR$14-Imports!AR$35</f>
        <v>4.045599878649999E-2</v>
      </c>
      <c r="AR307" s="484">
        <f>Imports!AS$14-Imports!AS$35</f>
        <v>4.2205956940000039E-2</v>
      </c>
      <c r="AS307" s="484">
        <f>Imports!AT$14-Imports!AT$35</f>
        <v>5.1241851207300002E-2</v>
      </c>
      <c r="AT307" s="484">
        <f>Imports!AU$14-Imports!AU$35</f>
        <v>5.8162278016700014E-2</v>
      </c>
      <c r="AU307" s="484">
        <f>Imports!AV$14-Imports!AV$35</f>
        <v>6.7034827213000026E-2</v>
      </c>
      <c r="AV307" s="484">
        <f>Imports!AW$14-Imports!AW$35</f>
        <v>7.3807127292499969E-2</v>
      </c>
      <c r="AW307" s="484">
        <f>Imports!AX$14-Imports!AX$35</f>
        <v>0</v>
      </c>
      <c r="AX307" s="484">
        <f>Imports!AY$14-Imports!AY$35</f>
        <v>0</v>
      </c>
      <c r="AY307" s="484">
        <f>Imports!AZ$14-Imports!AZ$35</f>
        <v>0</v>
      </c>
      <c r="AZ307" s="484">
        <f>Imports!BA$14-Imports!BA$35</f>
        <v>0</v>
      </c>
      <c r="BA307" s="484">
        <f>Imports!BB$14-Imports!BB$35</f>
        <v>0</v>
      </c>
      <c r="BB307" s="484">
        <f>Imports!BC$14-Imports!BC$35</f>
        <v>0</v>
      </c>
      <c r="BC307" s="487">
        <f t="shared" si="190"/>
        <v>0.10726454634366779</v>
      </c>
      <c r="BD307" s="487">
        <f t="shared" si="190"/>
        <v>0.16309833729744916</v>
      </c>
      <c r="BE307" s="487">
        <f t="shared" si="190"/>
        <v>0.10674788742681053</v>
      </c>
      <c r="BF307" s="487">
        <f t="shared" si="191"/>
        <v>0.11577343900745382</v>
      </c>
      <c r="BG307" s="487">
        <f t="shared" si="192"/>
        <v>8.8909146829113203E-2</v>
      </c>
      <c r="BH307" s="487">
        <f t="shared" si="193"/>
        <v>9.1593583588575403E-2</v>
      </c>
      <c r="BI307" s="487">
        <f t="shared" si="194"/>
        <v>9.8655690348590661E-2</v>
      </c>
      <c r="BJ307" s="487">
        <f t="shared" si="195"/>
        <v>9.5607124719021386E-2</v>
      </c>
      <c r="BK307" s="487">
        <f t="shared" si="196"/>
        <v>9.5122302569066022E-2</v>
      </c>
      <c r="BL307" s="487">
        <f t="shared" si="197"/>
        <v>9.6870269162639716E-2</v>
      </c>
      <c r="BM307" s="487">
        <f t="shared" si="198"/>
        <v>0.10499197116373467</v>
      </c>
    </row>
    <row r="308" spans="1:65">
      <c r="A308" s="480" t="str">
        <f t="shared" si="189"/>
        <v xml:space="preserve">Paper </v>
      </c>
      <c r="AC308" s="484">
        <f>Imports!AD$15-Imports!AD$36</f>
        <v>4.8829470486570006E-3</v>
      </c>
      <c r="AD308" s="484">
        <f>Imports!AE$15-Imports!AE$36</f>
        <v>7.298842660799984E-3</v>
      </c>
      <c r="AE308" s="484">
        <f>Imports!AF$15-Imports!AF$36</f>
        <v>7.0996262640000071E-3</v>
      </c>
      <c r="AF308" s="484">
        <f>Imports!AG$15-Imports!AG$36</f>
        <v>7.7138937455999909E-3</v>
      </c>
      <c r="AG308" s="484">
        <f>Imports!AH$15-Imports!AH$36</f>
        <v>1.2543475161000003E-2</v>
      </c>
      <c r="AH308" s="484">
        <f>Imports!AI$15-Imports!AI$36</f>
        <v>1.7409269806500025E-2</v>
      </c>
      <c r="AI308" s="484">
        <f>Imports!AJ$15-Imports!AJ$36</f>
        <v>2.3036830956400051E-2</v>
      </c>
      <c r="AJ308" s="484">
        <f>Imports!AK$15-Imports!AK$36</f>
        <v>5.2156682681000044E-2</v>
      </c>
      <c r="AK308" s="484">
        <f>Imports!AL$15-Imports!AL$36</f>
        <v>8.4531923785599816E-2</v>
      </c>
      <c r="AL308" s="484">
        <f>Imports!AM$15-Imports!AM$36</f>
        <v>4.5357205502399939E-2</v>
      </c>
      <c r="AM308" s="484">
        <f>Imports!AN$15-Imports!AN$36</f>
        <v>4.4647986485699925E-2</v>
      </c>
      <c r="AN308" s="484">
        <f>Imports!AO$15-Imports!AO$36</f>
        <v>4.8506950224000062E-2</v>
      </c>
      <c r="AO308" s="484">
        <f>Imports!AP$15-Imports!AP$36</f>
        <v>4.2557351601600041E-2</v>
      </c>
      <c r="AP308" s="484">
        <f>Imports!AQ$15-Imports!AQ$36</f>
        <v>4.771451854619993E-2</v>
      </c>
      <c r="AQ308" s="484">
        <f>Imports!AR$15-Imports!AR$36</f>
        <v>4.8243644530500007E-2</v>
      </c>
      <c r="AR308" s="484">
        <f>Imports!AS$15-Imports!AS$36</f>
        <v>5.4770972322499945E-2</v>
      </c>
      <c r="AS308" s="484">
        <f>Imports!AT$15-Imports!AT$36</f>
        <v>7.1973293453099968E-2</v>
      </c>
      <c r="AT308" s="484">
        <f>Imports!AU$15-Imports!AU$36</f>
        <v>8.3526284341499918E-2</v>
      </c>
      <c r="AU308" s="484">
        <f>Imports!AV$15-Imports!AV$36</f>
        <v>0.10762166725600014</v>
      </c>
      <c r="AV308" s="484">
        <f>Imports!AW$15-Imports!AW$36</f>
        <v>0.12168175784166652</v>
      </c>
      <c r="AW308" s="484">
        <f>Imports!AX$15-Imports!AX$36</f>
        <v>0</v>
      </c>
      <c r="AX308" s="484">
        <f>Imports!AY$15-Imports!AY$36</f>
        <v>0</v>
      </c>
      <c r="AY308" s="484">
        <f>Imports!AZ$15-Imports!AZ$36</f>
        <v>0</v>
      </c>
      <c r="AZ308" s="484">
        <f>Imports!BA$15-Imports!BA$36</f>
        <v>0</v>
      </c>
      <c r="BA308" s="484">
        <f>Imports!BB$15-Imports!BB$36</f>
        <v>0</v>
      </c>
      <c r="BB308" s="484">
        <f>Imports!BC$15-Imports!BC$36</f>
        <v>0</v>
      </c>
      <c r="BC308" s="487">
        <f t="shared" si="190"/>
        <v>0.15492249971489935</v>
      </c>
      <c r="BD308" s="487">
        <f t="shared" si="190"/>
        <v>0.1815201031632076</v>
      </c>
      <c r="BE308" s="487">
        <f t="shared" si="190"/>
        <v>0.14830907263121942</v>
      </c>
      <c r="BF308" s="487">
        <f t="shared" si="191"/>
        <v>0.14202600387818229</v>
      </c>
      <c r="BG308" s="487">
        <f t="shared" si="192"/>
        <v>0.1374833566843475</v>
      </c>
      <c r="BH308" s="487">
        <f t="shared" si="193"/>
        <v>0.12923276994212726</v>
      </c>
      <c r="BI308" s="487">
        <f t="shared" si="194"/>
        <v>0.13077341488852304</v>
      </c>
      <c r="BJ308" s="487">
        <f t="shared" si="195"/>
        <v>0.11401117950069743</v>
      </c>
      <c r="BK308" s="487">
        <f t="shared" si="196"/>
        <v>0.12344089268415899</v>
      </c>
      <c r="BL308" s="487">
        <f t="shared" si="197"/>
        <v>0.13606206928625161</v>
      </c>
      <c r="BM308" s="487">
        <f t="shared" si="198"/>
        <v>0.15077795327202742</v>
      </c>
    </row>
    <row r="309" spans="1:65">
      <c r="A309" s="480" t="str">
        <f t="shared" si="189"/>
        <v>Other products</v>
      </c>
      <c r="AC309" s="484">
        <f>Imports!AD$25-Imports!AD$46</f>
        <v>1.8860892336462071E-2</v>
      </c>
      <c r="AD309" s="484">
        <f>Imports!AE$25-Imports!AE$46</f>
        <v>2.2425399485600073E-2</v>
      </c>
      <c r="AE309" s="484">
        <f>Imports!AF$25-Imports!AF$46</f>
        <v>3.600178246559993E-2</v>
      </c>
      <c r="AF309" s="484">
        <f>Imports!AG$25-Imports!AG$46</f>
        <v>4.9507124105599765E-2</v>
      </c>
      <c r="AG309" s="484">
        <f>Imports!AH$25-Imports!AH$46</f>
        <v>6.1345872811299995E-2</v>
      </c>
      <c r="AH309" s="484">
        <f>Imports!AI$25-Imports!AI$46</f>
        <v>7.0988569938000179E-2</v>
      </c>
      <c r="AI309" s="484">
        <f>Imports!AJ$25-Imports!AJ$46</f>
        <v>8.7494027535199859E-2</v>
      </c>
      <c r="AJ309" s="484">
        <f>Imports!AK$25-Imports!AK$46</f>
        <v>0.12186883719099995</v>
      </c>
      <c r="AK309" s="484">
        <f>Imports!AL$25-Imports!AL$46</f>
        <v>0.16983342455079975</v>
      </c>
      <c r="AL309" s="484">
        <f>Imports!AM$25-Imports!AM$46</f>
        <v>0.14270389050720023</v>
      </c>
      <c r="AM309" s="484">
        <f>Imports!AN$25-Imports!AN$46</f>
        <v>0.1356237592299</v>
      </c>
      <c r="AN309" s="484">
        <f>Imports!AO$25-Imports!AO$46</f>
        <v>0.1373336063999997</v>
      </c>
      <c r="AO309" s="484">
        <f>Imports!AP$25-Imports!AP$46</f>
        <v>0.11842209866079978</v>
      </c>
      <c r="AP309" s="484">
        <f>Imports!AQ$25-Imports!AQ$46</f>
        <v>0.13330133192309979</v>
      </c>
      <c r="AQ309" s="484">
        <f>Imports!AR$25-Imports!AR$46</f>
        <v>0.14237493183649974</v>
      </c>
      <c r="AR309" s="484">
        <f>Imports!AS$25-Imports!AS$46</f>
        <v>0.12528105091249986</v>
      </c>
      <c r="AS309" s="484">
        <f>Imports!AT$25-Imports!AT$46</f>
        <v>0.14029315830070022</v>
      </c>
      <c r="AT309" s="484">
        <f>Imports!AU$25-Imports!AU$46</f>
        <v>0.15161925911989971</v>
      </c>
      <c r="AU309" s="484">
        <f>Imports!AV$25-Imports!AV$46</f>
        <v>0.17506696401000044</v>
      </c>
      <c r="AV309" s="484">
        <f>Imports!AW$25-Imports!AW$46</f>
        <v>0.18486570747999997</v>
      </c>
      <c r="AW309" s="484">
        <f>Imports!AX$25-Imports!AX$46</f>
        <v>0</v>
      </c>
      <c r="AX309" s="484">
        <f>Imports!AY$25-Imports!AY$46</f>
        <v>0</v>
      </c>
      <c r="AY309" s="484">
        <f>Imports!AZ$25-Imports!AZ$46</f>
        <v>0</v>
      </c>
      <c r="AZ309" s="484">
        <f>Imports!BA$25-Imports!BA$46</f>
        <v>0</v>
      </c>
      <c r="BA309" s="484">
        <f>Imports!BB$25-Imports!BB$46</f>
        <v>0</v>
      </c>
      <c r="BB309" s="484">
        <f>Imports!BC$25-Imports!BC$46</f>
        <v>0</v>
      </c>
      <c r="BC309" s="487">
        <f t="shared" si="190"/>
        <v>0.36199052402264092</v>
      </c>
      <c r="BD309" s="487">
        <f t="shared" si="190"/>
        <v>0.3646927617927187</v>
      </c>
      <c r="BE309" s="487">
        <f t="shared" si="190"/>
        <v>0.46661343942077949</v>
      </c>
      <c r="BF309" s="487">
        <f t="shared" si="191"/>
        <v>0.4314214832628297</v>
      </c>
      <c r="BG309" s="487">
        <f t="shared" si="192"/>
        <v>0.38924494544076788</v>
      </c>
      <c r="BH309" s="487">
        <f t="shared" si="193"/>
        <v>0.35960921571349952</v>
      </c>
      <c r="BI309" s="487">
        <f t="shared" si="194"/>
        <v>0.36534520133307702</v>
      </c>
      <c r="BJ309" s="487">
        <f t="shared" si="195"/>
        <v>0.33646574731203249</v>
      </c>
      <c r="BK309" s="487">
        <f t="shared" si="196"/>
        <v>0.28235402997758363</v>
      </c>
      <c r="BL309" s="487">
        <f t="shared" si="197"/>
        <v>0.26521750651212939</v>
      </c>
      <c r="BM309" s="487">
        <f t="shared" si="198"/>
        <v>0.27369637889376669</v>
      </c>
    </row>
    <row r="310" spans="1:65">
      <c r="AC310" s="481">
        <f t="shared" ref="AC310:BB310" si="199">AC290-SUM(AC304:AC309)</f>
        <v>4.2606069890159561E-3</v>
      </c>
      <c r="AD310" s="481">
        <f t="shared" si="199"/>
        <v>5.3258321671999787E-3</v>
      </c>
      <c r="AE310" s="481">
        <f t="shared" si="199"/>
        <v>1.0735478110400057E-2</v>
      </c>
      <c r="AF310" s="481">
        <f t="shared" si="199"/>
        <v>2.1342921708800089E-2</v>
      </c>
      <c r="AG310" s="481">
        <f t="shared" si="199"/>
        <v>3.1796479751399903E-2</v>
      </c>
      <c r="AH310" s="481">
        <f t="shared" si="199"/>
        <v>2.4681327914100187E-2</v>
      </c>
      <c r="AI310" s="481">
        <f t="shared" si="199"/>
        <v>2.1196169069199522E-2</v>
      </c>
      <c r="AJ310" s="481">
        <f t="shared" si="199"/>
        <v>2.6687338090999602E-2</v>
      </c>
      <c r="AK310" s="481">
        <f t="shared" si="199"/>
        <v>2.7835195926399825E-2</v>
      </c>
      <c r="AL310" s="481">
        <f t="shared" si="199"/>
        <v>2.869702248159961E-2</v>
      </c>
      <c r="AM310" s="481">
        <f t="shared" si="199"/>
        <v>3.3118785956637642E-2</v>
      </c>
      <c r="AN310" s="481">
        <f t="shared" si="199"/>
        <v>3.5501344673332991E-2</v>
      </c>
      <c r="AO310" s="481">
        <f t="shared" si="199"/>
        <v>3.9863128140259996E-2</v>
      </c>
      <c r="AP310" s="481">
        <f t="shared" si="199"/>
        <v>5.2712467948756392E-2</v>
      </c>
      <c r="AQ310" s="481">
        <f t="shared" si="199"/>
        <v>6.8663494686778515E-2</v>
      </c>
      <c r="AR310" s="481">
        <f t="shared" si="199"/>
        <v>9.1754857629116615E-2</v>
      </c>
      <c r="AS310" s="481">
        <f t="shared" si="199"/>
        <v>0.11436894921986707</v>
      </c>
      <c r="AT310" s="481">
        <f t="shared" si="199"/>
        <v>0.12585392348100033</v>
      </c>
      <c r="AU310" s="481">
        <f t="shared" si="199"/>
        <v>0.16162838744899999</v>
      </c>
      <c r="AV310" s="481">
        <f t="shared" si="199"/>
        <v>0.13196542296958325</v>
      </c>
      <c r="AW310" s="481">
        <f t="shared" si="199"/>
        <v>0</v>
      </c>
      <c r="AX310" s="481">
        <f t="shared" si="199"/>
        <v>0</v>
      </c>
      <c r="AY310" s="481">
        <f t="shared" si="199"/>
        <v>0</v>
      </c>
      <c r="AZ310" s="481">
        <f t="shared" si="199"/>
        <v>0</v>
      </c>
      <c r="BA310" s="481">
        <f t="shared" si="199"/>
        <v>0</v>
      </c>
      <c r="BB310" s="481">
        <f t="shared" si="199"/>
        <v>0</v>
      </c>
      <c r="BC310" s="487">
        <f t="shared" si="190"/>
        <v>7.9270170480003288E-2</v>
      </c>
      <c r="BD310" s="487">
        <f t="shared" si="190"/>
        <v>5.9772064917667483E-2</v>
      </c>
      <c r="BE310" s="487">
        <f t="shared" si="190"/>
        <v>9.3833576041145172E-2</v>
      </c>
      <c r="BF310" s="487">
        <f t="shared" si="191"/>
        <v>0.10535142103719816</v>
      </c>
      <c r="BG310" s="487">
        <f t="shared" si="192"/>
        <v>0.1006215400052687</v>
      </c>
      <c r="BH310" s="487">
        <f t="shared" si="193"/>
        <v>0.12105129370715052</v>
      </c>
      <c r="BI310" s="487">
        <f t="shared" si="194"/>
        <v>0.14447152881121747</v>
      </c>
      <c r="BJ310" s="487">
        <f t="shared" si="195"/>
        <v>0.16226813073648097</v>
      </c>
      <c r="BK310" s="487">
        <f t="shared" si="196"/>
        <v>0.20679387371754254</v>
      </c>
      <c r="BL310" s="487">
        <f t="shared" si="197"/>
        <v>0.2162090290211543</v>
      </c>
      <c r="BM310" s="487">
        <f t="shared" si="198"/>
        <v>0.227185934862559</v>
      </c>
    </row>
    <row r="311" spans="1:65" ht="13">
      <c r="A311" s="479" t="s">
        <v>148</v>
      </c>
      <c r="AC311" s="481"/>
      <c r="AD311" s="481"/>
      <c r="AE311" s="481"/>
      <c r="AF311" s="481"/>
      <c r="AG311" s="481"/>
      <c r="AH311" s="481"/>
      <c r="AI311" s="481"/>
      <c r="AJ311" s="481"/>
      <c r="AK311" s="481"/>
      <c r="AL311" s="481"/>
      <c r="AM311" s="481"/>
      <c r="AN311" s="481"/>
      <c r="AO311" s="481"/>
      <c r="AP311" s="481"/>
      <c r="AQ311" s="481"/>
      <c r="AR311" s="481"/>
      <c r="AS311" s="481"/>
      <c r="AT311" s="481"/>
      <c r="AU311" s="481"/>
      <c r="AV311" s="481"/>
      <c r="AW311" s="481"/>
      <c r="AX311" s="481"/>
      <c r="AY311" s="481"/>
      <c r="AZ311" s="481"/>
      <c r="BA311" s="481"/>
      <c r="BB311" s="481"/>
      <c r="BC311" s="487"/>
      <c r="BD311" s="487"/>
      <c r="BE311" s="487"/>
      <c r="BF311" s="487"/>
      <c r="BG311" s="487"/>
      <c r="BH311" s="487"/>
      <c r="BI311" s="487"/>
      <c r="BJ311" s="487"/>
      <c r="BK311" s="487"/>
      <c r="BL311" s="487"/>
      <c r="BM311" s="487"/>
    </row>
    <row r="312" spans="1:65" ht="13">
      <c r="A312" s="479"/>
      <c r="B312" s="482"/>
      <c r="C312" s="482"/>
      <c r="D312" s="482"/>
      <c r="E312" s="482"/>
      <c r="F312" s="482"/>
      <c r="G312" s="482"/>
      <c r="H312" s="482"/>
      <c r="I312" s="482"/>
      <c r="J312" s="482"/>
      <c r="K312" s="482"/>
      <c r="L312" s="482"/>
      <c r="M312" s="482"/>
      <c r="N312" s="482"/>
      <c r="O312" s="482"/>
      <c r="P312" s="482"/>
      <c r="Q312" s="482"/>
      <c r="R312" s="482"/>
      <c r="S312" s="482"/>
      <c r="T312" s="482"/>
      <c r="U312" s="482"/>
      <c r="V312" s="482"/>
      <c r="W312" s="482"/>
      <c r="X312" s="482"/>
      <c r="Y312" s="482"/>
      <c r="Z312" s="482"/>
      <c r="AA312" s="482"/>
      <c r="AB312" s="482"/>
      <c r="AC312" s="482"/>
      <c r="AD312" s="482"/>
      <c r="AE312" s="482"/>
      <c r="AF312" s="482"/>
      <c r="AG312" s="482"/>
      <c r="AH312" s="482"/>
      <c r="AI312" s="482"/>
      <c r="AJ312" s="482"/>
      <c r="AK312" s="482"/>
      <c r="AL312" s="482"/>
      <c r="AM312" s="482"/>
      <c r="AN312" s="482"/>
      <c r="AO312" s="482"/>
      <c r="AP312" s="482"/>
      <c r="AQ312" s="482"/>
      <c r="AR312" s="482"/>
      <c r="AS312" s="482"/>
      <c r="AT312" s="482"/>
      <c r="AU312" s="482"/>
      <c r="AV312" s="482"/>
      <c r="AW312" s="482"/>
      <c r="AX312" s="482"/>
      <c r="AY312" s="482"/>
      <c r="AZ312" s="482"/>
      <c r="BA312" s="482"/>
      <c r="BB312" s="482"/>
    </row>
    <row r="313" spans="1:65">
      <c r="B313" s="539" t="s">
        <v>115</v>
      </c>
      <c r="C313" s="539"/>
      <c r="D313" s="539"/>
      <c r="E313" s="539"/>
      <c r="F313" s="539"/>
      <c r="G313" s="539"/>
      <c r="H313" s="539"/>
      <c r="I313" s="539"/>
      <c r="J313" s="539"/>
      <c r="K313" s="539"/>
      <c r="L313" s="539"/>
      <c r="M313" s="539"/>
      <c r="N313" s="539"/>
      <c r="O313" s="539"/>
      <c r="P313" s="539"/>
      <c r="Q313" s="539"/>
      <c r="R313" s="539"/>
      <c r="S313" s="539"/>
      <c r="T313" s="539"/>
      <c r="U313" s="539"/>
      <c r="V313" s="539"/>
      <c r="W313" s="539"/>
      <c r="X313" s="539"/>
      <c r="Y313" s="539"/>
      <c r="Z313" s="539"/>
      <c r="AA313" s="539"/>
      <c r="AB313" s="482"/>
      <c r="AC313" s="539" t="s">
        <v>115</v>
      </c>
      <c r="AD313" s="539"/>
      <c r="AE313" s="539"/>
      <c r="AF313" s="539"/>
      <c r="AG313" s="539"/>
      <c r="AH313" s="539"/>
      <c r="AI313" s="539"/>
      <c r="AJ313" s="539"/>
      <c r="AK313" s="539"/>
      <c r="AL313" s="539"/>
      <c r="AM313" s="539"/>
      <c r="AN313" s="539"/>
      <c r="AO313" s="539"/>
      <c r="AP313" s="539"/>
      <c r="AQ313" s="539"/>
      <c r="AR313" s="539"/>
      <c r="AS313" s="539"/>
      <c r="AT313" s="539"/>
      <c r="AU313" s="539"/>
      <c r="AV313" s="539"/>
      <c r="AW313" s="539"/>
      <c r="AX313" s="539"/>
      <c r="AY313" s="539"/>
      <c r="AZ313" s="539"/>
      <c r="BA313" s="539"/>
      <c r="BB313" s="539"/>
    </row>
    <row r="314" spans="1:65">
      <c r="A314" s="483" t="s">
        <v>0</v>
      </c>
      <c r="B314" s="539" t="s">
        <v>48</v>
      </c>
      <c r="C314" s="539"/>
      <c r="D314" s="539"/>
      <c r="E314" s="539"/>
      <c r="F314" s="539"/>
      <c r="G314" s="539"/>
      <c r="H314" s="539"/>
      <c r="I314" s="539"/>
      <c r="J314" s="539"/>
      <c r="K314" s="539"/>
      <c r="L314" s="539"/>
      <c r="M314" s="539"/>
      <c r="N314" s="539"/>
      <c r="O314" s="539"/>
      <c r="P314" s="539"/>
      <c r="Q314" s="539"/>
      <c r="R314" s="539"/>
      <c r="S314" s="539"/>
      <c r="T314" s="539"/>
      <c r="U314" s="539"/>
      <c r="V314" s="539"/>
      <c r="W314" s="539"/>
      <c r="X314" s="539"/>
      <c r="Y314" s="539"/>
      <c r="Z314" s="539"/>
      <c r="AA314" s="539"/>
      <c r="AC314" s="539" t="s">
        <v>48</v>
      </c>
      <c r="AD314" s="539"/>
      <c r="AE314" s="539"/>
      <c r="AF314" s="539"/>
      <c r="AG314" s="539"/>
      <c r="AH314" s="539"/>
      <c r="AI314" s="539"/>
      <c r="AJ314" s="539"/>
      <c r="AK314" s="539"/>
      <c r="AL314" s="539"/>
      <c r="AM314" s="539"/>
      <c r="AN314" s="539"/>
      <c r="AO314" s="539"/>
      <c r="AP314" s="539"/>
      <c r="AQ314" s="539"/>
      <c r="AR314" s="539"/>
      <c r="AS314" s="539"/>
      <c r="AT314" s="539"/>
      <c r="AU314" s="539"/>
      <c r="AV314" s="539"/>
      <c r="AW314" s="539"/>
      <c r="AX314" s="539"/>
      <c r="AY314" s="539"/>
      <c r="AZ314" s="539"/>
      <c r="BA314" s="539"/>
      <c r="BB314" s="539"/>
    </row>
    <row r="315" spans="1:65">
      <c r="A315" s="483"/>
      <c r="B315" s="488">
        <f>Imports!C$27</f>
        <v>1.1211804028763037</v>
      </c>
      <c r="C315" s="488">
        <f>Imports!D$27</f>
        <v>1.4113339111644159</v>
      </c>
      <c r="D315" s="488">
        <f>Imports!E$27</f>
        <v>1.7818700369573777</v>
      </c>
      <c r="E315" s="488">
        <f>Imports!F$27</f>
        <v>1.9761394689908007</v>
      </c>
      <c r="F315" s="488">
        <f>Imports!G$27</f>
        <v>2.3223849526205806</v>
      </c>
      <c r="G315" s="488">
        <f>Imports!H$27</f>
        <v>3.026049732913112</v>
      </c>
      <c r="H315" s="488">
        <f>Imports!I$27</f>
        <v>3.3126901799385662</v>
      </c>
      <c r="I315" s="488">
        <f>Imports!J$27</f>
        <v>4.1516975023042946</v>
      </c>
      <c r="J315" s="488">
        <f>Imports!K$27</f>
        <v>3.9993769956874163</v>
      </c>
      <c r="K315" s="488">
        <f>Imports!L$27</f>
        <v>3.4910758062778475</v>
      </c>
      <c r="L315" s="488">
        <f>Imports!M$27</f>
        <v>3.8352780125530925</v>
      </c>
      <c r="M315" s="488">
        <f>Imports!N$27</f>
        <v>3.6474716113362051</v>
      </c>
      <c r="N315" s="488">
        <f>Imports!O$27</f>
        <v>3.1318578722964863</v>
      </c>
      <c r="O315" s="488">
        <f>Imports!P$27</f>
        <v>3.4122102703489858</v>
      </c>
      <c r="P315" s="488">
        <f>Imports!Q$27</f>
        <v>3.7585020832162597</v>
      </c>
      <c r="Q315" s="488">
        <f>Imports!R$27</f>
        <v>4.0232810123848575</v>
      </c>
      <c r="R315" s="488">
        <f>Imports!S$27</f>
        <v>4.5182968704626134</v>
      </c>
      <c r="S315" s="488">
        <f>Imports!T$27</f>
        <v>4.9257646813907652</v>
      </c>
      <c r="T315" s="488">
        <f>Imports!U$27</f>
        <v>5.9061891481068489</v>
      </c>
      <c r="U315" s="488">
        <f>Imports!V$27</f>
        <v>5.5348149207193522</v>
      </c>
      <c r="V315" s="488">
        <f>Imports!W$27</f>
        <v>0</v>
      </c>
      <c r="W315" s="488">
        <f>Imports!X$27</f>
        <v>0</v>
      </c>
      <c r="X315" s="488">
        <f>Imports!Y$27</f>
        <v>0</v>
      </c>
      <c r="Y315" s="488">
        <f>Imports!Z$27</f>
        <v>0</v>
      </c>
      <c r="Z315" s="488">
        <f>Imports!AA$27</f>
        <v>0</v>
      </c>
      <c r="AA315" s="488">
        <f>Imports!AB$27</f>
        <v>0</v>
      </c>
      <c r="AB315" s="488"/>
      <c r="AC315" s="488">
        <f>Imports!C$6-Imports!C$27</f>
        <v>0.12368953398060567</v>
      </c>
      <c r="AD315" s="488">
        <f>Imports!D$6-Imports!D$27</f>
        <v>0.16796652592124861</v>
      </c>
      <c r="AE315" s="488">
        <f>Imports!E$6-Imports!E$27</f>
        <v>0.28687114708466188</v>
      </c>
      <c r="AF315" s="488">
        <f>Imports!F$6-Imports!F$27</f>
        <v>0.31112406287172156</v>
      </c>
      <c r="AG315" s="488">
        <f>Imports!G$6-Imports!G$27</f>
        <v>0.49561948958160817</v>
      </c>
      <c r="AH315" s="488">
        <f>Imports!H$6-Imports!H$27</f>
        <v>0.58942871224103754</v>
      </c>
      <c r="AI315" s="488">
        <f>Imports!I$6-Imports!I$27</f>
        <v>0.82531192153896704</v>
      </c>
      <c r="AJ315" s="488">
        <f>Imports!J$6-Imports!J$27</f>
        <v>1.1858562241331967</v>
      </c>
      <c r="AK315" s="488">
        <f>Imports!K$6-Imports!K$27</f>
        <v>1.2312645744286077</v>
      </c>
      <c r="AL315" s="488">
        <f>Imports!L$6-Imports!L$27</f>
        <v>1.1600162524346027</v>
      </c>
      <c r="AM315" s="488">
        <f>Imports!M$6-Imports!M$27</f>
        <v>1.310818032146476</v>
      </c>
      <c r="AN315" s="488">
        <f>Imports!N$6-Imports!N$27</f>
        <v>1.4690269907512912</v>
      </c>
      <c r="AO315" s="488">
        <f>Imports!O$6-Imports!O$27</f>
        <v>1.6114571313074229</v>
      </c>
      <c r="AP315" s="488">
        <f>Imports!P$6-Imports!P$27</f>
        <v>1.8553878992765789</v>
      </c>
      <c r="AQ315" s="488">
        <f>Imports!Q$6-Imports!Q$27</f>
        <v>2.382700002654385</v>
      </c>
      <c r="AR315" s="488">
        <f>Imports!R$6-Imports!R$27</f>
        <v>3.2963926248745494</v>
      </c>
      <c r="AS315" s="488">
        <f>Imports!S$6-Imports!S$27</f>
        <v>3.8081314631359291</v>
      </c>
      <c r="AT315" s="488">
        <f>Imports!T$6-Imports!T$27</f>
        <v>3.0228257889904198</v>
      </c>
      <c r="AU315" s="488">
        <f>Imports!U$6-Imports!U$27</f>
        <v>3.1875682192244312</v>
      </c>
      <c r="AV315" s="488">
        <f>Imports!V$6-Imports!V$27</f>
        <v>2.8041262089960917</v>
      </c>
      <c r="AW315" s="488">
        <f>Imports!W$6-Imports!W$27</f>
        <v>0</v>
      </c>
      <c r="AX315" s="488">
        <f>Imports!X$6-Imports!X$27</f>
        <v>0</v>
      </c>
      <c r="AY315" s="488">
        <f>Imports!Y$6-Imports!Y$27</f>
        <v>0</v>
      </c>
      <c r="AZ315" s="488">
        <f>Imports!Z$6-Imports!Z$27</f>
        <v>0</v>
      </c>
      <c r="BA315" s="488">
        <f>Imports!AA$6-Imports!AA$27</f>
        <v>0</v>
      </c>
      <c r="BB315" s="488">
        <f>Imports!AB$6-Imports!AB$27</f>
        <v>0</v>
      </c>
    </row>
    <row r="316" spans="1:65">
      <c r="A316" s="489" t="s">
        <v>126</v>
      </c>
      <c r="B316" s="480">
        <v>2000</v>
      </c>
      <c r="C316" s="480">
        <f>1+B316</f>
        <v>2001</v>
      </c>
      <c r="D316" s="480">
        <f t="shared" ref="D316:AA316" si="200">1+C316</f>
        <v>2002</v>
      </c>
      <c r="E316" s="480">
        <f t="shared" si="200"/>
        <v>2003</v>
      </c>
      <c r="F316" s="480">
        <f t="shared" si="200"/>
        <v>2004</v>
      </c>
      <c r="G316" s="480">
        <f t="shared" si="200"/>
        <v>2005</v>
      </c>
      <c r="H316" s="480">
        <f t="shared" si="200"/>
        <v>2006</v>
      </c>
      <c r="I316" s="480">
        <f t="shared" si="200"/>
        <v>2007</v>
      </c>
      <c r="J316" s="480">
        <f t="shared" si="200"/>
        <v>2008</v>
      </c>
      <c r="K316" s="480">
        <f t="shared" si="200"/>
        <v>2009</v>
      </c>
      <c r="L316" s="480">
        <f t="shared" si="200"/>
        <v>2010</v>
      </c>
      <c r="M316" s="480">
        <f t="shared" si="200"/>
        <v>2011</v>
      </c>
      <c r="N316" s="480">
        <f t="shared" si="200"/>
        <v>2012</v>
      </c>
      <c r="O316" s="480">
        <f t="shared" si="200"/>
        <v>2013</v>
      </c>
      <c r="P316" s="480">
        <f t="shared" si="200"/>
        <v>2014</v>
      </c>
      <c r="Q316" s="480">
        <f t="shared" si="200"/>
        <v>2015</v>
      </c>
      <c r="R316" s="480">
        <f t="shared" si="200"/>
        <v>2016</v>
      </c>
      <c r="S316" s="480">
        <f t="shared" si="200"/>
        <v>2017</v>
      </c>
      <c r="T316" s="480">
        <f t="shared" si="200"/>
        <v>2018</v>
      </c>
      <c r="U316" s="480">
        <f t="shared" si="200"/>
        <v>2019</v>
      </c>
      <c r="V316" s="480">
        <f t="shared" si="200"/>
        <v>2020</v>
      </c>
      <c r="W316" s="480">
        <f t="shared" si="200"/>
        <v>2021</v>
      </c>
      <c r="X316" s="480">
        <f t="shared" si="200"/>
        <v>2022</v>
      </c>
      <c r="Y316" s="480">
        <f t="shared" si="200"/>
        <v>2023</v>
      </c>
      <c r="Z316" s="480">
        <f t="shared" si="200"/>
        <v>2024</v>
      </c>
      <c r="AA316" s="480">
        <f t="shared" si="200"/>
        <v>2025</v>
      </c>
      <c r="AC316" s="480">
        <v>2000</v>
      </c>
      <c r="AD316" s="480">
        <f>1+AC316</f>
        <v>2001</v>
      </c>
      <c r="AE316" s="480">
        <f t="shared" ref="AE316:BB316" si="201">1+AD316</f>
        <v>2002</v>
      </c>
      <c r="AF316" s="480">
        <f t="shared" si="201"/>
        <v>2003</v>
      </c>
      <c r="AG316" s="480">
        <f t="shared" si="201"/>
        <v>2004</v>
      </c>
      <c r="AH316" s="480">
        <f t="shared" si="201"/>
        <v>2005</v>
      </c>
      <c r="AI316" s="480">
        <f t="shared" si="201"/>
        <v>2006</v>
      </c>
      <c r="AJ316" s="480">
        <f t="shared" si="201"/>
        <v>2007</v>
      </c>
      <c r="AK316" s="480">
        <f t="shared" si="201"/>
        <v>2008</v>
      </c>
      <c r="AL316" s="480">
        <f t="shared" si="201"/>
        <v>2009</v>
      </c>
      <c r="AM316" s="480">
        <f t="shared" si="201"/>
        <v>2010</v>
      </c>
      <c r="AN316" s="480">
        <f t="shared" si="201"/>
        <v>2011</v>
      </c>
      <c r="AO316" s="480">
        <f t="shared" si="201"/>
        <v>2012</v>
      </c>
      <c r="AP316" s="480">
        <f t="shared" si="201"/>
        <v>2013</v>
      </c>
      <c r="AQ316" s="480">
        <f t="shared" si="201"/>
        <v>2014</v>
      </c>
      <c r="AR316" s="480">
        <f t="shared" si="201"/>
        <v>2015</v>
      </c>
      <c r="AS316" s="480">
        <f t="shared" si="201"/>
        <v>2016</v>
      </c>
      <c r="AT316" s="480">
        <f t="shared" si="201"/>
        <v>2017</v>
      </c>
      <c r="AU316" s="480">
        <f t="shared" si="201"/>
        <v>2018</v>
      </c>
      <c r="AV316" s="480">
        <f t="shared" si="201"/>
        <v>2019</v>
      </c>
      <c r="AW316" s="480">
        <f t="shared" si="201"/>
        <v>2020</v>
      </c>
      <c r="AX316" s="480">
        <f t="shared" si="201"/>
        <v>2021</v>
      </c>
      <c r="AY316" s="480">
        <f t="shared" si="201"/>
        <v>2022</v>
      </c>
      <c r="AZ316" s="480">
        <f t="shared" si="201"/>
        <v>2023</v>
      </c>
      <c r="BA316" s="480">
        <f t="shared" si="201"/>
        <v>2024</v>
      </c>
      <c r="BB316" s="480">
        <f t="shared" si="201"/>
        <v>2025</v>
      </c>
    </row>
    <row r="317" spans="1:65">
      <c r="A317" s="484" t="str">
        <f>Imports!B$34</f>
        <v xml:space="preserve">Other panels </v>
      </c>
      <c r="B317" s="484">
        <f>Imports!C$30</f>
        <v>2.2479660000000002E-2</v>
      </c>
      <c r="C317" s="484">
        <f>Imports!D$30</f>
        <v>8.928522999999999E-3</v>
      </c>
      <c r="D317" s="484">
        <f>Imports!E$30</f>
        <v>2.6857499999999998E-3</v>
      </c>
      <c r="E317" s="484">
        <f>Imports!F$30</f>
        <v>7.3400000000000006E-4</v>
      </c>
      <c r="F317" s="484">
        <f>Imports!G$30</f>
        <v>2.43472E-3</v>
      </c>
      <c r="G317" s="484">
        <f>Imports!H$30</f>
        <v>0.11813479999999998</v>
      </c>
      <c r="H317" s="484">
        <f>Imports!I$30</f>
        <v>6.2842417999999997E-2</v>
      </c>
      <c r="I317" s="484">
        <f>Imports!J$30</f>
        <v>5.9825394000000004E-2</v>
      </c>
      <c r="J317" s="484">
        <f>Imports!K$30</f>
        <v>2.5758808999999997E-2</v>
      </c>
      <c r="K317" s="484">
        <f>Imports!L$30</f>
        <v>6.3038926666666661E-2</v>
      </c>
      <c r="L317" s="484">
        <f>Imports!M$30</f>
        <v>0.13726041333333333</v>
      </c>
      <c r="M317" s="484">
        <f>Imports!N$30</f>
        <v>3.5814950129870127E-2</v>
      </c>
      <c r="N317" s="484">
        <f>Imports!O$30</f>
        <v>5.1896733333333337E-3</v>
      </c>
      <c r="O317" s="484">
        <f>Imports!P$30</f>
        <v>1.3196389999999997E-2</v>
      </c>
      <c r="P317" s="484">
        <f>Imports!Q$30</f>
        <v>1.4086385079365079E-2</v>
      </c>
      <c r="Q317" s="484">
        <f>Imports!R$30</f>
        <v>1.9417378333333332E-2</v>
      </c>
      <c r="R317" s="484">
        <f>Imports!S$30</f>
        <v>3.6707068153846154E-2</v>
      </c>
      <c r="S317" s="484">
        <f>Imports!T$30</f>
        <v>0.15873035999999999</v>
      </c>
      <c r="T317" s="484">
        <f>Imports!U$30</f>
        <v>0.58256533215506701</v>
      </c>
      <c r="U317" s="484">
        <f>Imports!V$30</f>
        <v>0.68774198157264965</v>
      </c>
      <c r="V317" s="484">
        <f>Imports!W$30</f>
        <v>0</v>
      </c>
      <c r="W317" s="484">
        <f>Imports!X$30</f>
        <v>0</v>
      </c>
      <c r="X317" s="484">
        <f>Imports!Y$30</f>
        <v>0</v>
      </c>
      <c r="Y317" s="484">
        <f>Imports!Z$30</f>
        <v>0</v>
      </c>
      <c r="Z317" s="484">
        <f>Imports!AA$30</f>
        <v>0</v>
      </c>
      <c r="AA317" s="484">
        <f>Imports!AB$30</f>
        <v>0</v>
      </c>
      <c r="AB317" s="488"/>
      <c r="AC317" s="484">
        <f>Imports!C$9-Imports!C$30</f>
        <v>1.7190020000000007E-3</v>
      </c>
      <c r="AD317" s="484">
        <f>Imports!D$9-Imports!D$30</f>
        <v>2.5390417999999998E-2</v>
      </c>
      <c r="AE317" s="484">
        <f>Imports!E$9-Imports!E$30</f>
        <v>2.1540627999999996E-2</v>
      </c>
      <c r="AF317" s="484">
        <f>Imports!F$9-Imports!F$30</f>
        <v>9.748999999999999E-3</v>
      </c>
      <c r="AG317" s="484">
        <f>Imports!G$9-Imports!G$30</f>
        <v>5.6289640000000037E-2</v>
      </c>
      <c r="AH317" s="484">
        <f>Imports!H$9-Imports!H$30</f>
        <v>9.5135159999999996E-2</v>
      </c>
      <c r="AI317" s="484">
        <f>Imports!I$9-Imports!I$30</f>
        <v>0.30585513999999991</v>
      </c>
      <c r="AJ317" s="484">
        <f>Imports!J$9-Imports!J$30</f>
        <v>0.26851320000000001</v>
      </c>
      <c r="AK317" s="484">
        <f>Imports!K$9-Imports!K$30</f>
        <v>0.16105</v>
      </c>
      <c r="AL317" s="484">
        <f>Imports!L$9-Imports!L$30</f>
        <v>0.31478565999999997</v>
      </c>
      <c r="AM317" s="484">
        <f>Imports!M$9-Imports!M$30</f>
        <v>0.40250654000000002</v>
      </c>
      <c r="AN317" s="484">
        <f>Imports!N$9-Imports!N$30</f>
        <v>0.47398620000000002</v>
      </c>
      <c r="AO317" s="484">
        <f>Imports!O$9-Imports!O$30</f>
        <v>0.60566699999999984</v>
      </c>
      <c r="AP317" s="484">
        <f>Imports!P$9-Imports!P$30</f>
        <v>0.59753898000000005</v>
      </c>
      <c r="AQ317" s="484">
        <f>Imports!Q$9-Imports!Q$30</f>
        <v>0.83070069999999996</v>
      </c>
      <c r="AR317" s="484">
        <f>Imports!R$9-Imports!R$30</f>
        <v>1.1796149999999996</v>
      </c>
      <c r="AS317" s="484">
        <f>Imports!S$9-Imports!S$30</f>
        <v>1.0707779999999998</v>
      </c>
      <c r="AT317" s="484">
        <f>Imports!T$9-Imports!T$30</f>
        <v>0.45254497999999999</v>
      </c>
      <c r="AU317" s="484">
        <f>Imports!U$9-Imports!U$30</f>
        <v>0.21673976499999992</v>
      </c>
      <c r="AV317" s="484">
        <f>Imports!V$9-Imports!V$30</f>
        <v>6.8368999999999902E-2</v>
      </c>
      <c r="AW317" s="484">
        <f>Imports!W$9-Imports!W$30</f>
        <v>0</v>
      </c>
      <c r="AX317" s="484">
        <f>Imports!X$9-Imports!X$30</f>
        <v>0</v>
      </c>
      <c r="AY317" s="484">
        <f>Imports!Y$9-Imports!Y$30</f>
        <v>0</v>
      </c>
      <c r="AZ317" s="484">
        <f>Imports!Z$9-Imports!Z$30</f>
        <v>0</v>
      </c>
      <c r="BA317" s="484">
        <f>Imports!AA$9-Imports!AA$30</f>
        <v>0</v>
      </c>
      <c r="BB317" s="484">
        <f>Imports!AB$9-Imports!AB$30</f>
        <v>0</v>
      </c>
      <c r="BC317" s="487">
        <f t="shared" ref="BC317:BC322" si="202">J317/J$315</f>
        <v>6.4407053968095727E-3</v>
      </c>
      <c r="BD317" s="487">
        <f t="shared" ref="BD317:BE322" si="203">AK317/AK$315</f>
        <v>0.13080048215854695</v>
      </c>
      <c r="BE317" s="487">
        <f t="shared" si="203"/>
        <v>0.27136314628294089</v>
      </c>
      <c r="BF317" s="487">
        <f t="shared" ref="BF317:BF322" si="204">AM317/AM$315</f>
        <v>0.3070651533080393</v>
      </c>
      <c r="BG317" s="487">
        <f t="shared" ref="BG317:BG322" si="205">AN317/AN$315</f>
        <v>0.32265315952948798</v>
      </c>
      <c r="BH317" s="487">
        <f t="shared" ref="BH317:BH322" si="206">AO317/AO$315</f>
        <v>0.37585051952862331</v>
      </c>
      <c r="BI317" s="487">
        <f t="shared" ref="BI317:BI322" si="207">AP317/AP$315</f>
        <v>0.32205609416391162</v>
      </c>
      <c r="BJ317" s="487">
        <f t="shared" ref="BJ317:BJ322" si="208">AQ317/AQ$315</f>
        <v>0.34863839303083871</v>
      </c>
      <c r="BK317" s="487">
        <f t="shared" ref="BK317:BK322" si="209">AR317/AR$315</f>
        <v>0.35785027277959408</v>
      </c>
      <c r="BL317" s="487">
        <f t="shared" ref="BL317:BL322" si="210">AS317/AS$315</f>
        <v>0.28118199446776265</v>
      </c>
      <c r="BM317" s="487">
        <f t="shared" ref="BM317:BM322" si="211">AT317/AT$315</f>
        <v>0.14970924942093453</v>
      </c>
    </row>
    <row r="318" spans="1:65">
      <c r="A318" s="489" t="s">
        <v>146</v>
      </c>
      <c r="B318" s="484">
        <f>Imports!C$34</f>
        <v>0.28472355979999997</v>
      </c>
      <c r="C318" s="484">
        <f>Imports!D$34</f>
        <v>0.39344676599999989</v>
      </c>
      <c r="D318" s="484">
        <f>Imports!E$34</f>
        <v>0.53740445160000005</v>
      </c>
      <c r="E318" s="484">
        <f>Imports!F$34</f>
        <v>0.56004943939999996</v>
      </c>
      <c r="F318" s="484">
        <f>Imports!G$34</f>
        <v>0.6469531033999999</v>
      </c>
      <c r="G318" s="484">
        <f>Imports!H$34</f>
        <v>0.83055498346244327</v>
      </c>
      <c r="H318" s="484">
        <f>Imports!I$34</f>
        <v>0.92033099559999998</v>
      </c>
      <c r="I318" s="484">
        <f>Imports!J$34</f>
        <v>1.2429969706000001</v>
      </c>
      <c r="J318" s="484">
        <f>Imports!K$34</f>
        <v>1.1154353360000002</v>
      </c>
      <c r="K318" s="484">
        <f>Imports!L$34</f>
        <v>0.77149601053096795</v>
      </c>
      <c r="L318" s="484">
        <f>Imports!M$34</f>
        <v>0.74794459217471032</v>
      </c>
      <c r="M318" s="484">
        <f>Imports!N$34</f>
        <v>0.52352122233225096</v>
      </c>
      <c r="N318" s="484">
        <f>Imports!O$34</f>
        <v>0.40370362345947908</v>
      </c>
      <c r="O318" s="484">
        <f>Imports!P$34</f>
        <v>0.41487323452218028</v>
      </c>
      <c r="P318" s="484">
        <f>Imports!Q$34</f>
        <v>0.46503205207422621</v>
      </c>
      <c r="Q318" s="484">
        <f>Imports!R$34</f>
        <v>0.5317226011570082</v>
      </c>
      <c r="R318" s="484">
        <f>Imports!S$34</f>
        <v>0.60694404390734313</v>
      </c>
      <c r="S318" s="484">
        <f>Imports!T$34</f>
        <v>0.65178472203636362</v>
      </c>
      <c r="T318" s="484">
        <f>Imports!U$34</f>
        <v>0.57278834291216951</v>
      </c>
      <c r="U318" s="484">
        <f>Imports!V$34</f>
        <v>0.55771915466700872</v>
      </c>
      <c r="V318" s="484">
        <f>Imports!W$34</f>
        <v>0</v>
      </c>
      <c r="W318" s="484">
        <f>Imports!X$34</f>
        <v>0</v>
      </c>
      <c r="X318" s="484">
        <f>Imports!Y$34</f>
        <v>0</v>
      </c>
      <c r="Y318" s="484">
        <f>Imports!Z$34</f>
        <v>0</v>
      </c>
      <c r="Z318" s="484">
        <f>Imports!AA$34</f>
        <v>0</v>
      </c>
      <c r="AA318" s="484">
        <f>Imports!AB$34</f>
        <v>0</v>
      </c>
      <c r="AB318" s="488"/>
      <c r="AC318" s="484">
        <f>Imports!C$13-Imports!C$34</f>
        <v>4.3238066000000352E-3</v>
      </c>
      <c r="AD318" s="484">
        <f>Imports!D$13-Imports!D$34</f>
        <v>2.4278784000001385E-3</v>
      </c>
      <c r="AE318" s="484">
        <f>Imports!E$13-Imports!E$34</f>
        <v>3.8157154000000304E-3</v>
      </c>
      <c r="AF318" s="484">
        <f>Imports!F$13-Imports!F$34</f>
        <v>1.5391000799999999E-2</v>
      </c>
      <c r="AG318" s="484">
        <f>Imports!G$13-Imports!G$34</f>
        <v>4.2240145999999923E-2</v>
      </c>
      <c r="AH318" s="484">
        <f>Imports!H$13-Imports!H$34</f>
        <v>6.4996996311312394E-2</v>
      </c>
      <c r="AI318" s="484">
        <f>Imports!I$13-Imports!I$34</f>
        <v>9.4388646399999998E-2</v>
      </c>
      <c r="AJ318" s="484">
        <f>Imports!J$13-Imports!J$34</f>
        <v>0.24597721620000002</v>
      </c>
      <c r="AK318" s="484">
        <f>Imports!K$13-Imports!K$34</f>
        <v>0.2425808126000002</v>
      </c>
      <c r="AL318" s="484">
        <f>Imports!L$13-Imports!L$34</f>
        <v>0.12890489193277321</v>
      </c>
      <c r="AM318" s="484">
        <f>Imports!M$13-Imports!M$34</f>
        <v>0.1361424954998155</v>
      </c>
      <c r="AN318" s="484">
        <f>Imports!N$13-Imports!N$34</f>
        <v>0.1947524920148902</v>
      </c>
      <c r="AO318" s="484">
        <f>Imports!O$13-Imports!O$34</f>
        <v>0.13022886231443698</v>
      </c>
      <c r="AP318" s="484">
        <f>Imports!P$13-Imports!P$34</f>
        <v>0.1051809801312501</v>
      </c>
      <c r="AQ318" s="484">
        <f>Imports!Q$13-Imports!Q$34</f>
        <v>0.10951115224202451</v>
      </c>
      <c r="AR318" s="484">
        <f>Imports!R$13-Imports!R$34</f>
        <v>0.13834224360737757</v>
      </c>
      <c r="AS318" s="484">
        <f>Imports!S$13-Imports!S$34</f>
        <v>0.27011141937161087</v>
      </c>
      <c r="AT318" s="484">
        <f>Imports!T$13-Imports!T$34</f>
        <v>0.35548086302015813</v>
      </c>
      <c r="AU318" s="484">
        <f>Imports!U$13-Imports!U$34</f>
        <v>0.32519448791200478</v>
      </c>
      <c r="AV318" s="484">
        <f>Imports!V$13-Imports!V$34</f>
        <v>0.36292010394355456</v>
      </c>
      <c r="AW318" s="484">
        <f>Imports!W$13-Imports!W$34</f>
        <v>0</v>
      </c>
      <c r="AX318" s="484">
        <f>Imports!X$13-Imports!X$34</f>
        <v>0</v>
      </c>
      <c r="AY318" s="484">
        <f>Imports!Y$13-Imports!Y$34</f>
        <v>0</v>
      </c>
      <c r="AZ318" s="484">
        <f>Imports!Z$13-Imports!Z$34</f>
        <v>0</v>
      </c>
      <c r="BA318" s="484">
        <f>Imports!AA$13-Imports!AA$34</f>
        <v>0</v>
      </c>
      <c r="BB318" s="484">
        <f>Imports!AB$13-Imports!AB$34</f>
        <v>0</v>
      </c>
      <c r="BC318" s="487">
        <f t="shared" si="202"/>
        <v>0.27890227332976852</v>
      </c>
      <c r="BD318" s="487">
        <f t="shared" si="203"/>
        <v>0.19701761720268329</v>
      </c>
      <c r="BE318" s="487">
        <f t="shared" si="203"/>
        <v>0.11112334992051362</v>
      </c>
      <c r="BF318" s="487">
        <f t="shared" si="204"/>
        <v>0.10386071305174294</v>
      </c>
      <c r="BG318" s="487">
        <f t="shared" si="205"/>
        <v>0.13257243960867574</v>
      </c>
      <c r="BH318" s="487">
        <f t="shared" si="206"/>
        <v>8.0814351051820069E-2</v>
      </c>
      <c r="BI318" s="487">
        <f t="shared" si="207"/>
        <v>5.6689482653336516E-2</v>
      </c>
      <c r="BJ318" s="487">
        <f t="shared" si="208"/>
        <v>4.5960948554172348E-2</v>
      </c>
      <c r="BK318" s="487">
        <f t="shared" si="209"/>
        <v>4.1967768815962099E-2</v>
      </c>
      <c r="BL318" s="487">
        <f t="shared" si="210"/>
        <v>7.0930171919322049E-2</v>
      </c>
      <c r="BM318" s="487">
        <f t="shared" si="211"/>
        <v>0.11759885876151785</v>
      </c>
    </row>
    <row r="319" spans="1:65">
      <c r="A319" s="484" t="str">
        <f>Imports!B$36</f>
        <v xml:space="preserve">Wooden furniture </v>
      </c>
      <c r="B319" s="484">
        <f>Imports!C$35</f>
        <v>1.7391086999999996E-2</v>
      </c>
      <c r="C319" s="484">
        <f>Imports!D$35</f>
        <v>2.7972390100000001E-2</v>
      </c>
      <c r="D319" s="484">
        <f>Imports!E$35</f>
        <v>3.5276144299999992E-2</v>
      </c>
      <c r="E319" s="484">
        <f>Imports!F$35</f>
        <v>4.1503702799999993E-2</v>
      </c>
      <c r="F319" s="484">
        <f>Imports!G$35</f>
        <v>4.8075048200000005E-2</v>
      </c>
      <c r="G319" s="484">
        <f>Imports!H$35</f>
        <v>5.72094847E-2</v>
      </c>
      <c r="H319" s="484">
        <f>Imports!I$35</f>
        <v>7.6684462400000014E-2</v>
      </c>
      <c r="I319" s="484">
        <f>Imports!J$35</f>
        <v>0.10984158989999999</v>
      </c>
      <c r="J319" s="484">
        <f>Imports!K$35</f>
        <v>0.14363148520000002</v>
      </c>
      <c r="K319" s="484">
        <f>Imports!L$35</f>
        <v>9.2231587422381564E-2</v>
      </c>
      <c r="L319" s="484">
        <f>Imports!M$35</f>
        <v>8.3287508389529183E-2</v>
      </c>
      <c r="M319" s="484">
        <f>Imports!N$35</f>
        <v>7.8698528912265489E-2</v>
      </c>
      <c r="N319" s="484">
        <f>Imports!O$35</f>
        <v>6.8831268339112517E-2</v>
      </c>
      <c r="O319" s="484">
        <f>Imports!P$35</f>
        <v>7.3122134893220017E-2</v>
      </c>
      <c r="P319" s="484">
        <f>Imports!Q$35</f>
        <v>8.5307709234871423E-2</v>
      </c>
      <c r="Q319" s="484">
        <f>Imports!R$35</f>
        <v>0.11084031650672894</v>
      </c>
      <c r="R319" s="484">
        <f>Imports!S$35</f>
        <v>0.10622703850721078</v>
      </c>
      <c r="S319" s="484">
        <f>Imports!T$35</f>
        <v>0.12875492564930122</v>
      </c>
      <c r="T319" s="484">
        <f>Imports!U$35</f>
        <v>0.14533499107864259</v>
      </c>
      <c r="U319" s="484">
        <f>Imports!V$35</f>
        <v>0.13415027917314964</v>
      </c>
      <c r="V319" s="484">
        <f>Imports!W$35</f>
        <v>0</v>
      </c>
      <c r="W319" s="484">
        <f>Imports!X$35</f>
        <v>0</v>
      </c>
      <c r="X319" s="484">
        <f>Imports!Y$35</f>
        <v>0</v>
      </c>
      <c r="Y319" s="484">
        <f>Imports!Z$35</f>
        <v>0</v>
      </c>
      <c r="Z319" s="484">
        <f>Imports!AA$35</f>
        <v>0</v>
      </c>
      <c r="AA319" s="484">
        <f>Imports!AB$35</f>
        <v>0</v>
      </c>
      <c r="AB319" s="488"/>
      <c r="AC319" s="484">
        <f>Imports!C$14-Imports!C$35</f>
        <v>1.3309565999999953E-3</v>
      </c>
      <c r="AD319" s="484">
        <f>Imports!D$14-Imports!D$35</f>
        <v>3.4211380999999916E-3</v>
      </c>
      <c r="AE319" s="484">
        <f>Imports!E$14-Imports!E$35</f>
        <v>3.8580444000000033E-3</v>
      </c>
      <c r="AF319" s="484">
        <f>Imports!F$14-Imports!F$35</f>
        <v>5.7967473000000089E-3</v>
      </c>
      <c r="AG319" s="484">
        <f>Imports!G$14-Imports!G$35</f>
        <v>7.2529579999999899E-3</v>
      </c>
      <c r="AH319" s="484">
        <f>Imports!H$14-Imports!H$35</f>
        <v>1.0553859399999983E-2</v>
      </c>
      <c r="AI319" s="484">
        <f>Imports!I$14-Imports!I$35</f>
        <v>1.6262577699999975E-2</v>
      </c>
      <c r="AJ319" s="484">
        <f>Imports!J$14-Imports!J$35</f>
        <v>7.0523812200000022E-2</v>
      </c>
      <c r="AK319" s="484">
        <f>Imports!K$14-Imports!K$35</f>
        <v>0.14764511419999987</v>
      </c>
      <c r="AL319" s="484">
        <f>Imports!L$14-Imports!L$35</f>
        <v>9.2744310279487249E-2</v>
      </c>
      <c r="AM319" s="484">
        <f>Imports!M$14-Imports!M$35</f>
        <v>0.10399092454578761</v>
      </c>
      <c r="AN319" s="484">
        <f>Imports!N$14-Imports!N$35</f>
        <v>8.9380419906842881E-2</v>
      </c>
      <c r="AO319" s="484">
        <f>Imports!O$14-Imports!O$35</f>
        <v>9.0818918352065403E-2</v>
      </c>
      <c r="AP319" s="484">
        <f>Imports!P$14-Imports!P$35</f>
        <v>9.2863890093534227E-2</v>
      </c>
      <c r="AQ319" s="484">
        <f>Imports!Q$14-Imports!Q$35</f>
        <v>9.7372741828779849E-2</v>
      </c>
      <c r="AR319" s="484">
        <f>Imports!R$14-Imports!R$35</f>
        <v>0.10635463491214249</v>
      </c>
      <c r="AS319" s="484">
        <f>Imports!S$14-Imports!S$35</f>
        <v>0.13998939660789206</v>
      </c>
      <c r="AT319" s="484">
        <f>Imports!T$14-Imports!T$35</f>
        <v>0.20941836360095753</v>
      </c>
      <c r="AU319" s="484">
        <f>Imports!U$14-Imports!U$35</f>
        <v>0.17576685526781957</v>
      </c>
      <c r="AV319" s="484">
        <f>Imports!V$14-Imports!V$35</f>
        <v>0.18421355184036209</v>
      </c>
      <c r="AW319" s="484">
        <f>Imports!W$14-Imports!W$35</f>
        <v>0</v>
      </c>
      <c r="AX319" s="484">
        <f>Imports!X$14-Imports!X$35</f>
        <v>0</v>
      </c>
      <c r="AY319" s="484">
        <f>Imports!Y$14-Imports!Y$35</f>
        <v>0</v>
      </c>
      <c r="AZ319" s="484">
        <f>Imports!Z$14-Imports!Z$35</f>
        <v>0</v>
      </c>
      <c r="BA319" s="484">
        <f>Imports!AA$14-Imports!AA$35</f>
        <v>0</v>
      </c>
      <c r="BB319" s="484">
        <f>Imports!AB$14-Imports!AB$35</f>
        <v>0</v>
      </c>
      <c r="BC319" s="487">
        <f t="shared" si="202"/>
        <v>3.5913464860872039E-2</v>
      </c>
      <c r="BD319" s="487">
        <f t="shared" si="203"/>
        <v>0.11991339413668867</v>
      </c>
      <c r="BE319" s="487">
        <f t="shared" si="203"/>
        <v>7.9950871451015135E-2</v>
      </c>
      <c r="BF319" s="487">
        <f t="shared" si="204"/>
        <v>7.9332845593756113E-2</v>
      </c>
      <c r="BG319" s="487">
        <f t="shared" si="205"/>
        <v>6.0843279578635834E-2</v>
      </c>
      <c r="BH319" s="487">
        <f t="shared" si="206"/>
        <v>5.6358258986623694E-2</v>
      </c>
      <c r="BI319" s="487">
        <f t="shared" si="207"/>
        <v>5.0050930120726846E-2</v>
      </c>
      <c r="BJ319" s="487">
        <f t="shared" si="208"/>
        <v>4.0866555470812221E-2</v>
      </c>
      <c r="BK319" s="487">
        <f t="shared" si="209"/>
        <v>3.2263946384781764E-2</v>
      </c>
      <c r="BL319" s="487">
        <f t="shared" si="210"/>
        <v>3.676065229444922E-2</v>
      </c>
      <c r="BM319" s="487">
        <f t="shared" si="211"/>
        <v>6.9279005215480929E-2</v>
      </c>
    </row>
    <row r="320" spans="1:65">
      <c r="A320" s="484" t="str">
        <f>Imports!B$46</f>
        <v xml:space="preserve">Paper </v>
      </c>
      <c r="B320" s="484">
        <f>Imports!C$36</f>
        <v>8.6821924510727969E-2</v>
      </c>
      <c r="C320" s="484">
        <f>Imports!D$36</f>
        <v>0.11400988657108281</v>
      </c>
      <c r="D320" s="484">
        <f>Imports!E$36</f>
        <v>0.12433150977382212</v>
      </c>
      <c r="E320" s="484">
        <f>Imports!F$36</f>
        <v>0.14176159745798017</v>
      </c>
      <c r="F320" s="484">
        <f>Imports!G$36</f>
        <v>0.15799013590158115</v>
      </c>
      <c r="G320" s="484">
        <f>Imports!H$36</f>
        <v>0.1945977691128902</v>
      </c>
      <c r="H320" s="484">
        <f>Imports!I$36</f>
        <v>0.22142849067578449</v>
      </c>
      <c r="I320" s="484">
        <f>Imports!J$36</f>
        <v>0.24939099007795187</v>
      </c>
      <c r="J320" s="484">
        <f>Imports!K$36</f>
        <v>0.23188139779737285</v>
      </c>
      <c r="K320" s="484">
        <f>Imports!L$36</f>
        <v>0.133000861874599</v>
      </c>
      <c r="L320" s="484">
        <f>Imports!M$36</f>
        <v>0.10977649239439811</v>
      </c>
      <c r="M320" s="484">
        <f>Imports!N$36</f>
        <v>0.11173418047314415</v>
      </c>
      <c r="N320" s="484">
        <f>Imports!O$36</f>
        <v>8.9775432819134832E-2</v>
      </c>
      <c r="O320" s="484">
        <f>Imports!P$36</f>
        <v>0.10137311918004528</v>
      </c>
      <c r="P320" s="484">
        <f>Imports!Q$36</f>
        <v>0.12199950856134005</v>
      </c>
      <c r="Q320" s="484">
        <f>Imports!R$36</f>
        <v>0.14313342494621462</v>
      </c>
      <c r="R320" s="484">
        <f>Imports!S$36</f>
        <v>0.16542693764135752</v>
      </c>
      <c r="S320" s="484">
        <f>Imports!T$36</f>
        <v>0.22734675848706287</v>
      </c>
      <c r="T320" s="484">
        <f>Imports!U$36</f>
        <v>0.27382887582680154</v>
      </c>
      <c r="U320" s="484">
        <f>Imports!V$36</f>
        <v>0.28953424300640479</v>
      </c>
      <c r="V320" s="484">
        <f>Imports!W$36</f>
        <v>0</v>
      </c>
      <c r="W320" s="484">
        <f>Imports!X$36</f>
        <v>0</v>
      </c>
      <c r="X320" s="484">
        <f>Imports!Y$36</f>
        <v>0</v>
      </c>
      <c r="Y320" s="484">
        <f>Imports!Z$36</f>
        <v>0</v>
      </c>
      <c r="Z320" s="484">
        <f>Imports!AA$36</f>
        <v>0</v>
      </c>
      <c r="AA320" s="484">
        <f>Imports!AB$36</f>
        <v>0</v>
      </c>
      <c r="AB320" s="488"/>
      <c r="AC320" s="484">
        <f>Imports!C$15-Imports!C$36</f>
        <v>1.0376313705050086E-2</v>
      </c>
      <c r="AD320" s="484">
        <f>Imports!D$15-Imports!D$36</f>
        <v>1.7754692778824896E-2</v>
      </c>
      <c r="AE320" s="484">
        <f>Imports!E$15-Imports!E$36</f>
        <v>1.3596181481328684E-2</v>
      </c>
      <c r="AF320" s="484">
        <f>Imports!F$15-Imports!F$36</f>
        <v>1.4098836880928722E-2</v>
      </c>
      <c r="AG320" s="484">
        <f>Imports!G$15-Imports!G$36</f>
        <v>2.0214156803275679E-2</v>
      </c>
      <c r="AH320" s="484">
        <f>Imports!H$15-Imports!H$36</f>
        <v>2.3948202656114331E-2</v>
      </c>
      <c r="AI320" s="484">
        <f>Imports!I$15-Imports!I$36</f>
        <v>3.0445276155633777E-2</v>
      </c>
      <c r="AJ320" s="484">
        <f>Imports!J$15-Imports!J$36</f>
        <v>5.8909576098195721E-2</v>
      </c>
      <c r="AK320" s="484">
        <f>Imports!K$15-Imports!K$36</f>
        <v>9.0859880074258964E-2</v>
      </c>
      <c r="AL320" s="484">
        <f>Imports!L$15-Imports!L$36</f>
        <v>5.8300759157404708E-2</v>
      </c>
      <c r="AM320" s="484">
        <f>Imports!M$15-Imports!M$36</f>
        <v>6.4486319726587457E-2</v>
      </c>
      <c r="AN320" s="484">
        <f>Imports!N$15-Imports!N$36</f>
        <v>6.5063025099326821E-2</v>
      </c>
      <c r="AO320" s="484">
        <f>Imports!O$15-Imports!O$36</f>
        <v>5.4526074764377541E-2</v>
      </c>
      <c r="AP320" s="484">
        <f>Imports!P$15-Imports!P$36</f>
        <v>5.5937864347984437E-2</v>
      </c>
      <c r="AQ320" s="484">
        <f>Imports!Q$15-Imports!Q$36</f>
        <v>6.6002769830121863E-2</v>
      </c>
      <c r="AR320" s="484">
        <f>Imports!R$15-Imports!R$36</f>
        <v>8.4190571327590891E-2</v>
      </c>
      <c r="AS320" s="484">
        <f>Imports!S$15-Imports!S$36</f>
        <v>0.12464821614119742</v>
      </c>
      <c r="AT320" s="484">
        <f>Imports!T$15-Imports!T$36</f>
        <v>0.13943493517950606</v>
      </c>
      <c r="AU320" s="484">
        <f>Imports!U$15-Imports!U$36</f>
        <v>0.16523607278177932</v>
      </c>
      <c r="AV320" s="484">
        <f>Imports!V$15-Imports!V$36</f>
        <v>0.18684298413213185</v>
      </c>
      <c r="AW320" s="484">
        <f>Imports!W$15-Imports!W$36</f>
        <v>0</v>
      </c>
      <c r="AX320" s="484">
        <f>Imports!X$15-Imports!X$36</f>
        <v>0</v>
      </c>
      <c r="AY320" s="484">
        <f>Imports!Y$15-Imports!Y$36</f>
        <v>0</v>
      </c>
      <c r="AZ320" s="484">
        <f>Imports!Z$15-Imports!Z$36</f>
        <v>0</v>
      </c>
      <c r="BA320" s="484">
        <f>Imports!AA$15-Imports!AA$36</f>
        <v>0</v>
      </c>
      <c r="BB320" s="484">
        <f>Imports!AB$15-Imports!AB$36</f>
        <v>0</v>
      </c>
      <c r="BC320" s="487">
        <f t="shared" si="202"/>
        <v>5.7979379800257337E-2</v>
      </c>
      <c r="BD320" s="487">
        <f t="shared" si="203"/>
        <v>7.3793952949896463E-2</v>
      </c>
      <c r="BE320" s="487">
        <f t="shared" si="203"/>
        <v>5.0258570976954034E-2</v>
      </c>
      <c r="BF320" s="487">
        <f t="shared" si="204"/>
        <v>4.9195478048917704E-2</v>
      </c>
      <c r="BG320" s="487">
        <f t="shared" si="205"/>
        <v>4.4289877251371824E-2</v>
      </c>
      <c r="BH320" s="487">
        <f t="shared" si="206"/>
        <v>3.3836503438437061E-2</v>
      </c>
      <c r="BI320" s="487">
        <f t="shared" si="207"/>
        <v>3.0148878501252904E-2</v>
      </c>
      <c r="BJ320" s="487">
        <f t="shared" si="208"/>
        <v>2.7700830887897425E-2</v>
      </c>
      <c r="BK320" s="487">
        <f t="shared" si="209"/>
        <v>2.5540213472233127E-2</v>
      </c>
      <c r="BL320" s="487">
        <f t="shared" si="210"/>
        <v>3.2732120029950809E-2</v>
      </c>
      <c r="BM320" s="487">
        <f t="shared" si="211"/>
        <v>4.6127347360654651E-2</v>
      </c>
    </row>
    <row r="321" spans="1:65">
      <c r="A321" s="480" t="s">
        <v>113</v>
      </c>
      <c r="B321" s="484">
        <f>Imports!C$46</f>
        <v>0.67132387885757594</v>
      </c>
      <c r="C321" s="484">
        <f>Imports!D$46</f>
        <v>0.80563409103333317</v>
      </c>
      <c r="D321" s="484">
        <f>Imports!E$46</f>
        <v>0.95873718565555555</v>
      </c>
      <c r="E321" s="484">
        <f>Imports!F$46</f>
        <v>1.1150271833298204</v>
      </c>
      <c r="F321" s="484">
        <f>Imports!G$46</f>
        <v>1.3469658965249998</v>
      </c>
      <c r="G321" s="484">
        <f>Imports!H$46</f>
        <v>1.5903395419777782</v>
      </c>
      <c r="H321" s="484">
        <f>Imports!I$46</f>
        <v>1.7798023464103534</v>
      </c>
      <c r="I321" s="484">
        <f>Imports!J$46</f>
        <v>2.0813343540343432</v>
      </c>
      <c r="J321" s="484">
        <f>Imports!K$46</f>
        <v>2.0433772391350433</v>
      </c>
      <c r="K321" s="484">
        <f>Imports!L$46</f>
        <v>1.9471588399977269</v>
      </c>
      <c r="L321" s="484">
        <f>Imports!M$46</f>
        <v>2.2037734683553918</v>
      </c>
      <c r="M321" s="484">
        <f>Imports!N$46</f>
        <v>2.3423679804972224</v>
      </c>
      <c r="N321" s="484">
        <f>Imports!O$46</f>
        <v>2.0185162647784836</v>
      </c>
      <c r="O321" s="484">
        <f>Imports!P$46</f>
        <v>2.0602793593361106</v>
      </c>
      <c r="P321" s="484">
        <f>Imports!Q$46</f>
        <v>2.3241645281449492</v>
      </c>
      <c r="Q321" s="484">
        <f>Imports!R$46</f>
        <v>2.2939753633664624</v>
      </c>
      <c r="R321" s="484">
        <f>Imports!S$46</f>
        <v>2.4211689203763891</v>
      </c>
      <c r="S321" s="484">
        <f>Imports!T$46</f>
        <v>2.2073309832499199</v>
      </c>
      <c r="T321" s="484">
        <f>Imports!U$46</f>
        <v>2.5668442765356065</v>
      </c>
      <c r="U321" s="484">
        <f>Imports!V$46</f>
        <v>2.3777815267750002</v>
      </c>
      <c r="V321" s="484">
        <f>Imports!W$46</f>
        <v>0</v>
      </c>
      <c r="W321" s="484">
        <f>Imports!X$46</f>
        <v>0</v>
      </c>
      <c r="X321" s="484">
        <f>Imports!Y$46</f>
        <v>0</v>
      </c>
      <c r="Y321" s="484">
        <f>Imports!Z$46</f>
        <v>0</v>
      </c>
      <c r="Z321" s="484">
        <f>Imports!AA$46</f>
        <v>0</v>
      </c>
      <c r="AA321" s="484">
        <f>Imports!AB$46</f>
        <v>0</v>
      </c>
      <c r="AB321" s="488"/>
      <c r="AC321" s="484">
        <f>Imports!C$25-Imports!C$46</f>
        <v>7.4556304705555299E-2</v>
      </c>
      <c r="AD321" s="484">
        <f>Imports!D$25-Imports!D$46</f>
        <v>8.4419324242423932E-2</v>
      </c>
      <c r="AE321" s="484">
        <f>Imports!E$25-Imports!E$46</f>
        <v>0.12302486288333325</v>
      </c>
      <c r="AF321" s="484">
        <f>Imports!F$25-Imports!F$46</f>
        <v>0.18555608678079305</v>
      </c>
      <c r="AG321" s="484">
        <f>Imports!G$25-Imports!G$46</f>
        <v>0.2071102523083328</v>
      </c>
      <c r="AH321" s="484">
        <f>Imports!H$25-Imports!H$46</f>
        <v>0.20963125487361123</v>
      </c>
      <c r="AI321" s="484">
        <f>Imports!I$25-Imports!I$46</f>
        <v>0.22099198053333291</v>
      </c>
      <c r="AJ321" s="484">
        <f>Imports!J$25-Imports!J$46</f>
        <v>0.33043947852499977</v>
      </c>
      <c r="AK321" s="484">
        <f>Imports!K$25-Imports!K$46</f>
        <v>0.40274293510434811</v>
      </c>
      <c r="AL321" s="484">
        <f>Imports!L$25-Imports!L$46</f>
        <v>0.36915891726515238</v>
      </c>
      <c r="AM321" s="484">
        <f>Imports!M$25-Imports!M$46</f>
        <v>0.37413202193333372</v>
      </c>
      <c r="AN321" s="484">
        <f>Imports!N$25-Imports!N$46</f>
        <v>0.38238363713333445</v>
      </c>
      <c r="AO321" s="484">
        <f>Imports!O$25-Imports!O$46</f>
        <v>0.37181393046054945</v>
      </c>
      <c r="AP321" s="484">
        <f>Imports!P$25-Imports!P$46</f>
        <v>0.3978264746083342</v>
      </c>
      <c r="AQ321" s="484">
        <f>Imports!Q$25-Imports!Q$46</f>
        <v>0.44146535517777652</v>
      </c>
      <c r="AR321" s="484">
        <f>Imports!R$25-Imports!R$46</f>
        <v>0.45565011673269273</v>
      </c>
      <c r="AS321" s="484">
        <f>Imports!S$25-Imports!S$46</f>
        <v>0.51053534358888708</v>
      </c>
      <c r="AT321" s="484">
        <f>Imports!T$25-Imports!T$46</f>
        <v>0.45646374913484911</v>
      </c>
      <c r="AU321" s="484">
        <f>Imports!U$25-Imports!U$46</f>
        <v>0.53477327770909122</v>
      </c>
      <c r="AV321" s="484">
        <f>Imports!V$25-Imports!V$46</f>
        <v>0.57676108696755124</v>
      </c>
      <c r="AW321" s="484">
        <f>Imports!W$25-Imports!W$46</f>
        <v>0</v>
      </c>
      <c r="AX321" s="484">
        <f>Imports!X$25-Imports!X$46</f>
        <v>0</v>
      </c>
      <c r="AY321" s="484">
        <f>Imports!Y$25-Imports!Y$46</f>
        <v>0</v>
      </c>
      <c r="AZ321" s="484">
        <f>Imports!Z$25-Imports!Z$46</f>
        <v>0</v>
      </c>
      <c r="BA321" s="484">
        <f>Imports!AA$25-Imports!AA$46</f>
        <v>0</v>
      </c>
      <c r="BB321" s="484">
        <f>Imports!AB$25-Imports!AB$46</f>
        <v>0</v>
      </c>
      <c r="BC321" s="487">
        <f t="shared" si="202"/>
        <v>0.51092388672996958</v>
      </c>
      <c r="BD321" s="487">
        <f t="shared" si="203"/>
        <v>0.32709698911888924</v>
      </c>
      <c r="BE321" s="487">
        <f t="shared" si="203"/>
        <v>0.31823598720308804</v>
      </c>
      <c r="BF321" s="487">
        <f t="shared" si="204"/>
        <v>0.28541873300345838</v>
      </c>
      <c r="BG321" s="487">
        <f t="shared" si="205"/>
        <v>0.26029721682497847</v>
      </c>
      <c r="BH321" s="487">
        <f t="shared" si="206"/>
        <v>0.23073150581355262</v>
      </c>
      <c r="BI321" s="487">
        <f t="shared" si="207"/>
        <v>0.21441687464030992</v>
      </c>
      <c r="BJ321" s="487">
        <f t="shared" si="208"/>
        <v>0.18527945384898373</v>
      </c>
      <c r="BK321" s="487">
        <f t="shared" si="209"/>
        <v>0.13822689484691872</v>
      </c>
      <c r="BL321" s="487">
        <f t="shared" si="210"/>
        <v>0.13406452706033165</v>
      </c>
      <c r="BM321" s="487">
        <f t="shared" si="211"/>
        <v>0.15100564207085895</v>
      </c>
    </row>
    <row r="322" spans="1:65">
      <c r="B322" s="484">
        <f t="shared" ref="B322:AA322" si="212">B315-SUM(B317:B321)</f>
        <v>3.8440292707999868E-2</v>
      </c>
      <c r="C322" s="484">
        <f t="shared" si="212"/>
        <v>6.1342254459999968E-2</v>
      </c>
      <c r="D322" s="484">
        <f t="shared" si="212"/>
        <v>0.12343499562799987</v>
      </c>
      <c r="E322" s="484">
        <f t="shared" si="212"/>
        <v>0.11706354600300006</v>
      </c>
      <c r="F322" s="484">
        <f t="shared" si="212"/>
        <v>0.11996604859399973</v>
      </c>
      <c r="G322" s="484">
        <f t="shared" si="212"/>
        <v>0.23521315366000017</v>
      </c>
      <c r="H322" s="484">
        <f t="shared" si="212"/>
        <v>0.25160146685242868</v>
      </c>
      <c r="I322" s="484">
        <f t="shared" si="212"/>
        <v>0.40830820369199916</v>
      </c>
      <c r="J322" s="484">
        <f t="shared" si="212"/>
        <v>0.4392927285549999</v>
      </c>
      <c r="K322" s="484">
        <f t="shared" si="212"/>
        <v>0.48414957978550532</v>
      </c>
      <c r="L322" s="484">
        <f t="shared" si="212"/>
        <v>0.55323553790572966</v>
      </c>
      <c r="M322" s="484">
        <f t="shared" si="212"/>
        <v>0.55533474899145219</v>
      </c>
      <c r="N322" s="484">
        <f t="shared" si="212"/>
        <v>0.54584160956694294</v>
      </c>
      <c r="O322" s="484">
        <f t="shared" si="212"/>
        <v>0.74936603241742983</v>
      </c>
      <c r="P322" s="484">
        <f t="shared" si="212"/>
        <v>0.74791190012150777</v>
      </c>
      <c r="Q322" s="484">
        <f t="shared" si="212"/>
        <v>0.92419192807511008</v>
      </c>
      <c r="R322" s="484">
        <f t="shared" si="212"/>
        <v>1.1818228618764666</v>
      </c>
      <c r="S322" s="484">
        <f t="shared" si="212"/>
        <v>1.5518169319681174</v>
      </c>
      <c r="T322" s="484">
        <f t="shared" si="212"/>
        <v>1.7648273295985621</v>
      </c>
      <c r="U322" s="484">
        <f t="shared" si="212"/>
        <v>1.4878877355251392</v>
      </c>
      <c r="V322" s="484">
        <f t="shared" si="212"/>
        <v>0</v>
      </c>
      <c r="W322" s="484">
        <f t="shared" si="212"/>
        <v>0</v>
      </c>
      <c r="X322" s="484">
        <f t="shared" si="212"/>
        <v>0</v>
      </c>
      <c r="Y322" s="484">
        <f t="shared" si="212"/>
        <v>0</v>
      </c>
      <c r="Z322" s="484">
        <f t="shared" si="212"/>
        <v>0</v>
      </c>
      <c r="AA322" s="484">
        <f t="shared" si="212"/>
        <v>0</v>
      </c>
      <c r="AB322" s="488"/>
      <c r="AC322" s="484">
        <f t="shared" ref="AC322:BB322" si="213">AC315-SUM(AC317:AC321)</f>
        <v>3.1383150370000251E-2</v>
      </c>
      <c r="AD322" s="484">
        <f t="shared" si="213"/>
        <v>3.4553074399999661E-2</v>
      </c>
      <c r="AE322" s="484">
        <f t="shared" si="213"/>
        <v>0.12103571491999993</v>
      </c>
      <c r="AF322" s="484">
        <f t="shared" si="213"/>
        <v>8.0532391109999768E-2</v>
      </c>
      <c r="AG322" s="484">
        <f t="shared" si="213"/>
        <v>0.16251233646999974</v>
      </c>
      <c r="AH322" s="484">
        <f t="shared" si="213"/>
        <v>0.18516323899999965</v>
      </c>
      <c r="AI322" s="484">
        <f t="shared" si="213"/>
        <v>0.15736830075000052</v>
      </c>
      <c r="AJ322" s="484">
        <f t="shared" si="213"/>
        <v>0.21149294111000116</v>
      </c>
      <c r="AK322" s="484">
        <f t="shared" si="213"/>
        <v>0.18638583245000051</v>
      </c>
      <c r="AL322" s="484">
        <f t="shared" si="213"/>
        <v>0.19612171379978516</v>
      </c>
      <c r="AM322" s="484">
        <f t="shared" si="213"/>
        <v>0.22955973044095179</v>
      </c>
      <c r="AN322" s="484">
        <f t="shared" si="213"/>
        <v>0.26346121659689681</v>
      </c>
      <c r="AO322" s="484">
        <f t="shared" si="213"/>
        <v>0.35840234541599347</v>
      </c>
      <c r="AP322" s="484">
        <f t="shared" si="213"/>
        <v>0.60603971009547575</v>
      </c>
      <c r="AQ322" s="484">
        <f t="shared" si="213"/>
        <v>0.83764728357568252</v>
      </c>
      <c r="AR322" s="484">
        <f t="shared" si="213"/>
        <v>1.332240058294746</v>
      </c>
      <c r="AS322" s="484">
        <f t="shared" si="213"/>
        <v>1.6920690874263418</v>
      </c>
      <c r="AT322" s="484">
        <f t="shared" si="213"/>
        <v>1.409482898054949</v>
      </c>
      <c r="AU322" s="484">
        <f t="shared" si="213"/>
        <v>1.7698577605537364</v>
      </c>
      <c r="AV322" s="484">
        <f t="shared" si="213"/>
        <v>1.425019482112492</v>
      </c>
      <c r="AW322" s="484">
        <f t="shared" si="213"/>
        <v>0</v>
      </c>
      <c r="AX322" s="484">
        <f t="shared" si="213"/>
        <v>0</v>
      </c>
      <c r="AY322" s="484">
        <f t="shared" si="213"/>
        <v>0</v>
      </c>
      <c r="AZ322" s="484">
        <f t="shared" si="213"/>
        <v>0</v>
      </c>
      <c r="BA322" s="484">
        <f t="shared" si="213"/>
        <v>0</v>
      </c>
      <c r="BB322" s="484">
        <f t="shared" si="213"/>
        <v>0</v>
      </c>
      <c r="BC322" s="487">
        <f t="shared" si="202"/>
        <v>0.109840289882323</v>
      </c>
      <c r="BD322" s="487">
        <f t="shared" si="203"/>
        <v>0.15137756443329534</v>
      </c>
      <c r="BE322" s="487">
        <f t="shared" si="203"/>
        <v>0.16906807416548825</v>
      </c>
      <c r="BF322" s="487">
        <f t="shared" si="204"/>
        <v>0.1751270769940857</v>
      </c>
      <c r="BG322" s="487">
        <f t="shared" si="205"/>
        <v>0.17934402720685017</v>
      </c>
      <c r="BH322" s="487">
        <f t="shared" si="206"/>
        <v>0.22240886118094313</v>
      </c>
      <c r="BI322" s="487">
        <f t="shared" si="207"/>
        <v>0.32663773992046213</v>
      </c>
      <c r="BJ322" s="487">
        <f t="shared" si="208"/>
        <v>0.35155381820729564</v>
      </c>
      <c r="BK322" s="487">
        <f t="shared" si="209"/>
        <v>0.40415090370051016</v>
      </c>
      <c r="BL322" s="487">
        <f t="shared" si="210"/>
        <v>0.44433053422818358</v>
      </c>
      <c r="BM322" s="487">
        <f t="shared" si="211"/>
        <v>0.46627989717055313</v>
      </c>
    </row>
    <row r="323" spans="1:65">
      <c r="A323" s="491"/>
      <c r="AB323" s="482"/>
    </row>
    <row r="324" spans="1:65" s="491" customFormat="1">
      <c r="A324" s="2"/>
    </row>
    <row r="325" spans="1:65" s="2" customFormat="1" ht="13">
      <c r="A325" s="479" t="s">
        <v>181</v>
      </c>
    </row>
    <row r="326" spans="1:65">
      <c r="A326" s="483"/>
    </row>
    <row r="327" spans="1:65">
      <c r="A327" s="483"/>
      <c r="B327" s="539" t="s">
        <v>48</v>
      </c>
      <c r="C327" s="539"/>
      <c r="D327" s="539"/>
      <c r="E327" s="539"/>
      <c r="F327" s="539"/>
      <c r="G327" s="539"/>
      <c r="H327" s="539"/>
      <c r="I327" s="539"/>
      <c r="J327" s="539"/>
      <c r="K327" s="539"/>
      <c r="L327" s="539"/>
      <c r="M327" s="539"/>
      <c r="N327" s="539"/>
      <c r="O327" s="539"/>
      <c r="P327" s="539"/>
      <c r="Q327" s="539"/>
      <c r="R327" s="539"/>
      <c r="S327" s="539"/>
      <c r="T327" s="539"/>
      <c r="U327" s="539"/>
      <c r="V327" s="539"/>
      <c r="W327" s="539"/>
      <c r="X327" s="539"/>
      <c r="Y327" s="539"/>
      <c r="Z327" s="539"/>
      <c r="AA327" s="539"/>
      <c r="AC327" s="539" t="s">
        <v>185</v>
      </c>
      <c r="AD327" s="539"/>
      <c r="AE327" s="539"/>
      <c r="AF327" s="539"/>
      <c r="AG327" s="539"/>
      <c r="AH327" s="539"/>
      <c r="AI327" s="539"/>
      <c r="AJ327" s="539"/>
      <c r="AK327" s="539"/>
      <c r="AL327" s="539"/>
      <c r="AM327" s="539"/>
      <c r="AN327" s="539"/>
      <c r="AO327" s="539"/>
      <c r="AP327" s="539"/>
      <c r="AQ327" s="539"/>
      <c r="AR327" s="539"/>
      <c r="AS327" s="539"/>
      <c r="AT327" s="539"/>
      <c r="AU327" s="539"/>
      <c r="AV327" s="539"/>
      <c r="AW327" s="539"/>
      <c r="AX327" s="539"/>
      <c r="AY327" s="539"/>
      <c r="AZ327" s="539"/>
      <c r="BA327" s="539"/>
      <c r="BB327" s="539"/>
    </row>
    <row r="328" spans="1:65">
      <c r="A328" s="483" t="s">
        <v>34</v>
      </c>
      <c r="B328" s="480">
        <v>2000</v>
      </c>
      <c r="C328" s="480">
        <f>1+B328</f>
        <v>2001</v>
      </c>
      <c r="D328" s="480">
        <f t="shared" ref="D328:AA328" si="214">1+C328</f>
        <v>2002</v>
      </c>
      <c r="E328" s="480">
        <f t="shared" si="214"/>
        <v>2003</v>
      </c>
      <c r="F328" s="480">
        <f t="shared" si="214"/>
        <v>2004</v>
      </c>
      <c r="G328" s="480">
        <f t="shared" si="214"/>
        <v>2005</v>
      </c>
      <c r="H328" s="480">
        <f t="shared" si="214"/>
        <v>2006</v>
      </c>
      <c r="I328" s="480">
        <f t="shared" si="214"/>
        <v>2007</v>
      </c>
      <c r="J328" s="480">
        <f t="shared" si="214"/>
        <v>2008</v>
      </c>
      <c r="K328" s="480">
        <f t="shared" si="214"/>
        <v>2009</v>
      </c>
      <c r="L328" s="480">
        <f t="shared" si="214"/>
        <v>2010</v>
      </c>
      <c r="M328" s="480">
        <f t="shared" si="214"/>
        <v>2011</v>
      </c>
      <c r="N328" s="480">
        <f t="shared" si="214"/>
        <v>2012</v>
      </c>
      <c r="O328" s="480">
        <f t="shared" si="214"/>
        <v>2013</v>
      </c>
      <c r="P328" s="480">
        <f t="shared" si="214"/>
        <v>2014</v>
      </c>
      <c r="Q328" s="480">
        <f t="shared" si="214"/>
        <v>2015</v>
      </c>
      <c r="R328" s="480">
        <f t="shared" si="214"/>
        <v>2016</v>
      </c>
      <c r="S328" s="480">
        <f t="shared" si="214"/>
        <v>2017</v>
      </c>
      <c r="T328" s="480">
        <f t="shared" si="214"/>
        <v>2018</v>
      </c>
      <c r="U328" s="480">
        <f t="shared" si="214"/>
        <v>2019</v>
      </c>
      <c r="V328" s="480">
        <f t="shared" si="214"/>
        <v>2020</v>
      </c>
      <c r="W328" s="480">
        <f t="shared" si="214"/>
        <v>2021</v>
      </c>
      <c r="X328" s="480">
        <f t="shared" si="214"/>
        <v>2022</v>
      </c>
      <c r="Y328" s="480">
        <f t="shared" si="214"/>
        <v>2023</v>
      </c>
      <c r="Z328" s="480">
        <f t="shared" si="214"/>
        <v>2024</v>
      </c>
      <c r="AA328" s="480">
        <f t="shared" si="214"/>
        <v>2025</v>
      </c>
      <c r="AC328" s="480">
        <v>2000</v>
      </c>
      <c r="AD328" s="480">
        <f>1+AC328</f>
        <v>2001</v>
      </c>
      <c r="AE328" s="480">
        <f t="shared" ref="AE328:BB328" si="215">1+AD328</f>
        <v>2002</v>
      </c>
      <c r="AF328" s="480">
        <f t="shared" si="215"/>
        <v>2003</v>
      </c>
      <c r="AG328" s="480">
        <f t="shared" si="215"/>
        <v>2004</v>
      </c>
      <c r="AH328" s="480">
        <f t="shared" si="215"/>
        <v>2005</v>
      </c>
      <c r="AI328" s="480">
        <f t="shared" si="215"/>
        <v>2006</v>
      </c>
      <c r="AJ328" s="480">
        <f t="shared" si="215"/>
        <v>2007</v>
      </c>
      <c r="AK328" s="480">
        <f t="shared" si="215"/>
        <v>2008</v>
      </c>
      <c r="AL328" s="480">
        <f t="shared" si="215"/>
        <v>2009</v>
      </c>
      <c r="AM328" s="480">
        <f t="shared" si="215"/>
        <v>2010</v>
      </c>
      <c r="AN328" s="480">
        <f t="shared" si="215"/>
        <v>2011</v>
      </c>
      <c r="AO328" s="480">
        <f t="shared" si="215"/>
        <v>2012</v>
      </c>
      <c r="AP328" s="480">
        <f t="shared" si="215"/>
        <v>2013</v>
      </c>
      <c r="AQ328" s="480">
        <f t="shared" si="215"/>
        <v>2014</v>
      </c>
      <c r="AR328" s="480">
        <f t="shared" si="215"/>
        <v>2015</v>
      </c>
      <c r="AS328" s="480">
        <f t="shared" si="215"/>
        <v>2016</v>
      </c>
      <c r="AT328" s="480">
        <f t="shared" si="215"/>
        <v>2017</v>
      </c>
      <c r="AU328" s="480">
        <f t="shared" si="215"/>
        <v>2018</v>
      </c>
      <c r="AV328" s="480">
        <f t="shared" si="215"/>
        <v>2019</v>
      </c>
      <c r="AW328" s="480">
        <f t="shared" si="215"/>
        <v>2020</v>
      </c>
      <c r="AX328" s="480">
        <f t="shared" si="215"/>
        <v>2021</v>
      </c>
      <c r="AY328" s="480">
        <f t="shared" si="215"/>
        <v>2022</v>
      </c>
      <c r="AZ328" s="480">
        <f t="shared" si="215"/>
        <v>2023</v>
      </c>
      <c r="BA328" s="480">
        <f t="shared" si="215"/>
        <v>2024</v>
      </c>
      <c r="BB328" s="480">
        <f t="shared" si="215"/>
        <v>2025</v>
      </c>
    </row>
    <row r="329" spans="1:65">
      <c r="A329" s="480" t="s">
        <v>32</v>
      </c>
      <c r="B329" s="484">
        <f>ExportsCoreVPA!C$5-ExportsCoreVPA!C$20</f>
        <v>2.500158418799999</v>
      </c>
      <c r="C329" s="484">
        <f>ExportsCoreVPA!D$5-ExportsCoreVPA!D$20</f>
        <v>2.2023863317333312</v>
      </c>
      <c r="D329" s="484">
        <f>ExportsCoreVPA!E$5-ExportsCoreVPA!E$20</f>
        <v>2.9372495508000003</v>
      </c>
      <c r="E329" s="484">
        <f>ExportsCoreVPA!F$5-ExportsCoreVPA!F$20</f>
        <v>3.5772310068000004</v>
      </c>
      <c r="F329" s="484">
        <f>ExportsCoreVPA!G$5-ExportsCoreVPA!G$20</f>
        <v>3.4520726995199986</v>
      </c>
      <c r="G329" s="484">
        <f>ExportsCoreVPA!H$5-ExportsCoreVPA!H$20</f>
        <v>2.9184485802725932</v>
      </c>
      <c r="H329" s="484">
        <f>ExportsCoreVPA!I$5-ExportsCoreVPA!I$20</f>
        <v>3.5367222578592572</v>
      </c>
      <c r="I329" s="484">
        <f>ExportsCoreVPA!J$5-ExportsCoreVPA!J$20</f>
        <v>3.6211289168000018</v>
      </c>
      <c r="J329" s="484">
        <f>ExportsCoreVPA!K$5-ExportsCoreVPA!K$20</f>
        <v>3.2689193178833329</v>
      </c>
      <c r="K329" s="484">
        <f>ExportsCoreVPA!L$5-ExportsCoreVPA!L$20</f>
        <v>3.836210723266666</v>
      </c>
      <c r="L329" s="484">
        <f>ExportsCoreVPA!M$5-ExportsCoreVPA!M$20</f>
        <v>4.9787886908000019</v>
      </c>
      <c r="M329" s="484">
        <f>ExportsCoreVPA!N$5-ExportsCoreVPA!N$20</f>
        <v>5.6649332839325757</v>
      </c>
      <c r="N329" s="484">
        <f>ExportsCoreVPA!O$5-ExportsCoreVPA!O$20</f>
        <v>5.6226388807712322</v>
      </c>
      <c r="O329" s="484">
        <f>ExportsCoreVPA!P$5-ExportsCoreVPA!P$20</f>
        <v>6.0282186237785691</v>
      </c>
      <c r="P329" s="484">
        <f>ExportsCoreVPA!Q$5-ExportsCoreVPA!Q$20</f>
        <v>5.8317495996635618</v>
      </c>
      <c r="Q329" s="484">
        <f>ExportsCoreVPA!R$5-ExportsCoreVPA!R$20</f>
        <v>4.8177889136471581</v>
      </c>
      <c r="R329" s="484">
        <f>ExportsCoreVPA!S$5-ExportsCoreVPA!S$20</f>
        <v>3.6054615751375665</v>
      </c>
      <c r="S329" s="484">
        <f>ExportsCoreVPA!T$5-ExportsCoreVPA!T$20</f>
        <v>3.3467415501548134</v>
      </c>
      <c r="T329" s="484">
        <f>ExportsCoreVPA!U$5-ExportsCoreVPA!U$20</f>
        <v>3.1398755162909477</v>
      </c>
      <c r="U329" s="484">
        <f>ExportsCoreVPA!V$5-ExportsCoreVPA!V$20</f>
        <v>2.9766219961947979</v>
      </c>
      <c r="V329" s="484">
        <f>ExportsCoreVPA!W$5-ExportsCoreVPA!W$20</f>
        <v>0</v>
      </c>
      <c r="W329" s="484">
        <f>ExportsCoreVPA!X$5-ExportsCoreVPA!X$20</f>
        <v>0</v>
      </c>
      <c r="X329" s="484">
        <f>ExportsCoreVPA!Y$5-ExportsCoreVPA!Y$20</f>
        <v>0</v>
      </c>
      <c r="Y329" s="484">
        <f>ExportsCoreVPA!Z$5-ExportsCoreVPA!Z$20</f>
        <v>0</v>
      </c>
      <c r="Z329" s="484">
        <f>ExportsCoreVPA!AA$5-ExportsCoreVPA!AA$20</f>
        <v>0</v>
      </c>
      <c r="AA329" s="484">
        <f>ExportsCoreVPA!AB$5-ExportsCoreVPA!AB$20</f>
        <v>0</v>
      </c>
      <c r="AB329" s="484"/>
      <c r="AC329" s="486"/>
      <c r="AD329" s="486"/>
      <c r="AE329" s="486"/>
      <c r="AF329" s="486"/>
      <c r="AG329" s="486"/>
      <c r="AH329" s="486"/>
      <c r="AI329" s="486"/>
      <c r="AJ329" s="486"/>
      <c r="AK329" s="486"/>
      <c r="AL329" s="486"/>
      <c r="AM329" s="486"/>
      <c r="AN329" s="486"/>
      <c r="AO329" s="486"/>
      <c r="AP329" s="486"/>
      <c r="AQ329" s="486"/>
      <c r="AR329" s="486"/>
      <c r="AS329" s="486"/>
      <c r="AT329" s="486"/>
      <c r="AU329" s="486"/>
      <c r="AV329" s="486"/>
      <c r="AW329" s="486"/>
      <c r="AX329" s="486"/>
      <c r="AY329" s="486"/>
      <c r="AZ329" s="486"/>
      <c r="BA329" s="486"/>
      <c r="BB329" s="486"/>
      <c r="BC329" s="487">
        <f t="shared" ref="BC329:BI329" si="216">I329/SUM(I329:I331)</f>
        <v>0.77812158957476474</v>
      </c>
      <c r="BD329" s="487">
        <f t="shared" si="216"/>
        <v>0.72904524009904126</v>
      </c>
      <c r="BE329" s="487">
        <f t="shared" si="216"/>
        <v>0.77349354378469759</v>
      </c>
      <c r="BF329" s="487">
        <f t="shared" si="216"/>
        <v>0.75783464711586979</v>
      </c>
      <c r="BG329" s="487">
        <f t="shared" si="216"/>
        <v>0.763782104987067</v>
      </c>
      <c r="BH329" s="487">
        <f t="shared" si="216"/>
        <v>0.70770309436891321</v>
      </c>
      <c r="BI329" s="487">
        <f t="shared" si="216"/>
        <v>0.68100348506368413</v>
      </c>
      <c r="BJ329" s="487">
        <f>P329/SUM(P329:P331)</f>
        <v>0.6788320773135077</v>
      </c>
      <c r="BK329" s="487">
        <f>Q329/SUM(Q329:Q331)</f>
        <v>0.62808626298539605</v>
      </c>
      <c r="BL329" s="487">
        <f>R329/SUM(R329:R331)</f>
        <v>0.57159182084161664</v>
      </c>
      <c r="BM329" s="487">
        <f>S329/SUM(S329:S331)</f>
        <v>0.54978000130929983</v>
      </c>
    </row>
    <row r="330" spans="1:65">
      <c r="A330" s="480" t="s">
        <v>33</v>
      </c>
      <c r="B330" s="484">
        <f>ExportsTimberSectorMinusCoreVPA!C$5-ExportsTimberSectorMinusCoreVPA!C$21</f>
        <v>0.17968135497752136</v>
      </c>
      <c r="C330" s="484">
        <f>ExportsTimberSectorMinusCoreVPA!D$5-ExportsTimberSectorMinusCoreVPA!D$21</f>
        <v>0.37607915252604185</v>
      </c>
      <c r="D330" s="484">
        <f>ExportsTimberSectorMinusCoreVPA!E$5-ExportsTimberSectorMinusCoreVPA!E$21</f>
        <v>0.63778374879540189</v>
      </c>
      <c r="E330" s="484">
        <f>ExportsTimberSectorMinusCoreVPA!F$5-ExportsTimberSectorMinusCoreVPA!F$21</f>
        <v>0.67431040784367013</v>
      </c>
      <c r="F330" s="484">
        <f>ExportsTimberSectorMinusCoreVPA!G$5-ExportsTimberSectorMinusCoreVPA!G$21</f>
        <v>0.84606281120696725</v>
      </c>
      <c r="G330" s="484">
        <f>ExportsTimberSectorMinusCoreVPA!H$5-ExportsTimberSectorMinusCoreVPA!H$21</f>
        <v>0.68428929410812422</v>
      </c>
      <c r="H330" s="484">
        <f>ExportsTimberSectorMinusCoreVPA!I$5-ExportsTimberSectorMinusCoreVPA!I$21</f>
        <v>0.58745069826239726</v>
      </c>
      <c r="I330" s="484">
        <f>ExportsTimberSectorMinusCoreVPA!J$5-ExportsTimberSectorMinusCoreVPA!J$21</f>
        <v>0.73608613366691422</v>
      </c>
      <c r="J330" s="484">
        <f>ExportsTimberSectorMinusCoreVPA!K$5-ExportsTimberSectorMinusCoreVPA!K$21</f>
        <v>1.0335680431446854</v>
      </c>
      <c r="K330" s="484">
        <f>ExportsTimberSectorMinusCoreVPA!L$5-ExportsTimberSectorMinusCoreVPA!L$21</f>
        <v>1.0399498698067888</v>
      </c>
      <c r="L330" s="484">
        <f>ExportsTimberSectorMinusCoreVPA!M$5-ExportsTimberSectorMinusCoreVPA!M$21</f>
        <v>1.4705043558455042</v>
      </c>
      <c r="M330" s="484">
        <f>ExportsTimberSectorMinusCoreVPA!N$5-ExportsTimberSectorMinusCoreVPA!N$21</f>
        <v>1.6262192242124986</v>
      </c>
      <c r="N330" s="484">
        <f>ExportsTimberSectorMinusCoreVPA!O$5-ExportsTimberSectorMinusCoreVPA!O$21</f>
        <v>2.1889552421574781</v>
      </c>
      <c r="O330" s="484">
        <f>ExportsTimberSectorMinusCoreVPA!P$5-ExportsTimberSectorMinusCoreVPA!P$21</f>
        <v>2.6551687589996904</v>
      </c>
      <c r="P330" s="484">
        <f>ExportsTimberSectorMinusCoreVPA!Q$5-ExportsTimberSectorMinusCoreVPA!Q$21</f>
        <v>2.5713191456765396</v>
      </c>
      <c r="Q330" s="484">
        <f>ExportsTimberSectorMinusCoreVPA!R$5-ExportsTimberSectorMinusCoreVPA!R$21</f>
        <v>2.6672751026862049</v>
      </c>
      <c r="R330" s="484">
        <f>ExportsTimberSectorMinusCoreVPA!S$5-ExportsTimberSectorMinusCoreVPA!S$21</f>
        <v>2.537218378040917</v>
      </c>
      <c r="S330" s="484">
        <f>ExportsTimberSectorMinusCoreVPA!T$5-ExportsTimberSectorMinusCoreVPA!T$21</f>
        <v>2.471507943027345</v>
      </c>
      <c r="T330" s="484">
        <f>ExportsTimberSectorMinusCoreVPA!U$5-ExportsTimberSectorMinusCoreVPA!U$21</f>
        <v>1.4037022668158681</v>
      </c>
      <c r="U330" s="484">
        <f>ExportsTimberSectorMinusCoreVPA!V$5-ExportsTimberSectorMinusCoreVPA!V$21</f>
        <v>1.4200904660034031</v>
      </c>
      <c r="V330" s="484">
        <f>ExportsTimberSectorMinusCoreVPA!W$5-ExportsTimberSectorMinusCoreVPA!W$21</f>
        <v>0.17688502063526546</v>
      </c>
      <c r="W330" s="484">
        <f>ExportsTimberSectorMinusCoreVPA!X$5-ExportsTimberSectorMinusCoreVPA!X$21</f>
        <v>0.17688502063526546</v>
      </c>
      <c r="X330" s="484">
        <f>ExportsTimberSectorMinusCoreVPA!Y$5-ExportsTimberSectorMinusCoreVPA!Y$21</f>
        <v>0.17688502063526546</v>
      </c>
      <c r="Y330" s="484">
        <f>ExportsTimberSectorMinusCoreVPA!Z$5-ExportsTimberSectorMinusCoreVPA!Z$21</f>
        <v>0.17688502063526546</v>
      </c>
      <c r="Z330" s="484">
        <f>ExportsTimberSectorMinusCoreVPA!AA$5-ExportsTimberSectorMinusCoreVPA!AA$21</f>
        <v>0.17688502063526546</v>
      </c>
      <c r="AA330" s="484">
        <f>ExportsTimberSectorMinusCoreVPA!AB$5-ExportsTimberSectorMinusCoreVPA!AB$21</f>
        <v>0.17688502063526546</v>
      </c>
      <c r="AB330" s="484"/>
      <c r="AC330" s="486"/>
      <c r="AD330" s="486"/>
      <c r="AE330" s="486"/>
      <c r="AF330" s="486"/>
      <c r="AG330" s="486"/>
      <c r="AH330" s="486"/>
      <c r="AI330" s="486"/>
      <c r="AJ330" s="486"/>
      <c r="AK330" s="486"/>
      <c r="AL330" s="486"/>
      <c r="AM330" s="486"/>
      <c r="AN330" s="486"/>
      <c r="AO330" s="486"/>
      <c r="AP330" s="486"/>
      <c r="AQ330" s="486"/>
      <c r="AR330" s="486"/>
      <c r="AS330" s="486"/>
      <c r="AT330" s="486"/>
      <c r="AU330" s="486"/>
      <c r="AV330" s="486"/>
      <c r="AW330" s="486"/>
      <c r="AX330" s="486"/>
      <c r="AY330" s="486"/>
      <c r="AZ330" s="486"/>
      <c r="BA330" s="486"/>
      <c r="BB330" s="486"/>
      <c r="BC330" s="487">
        <f t="shared" ref="BC330:BI330" si="217">I330/SUM(I329:I331)</f>
        <v>0.15817291390415206</v>
      </c>
      <c r="BD330" s="487">
        <f t="shared" si="217"/>
        <v>0.23050977674818413</v>
      </c>
      <c r="BE330" s="487">
        <f t="shared" si="217"/>
        <v>0.2096846519083598</v>
      </c>
      <c r="BF330" s="487">
        <f t="shared" si="217"/>
        <v>0.22382937272548981</v>
      </c>
      <c r="BG330" s="487">
        <f t="shared" si="217"/>
        <v>0.21925715272982207</v>
      </c>
      <c r="BH330" s="487">
        <f t="shared" si="217"/>
        <v>0.27551660904415287</v>
      </c>
      <c r="BI330" s="487">
        <f t="shared" si="217"/>
        <v>0.29995248864707152</v>
      </c>
      <c r="BJ330" s="487">
        <f>P330/SUM(P329:P331)</f>
        <v>0.29930879014357853</v>
      </c>
      <c r="BK330" s="487">
        <f>Q330/SUM(Q329:Q331)</f>
        <v>0.34772774017862662</v>
      </c>
      <c r="BL330" s="487">
        <f>R330/SUM(R329:R331)</f>
        <v>0.40223789447038732</v>
      </c>
      <c r="BM330" s="487">
        <f>S330/SUM(S329:S331)</f>
        <v>0.40600256093592407</v>
      </c>
    </row>
    <row r="331" spans="1:65">
      <c r="B331" s="484">
        <f>ExportsPaperSectorMinusCoreVPA!C$5-ExportsPaperSectorMinusCoreVPA!C$14</f>
        <v>0.2897470951416668</v>
      </c>
      <c r="C331" s="484">
        <f>ExportsPaperSectorMinusCoreVPA!D$5-ExportsPaperSectorMinusCoreVPA!D$14</f>
        <v>0.31841121642500009</v>
      </c>
      <c r="D331" s="484">
        <f>ExportsPaperSectorMinusCoreVPA!E$5-ExportsPaperSectorMinusCoreVPA!E$14</f>
        <v>0.42793340325555629</v>
      </c>
      <c r="E331" s="484">
        <f>ExportsPaperSectorMinusCoreVPA!F$5-ExportsPaperSectorMinusCoreVPA!F$14</f>
        <v>0.44204826729166657</v>
      </c>
      <c r="F331" s="484">
        <f>ExportsPaperSectorMinusCoreVPA!G$5-ExportsPaperSectorMinusCoreVPA!G$14</f>
        <v>0.59442895391666628</v>
      </c>
      <c r="G331" s="484">
        <f>ExportsPaperSectorMinusCoreVPA!H$5-ExportsPaperSectorMinusCoreVPA!H$14</f>
        <v>0.38553700108333339</v>
      </c>
      <c r="H331" s="484">
        <f>ExportsPaperSectorMinusCoreVPA!I$5-ExportsPaperSectorMinusCoreVPA!I$14</f>
        <v>0.31606537617083341</v>
      </c>
      <c r="I331" s="484">
        <f>ExportsPaperSectorMinusCoreVPA!J$5-ExportsPaperSectorMinusCoreVPA!J$14</f>
        <v>0.29646499814722183</v>
      </c>
      <c r="J331" s="484">
        <f>ExportsPaperSectorMinusCoreVPA!K$5-ExportsPaperSectorMinusCoreVPA!K$14</f>
        <v>0.18134867285000023</v>
      </c>
      <c r="K331" s="484">
        <f>ExportsPaperSectorMinusCoreVPA!L$5-ExportsPaperSectorMinusCoreVPA!L$14</f>
        <v>8.342924977916677E-2</v>
      </c>
      <c r="L331" s="484">
        <f>ExportsPaperSectorMinusCoreVPA!M$5-ExportsPaperSectorMinusCoreVPA!M$14</f>
        <v>0.12046291495909123</v>
      </c>
      <c r="M331" s="484">
        <f>ExportsPaperSectorMinusCoreVPA!N$5-ExportsPaperSectorMinusCoreVPA!N$14</f>
        <v>0.12579696860196043</v>
      </c>
      <c r="N331" s="484">
        <f>ExportsPaperSectorMinusCoreVPA!O$5-ExportsPaperSectorMinusCoreVPA!O$14</f>
        <v>0.13331798146891272</v>
      </c>
      <c r="O331" s="484">
        <f>ExportsPaperSectorMinusCoreVPA!P$5-ExportsPaperSectorMinusCoreVPA!P$14</f>
        <v>0.16857704324055622</v>
      </c>
      <c r="P331" s="484">
        <f>ExportsPaperSectorMinusCoreVPA!Q$5-ExportsPaperSectorMinusCoreVPA!Q$14</f>
        <v>0.18778869136624077</v>
      </c>
      <c r="Q331" s="484">
        <f>ExportsPaperSectorMinusCoreVPA!R$5-ExportsPaperSectorMinusCoreVPA!R$14</f>
        <v>0.18552073861323515</v>
      </c>
      <c r="R331" s="484">
        <f>ExportsPaperSectorMinusCoreVPA!S$5-ExportsPaperSectorMinusCoreVPA!S$14</f>
        <v>0.16507576283028369</v>
      </c>
      <c r="S331" s="484">
        <f>ExportsPaperSectorMinusCoreVPA!T$5-ExportsPaperSectorMinusCoreVPA!T$14</f>
        <v>0.26917009680757586</v>
      </c>
      <c r="T331" s="484">
        <f>ExportsPaperSectorMinusCoreVPA!U$5-ExportsPaperSectorMinusCoreVPA!U$14</f>
        <v>0.27885304394734911</v>
      </c>
      <c r="U331" s="484">
        <f>ExportsPaperSectorMinusCoreVPA!V$5-ExportsPaperSectorMinusCoreVPA!V$14</f>
        <v>0.36806908299358954</v>
      </c>
      <c r="V331" s="484">
        <f>ExportsPaperSectorMinusCoreVPA!W$5-ExportsPaperSectorMinusCoreVPA!W$14</f>
        <v>0</v>
      </c>
      <c r="W331" s="484">
        <f>ExportsPaperSectorMinusCoreVPA!X$5-ExportsPaperSectorMinusCoreVPA!X$14</f>
        <v>0</v>
      </c>
      <c r="X331" s="484">
        <f>ExportsPaperSectorMinusCoreVPA!Y$5-ExportsPaperSectorMinusCoreVPA!Y$14</f>
        <v>0</v>
      </c>
      <c r="Y331" s="484">
        <f>ExportsPaperSectorMinusCoreVPA!Z$5-ExportsPaperSectorMinusCoreVPA!Z$14</f>
        <v>0</v>
      </c>
      <c r="Z331" s="484">
        <f>ExportsPaperSectorMinusCoreVPA!AA$5-ExportsPaperSectorMinusCoreVPA!AA$14</f>
        <v>0</v>
      </c>
      <c r="AA331" s="484">
        <f>ExportsPaperSectorMinusCoreVPA!AB$5-ExportsPaperSectorMinusCoreVPA!AB$14</f>
        <v>0</v>
      </c>
      <c r="AB331" s="484"/>
      <c r="AC331" s="486"/>
      <c r="AD331" s="486"/>
      <c r="AE331" s="486"/>
      <c r="AF331" s="486"/>
      <c r="AG331" s="486"/>
      <c r="AH331" s="486"/>
      <c r="AI331" s="486"/>
      <c r="AJ331" s="486"/>
      <c r="AK331" s="486"/>
      <c r="AL331" s="486"/>
      <c r="AM331" s="486"/>
      <c r="AN331" s="486"/>
      <c r="AO331" s="486"/>
      <c r="AP331" s="486"/>
      <c r="AQ331" s="486"/>
      <c r="AR331" s="486"/>
      <c r="AS331" s="486"/>
      <c r="AT331" s="486"/>
      <c r="AU331" s="486"/>
      <c r="AV331" s="486"/>
      <c r="AW331" s="486"/>
      <c r="AX331" s="486"/>
      <c r="AY331" s="486"/>
      <c r="AZ331" s="486"/>
      <c r="BA331" s="486"/>
      <c r="BB331" s="486"/>
      <c r="BC331" s="487">
        <f t="shared" ref="BC331:BI331" si="218">I331/SUM(I329:I331)</f>
        <v>6.3705496521083108E-2</v>
      </c>
      <c r="BD331" s="487">
        <f t="shared" si="218"/>
        <v>4.0444983152774616E-2</v>
      </c>
      <c r="BE331" s="487">
        <f t="shared" si="218"/>
        <v>1.6821804306942554E-2</v>
      </c>
      <c r="BF331" s="487">
        <f t="shared" si="218"/>
        <v>1.8335980158640377E-2</v>
      </c>
      <c r="BG331" s="487">
        <f t="shared" si="218"/>
        <v>1.6960742283110862E-2</v>
      </c>
      <c r="BH331" s="487">
        <f t="shared" si="218"/>
        <v>1.6780296586933831E-2</v>
      </c>
      <c r="BI331" s="487">
        <f t="shared" si="218"/>
        <v>1.9044026289244134E-2</v>
      </c>
      <c r="BJ331" s="487">
        <f>P331/SUM(P329:P331)</f>
        <v>2.1859132542913814E-2</v>
      </c>
      <c r="BK331" s="487">
        <f>Q331/SUM(Q329:Q331)</f>
        <v>2.4185996835977434E-2</v>
      </c>
      <c r="BL331" s="487">
        <f>R331/SUM(R329:R331)</f>
        <v>2.6170284687996034E-2</v>
      </c>
      <c r="BM331" s="487">
        <f>S331/SUM(S329:S331)</f>
        <v>4.4217437754776122E-2</v>
      </c>
    </row>
    <row r="332" spans="1:65">
      <c r="B332" s="484"/>
      <c r="C332" s="484"/>
      <c r="D332" s="484"/>
      <c r="E332" s="484"/>
      <c r="F332" s="484"/>
      <c r="G332" s="484"/>
      <c r="H332" s="484"/>
      <c r="I332" s="484"/>
      <c r="J332" s="484"/>
      <c r="K332" s="484"/>
      <c r="L332" s="484"/>
      <c r="M332" s="484"/>
      <c r="N332" s="484"/>
      <c r="O332" s="484"/>
      <c r="P332" s="484"/>
      <c r="Q332" s="484"/>
      <c r="R332" s="484"/>
      <c r="S332" s="484"/>
      <c r="T332" s="484"/>
      <c r="U332" s="484"/>
      <c r="V332" s="484"/>
      <c r="W332" s="484"/>
      <c r="X332" s="484"/>
      <c r="Y332" s="484"/>
      <c r="Z332" s="484"/>
      <c r="AA332" s="484"/>
      <c r="AB332" s="484"/>
      <c r="AC332" s="484"/>
      <c r="AD332" s="484"/>
      <c r="AE332" s="484"/>
      <c r="AF332" s="484"/>
      <c r="AG332" s="484"/>
      <c r="AH332" s="484"/>
      <c r="AI332" s="484"/>
      <c r="AJ332" s="484"/>
      <c r="AK332" s="484"/>
      <c r="AL332" s="484"/>
      <c r="AM332" s="484"/>
      <c r="AN332" s="484"/>
      <c r="AO332" s="484"/>
      <c r="AP332" s="484"/>
      <c r="AQ332" s="484"/>
      <c r="AR332" s="484"/>
      <c r="AS332" s="484"/>
      <c r="AT332" s="484"/>
      <c r="AU332" s="484"/>
      <c r="AV332" s="484"/>
      <c r="AW332" s="484"/>
      <c r="AX332" s="484"/>
      <c r="AY332" s="484"/>
      <c r="AZ332" s="484"/>
      <c r="BA332" s="484"/>
      <c r="BB332" s="484"/>
    </row>
    <row r="333" spans="1:65">
      <c r="B333" s="484"/>
      <c r="C333" s="484"/>
      <c r="D333" s="484"/>
      <c r="E333" s="484"/>
      <c r="F333" s="484"/>
      <c r="G333" s="484"/>
      <c r="H333" s="484"/>
      <c r="I333" s="484"/>
      <c r="J333" s="484"/>
      <c r="K333" s="484"/>
      <c r="L333" s="484"/>
      <c r="M333" s="484"/>
      <c r="N333" s="484"/>
      <c r="O333" s="484"/>
      <c r="P333" s="484"/>
      <c r="Q333" s="484"/>
      <c r="R333" s="484"/>
      <c r="S333" s="484"/>
      <c r="T333" s="484"/>
      <c r="U333" s="484"/>
      <c r="V333" s="484"/>
      <c r="W333" s="484"/>
      <c r="X333" s="484"/>
      <c r="Y333" s="484"/>
      <c r="Z333" s="484"/>
      <c r="AA333" s="484"/>
      <c r="AB333" s="484"/>
      <c r="AC333" s="484"/>
      <c r="AD333" s="484"/>
      <c r="AE333" s="484"/>
      <c r="AF333" s="484"/>
      <c r="AG333" s="484"/>
      <c r="AH333" s="484"/>
      <c r="AI333" s="484"/>
      <c r="AJ333" s="484"/>
      <c r="AK333" s="484"/>
      <c r="AL333" s="484"/>
      <c r="AM333" s="484"/>
      <c r="AN333" s="484"/>
      <c r="AO333" s="484"/>
      <c r="AP333" s="484"/>
      <c r="AQ333" s="484"/>
      <c r="AR333" s="484"/>
      <c r="AS333" s="484"/>
      <c r="AT333" s="484"/>
      <c r="AU333" s="484"/>
      <c r="AV333" s="484"/>
      <c r="AW333" s="484"/>
      <c r="AX333" s="484"/>
      <c r="AY333" s="484"/>
      <c r="AZ333" s="484"/>
      <c r="BA333" s="484"/>
      <c r="BB333" s="484"/>
    </row>
    <row r="334" spans="1:65">
      <c r="A334" s="483" t="str">
        <f>A328</f>
        <v xml:space="preserve">VPA core products </v>
      </c>
      <c r="B334" s="484"/>
      <c r="C334" s="484"/>
      <c r="D334" s="484"/>
      <c r="E334" s="484"/>
      <c r="F334" s="484"/>
      <c r="G334" s="484"/>
      <c r="H334" s="484"/>
      <c r="I334" s="484"/>
      <c r="J334" s="484"/>
      <c r="K334" s="484"/>
      <c r="L334" s="484"/>
      <c r="M334" s="484"/>
      <c r="N334" s="484"/>
      <c r="O334" s="484"/>
      <c r="P334" s="484"/>
      <c r="Q334" s="484"/>
      <c r="R334" s="484"/>
      <c r="S334" s="484"/>
      <c r="T334" s="484"/>
      <c r="U334" s="484"/>
      <c r="V334" s="484"/>
      <c r="W334" s="484"/>
      <c r="X334" s="484"/>
      <c r="Y334" s="484"/>
      <c r="Z334" s="484"/>
      <c r="AA334" s="484"/>
      <c r="AB334" s="484"/>
      <c r="AC334" s="484"/>
      <c r="AD334" s="484"/>
      <c r="AE334" s="484"/>
      <c r="AF334" s="484"/>
      <c r="AG334" s="484"/>
      <c r="AH334" s="484"/>
      <c r="AI334" s="484"/>
      <c r="AJ334" s="484"/>
      <c r="AK334" s="484"/>
      <c r="AL334" s="484"/>
      <c r="AM334" s="484"/>
      <c r="AN334" s="484"/>
      <c r="AO334" s="484"/>
      <c r="AP334" s="484"/>
      <c r="AQ334" s="484"/>
      <c r="AR334" s="484"/>
      <c r="AS334" s="484"/>
      <c r="AT334" s="484"/>
      <c r="AU334" s="484"/>
      <c r="AV334" s="484"/>
      <c r="AW334" s="484"/>
      <c r="AX334" s="484"/>
      <c r="AY334" s="484"/>
      <c r="AZ334" s="484"/>
      <c r="BA334" s="484"/>
      <c r="BB334" s="484"/>
    </row>
    <row r="335" spans="1:65">
      <c r="A335" s="482" t="str">
        <f>A329</f>
        <v>Other Timber Sector</v>
      </c>
      <c r="B335" s="484"/>
      <c r="C335" s="484"/>
      <c r="D335" s="484"/>
      <c r="E335" s="484"/>
      <c r="F335" s="484"/>
      <c r="G335" s="484"/>
      <c r="H335" s="484"/>
      <c r="I335" s="484"/>
      <c r="J335" s="484"/>
      <c r="K335" s="484"/>
      <c r="L335" s="484"/>
      <c r="M335" s="484"/>
      <c r="N335" s="484"/>
      <c r="O335" s="484"/>
      <c r="P335" s="484"/>
      <c r="Q335" s="484"/>
      <c r="R335" s="484"/>
      <c r="S335" s="484"/>
      <c r="T335" s="484"/>
      <c r="U335" s="484"/>
      <c r="V335" s="484"/>
      <c r="W335" s="484"/>
      <c r="X335" s="484"/>
      <c r="Y335" s="484"/>
      <c r="Z335" s="484"/>
      <c r="AA335" s="484"/>
      <c r="AB335" s="484"/>
      <c r="AC335" s="484">
        <f>ExportsCoreVPA!AD$5-ExportsCoreVPA!AD$15</f>
        <v>0.39347624054192104</v>
      </c>
      <c r="AD335" s="484">
        <f>ExportsCoreVPA!AE$5-ExportsCoreVPA!AE$15</f>
        <v>0.32593839032200012</v>
      </c>
      <c r="AE335" s="484">
        <f>ExportsCoreVPA!AF$5-ExportsCoreVPA!AF$15</f>
        <v>0.38469730949760017</v>
      </c>
      <c r="AF335" s="484">
        <f>ExportsCoreVPA!AG$5-ExportsCoreVPA!AG$15</f>
        <v>0.4799011126447999</v>
      </c>
      <c r="AG335" s="484">
        <f>ExportsCoreVPA!AH$5-ExportsCoreVPA!AH$15</f>
        <v>0.58669723587929967</v>
      </c>
      <c r="AH335" s="484">
        <f>ExportsCoreVPA!AI$5-ExportsCoreVPA!AI$15</f>
        <v>0.55320618506010044</v>
      </c>
      <c r="AI335" s="484">
        <f>ExportsCoreVPA!AJ$5-ExportsCoreVPA!AJ$15</f>
        <v>0.59160897106919996</v>
      </c>
      <c r="AJ335" s="484">
        <f>ExportsCoreVPA!AK$5-ExportsCoreVPA!AK$15</f>
        <v>0.68714032105650003</v>
      </c>
      <c r="AK335" s="484">
        <f>ExportsCoreVPA!AL$5-ExportsCoreVPA!AL$15</f>
        <v>0.62981343743000007</v>
      </c>
      <c r="AL335" s="484">
        <f>ExportsCoreVPA!AM$5-ExportsCoreVPA!AM$15</f>
        <v>0.58413003549999976</v>
      </c>
      <c r="AM335" s="484">
        <f>ExportsCoreVPA!AN$5-ExportsCoreVPA!AN$15</f>
        <v>0.66806262323459986</v>
      </c>
      <c r="AN335" s="484">
        <f>ExportsCoreVPA!AO$5-ExportsCoreVPA!AO$15</f>
        <v>0.79142402764799979</v>
      </c>
      <c r="AO335" s="484">
        <f>ExportsCoreVPA!AP$5-ExportsCoreVPA!AP$15</f>
        <v>0.77997509534560017</v>
      </c>
      <c r="AP335" s="484">
        <f>ExportsCoreVPA!AQ$5-ExportsCoreVPA!AQ$15</f>
        <v>0.80721960100769974</v>
      </c>
      <c r="AQ335" s="484">
        <f>ExportsCoreVPA!AR$5-ExportsCoreVPA!AR$15</f>
        <v>0.85003677404099998</v>
      </c>
      <c r="AR335" s="484">
        <f>ExportsCoreVPA!AS$5-ExportsCoreVPA!AS$15</f>
        <v>0.69993046597249997</v>
      </c>
      <c r="AS335" s="484">
        <f>ExportsCoreVPA!AT$5-ExportsCoreVPA!AT$15</f>
        <v>0.53691408288639964</v>
      </c>
      <c r="AT335" s="484">
        <f>ExportsCoreVPA!AU$5-ExportsCoreVPA!AU$15</f>
        <v>0.5195505042584998</v>
      </c>
      <c r="AU335" s="484">
        <f>ExportsCoreVPA!AV$5-ExportsCoreVPA!AV$15</f>
        <v>0.58846837057800017</v>
      </c>
      <c r="AV335" s="484">
        <f>ExportsCoreVPA!AW$5-ExportsCoreVPA!AW$15</f>
        <v>0.53069909558375006</v>
      </c>
      <c r="AW335" s="484">
        <f>ExportsCoreVPA!AX$5-ExportsCoreVPA!AX$15</f>
        <v>0</v>
      </c>
      <c r="AX335" s="484">
        <f>ExportsCoreVPA!AY$5-ExportsCoreVPA!AY$15</f>
        <v>0</v>
      </c>
      <c r="AY335" s="484">
        <f>ExportsCoreVPA!AZ$5-ExportsCoreVPA!AZ$15</f>
        <v>0</v>
      </c>
      <c r="AZ335" s="484">
        <f>ExportsCoreVPA!BA$5-ExportsCoreVPA!BA$15</f>
        <v>0</v>
      </c>
      <c r="BA335" s="484">
        <f>ExportsCoreVPA!BB$5-ExportsCoreVPA!BB$15</f>
        <v>0</v>
      </c>
      <c r="BB335" s="484">
        <f>ExportsCoreVPA!BC$5-ExportsCoreVPA!BC$15</f>
        <v>0</v>
      </c>
      <c r="BC335" s="487">
        <f t="shared" ref="BC335:BI335" si="219">AJ335/SUM(AJ335:AJ337)</f>
        <v>0.28836007600266245</v>
      </c>
      <c r="BD335" s="487">
        <f t="shared" si="219"/>
        <v>0.26470348016250655</v>
      </c>
      <c r="BE335" s="487">
        <f t="shared" si="219"/>
        <v>0.28427762310287902</v>
      </c>
      <c r="BF335" s="487">
        <f t="shared" si="219"/>
        <v>0.31991875024178135</v>
      </c>
      <c r="BG335" s="487">
        <f t="shared" si="219"/>
        <v>0.2898618180822114</v>
      </c>
      <c r="BH335" s="487">
        <f t="shared" si="219"/>
        <v>0.28144881516325065</v>
      </c>
      <c r="BI335" s="487">
        <f t="shared" si="219"/>
        <v>0.25538770858214543</v>
      </c>
      <c r="BJ335" s="487">
        <f>AQ335/SUM(AQ335:AQ337)</f>
        <v>0.26264386625284808</v>
      </c>
      <c r="BK335" s="487">
        <f>AR335/SUM(AR335:AR337)</f>
        <v>0.24882404583883269</v>
      </c>
      <c r="BL335" s="487">
        <f>AS335/SUM(AS335:AS337)</f>
        <v>0.19000739757285826</v>
      </c>
      <c r="BM335" s="487">
        <f>AT335/SUM(AT335:AT337)</f>
        <v>0.18236280390822243</v>
      </c>
    </row>
    <row r="336" spans="1:65">
      <c r="A336" s="482" t="str">
        <f>A330</f>
        <v>Other Paper Sector</v>
      </c>
      <c r="B336" s="484"/>
      <c r="C336" s="484"/>
      <c r="D336" s="484"/>
      <c r="E336" s="484"/>
      <c r="F336" s="484"/>
      <c r="G336" s="484"/>
      <c r="H336" s="484"/>
      <c r="I336" s="484"/>
      <c r="J336" s="484"/>
      <c r="K336" s="484"/>
      <c r="L336" s="484"/>
      <c r="M336" s="484"/>
      <c r="N336" s="484"/>
      <c r="O336" s="484"/>
      <c r="P336" s="484"/>
      <c r="Q336" s="484"/>
      <c r="R336" s="484"/>
      <c r="S336" s="484"/>
      <c r="T336" s="484"/>
      <c r="U336" s="484"/>
      <c r="V336" s="484"/>
      <c r="W336" s="484"/>
      <c r="X336" s="484"/>
      <c r="Y336" s="484"/>
      <c r="Z336" s="484"/>
      <c r="AA336" s="484"/>
      <c r="AB336" s="484"/>
      <c r="AC336" s="484">
        <f>ExportsTimberSectorMinusCoreVPA!AD$5-ExportsTimberSectorMinusCoreVPA!AD$13</f>
        <v>0.53073493372307723</v>
      </c>
      <c r="AD336" s="484">
        <f>ExportsTimberSectorMinusCoreVPA!AE$5-ExportsTimberSectorMinusCoreVPA!AE$13</f>
        <v>0.59559468388200032</v>
      </c>
      <c r="AE336" s="484">
        <f>ExportsTimberSectorMinusCoreVPA!AF$5-ExportsTimberSectorMinusCoreVPA!AF$13</f>
        <v>0.72371338557600007</v>
      </c>
      <c r="AF336" s="484">
        <f>ExportsTimberSectorMinusCoreVPA!AG$5-ExportsTimberSectorMinusCoreVPA!AG$13</f>
        <v>0.95396684977440005</v>
      </c>
      <c r="AG336" s="484">
        <f>ExportsTimberSectorMinusCoreVPA!AH$5-ExportsTimberSectorMinusCoreVPA!AH$13</f>
        <v>1.2751891066243008</v>
      </c>
      <c r="AH336" s="484">
        <f>ExportsTimberSectorMinusCoreVPA!AI$5-ExportsTimberSectorMinusCoreVPA!AI$13</f>
        <v>1.3608253124895</v>
      </c>
      <c r="AI336" s="484">
        <f>ExportsTimberSectorMinusCoreVPA!AJ$5-ExportsTimberSectorMinusCoreVPA!AJ$13</f>
        <v>1.4817553685164004</v>
      </c>
      <c r="AJ336" s="484">
        <f>ExportsTimberSectorMinusCoreVPA!AK$5-ExportsTimberSectorMinusCoreVPA!AK$13</f>
        <v>1.6296915666910006</v>
      </c>
      <c r="AK336" s="484">
        <f>ExportsTimberSectorMinusCoreVPA!AL$5-ExportsTimberSectorMinusCoreVPA!AL$13</f>
        <v>1.6898442554783988</v>
      </c>
      <c r="AL336" s="484">
        <f>ExportsTimberSectorMinusCoreVPA!AM$5-ExportsTimberSectorMinusCoreVPA!AM$13</f>
        <v>1.4258609323111999</v>
      </c>
      <c r="AM336" s="484">
        <f>ExportsTimberSectorMinusCoreVPA!AN$5-ExportsTimberSectorMinusCoreVPA!AN$13</f>
        <v>1.3623808701648001</v>
      </c>
      <c r="AN336" s="484">
        <f>ExportsTimberSectorMinusCoreVPA!AO$5-ExportsTimberSectorMinusCoreVPA!AO$13</f>
        <v>1.8709438753919996</v>
      </c>
      <c r="AO336" s="484">
        <f>ExportsTimberSectorMinusCoreVPA!AP$5-ExportsTimberSectorMinusCoreVPA!AP$13</f>
        <v>1.9259569213104002</v>
      </c>
      <c r="AP336" s="484">
        <f>ExportsTimberSectorMinusCoreVPA!AQ$5-ExportsTimberSectorMinusCoreVPA!AQ$13</f>
        <v>2.2819572416552996</v>
      </c>
      <c r="AQ336" s="484">
        <f>ExportsTimberSectorMinusCoreVPA!AR$5-ExportsTimberSectorMinusCoreVPA!AR$13</f>
        <v>2.3081794083749996</v>
      </c>
      <c r="AR336" s="484">
        <f>ExportsTimberSectorMinusCoreVPA!AS$5-ExportsTimberSectorMinusCoreVPA!AS$13</f>
        <v>2.0574198414455003</v>
      </c>
      <c r="AS336" s="484">
        <f>ExportsTimberSectorMinusCoreVPA!AT$5-ExportsTimberSectorMinusCoreVPA!AT$13</f>
        <v>2.2302988437119011</v>
      </c>
      <c r="AT336" s="484">
        <f>ExportsTimberSectorMinusCoreVPA!AU$5-ExportsTimberSectorMinusCoreVPA!AU$13</f>
        <v>2.2574771907258993</v>
      </c>
      <c r="AU336" s="484">
        <f>ExportsTimberSectorMinusCoreVPA!AV$5-ExportsTimberSectorMinusCoreVPA!AV$13</f>
        <v>2.1687760916180001</v>
      </c>
      <c r="AV336" s="484">
        <f>ExportsTimberSectorMinusCoreVPA!AW$5-ExportsTimberSectorMinusCoreVPA!AW$13</f>
        <v>2.0520014648916671</v>
      </c>
      <c r="AW336" s="484">
        <f>ExportsTimberSectorMinusCoreVPA!AX$5-ExportsTimberSectorMinusCoreVPA!AX$13</f>
        <v>0</v>
      </c>
      <c r="AX336" s="484">
        <f>ExportsTimberSectorMinusCoreVPA!AY$5-ExportsTimberSectorMinusCoreVPA!AY$13</f>
        <v>0</v>
      </c>
      <c r="AY336" s="484">
        <f>ExportsTimberSectorMinusCoreVPA!AZ$5-ExportsTimberSectorMinusCoreVPA!AZ$13</f>
        <v>0</v>
      </c>
      <c r="AZ336" s="484">
        <f>ExportsTimberSectorMinusCoreVPA!BA$5-ExportsTimberSectorMinusCoreVPA!BA$13</f>
        <v>0</v>
      </c>
      <c r="BA336" s="484">
        <f>ExportsTimberSectorMinusCoreVPA!BB$5-ExportsTimberSectorMinusCoreVPA!BB$13</f>
        <v>0</v>
      </c>
      <c r="BB336" s="484">
        <f>ExportsTimberSectorMinusCoreVPA!BC$5-ExportsTimberSectorMinusCoreVPA!BC$13</f>
        <v>0</v>
      </c>
      <c r="BC336" s="487">
        <f t="shared" ref="BC336:BI336" si="220">AJ336/SUM(AJ335:AJ337)</f>
        <v>0.68390395619539601</v>
      </c>
      <c r="BD336" s="487">
        <f t="shared" si="220"/>
        <v>0.71022247029695595</v>
      </c>
      <c r="BE336" s="487">
        <f t="shared" si="220"/>
        <v>0.69392144227906782</v>
      </c>
      <c r="BF336" s="487">
        <f t="shared" si="220"/>
        <v>0.65241067255962626</v>
      </c>
      <c r="BG336" s="487">
        <f t="shared" si="220"/>
        <v>0.68523973787172898</v>
      </c>
      <c r="BH336" s="487">
        <f t="shared" si="220"/>
        <v>0.69496871988982267</v>
      </c>
      <c r="BI336" s="487">
        <f t="shared" si="220"/>
        <v>0.72196441996856464</v>
      </c>
      <c r="BJ336" s="487">
        <f>AQ336/SUM(AQ335:AQ337)</f>
        <v>0.7131799262505566</v>
      </c>
      <c r="BK336" s="487">
        <f>AR336/SUM(AR335:AR337)</f>
        <v>0.7314091239424243</v>
      </c>
      <c r="BL336" s="487">
        <f>AS336/SUM(AS335:AS337)</f>
        <v>0.78927577541883043</v>
      </c>
      <c r="BM336" s="487">
        <f>AT336/SUM(AT335:AT337)</f>
        <v>0.79237700066748995</v>
      </c>
    </row>
    <row r="337" spans="1:65">
      <c r="B337" s="484"/>
      <c r="C337" s="484"/>
      <c r="D337" s="484"/>
      <c r="E337" s="484"/>
      <c r="F337" s="484"/>
      <c r="G337" s="484"/>
      <c r="H337" s="484"/>
      <c r="I337" s="484"/>
      <c r="J337" s="484"/>
      <c r="K337" s="484"/>
      <c r="L337" s="484"/>
      <c r="M337" s="484"/>
      <c r="N337" s="484"/>
      <c r="O337" s="484"/>
      <c r="P337" s="484"/>
      <c r="Q337" s="484"/>
      <c r="R337" s="484"/>
      <c r="S337" s="484"/>
      <c r="T337" s="484"/>
      <c r="U337" s="484"/>
      <c r="V337" s="484"/>
      <c r="W337" s="484"/>
      <c r="X337" s="484"/>
      <c r="Y337" s="484"/>
      <c r="Z337" s="484"/>
      <c r="AA337" s="484"/>
      <c r="AB337" s="484"/>
      <c r="AC337" s="484">
        <f>ExportsPaperSectorMinusCoreVPA!AD$5-ExportsPaperSectorMinusCoreVPA!AD$14</f>
        <v>3.5468629835810964E-2</v>
      </c>
      <c r="AD337" s="484">
        <f>ExportsPaperSectorMinusCoreVPA!AE$5-ExportsPaperSectorMinusCoreVPA!AE$14</f>
        <v>3.8391842825599966E-2</v>
      </c>
      <c r="AE337" s="484">
        <f>ExportsPaperSectorMinusCoreVPA!AF$5-ExportsPaperSectorMinusCoreVPA!AF$14</f>
        <v>5.1359578440000025E-2</v>
      </c>
      <c r="AF337" s="484">
        <f>ExportsPaperSectorMinusCoreVPA!AG$5-ExportsPaperSectorMinusCoreVPA!AG$14</f>
        <v>5.476946989919998E-2</v>
      </c>
      <c r="AG337" s="484">
        <f>ExportsPaperSectorMinusCoreVPA!AH$5-ExportsPaperSectorMinusCoreVPA!AH$14</f>
        <v>8.0614003225700059E-2</v>
      </c>
      <c r="AH337" s="484">
        <f>ExportsPaperSectorMinusCoreVPA!AI$5-ExportsPaperSectorMinusCoreVPA!AI$14</f>
        <v>6.4662643659900029E-2</v>
      </c>
      <c r="AI337" s="484">
        <f>ExportsPaperSectorMinusCoreVPA!AJ$5-ExportsPaperSectorMinusCoreVPA!AJ$14</f>
        <v>5.4180398111199998E-2</v>
      </c>
      <c r="AJ337" s="484">
        <f>ExportsPaperSectorMinusCoreVPA!AK$5-ExportsPaperSectorMinusCoreVPA!AK$14</f>
        <v>6.6092720200500055E-2</v>
      </c>
      <c r="AK337" s="484">
        <f>ExportsPaperSectorMinusCoreVPA!AL$5-ExportsPaperSectorMinusCoreVPA!AL$14</f>
        <v>5.9659107321600041E-2</v>
      </c>
      <c r="AL337" s="484">
        <f>ExportsPaperSectorMinusCoreVPA!AM$5-ExportsPaperSectorMinusCoreVPA!AM$14</f>
        <v>4.4796282497999967E-2</v>
      </c>
      <c r="AM337" s="484">
        <f>ExportsPaperSectorMinusCoreVPA!AN$5-ExportsPaperSectorMinusCoreVPA!AN$14</f>
        <v>5.7782416240799911E-2</v>
      </c>
      <c r="AN337" s="484">
        <f>ExportsPaperSectorMinusCoreVPA!AO$5-ExportsPaperSectorMinusCoreVPA!AO$14</f>
        <v>6.7981450607999927E-2</v>
      </c>
      <c r="AO337" s="484">
        <f>ExportsPaperSectorMinusCoreVPA!AP$5-ExportsPaperSectorMinusCoreVPA!AP$14</f>
        <v>6.5353749436799946E-2</v>
      </c>
      <c r="AP337" s="484">
        <f>ExportsPaperSectorMinusCoreVPA!AQ$5-ExportsPaperSectorMinusCoreVPA!AQ$14</f>
        <v>7.1584516954500077E-2</v>
      </c>
      <c r="AQ337" s="484">
        <f>ExportsPaperSectorMinusCoreVPA!AR$5-ExportsPaperSectorMinusCoreVPA!AR$14</f>
        <v>7.8245365948000023E-2</v>
      </c>
      <c r="AR337" s="484">
        <f>ExportsPaperSectorMinusCoreVPA!AS$5-ExportsPaperSectorMinusCoreVPA!AS$14</f>
        <v>5.5603173878000123E-2</v>
      </c>
      <c r="AS337" s="484">
        <f>ExportsPaperSectorMinusCoreVPA!AT$5-ExportsPaperSectorMinusCoreVPA!AT$14</f>
        <v>5.8540647972500304E-2</v>
      </c>
      <c r="AT337" s="484">
        <f>ExportsPaperSectorMinusCoreVPA!AU$5-ExportsPaperSectorMinusCoreVPA!AU$14</f>
        <v>7.1966141061099942E-2</v>
      </c>
      <c r="AU337" s="484">
        <f>ExportsPaperSectorMinusCoreVPA!AV$5-ExportsPaperSectorMinusCoreVPA!AV$14</f>
        <v>8.1704040022999858E-2</v>
      </c>
      <c r="AV337" s="484">
        <f>ExportsPaperSectorMinusCoreVPA!AW$5-ExportsPaperSectorMinusCoreVPA!AW$14</f>
        <v>8.4332605626666834E-2</v>
      </c>
      <c r="AW337" s="484">
        <f>ExportsPaperSectorMinusCoreVPA!AX$5-ExportsPaperSectorMinusCoreVPA!AX$14</f>
        <v>0</v>
      </c>
      <c r="AX337" s="484">
        <f>ExportsPaperSectorMinusCoreVPA!AY$5-ExportsPaperSectorMinusCoreVPA!AY$14</f>
        <v>0</v>
      </c>
      <c r="AY337" s="484">
        <f>ExportsPaperSectorMinusCoreVPA!AZ$5-ExportsPaperSectorMinusCoreVPA!AZ$14</f>
        <v>0</v>
      </c>
      <c r="AZ337" s="484">
        <f>ExportsPaperSectorMinusCoreVPA!BA$5-ExportsPaperSectorMinusCoreVPA!BA$14</f>
        <v>0</v>
      </c>
      <c r="BA337" s="484">
        <f>ExportsPaperSectorMinusCoreVPA!BB$5-ExportsPaperSectorMinusCoreVPA!BB$14</f>
        <v>0</v>
      </c>
      <c r="BB337" s="484">
        <f>ExportsPaperSectorMinusCoreVPA!BC$5-ExportsPaperSectorMinusCoreVPA!BC$14</f>
        <v>0</v>
      </c>
      <c r="BC337" s="487">
        <f t="shared" ref="BC337:BI337" si="221">AJ337/SUM(AJ335:AJ337)</f>
        <v>2.77359678019416E-2</v>
      </c>
      <c r="BD337" s="487">
        <f t="shared" si="221"/>
        <v>2.5074049540537449E-2</v>
      </c>
      <c r="BE337" s="487">
        <f t="shared" si="221"/>
        <v>2.1800934618053096E-2</v>
      </c>
      <c r="BF337" s="487">
        <f t="shared" si="221"/>
        <v>2.767057719859236E-2</v>
      </c>
      <c r="BG337" s="487">
        <f t="shared" si="221"/>
        <v>2.4898444046059683E-2</v>
      </c>
      <c r="BH337" s="487">
        <f t="shared" si="221"/>
        <v>2.3582464946926545E-2</v>
      </c>
      <c r="BI337" s="487">
        <f t="shared" si="221"/>
        <v>2.2647871449289959E-2</v>
      </c>
      <c r="BJ337" s="487">
        <f>AQ337/SUM(AQ335:AQ337)</f>
        <v>2.4176207496595256E-2</v>
      </c>
      <c r="BK337" s="487">
        <f>AR337/SUM(AR335:AR337)</f>
        <v>1.9766830218743009E-2</v>
      </c>
      <c r="BL337" s="487">
        <f>AS337/SUM(AS335:AS337)</f>
        <v>2.0716827008311203E-2</v>
      </c>
      <c r="BM337" s="487">
        <f>AT337/SUM(AT335:AT337)</f>
        <v>2.5260195424287545E-2</v>
      </c>
    </row>
    <row r="338" spans="1:65" ht="13">
      <c r="A338" s="479" t="s">
        <v>187</v>
      </c>
      <c r="B338" s="482"/>
      <c r="C338" s="482"/>
      <c r="D338" s="482"/>
      <c r="E338" s="482"/>
      <c r="F338" s="482"/>
      <c r="G338" s="482"/>
      <c r="H338" s="482"/>
      <c r="I338" s="482"/>
      <c r="J338" s="482"/>
      <c r="K338" s="482"/>
      <c r="L338" s="482"/>
      <c r="M338" s="482"/>
      <c r="N338" s="482"/>
      <c r="O338" s="482"/>
      <c r="P338" s="482"/>
      <c r="Q338" s="482"/>
      <c r="R338" s="482"/>
      <c r="S338" s="482"/>
      <c r="T338" s="482"/>
      <c r="U338" s="482"/>
      <c r="V338" s="482"/>
      <c r="W338" s="482"/>
      <c r="X338" s="482"/>
      <c r="Y338" s="482"/>
      <c r="Z338" s="482"/>
      <c r="AA338" s="482"/>
      <c r="AB338" s="482"/>
    </row>
    <row r="339" spans="1:65">
      <c r="B339" s="482"/>
      <c r="C339" s="482"/>
      <c r="D339" s="482"/>
      <c r="E339" s="482"/>
      <c r="F339" s="482"/>
      <c r="G339" s="482"/>
      <c r="H339" s="482"/>
      <c r="I339" s="482"/>
      <c r="J339" s="482"/>
      <c r="K339" s="482"/>
      <c r="L339" s="482"/>
      <c r="M339" s="482"/>
      <c r="N339" s="482"/>
      <c r="O339" s="482"/>
      <c r="P339" s="482"/>
      <c r="Q339" s="482"/>
      <c r="R339" s="482"/>
      <c r="S339" s="482"/>
      <c r="T339" s="482"/>
      <c r="U339" s="482"/>
      <c r="V339" s="482"/>
      <c r="W339" s="482"/>
      <c r="X339" s="482"/>
      <c r="Y339" s="482"/>
      <c r="Z339" s="482"/>
      <c r="AA339" s="482"/>
      <c r="AB339" s="482"/>
      <c r="AC339" s="482"/>
      <c r="AD339" s="482"/>
      <c r="AE339" s="482"/>
      <c r="AF339" s="482"/>
      <c r="AG339" s="482"/>
      <c r="AH339" s="482"/>
      <c r="AI339" s="482"/>
      <c r="AJ339" s="482"/>
      <c r="AK339" s="482"/>
      <c r="AL339" s="482"/>
      <c r="AM339" s="482"/>
      <c r="AN339" s="482"/>
      <c r="AO339" s="482"/>
      <c r="AP339" s="482"/>
      <c r="AQ339" s="482"/>
      <c r="AR339" s="482"/>
      <c r="AS339" s="482"/>
      <c r="AT339" s="482"/>
      <c r="AU339" s="482"/>
      <c r="AV339" s="482"/>
      <c r="AW339" s="482"/>
      <c r="AX339" s="482"/>
      <c r="AY339" s="482"/>
      <c r="AZ339" s="482"/>
      <c r="BA339" s="482"/>
      <c r="BB339" s="482"/>
    </row>
    <row r="340" spans="1:65">
      <c r="A340" s="483" t="s">
        <v>0</v>
      </c>
      <c r="B340" s="539" t="s">
        <v>48</v>
      </c>
      <c r="C340" s="539"/>
      <c r="D340" s="539"/>
      <c r="E340" s="539"/>
      <c r="F340" s="539"/>
      <c r="G340" s="539"/>
      <c r="H340" s="539"/>
      <c r="I340" s="539"/>
      <c r="J340" s="539"/>
      <c r="K340" s="539"/>
      <c r="L340" s="539"/>
      <c r="M340" s="539"/>
      <c r="N340" s="539"/>
      <c r="O340" s="539"/>
      <c r="P340" s="539"/>
      <c r="Q340" s="539"/>
      <c r="R340" s="539"/>
      <c r="S340" s="539"/>
      <c r="T340" s="539"/>
      <c r="U340" s="539"/>
      <c r="V340" s="539"/>
      <c r="W340" s="539"/>
      <c r="X340" s="539"/>
      <c r="Y340" s="539"/>
      <c r="Z340" s="539"/>
      <c r="AA340" s="539"/>
      <c r="AC340" s="539" t="s">
        <v>185</v>
      </c>
      <c r="AD340" s="539"/>
      <c r="AE340" s="539"/>
      <c r="AF340" s="539"/>
      <c r="AG340" s="539"/>
      <c r="AH340" s="539"/>
      <c r="AI340" s="539"/>
      <c r="AJ340" s="539"/>
      <c r="AK340" s="539"/>
      <c r="AL340" s="539"/>
      <c r="AM340" s="539"/>
      <c r="AN340" s="539"/>
      <c r="AO340" s="539"/>
      <c r="AP340" s="539"/>
      <c r="AQ340" s="539"/>
      <c r="AR340" s="539"/>
      <c r="AS340" s="539"/>
      <c r="AT340" s="539"/>
      <c r="AU340" s="539"/>
      <c r="AV340" s="539"/>
      <c r="AW340" s="539"/>
      <c r="AX340" s="539"/>
      <c r="AY340" s="539"/>
      <c r="AZ340" s="539"/>
      <c r="BA340" s="539"/>
      <c r="BB340" s="539"/>
    </row>
    <row r="341" spans="1:65">
      <c r="A341" s="483"/>
      <c r="B341" s="488">
        <f>Exports!C$6-Exports!C$23</f>
        <v>2.9695868689191864</v>
      </c>
      <c r="C341" s="488">
        <f>Exports!D$6-Exports!D$23</f>
        <v>2.896876700684373</v>
      </c>
      <c r="D341" s="488">
        <f>Exports!E$6-Exports!E$23</f>
        <v>4.0029667028509577</v>
      </c>
      <c r="E341" s="488">
        <f>Exports!F$6-Exports!F$23</f>
        <v>4.6935896819353351</v>
      </c>
      <c r="F341" s="488">
        <f>Exports!G$6-Exports!G$23</f>
        <v>4.8925644646436304</v>
      </c>
      <c r="G341" s="488">
        <f>Exports!H$6-Exports!H$23</f>
        <v>3.9882748754640507</v>
      </c>
      <c r="H341" s="488">
        <f>Exports!I$6-Exports!I$23</f>
        <v>4.4402383322924894</v>
      </c>
      <c r="I341" s="488">
        <f>Exports!J$6-Exports!J$23</f>
        <v>4.6536800486141381</v>
      </c>
      <c r="J341" s="488">
        <f>Exports!K$6-Exports!K$23</f>
        <v>4.4838360338780205</v>
      </c>
      <c r="K341" s="488">
        <f>Exports!L$6-Exports!L$23</f>
        <v>4.9595898428526208</v>
      </c>
      <c r="L341" s="488">
        <f>Exports!M$6-Exports!M$23</f>
        <v>6.5697559616045957</v>
      </c>
      <c r="M341" s="488">
        <f>Exports!N$6-Exports!N$23</f>
        <v>7.4169494767470363</v>
      </c>
      <c r="N341" s="488">
        <f>Exports!O$6-Exports!O$23</f>
        <v>7.9449121043976216</v>
      </c>
      <c r="O341" s="488">
        <f>Exports!P$6-Exports!P$23</f>
        <v>8.8519644260188191</v>
      </c>
      <c r="P341" s="488">
        <f>Exports!Q$6-Exports!Q$23</f>
        <v>8.5908574367063437</v>
      </c>
      <c r="Q341" s="488">
        <f>Exports!R$6-Exports!R$23</f>
        <v>7.6705847549465975</v>
      </c>
      <c r="R341" s="488">
        <f>Exports!S$6-Exports!S$23</f>
        <v>6.3077557160087663</v>
      </c>
      <c r="S341" s="488">
        <f>Exports!T$6-Exports!T$23</f>
        <v>6.0874195899897323</v>
      </c>
      <c r="T341" s="488">
        <f>Exports!U$6-Exports!U$23</f>
        <v>4.8224308270541654</v>
      </c>
      <c r="U341" s="488">
        <f>Exports!V$6-Exports!V$23</f>
        <v>4.7647815451917905</v>
      </c>
      <c r="V341" s="488">
        <f>Exports!W$6-Exports!W$23</f>
        <v>0.17688502063526546</v>
      </c>
      <c r="W341" s="488">
        <f>Exports!X$6-Exports!X$23</f>
        <v>0.17688502063526546</v>
      </c>
      <c r="X341" s="488">
        <f>Exports!Y$6-Exports!Y$23</f>
        <v>0.17688502063526546</v>
      </c>
      <c r="Y341" s="488">
        <f>Exports!Z$6-Exports!Z$23</f>
        <v>0.17688502063526546</v>
      </c>
      <c r="Z341" s="488">
        <f>Exports!AA$6-Exports!AA$23</f>
        <v>0.17688502063526546</v>
      </c>
      <c r="AA341" s="488">
        <f>Exports!AB$6-Exports!AB$23</f>
        <v>0.17688502063526546</v>
      </c>
      <c r="AB341" s="488"/>
      <c r="AC341" s="488">
        <f>Exports!AD$6-Exports!AD$23</f>
        <v>0.37468868307765901</v>
      </c>
      <c r="AD341" s="488">
        <f>Exports!AE$6-Exports!AE$23</f>
        <v>0.36025603590200028</v>
      </c>
      <c r="AE341" s="488">
        <f>Exports!AF$6-Exports!AF$23</f>
        <v>0.44484646120799987</v>
      </c>
      <c r="AF341" s="488">
        <f>Exports!AG$6-Exports!AG$23</f>
        <v>0.51352288564640025</v>
      </c>
      <c r="AG341" s="488">
        <f>Exports!AH$6-Exports!AH$23</f>
        <v>0.67944346475530071</v>
      </c>
      <c r="AH341" s="488">
        <f>Exports!AI$6-Exports!AI$23</f>
        <v>0.65115350624610024</v>
      </c>
      <c r="AI341" s="488">
        <f>Exports!AJ$6-Exports!AJ$23</f>
        <v>0.68737674969240015</v>
      </c>
      <c r="AJ341" s="488">
        <f>Exports!AK$6-Exports!AK$23</f>
        <v>0.84798745829450062</v>
      </c>
      <c r="AK341" s="488">
        <f>Exports!AL$6-Exports!AL$23</f>
        <v>0.8716628704987992</v>
      </c>
      <c r="AL341" s="488">
        <f>Exports!AM$6-Exports!AM$23</f>
        <v>0.80920640225480023</v>
      </c>
      <c r="AM341" s="488">
        <f>Exports!AN$6-Exports!AN$23</f>
        <v>1.0274600961286997</v>
      </c>
      <c r="AN341" s="488">
        <f>Exports!AO$6-Exports!AO$23</f>
        <v>1.3023094018079995</v>
      </c>
      <c r="AO341" s="488">
        <f>Exports!AP$6-Exports!AP$23</f>
        <v>1.4054032046912004</v>
      </c>
      <c r="AP341" s="488">
        <f>Exports!AQ$6-Exports!AQ$23</f>
        <v>1.6578580182983997</v>
      </c>
      <c r="AQ341" s="488">
        <f>Exports!AR$6-Exports!AR$23</f>
        <v>1.6398567175914995</v>
      </c>
      <c r="AR341" s="488">
        <f>Exports!AS$6-Exports!AS$23</f>
        <v>1.3211723438584992</v>
      </c>
      <c r="AS341" s="488">
        <f>Exports!AT$6-Exports!AT$23</f>
        <v>1.1631587249189006</v>
      </c>
      <c r="AT341" s="488">
        <f>Exports!AU$6-Exports!AU$23</f>
        <v>1.2328240194412992</v>
      </c>
      <c r="AU341" s="488">
        <f>Exports!AV$6-Exports!AV$23</f>
        <v>1.088784250992</v>
      </c>
      <c r="AV341" s="488">
        <f>Exports!AW$6-Exports!AW$23</f>
        <v>0.98648629710750058</v>
      </c>
      <c r="AW341" s="488">
        <f>Exports!AX$6-Exports!AX$23</f>
        <v>0</v>
      </c>
      <c r="AX341" s="488">
        <f>Exports!AY$6-Exports!AY$23</f>
        <v>0</v>
      </c>
      <c r="AY341" s="488">
        <f>Exports!AZ$6-Exports!AZ$23</f>
        <v>0</v>
      </c>
      <c r="AZ341" s="488">
        <f>Exports!BA$6-Exports!BA$23</f>
        <v>0</v>
      </c>
      <c r="BA341" s="488">
        <f>Exports!BB$6-Exports!BB$23</f>
        <v>0</v>
      </c>
      <c r="BB341" s="488">
        <f>Exports!BC$6-Exports!BC$23</f>
        <v>0</v>
      </c>
    </row>
    <row r="342" spans="1:65">
      <c r="A342" s="489" t="s">
        <v>205</v>
      </c>
      <c r="B342" s="480">
        <v>2000</v>
      </c>
      <c r="C342" s="480">
        <f>1+B342</f>
        <v>2001</v>
      </c>
      <c r="D342" s="480">
        <f t="shared" ref="D342:AA342" si="222">1+C342</f>
        <v>2002</v>
      </c>
      <c r="E342" s="480">
        <f t="shared" si="222"/>
        <v>2003</v>
      </c>
      <c r="F342" s="480">
        <f t="shared" si="222"/>
        <v>2004</v>
      </c>
      <c r="G342" s="480">
        <f t="shared" si="222"/>
        <v>2005</v>
      </c>
      <c r="H342" s="480">
        <f t="shared" si="222"/>
        <v>2006</v>
      </c>
      <c r="I342" s="480">
        <f t="shared" si="222"/>
        <v>2007</v>
      </c>
      <c r="J342" s="480">
        <f t="shared" si="222"/>
        <v>2008</v>
      </c>
      <c r="K342" s="480">
        <f t="shared" si="222"/>
        <v>2009</v>
      </c>
      <c r="L342" s="480">
        <f t="shared" si="222"/>
        <v>2010</v>
      </c>
      <c r="M342" s="480">
        <f t="shared" si="222"/>
        <v>2011</v>
      </c>
      <c r="N342" s="480">
        <f t="shared" si="222"/>
        <v>2012</v>
      </c>
      <c r="O342" s="480">
        <f t="shared" si="222"/>
        <v>2013</v>
      </c>
      <c r="P342" s="480">
        <f t="shared" si="222"/>
        <v>2014</v>
      </c>
      <c r="Q342" s="480">
        <f t="shared" si="222"/>
        <v>2015</v>
      </c>
      <c r="R342" s="480">
        <f t="shared" si="222"/>
        <v>2016</v>
      </c>
      <c r="S342" s="480">
        <f t="shared" si="222"/>
        <v>2017</v>
      </c>
      <c r="T342" s="480">
        <f t="shared" si="222"/>
        <v>2018</v>
      </c>
      <c r="U342" s="480">
        <f t="shared" si="222"/>
        <v>2019</v>
      </c>
      <c r="V342" s="480">
        <f t="shared" si="222"/>
        <v>2020</v>
      </c>
      <c r="W342" s="480">
        <f t="shared" si="222"/>
        <v>2021</v>
      </c>
      <c r="X342" s="480">
        <f t="shared" si="222"/>
        <v>2022</v>
      </c>
      <c r="Y342" s="480">
        <f t="shared" si="222"/>
        <v>2023</v>
      </c>
      <c r="Z342" s="480">
        <f t="shared" si="222"/>
        <v>2024</v>
      </c>
      <c r="AA342" s="480">
        <f t="shared" si="222"/>
        <v>2025</v>
      </c>
      <c r="AC342" s="480">
        <v>2000</v>
      </c>
      <c r="AD342" s="480">
        <f>1+AC342</f>
        <v>2001</v>
      </c>
      <c r="AE342" s="480">
        <f t="shared" ref="AE342:BB342" si="223">1+AD342</f>
        <v>2002</v>
      </c>
      <c r="AF342" s="480">
        <f t="shared" si="223"/>
        <v>2003</v>
      </c>
      <c r="AG342" s="480">
        <f t="shared" si="223"/>
        <v>2004</v>
      </c>
      <c r="AH342" s="480">
        <f t="shared" si="223"/>
        <v>2005</v>
      </c>
      <c r="AI342" s="480">
        <f t="shared" si="223"/>
        <v>2006</v>
      </c>
      <c r="AJ342" s="480">
        <f t="shared" si="223"/>
        <v>2007</v>
      </c>
      <c r="AK342" s="480">
        <f t="shared" si="223"/>
        <v>2008</v>
      </c>
      <c r="AL342" s="480">
        <f t="shared" si="223"/>
        <v>2009</v>
      </c>
      <c r="AM342" s="480">
        <f t="shared" si="223"/>
        <v>2010</v>
      </c>
      <c r="AN342" s="480">
        <f t="shared" si="223"/>
        <v>2011</v>
      </c>
      <c r="AO342" s="480">
        <f t="shared" si="223"/>
        <v>2012</v>
      </c>
      <c r="AP342" s="480">
        <f t="shared" si="223"/>
        <v>2013</v>
      </c>
      <c r="AQ342" s="480">
        <f t="shared" si="223"/>
        <v>2014</v>
      </c>
      <c r="AR342" s="480">
        <f t="shared" si="223"/>
        <v>2015</v>
      </c>
      <c r="AS342" s="480">
        <f t="shared" si="223"/>
        <v>2016</v>
      </c>
      <c r="AT342" s="480">
        <f t="shared" si="223"/>
        <v>2017</v>
      </c>
      <c r="AU342" s="480">
        <f t="shared" si="223"/>
        <v>2018</v>
      </c>
      <c r="AV342" s="480">
        <f t="shared" si="223"/>
        <v>2019</v>
      </c>
      <c r="AW342" s="480">
        <f t="shared" si="223"/>
        <v>2020</v>
      </c>
      <c r="AX342" s="480">
        <f t="shared" si="223"/>
        <v>2021</v>
      </c>
      <c r="AY342" s="480">
        <f t="shared" si="223"/>
        <v>2022</v>
      </c>
      <c r="AZ342" s="480">
        <f t="shared" si="223"/>
        <v>2023</v>
      </c>
      <c r="BA342" s="480">
        <f t="shared" si="223"/>
        <v>2024</v>
      </c>
      <c r="BB342" s="480">
        <f t="shared" si="223"/>
        <v>2025</v>
      </c>
    </row>
    <row r="343" spans="1:65">
      <c r="A343" s="489" t="s">
        <v>182</v>
      </c>
      <c r="B343" s="484">
        <f>(Exports!C$9-Exports!C$26)+(Exports!C18-Exports!C$35)</f>
        <v>0.12126912000000006</v>
      </c>
      <c r="C343" s="484">
        <f>(Exports!D$9-Exports!D$26)+(Exports!D18-Exports!D$35)</f>
        <v>3.2085760000000005E-2</v>
      </c>
      <c r="D343" s="484">
        <f>(Exports!E$9-Exports!E$26)+(Exports!E18-Exports!E$35)</f>
        <v>4.1708200000000004E-3</v>
      </c>
      <c r="E343" s="484">
        <f>(Exports!F$9-Exports!F$26)+(Exports!F18-Exports!F$35)</f>
        <v>2.4489000000000007E-2</v>
      </c>
      <c r="F343" s="484">
        <f>(Exports!G$9-Exports!G$26)+(Exports!G18-Exports!G$35)</f>
        <v>1.7083999999999967E-2</v>
      </c>
      <c r="G343" s="484">
        <f>(Exports!H$9-Exports!H$26)+(Exports!H18-Exports!H$35)</f>
        <v>2.4516559999999996E-2</v>
      </c>
      <c r="H343" s="484">
        <f>(Exports!I$9-Exports!I$26)+(Exports!I18-Exports!I$35)</f>
        <v>2.9868980000000003E-2</v>
      </c>
      <c r="I343" s="484">
        <f>(Exports!J$9-Exports!J$26)+(Exports!J18-Exports!J$35)</f>
        <v>7.152977999999996E-2</v>
      </c>
      <c r="J343" s="484">
        <f>(Exports!K$9-Exports!K$26)+(Exports!K18-Exports!K$35)</f>
        <v>0.10925330000000005</v>
      </c>
      <c r="K343" s="484">
        <f>(Exports!L$9-Exports!L$26)+(Exports!L18-Exports!L$35)</f>
        <v>0.10278079999999999</v>
      </c>
      <c r="L343" s="484">
        <f>(Exports!M$9-Exports!M$26)+(Exports!M18-Exports!M$35)</f>
        <v>0.23254793999999998</v>
      </c>
      <c r="M343" s="484">
        <f>(Exports!N$9-Exports!N$26)+(Exports!N18-Exports!N$35)</f>
        <v>0.44262111999999976</v>
      </c>
      <c r="N343" s="484">
        <f>(Exports!O$9-Exports!O$26)+(Exports!O18-Exports!O$35)</f>
        <v>0.26067924000000009</v>
      </c>
      <c r="O343" s="484">
        <f>(Exports!P$9-Exports!P$26)+(Exports!P18-Exports!P$35)</f>
        <v>0.41431982000000006</v>
      </c>
      <c r="P343" s="484">
        <f>(Exports!Q$9-Exports!Q$26)+(Exports!Q18-Exports!Q$35)</f>
        <v>0.28022959999999997</v>
      </c>
      <c r="Q343" s="484">
        <f>(Exports!R$9-Exports!R$26)+(Exports!R18-Exports!R$35)</f>
        <v>0.14586937999999997</v>
      </c>
      <c r="R343" s="484">
        <f>(Exports!S$9-Exports!S$26)+(Exports!S18-Exports!S$35)</f>
        <v>6.6090999999999997E-2</v>
      </c>
      <c r="S343" s="484">
        <f>(Exports!T$9-Exports!T$26)+(Exports!T18-Exports!T$35)</f>
        <v>0.12452999999999997</v>
      </c>
      <c r="T343" s="484">
        <f>(Exports!U$9-Exports!U$26)+(Exports!U18-Exports!U$35)</f>
        <v>5.9352359999999979E-2</v>
      </c>
      <c r="U343" s="484">
        <f>(Exports!V$9-Exports!V$26)+(Exports!V18-Exports!V$35)</f>
        <v>5.0328042424242422E-2</v>
      </c>
      <c r="V343" s="484">
        <f>(Exports!W$9-Exports!W$26)+(Exports!W18-Exports!W$35)</f>
        <v>0</v>
      </c>
      <c r="W343" s="484">
        <f>(Exports!X$9-Exports!X$26)+(Exports!X18-Exports!X$35)</f>
        <v>0</v>
      </c>
      <c r="X343" s="484">
        <f>(Exports!Y$9-Exports!Y$26)+(Exports!Y18-Exports!Y$35)</f>
        <v>0</v>
      </c>
      <c r="Y343" s="484">
        <f>(Exports!Z$9-Exports!Z$26)+(Exports!Z18-Exports!Z$35)</f>
        <v>0</v>
      </c>
      <c r="Z343" s="484">
        <f>(Exports!AA$9-Exports!AA$26)+(Exports!AA18-Exports!AA$35)</f>
        <v>0</v>
      </c>
      <c r="AA343" s="484">
        <f>(Exports!AB$9-Exports!AB$26)+(Exports!AB18-Exports!AB$35)</f>
        <v>0</v>
      </c>
      <c r="AB343" s="484"/>
      <c r="AC343" s="482"/>
      <c r="AD343" s="482"/>
      <c r="AE343" s="482"/>
      <c r="AF343" s="482"/>
      <c r="AG343" s="482"/>
      <c r="AH343" s="482"/>
      <c r="AI343" s="482"/>
      <c r="AJ343" s="482"/>
      <c r="AK343" s="482"/>
      <c r="AL343" s="482"/>
      <c r="AM343" s="482"/>
      <c r="AN343" s="482"/>
      <c r="AO343" s="482"/>
      <c r="AP343" s="482"/>
      <c r="AQ343" s="482"/>
      <c r="AR343" s="482"/>
      <c r="AS343" s="482"/>
      <c r="AT343" s="482"/>
      <c r="AU343" s="482"/>
      <c r="AV343" s="482"/>
      <c r="AW343" s="482"/>
      <c r="AX343" s="482"/>
      <c r="AY343" s="482"/>
      <c r="AZ343" s="482"/>
      <c r="BA343" s="482"/>
      <c r="BB343" s="482"/>
      <c r="BC343" s="487">
        <f t="shared" ref="BC343:BG348" si="224">I343/I$341</f>
        <v>1.5370583979296443E-2</v>
      </c>
      <c r="BD343" s="487">
        <f t="shared" si="224"/>
        <v>2.4366033720797785E-2</v>
      </c>
      <c r="BE343" s="487">
        <f t="shared" si="224"/>
        <v>2.0723649184038833E-2</v>
      </c>
      <c r="BF343" s="487">
        <f t="shared" si="224"/>
        <v>3.5396739446498793E-2</v>
      </c>
      <c r="BG343" s="487">
        <f t="shared" si="224"/>
        <v>5.9676976550489702E-2</v>
      </c>
      <c r="BH343" s="487">
        <f t="shared" ref="BH343:BH348" si="225">N343/N$341</f>
        <v>3.2810840016179718E-2</v>
      </c>
      <c r="BI343" s="487">
        <f t="shared" ref="BI343:BI348" si="226">O343/O$341</f>
        <v>4.6805409518160576E-2</v>
      </c>
      <c r="BJ343" s="487">
        <f t="shared" ref="BJ343:BJ348" si="227">P343/P$341</f>
        <v>3.2619514648521211E-2</v>
      </c>
      <c r="BK343" s="487">
        <f t="shared" ref="BK343:BK348" si="228">Q343/Q$341</f>
        <v>1.9016722278693537E-2</v>
      </c>
      <c r="BL343" s="487">
        <f t="shared" ref="BL343:BL348" si="229">R343/R$341</f>
        <v>1.0477736135574237E-2</v>
      </c>
      <c r="BM343" s="487">
        <f t="shared" ref="BM343:BM348" si="230">S343/S$341</f>
        <v>2.0456943727811937E-2</v>
      </c>
    </row>
    <row r="344" spans="1:65">
      <c r="A344" s="489" t="str">
        <f>Exports!B$13</f>
        <v xml:space="preserve">Other panels </v>
      </c>
      <c r="B344" s="484">
        <f>Exports!C$10-Exports!C$27</f>
        <v>2.3329057388000001</v>
      </c>
      <c r="C344" s="484">
        <f>Exports!D$10-Exports!D$27</f>
        <v>2.1260779539999981</v>
      </c>
      <c r="D344" s="484">
        <f>Exports!E$10-Exports!E$27</f>
        <v>2.8840807268000015</v>
      </c>
      <c r="E344" s="484">
        <f>Exports!F$10-Exports!F$27</f>
        <v>3.5150736347999985</v>
      </c>
      <c r="F344" s="484">
        <f>Exports!G$10-Exports!G$27</f>
        <v>3.3771019755199982</v>
      </c>
      <c r="G344" s="484">
        <f>Exports!H$10-Exports!H$27</f>
        <v>2.8406750008000001</v>
      </c>
      <c r="H344" s="484">
        <f>Exports!I$10-Exports!I$27</f>
        <v>3.4332354055999987</v>
      </c>
      <c r="I344" s="484">
        <f>Exports!J$10-Exports!J$27</f>
        <v>3.4800543596000009</v>
      </c>
      <c r="J344" s="484">
        <f>Exports!K$10-Exports!K$27</f>
        <v>3.1064581290166684</v>
      </c>
      <c r="K344" s="484">
        <f>Exports!L$10-Exports!L$27</f>
        <v>3.6846420884</v>
      </c>
      <c r="L344" s="484">
        <f>Exports!M$10-Exports!M$27</f>
        <v>4.6899397635999991</v>
      </c>
      <c r="M344" s="484">
        <f>Exports!N$10-Exports!N$27</f>
        <v>5.1448126184000005</v>
      </c>
      <c r="N344" s="484">
        <f>Exports!O$10-Exports!O$27</f>
        <v>5.2592886998166675</v>
      </c>
      <c r="O344" s="484">
        <f>Exports!P$10-Exports!P$27</f>
        <v>5.4750409168000012</v>
      </c>
      <c r="P344" s="484">
        <f>Exports!Q$10-Exports!Q$27</f>
        <v>5.4115120927636369</v>
      </c>
      <c r="Q344" s="484">
        <f>Exports!R$10-Exports!R$27</f>
        <v>4.5367180389209665</v>
      </c>
      <c r="R344" s="484">
        <f>Exports!S$10-Exports!S$27</f>
        <v>3.4316511753333332</v>
      </c>
      <c r="S344" s="484">
        <f>Exports!T$10-Exports!T$27</f>
        <v>3.1169323720069442</v>
      </c>
      <c r="T344" s="484">
        <f>Exports!U$10-Exports!U$27</f>
        <v>2.9856239053741169</v>
      </c>
      <c r="U344" s="484">
        <f>Exports!V$10-Exports!V$27</f>
        <v>2.8384630363483332</v>
      </c>
      <c r="V344" s="484">
        <f>Exports!W$10-Exports!W$27</f>
        <v>0</v>
      </c>
      <c r="W344" s="484">
        <f>Exports!X$10-Exports!X$27</f>
        <v>0</v>
      </c>
      <c r="X344" s="484">
        <f>Exports!Y$10-Exports!Y$27</f>
        <v>0</v>
      </c>
      <c r="Y344" s="484">
        <f>Exports!Z$10-Exports!Z$27</f>
        <v>0</v>
      </c>
      <c r="Z344" s="484">
        <f>Exports!AA$10-Exports!AA$27</f>
        <v>0</v>
      </c>
      <c r="AA344" s="484">
        <f>Exports!AB$10-Exports!AB$27</f>
        <v>0</v>
      </c>
      <c r="AB344" s="482"/>
      <c r="AC344" s="482"/>
      <c r="AD344" s="482"/>
      <c r="AE344" s="482"/>
      <c r="AF344" s="482"/>
      <c r="AG344" s="482"/>
      <c r="AH344" s="482"/>
      <c r="AI344" s="482"/>
      <c r="AJ344" s="482"/>
      <c r="AK344" s="482"/>
      <c r="AL344" s="482"/>
      <c r="AM344" s="482"/>
      <c r="AN344" s="482"/>
      <c r="AO344" s="482"/>
      <c r="AP344" s="482"/>
      <c r="AQ344" s="482"/>
      <c r="AR344" s="482"/>
      <c r="AS344" s="482"/>
      <c r="AT344" s="482"/>
      <c r="AU344" s="482"/>
      <c r="AV344" s="482"/>
      <c r="AW344" s="482"/>
      <c r="AX344" s="482"/>
      <c r="AY344" s="482"/>
      <c r="AZ344" s="482"/>
      <c r="BA344" s="482"/>
      <c r="BB344" s="482"/>
      <c r="BC344" s="487">
        <f t="shared" si="224"/>
        <v>0.74780696636769395</v>
      </c>
      <c r="BD344" s="487">
        <f t="shared" si="224"/>
        <v>0.69281260633652719</v>
      </c>
      <c r="BE344" s="487">
        <f t="shared" si="224"/>
        <v>0.74293282411448247</v>
      </c>
      <c r="BF344" s="487">
        <f t="shared" si="224"/>
        <v>0.71386818490812398</v>
      </c>
      <c r="BG344" s="487">
        <f t="shared" si="224"/>
        <v>0.69365614994811031</v>
      </c>
      <c r="BH344" s="487">
        <f t="shared" si="225"/>
        <v>0.66196940012785999</v>
      </c>
      <c r="BI344" s="487">
        <f t="shared" si="226"/>
        <v>0.61851140078094591</v>
      </c>
      <c r="BJ344" s="487">
        <f t="shared" si="227"/>
        <v>0.62991524799861665</v>
      </c>
      <c r="BK344" s="487">
        <f t="shared" si="228"/>
        <v>0.59144357097356015</v>
      </c>
      <c r="BL344" s="487">
        <f t="shared" si="229"/>
        <v>0.54403679055356813</v>
      </c>
      <c r="BM344" s="487">
        <f t="shared" si="230"/>
        <v>0.5120285082915077</v>
      </c>
    </row>
    <row r="345" spans="1:65">
      <c r="A345" s="489" t="str">
        <f>Exports!B$15</f>
        <v xml:space="preserve">Wooden furniture </v>
      </c>
      <c r="B345" s="484">
        <f>Exports!C$13-Exports!C$30</f>
        <v>3.4865543999999998E-2</v>
      </c>
      <c r="C345" s="484">
        <f>Exports!D$13-Exports!D$30</f>
        <v>0.24283140600000003</v>
      </c>
      <c r="D345" s="484">
        <f>Exports!E$13-Exports!E$30</f>
        <v>0.48400318120000013</v>
      </c>
      <c r="E345" s="484">
        <f>Exports!F$13-Exports!F$30</f>
        <v>0.52101639333333338</v>
      </c>
      <c r="F345" s="484">
        <f>Exports!G$13-Exports!G$30</f>
        <v>0.67254252800000014</v>
      </c>
      <c r="G345" s="484">
        <f>Exports!H$13-Exports!H$30</f>
        <v>0.51787328999999982</v>
      </c>
      <c r="H345" s="484">
        <f>Exports!I$13-Exports!I$30</f>
        <v>0.42366010959999978</v>
      </c>
      <c r="I345" s="484">
        <f>Exports!J$13-Exports!J$30</f>
        <v>0.58688729039999998</v>
      </c>
      <c r="J345" s="484">
        <f>Exports!K$13-Exports!K$30</f>
        <v>0.88957342885714286</v>
      </c>
      <c r="K345" s="484">
        <f>Exports!L$13-Exports!L$30</f>
        <v>0.9218359338142853</v>
      </c>
      <c r="L345" s="484">
        <f>Exports!M$13-Exports!M$30</f>
        <v>1.3283067531111108</v>
      </c>
      <c r="M345" s="484">
        <f>Exports!N$13-Exports!N$30</f>
        <v>1.4579205441114809</v>
      </c>
      <c r="N345" s="484">
        <f>Exports!O$13-Exports!O$30</f>
        <v>1.9908191624442213</v>
      </c>
      <c r="O345" s="484">
        <f>Exports!P$13-Exports!P$30</f>
        <v>2.4163061857374784</v>
      </c>
      <c r="P345" s="484">
        <f>Exports!Q$13-Exports!Q$30</f>
        <v>2.1822197341939762</v>
      </c>
      <c r="Q345" s="484">
        <f>Exports!R$13-Exports!R$30</f>
        <v>2.1381680190019754</v>
      </c>
      <c r="R345" s="484">
        <f>Exports!S$13-Exports!S$30</f>
        <v>1.9149785317749508</v>
      </c>
      <c r="S345" s="484">
        <f>Exports!T$13-Exports!T$30</f>
        <v>1.8889397051507779</v>
      </c>
      <c r="T345" s="484">
        <f>Exports!U$13-Exports!U$30</f>
        <v>0.86841702065571069</v>
      </c>
      <c r="U345" s="484">
        <f>Exports!V$13-Exports!V$30</f>
        <v>0.86198337157966987</v>
      </c>
      <c r="V345" s="484">
        <f>Exports!W$13-Exports!W$30</f>
        <v>0</v>
      </c>
      <c r="W345" s="484">
        <f>Exports!X$13-Exports!X$30</f>
        <v>0</v>
      </c>
      <c r="X345" s="484">
        <f>Exports!Y$13-Exports!Y$30</f>
        <v>0</v>
      </c>
      <c r="Y345" s="484">
        <f>Exports!Z$13-Exports!Z$30</f>
        <v>0</v>
      </c>
      <c r="Z345" s="484">
        <f>Exports!AA$13-Exports!AA$30</f>
        <v>0</v>
      </c>
      <c r="AA345" s="484">
        <f>Exports!AB$13-Exports!AB$30</f>
        <v>0</v>
      </c>
      <c r="AB345" s="482"/>
      <c r="AC345" s="482"/>
      <c r="AD345" s="482"/>
      <c r="AE345" s="482"/>
      <c r="AF345" s="482"/>
      <c r="AG345" s="482"/>
      <c r="AH345" s="482"/>
      <c r="AI345" s="482"/>
      <c r="AJ345" s="482"/>
      <c r="AK345" s="482"/>
      <c r="AL345" s="482"/>
      <c r="AM345" s="482"/>
      <c r="AN345" s="482"/>
      <c r="AO345" s="482"/>
      <c r="AP345" s="482"/>
      <c r="AQ345" s="482"/>
      <c r="AR345" s="482"/>
      <c r="AS345" s="482"/>
      <c r="AT345" s="482"/>
      <c r="AU345" s="482"/>
      <c r="AV345" s="482"/>
      <c r="AW345" s="482"/>
      <c r="AX345" s="482"/>
      <c r="AY345" s="482"/>
      <c r="AZ345" s="482"/>
      <c r="BA345" s="482"/>
      <c r="BB345" s="482"/>
      <c r="BC345" s="487">
        <f t="shared" si="224"/>
        <v>0.12611251402527651</v>
      </c>
      <c r="BD345" s="487">
        <f t="shared" si="224"/>
        <v>0.19839561976305378</v>
      </c>
      <c r="BE345" s="487">
        <f t="shared" si="224"/>
        <v>0.18586938900658576</v>
      </c>
      <c r="BF345" s="487">
        <f t="shared" si="224"/>
        <v>0.20218509802709406</v>
      </c>
      <c r="BG345" s="487">
        <f t="shared" si="224"/>
        <v>0.19656606111208177</v>
      </c>
      <c r="BH345" s="487">
        <f t="shared" si="225"/>
        <v>0.2505778712570369</v>
      </c>
      <c r="BI345" s="487">
        <f t="shared" si="226"/>
        <v>0.27296835701634364</v>
      </c>
      <c r="BJ345" s="487">
        <f t="shared" si="227"/>
        <v>0.25401652282925313</v>
      </c>
      <c r="BK345" s="487">
        <f t="shared" si="228"/>
        <v>0.27874902465853285</v>
      </c>
      <c r="BL345" s="487">
        <f t="shared" si="229"/>
        <v>0.30359110561539848</v>
      </c>
      <c r="BM345" s="487">
        <f t="shared" si="230"/>
        <v>0.31030220230867378</v>
      </c>
    </row>
    <row r="346" spans="1:65">
      <c r="A346" s="489" t="str">
        <f>Exports!B$21</f>
        <v xml:space="preserve">Paper </v>
      </c>
      <c r="B346" s="484">
        <f>Exports!C$15-Exports!C$32</f>
        <v>9.715335272444392E-2</v>
      </c>
      <c r="C346" s="484">
        <f>Exports!D$15-Exports!D$32</f>
        <v>9.0179662501057356E-2</v>
      </c>
      <c r="D346" s="484">
        <f>Exports!E$15-Exports!E$32</f>
        <v>0.10610463576297424</v>
      </c>
      <c r="E346" s="484">
        <f>Exports!F$15-Exports!F$32</f>
        <v>0.11175798201537168</v>
      </c>
      <c r="F346" s="484">
        <f>Exports!G$15-Exports!G$32</f>
        <v>0.11374774634615514</v>
      </c>
      <c r="G346" s="484">
        <f>Exports!H$15-Exports!H$32</f>
        <v>0.11006889797252506</v>
      </c>
      <c r="H346" s="484">
        <f>Exports!I$15-Exports!I$32</f>
        <v>0.10569464586419541</v>
      </c>
      <c r="I346" s="484">
        <f>Exports!J$15-Exports!J$32</f>
        <v>9.6398585466912823E-2</v>
      </c>
      <c r="J346" s="484">
        <f>Exports!K$15-Exports!K$32</f>
        <v>9.3485783226179064E-2</v>
      </c>
      <c r="K346" s="484">
        <f>Exports!L$15-Exports!L$32</f>
        <v>7.8632982824086817E-2</v>
      </c>
      <c r="L346" s="484">
        <f>Exports!M$15-Exports!M$32</f>
        <v>9.8044983209176206E-2</v>
      </c>
      <c r="M346" s="484">
        <f>Exports!N$15-Exports!N$32</f>
        <v>9.9517561095021634E-2</v>
      </c>
      <c r="N346" s="484">
        <f>Exports!O$15-Exports!O$32</f>
        <v>0.11419423747978796</v>
      </c>
      <c r="O346" s="484">
        <f>Exports!P$15-Exports!P$32</f>
        <v>0.12534258796723685</v>
      </c>
      <c r="P346" s="484">
        <f>Exports!Q$15-Exports!Q$32</f>
        <v>0.14765673124820466</v>
      </c>
      <c r="Q346" s="484">
        <f>Exports!R$15-Exports!R$32</f>
        <v>0.15307860066569123</v>
      </c>
      <c r="R346" s="484">
        <f>Exports!S$15-Exports!S$32</f>
        <v>0.169003855207982</v>
      </c>
      <c r="S346" s="484">
        <f>Exports!T$15-Exports!T$32</f>
        <v>0.18560424062266012</v>
      </c>
      <c r="T346" s="484">
        <f>Exports!U$15-Exports!U$32</f>
        <v>0.17688502063526546</v>
      </c>
      <c r="U346" s="484">
        <f>Exports!V$15-Exports!V$32</f>
        <v>0.17688502063526546</v>
      </c>
      <c r="V346" s="484">
        <f>Exports!W$15-Exports!W$32</f>
        <v>0.17688502063526546</v>
      </c>
      <c r="W346" s="484">
        <f>Exports!X$15-Exports!X$32</f>
        <v>0.17688502063526546</v>
      </c>
      <c r="X346" s="484">
        <f>Exports!Y$15-Exports!Y$32</f>
        <v>0.17688502063526546</v>
      </c>
      <c r="Y346" s="484">
        <f>Exports!Z$15-Exports!Z$32</f>
        <v>0.17688502063526546</v>
      </c>
      <c r="Z346" s="484">
        <f>Exports!AA$15-Exports!AA$32</f>
        <v>0.17688502063526546</v>
      </c>
      <c r="AA346" s="484">
        <f>Exports!AB$15-Exports!AB$32</f>
        <v>0.17688502063526546</v>
      </c>
      <c r="AB346" s="482"/>
      <c r="AC346" s="482"/>
      <c r="AD346" s="482"/>
      <c r="AE346" s="482"/>
      <c r="AF346" s="482"/>
      <c r="AG346" s="482"/>
      <c r="AH346" s="482"/>
      <c r="AI346" s="482"/>
      <c r="AJ346" s="482"/>
      <c r="AK346" s="482"/>
      <c r="AL346" s="482"/>
      <c r="AM346" s="482"/>
      <c r="AN346" s="482"/>
      <c r="AO346" s="482"/>
      <c r="AP346" s="482"/>
      <c r="AQ346" s="482"/>
      <c r="AR346" s="482"/>
      <c r="AS346" s="482"/>
      <c r="AT346" s="482"/>
      <c r="AU346" s="482"/>
      <c r="AV346" s="482"/>
      <c r="AW346" s="482"/>
      <c r="AX346" s="482"/>
      <c r="AY346" s="482"/>
      <c r="AZ346" s="482"/>
      <c r="BA346" s="482"/>
      <c r="BB346" s="482"/>
      <c r="BC346" s="487">
        <f t="shared" si="224"/>
        <v>2.0714484979606675E-2</v>
      </c>
      <c r="BD346" s="487">
        <f t="shared" si="224"/>
        <v>2.084950977686047E-2</v>
      </c>
      <c r="BE346" s="487">
        <f t="shared" si="224"/>
        <v>1.5854735031649164E-2</v>
      </c>
      <c r="BF346" s="487">
        <f t="shared" si="224"/>
        <v>1.4923687239248643E-2</v>
      </c>
      <c r="BG346" s="487">
        <f t="shared" si="224"/>
        <v>1.3417586489839291E-2</v>
      </c>
      <c r="BH346" s="487">
        <f t="shared" si="225"/>
        <v>1.4373253722540219E-2</v>
      </c>
      <c r="BI346" s="487">
        <f t="shared" si="226"/>
        <v>1.4159861239253739E-2</v>
      </c>
      <c r="BJ346" s="487">
        <f t="shared" si="227"/>
        <v>1.7187659361836052E-2</v>
      </c>
      <c r="BK346" s="487">
        <f t="shared" si="228"/>
        <v>1.9956575092527865E-2</v>
      </c>
      <c r="BL346" s="487">
        <f t="shared" si="229"/>
        <v>2.6793024780439535E-2</v>
      </c>
      <c r="BM346" s="487">
        <f t="shared" si="230"/>
        <v>3.0489805717987838E-2</v>
      </c>
    </row>
    <row r="347" spans="1:65">
      <c r="A347" s="480" t="s">
        <v>113</v>
      </c>
      <c r="B347" s="484">
        <f>Exports!C$21-Exports!C$38</f>
        <v>0.25388409447499993</v>
      </c>
      <c r="C347" s="484">
        <f>Exports!D$21-Exports!D$38</f>
        <v>0.28953642742499985</v>
      </c>
      <c r="D347" s="484">
        <f>Exports!E$21-Exports!E$38</f>
        <v>0.37455485525555587</v>
      </c>
      <c r="E347" s="484">
        <f>Exports!F$21-Exports!F$38</f>
        <v>0.34850743229166631</v>
      </c>
      <c r="F347" s="484">
        <f>Exports!G$21-Exports!G$38</f>
        <v>0.5048016229166663</v>
      </c>
      <c r="G347" s="484">
        <f>Exports!H$21-Exports!H$38</f>
        <v>0.34651420708333336</v>
      </c>
      <c r="H347" s="484">
        <f>Exports!I$21-Exports!I$38</f>
        <v>0.30960801883749989</v>
      </c>
      <c r="I347" s="484">
        <f>Exports!J$21-Exports!J$38</f>
        <v>0.27927216914722219</v>
      </c>
      <c r="J347" s="484">
        <f>Exports!K$21-Exports!K$38</f>
        <v>0.17611677984999979</v>
      </c>
      <c r="K347" s="484">
        <f>Exports!L$21-Exports!L$38</f>
        <v>8.2294682779166795E-2</v>
      </c>
      <c r="L347" s="484">
        <f>Exports!M$21-Exports!M$38</f>
        <v>0.11978261995909106</v>
      </c>
      <c r="M347" s="484">
        <f>Exports!N$21-Exports!N$38</f>
        <v>0.11861441160196123</v>
      </c>
      <c r="N347" s="484">
        <f>Exports!O$21-Exports!O$38</f>
        <v>0.13027542680224613</v>
      </c>
      <c r="O347" s="484">
        <f>Exports!P$21-Exports!P$38</f>
        <v>0.1629684202405558</v>
      </c>
      <c r="P347" s="484">
        <f>Exports!Q$21-Exports!Q$38</f>
        <v>0.13501154436623963</v>
      </c>
      <c r="Q347" s="484">
        <f>Exports!R$21-Exports!R$38</f>
        <v>0.12735349161323517</v>
      </c>
      <c r="R347" s="484">
        <f>Exports!S$21-Exports!S$38</f>
        <v>0.1431841335802837</v>
      </c>
      <c r="S347" s="484">
        <f>Exports!T$21-Exports!T$38</f>
        <v>0.20836864580757553</v>
      </c>
      <c r="T347" s="484">
        <f>Exports!U$21-Exports!U$38</f>
        <v>0.27788640794734931</v>
      </c>
      <c r="U347" s="484">
        <f>Exports!V$21-Exports!V$38</f>
        <v>0.30357750391666638</v>
      </c>
      <c r="V347" s="484">
        <f>Exports!W$21-Exports!W$38</f>
        <v>0</v>
      </c>
      <c r="W347" s="484">
        <f>Exports!X$21-Exports!X$38</f>
        <v>0</v>
      </c>
      <c r="X347" s="484">
        <f>Exports!Y$21-Exports!Y$38</f>
        <v>0</v>
      </c>
      <c r="Y347" s="484">
        <f>Exports!Z$21-Exports!Z$38</f>
        <v>0</v>
      </c>
      <c r="Z347" s="484">
        <f>Exports!AA$21-Exports!AA$38</f>
        <v>0</v>
      </c>
      <c r="AA347" s="484">
        <f>Exports!AB$21-Exports!AB$38</f>
        <v>0</v>
      </c>
      <c r="AB347" s="482"/>
      <c r="AC347" s="482"/>
      <c r="AD347" s="482"/>
      <c r="AE347" s="482"/>
      <c r="AF347" s="482"/>
      <c r="AG347" s="482"/>
      <c r="AH347" s="482"/>
      <c r="AI347" s="482"/>
      <c r="AJ347" s="482"/>
      <c r="AK347" s="482"/>
      <c r="AL347" s="482"/>
      <c r="AM347" s="482"/>
      <c r="AN347" s="482"/>
      <c r="AO347" s="482"/>
      <c r="AP347" s="482"/>
      <c r="AQ347" s="482"/>
      <c r="AR347" s="482"/>
      <c r="AS347" s="482"/>
      <c r="AT347" s="482"/>
      <c r="AU347" s="482"/>
      <c r="AV347" s="482"/>
      <c r="AW347" s="482"/>
      <c r="AX347" s="482"/>
      <c r="AY347" s="482"/>
      <c r="AZ347" s="482"/>
      <c r="BA347" s="482"/>
      <c r="BB347" s="482"/>
      <c r="BC347" s="487">
        <f t="shared" si="224"/>
        <v>6.0011037765776182E-2</v>
      </c>
      <c r="BD347" s="487">
        <f t="shared" si="224"/>
        <v>3.9278149004409138E-2</v>
      </c>
      <c r="BE347" s="487">
        <f t="shared" si="224"/>
        <v>1.6593042043136604E-2</v>
      </c>
      <c r="BF347" s="487">
        <f t="shared" si="224"/>
        <v>1.8232430650260468E-2</v>
      </c>
      <c r="BG347" s="487">
        <f t="shared" si="224"/>
        <v>1.5992344558073458E-2</v>
      </c>
      <c r="BH347" s="487">
        <f t="shared" si="225"/>
        <v>1.6397340221062588E-2</v>
      </c>
      <c r="BI347" s="487">
        <f t="shared" si="226"/>
        <v>1.8410424217424361E-2</v>
      </c>
      <c r="BJ347" s="487">
        <f t="shared" si="227"/>
        <v>1.5715723996230325E-2</v>
      </c>
      <c r="BK347" s="487">
        <f t="shared" si="228"/>
        <v>1.6602840028735438E-2</v>
      </c>
      <c r="BL347" s="487">
        <f t="shared" si="229"/>
        <v>2.2699695426836138E-2</v>
      </c>
      <c r="BM347" s="487">
        <f t="shared" si="230"/>
        <v>3.4229387793511201E-2</v>
      </c>
    </row>
    <row r="348" spans="1:65">
      <c r="B348" s="484">
        <f t="shared" ref="B348:AA348" si="231">B341-SUM(B343:B347)</f>
        <v>0.12950901891974231</v>
      </c>
      <c r="C348" s="484">
        <f t="shared" si="231"/>
        <v>0.11616549075831717</v>
      </c>
      <c r="D348" s="484">
        <f t="shared" si="231"/>
        <v>0.15005248383242531</v>
      </c>
      <c r="E348" s="484">
        <f t="shared" si="231"/>
        <v>0.17274523949496512</v>
      </c>
      <c r="F348" s="484">
        <f t="shared" si="231"/>
        <v>0.20728659186081089</v>
      </c>
      <c r="G348" s="484">
        <f t="shared" si="231"/>
        <v>0.14862691960819197</v>
      </c>
      <c r="H348" s="484">
        <f t="shared" si="231"/>
        <v>0.13817117239079657</v>
      </c>
      <c r="I348" s="484">
        <f t="shared" si="231"/>
        <v>0.13953786400000201</v>
      </c>
      <c r="J348" s="484">
        <f t="shared" si="231"/>
        <v>0.10894861292802993</v>
      </c>
      <c r="K348" s="484">
        <f t="shared" si="231"/>
        <v>8.9403355035082122E-2</v>
      </c>
      <c r="L348" s="484">
        <f t="shared" si="231"/>
        <v>0.10113390172521886</v>
      </c>
      <c r="M348" s="484">
        <f t="shared" si="231"/>
        <v>0.15346322153857184</v>
      </c>
      <c r="N348" s="484">
        <f t="shared" si="231"/>
        <v>0.18965533785469901</v>
      </c>
      <c r="O348" s="484">
        <f t="shared" si="231"/>
        <v>0.25798649527354556</v>
      </c>
      <c r="P348" s="484">
        <f t="shared" si="231"/>
        <v>0.43422773413428573</v>
      </c>
      <c r="Q348" s="484">
        <f t="shared" si="231"/>
        <v>0.56939722474472987</v>
      </c>
      <c r="R348" s="484">
        <f t="shared" si="231"/>
        <v>0.5828470201122169</v>
      </c>
      <c r="S348" s="484">
        <f t="shared" si="231"/>
        <v>0.56304462640177455</v>
      </c>
      <c r="T348" s="484">
        <f t="shared" si="231"/>
        <v>0.4542661124417231</v>
      </c>
      <c r="U348" s="484">
        <f t="shared" si="231"/>
        <v>0.5335445702876136</v>
      </c>
      <c r="V348" s="484">
        <f t="shared" si="231"/>
        <v>0</v>
      </c>
      <c r="W348" s="484">
        <f t="shared" si="231"/>
        <v>0</v>
      </c>
      <c r="X348" s="484">
        <f t="shared" si="231"/>
        <v>0</v>
      </c>
      <c r="Y348" s="484">
        <f t="shared" si="231"/>
        <v>0</v>
      </c>
      <c r="Z348" s="484">
        <f t="shared" si="231"/>
        <v>0</v>
      </c>
      <c r="AA348" s="484">
        <f t="shared" si="231"/>
        <v>0</v>
      </c>
      <c r="AB348" s="482"/>
      <c r="BC348" s="487">
        <f t="shared" si="224"/>
        <v>2.998441288235023E-2</v>
      </c>
      <c r="BD348" s="487">
        <f t="shared" si="224"/>
        <v>2.4298081398351552E-2</v>
      </c>
      <c r="BE348" s="487">
        <f t="shared" si="224"/>
        <v>1.8026360620107196E-2</v>
      </c>
      <c r="BF348" s="487">
        <f t="shared" si="224"/>
        <v>1.5393859728774146E-2</v>
      </c>
      <c r="BG348" s="487">
        <f t="shared" si="224"/>
        <v>2.0690881341405405E-2</v>
      </c>
      <c r="BH348" s="487">
        <f t="shared" si="225"/>
        <v>2.3871294655320615E-2</v>
      </c>
      <c r="BI348" s="487">
        <f t="shared" si="226"/>
        <v>2.9144547227871687E-2</v>
      </c>
      <c r="BJ348" s="487">
        <f t="shared" si="227"/>
        <v>5.0545331165542502E-2</v>
      </c>
      <c r="BK348" s="487">
        <f t="shared" si="228"/>
        <v>7.423126696795021E-2</v>
      </c>
      <c r="BL348" s="487">
        <f t="shared" si="229"/>
        <v>9.2401647488183553E-2</v>
      </c>
      <c r="BM348" s="487">
        <f t="shared" si="230"/>
        <v>9.2493152160507505E-2</v>
      </c>
    </row>
    <row r="349" spans="1:65">
      <c r="AB349" s="482"/>
    </row>
    <row r="350" spans="1:65">
      <c r="AB350" s="482"/>
    </row>
    <row r="351" spans="1:65">
      <c r="A351" s="480" t="str">
        <f t="shared" ref="A351:A356" si="232">A342</f>
        <v>Logs</v>
      </c>
    </row>
    <row r="352" spans="1:65">
      <c r="A352" s="480" t="str">
        <f t="shared" si="232"/>
        <v>Sawn wood</v>
      </c>
      <c r="AC352" s="484">
        <f>(Exports!AD$9-Exports!AD$26)+(Exports!AD$18-Exports!AD$35)</f>
        <v>1.3083497215506001E-2</v>
      </c>
      <c r="AD352" s="484">
        <f>(Exports!AE$9-Exports!AE$26)+(Exports!AE$18-Exports!AE$35)</f>
        <v>3.4280191587999984E-3</v>
      </c>
      <c r="AE352" s="484">
        <f>(Exports!AF$9-Exports!AF$26)+(Exports!AF$18-Exports!AF$35)</f>
        <v>7.1420506079999848E-4</v>
      </c>
      <c r="AF352" s="484">
        <f>(Exports!AG$9-Exports!AG$26)+(Exports!AG$18-Exports!AG$35)</f>
        <v>2.4444044240000025E-3</v>
      </c>
      <c r="AG352" s="484">
        <f>(Exports!AH$9-Exports!AH$26)+(Exports!AH$18-Exports!AH$35)</f>
        <v>2.6443249125999973E-3</v>
      </c>
      <c r="AH352" s="484">
        <f>(Exports!AI$9-Exports!AI$26)+(Exports!AI$18-Exports!AI$35)</f>
        <v>3.4046326743000007E-3</v>
      </c>
      <c r="AI352" s="484">
        <f>(Exports!AJ$9-Exports!AJ$26)+(Exports!AJ$18-Exports!AJ$35)</f>
        <v>4.0741708799999967E-3</v>
      </c>
      <c r="AJ352" s="484">
        <f>(Exports!AK$9-Exports!AK$26)+(Exports!AK$18-Exports!AK$35)</f>
        <v>9.331163001499998E-3</v>
      </c>
      <c r="AK352" s="484">
        <f>(Exports!AL$9-Exports!AL$26)+(Exports!AL$18-Exports!AL$35)</f>
        <v>1.49231942188E-2</v>
      </c>
      <c r="AL352" s="484">
        <f>(Exports!AM$9-Exports!AM$26)+(Exports!AM$18-Exports!AM$35)</f>
        <v>1.2475720254799996E-2</v>
      </c>
      <c r="AM352" s="484">
        <f>(Exports!AN$9-Exports!AN$26)+(Exports!AN$18-Exports!AN$35)</f>
        <v>2.9376671506199999E-2</v>
      </c>
      <c r="AN352" s="484">
        <f>(Exports!AO$9-Exports!AO$26)+(Exports!AO$18-Exports!AO$35)</f>
        <v>6.5113403040000004E-2</v>
      </c>
      <c r="AO352" s="484">
        <f>(Exports!AP$9-Exports!AP$26)+(Exports!AP$18-Exports!AP$35)</f>
        <v>3.4772612212799994E-2</v>
      </c>
      <c r="AP352" s="484">
        <f>(Exports!AQ$9-Exports!AQ$26)+(Exports!AQ$18-Exports!AQ$35)</f>
        <v>5.7344410946100002E-2</v>
      </c>
      <c r="AQ352" s="484">
        <f>Exports!AR$9-Exports!AR$26</f>
        <v>3.0662692679500014E-2</v>
      </c>
      <c r="AR352" s="484">
        <f>Exports!AS$9-Exports!AS$26</f>
        <v>1.4451916514000001E-2</v>
      </c>
      <c r="AS352" s="484">
        <f>Exports!AT$9-Exports!AT$26</f>
        <v>5.4434386576999987E-3</v>
      </c>
      <c r="AT352" s="484">
        <f>Exports!AU$9-Exports!AU$26</f>
        <v>1.7847889673899994E-2</v>
      </c>
      <c r="AU352" s="484">
        <f>Exports!AV$9-Exports!AV$26</f>
        <v>1.1978384618000002E-2</v>
      </c>
      <c r="AV352" s="484">
        <f>Exports!AW$9-Exports!AW$26</f>
        <v>1.0623314243333334E-2</v>
      </c>
      <c r="AW352" s="484">
        <f>Exports!AX$9-Exports!AX$26</f>
        <v>0</v>
      </c>
      <c r="AX352" s="484">
        <f>Exports!AY$9-Exports!AY$26</f>
        <v>0</v>
      </c>
      <c r="AY352" s="484">
        <f>Exports!AZ$9-Exports!AZ$26</f>
        <v>0</v>
      </c>
      <c r="AZ352" s="484">
        <f>Exports!BA$9-Exports!BA$26</f>
        <v>0</v>
      </c>
      <c r="BA352" s="484">
        <f>Exports!BB$9-Exports!BB$26</f>
        <v>0</v>
      </c>
      <c r="BB352" s="484">
        <f>Exports!BC$9-Exports!BC$26</f>
        <v>0</v>
      </c>
      <c r="BC352" s="487">
        <f t="shared" ref="BC352:BG357" si="233">AJ352/AJ$341</f>
        <v>1.1003892699388656E-2</v>
      </c>
      <c r="BD352" s="487">
        <f t="shared" si="233"/>
        <v>1.7120373855387887E-2</v>
      </c>
      <c r="BE352" s="487">
        <f t="shared" si="233"/>
        <v>1.5417228805947685E-2</v>
      </c>
      <c r="BF352" s="487">
        <f t="shared" si="233"/>
        <v>2.8591544933848481E-2</v>
      </c>
      <c r="BG352" s="487">
        <f t="shared" si="233"/>
        <v>4.9998412780866745E-2</v>
      </c>
      <c r="BH352" s="487">
        <f t="shared" ref="BH352:BH357" si="234">AO352/AO$341</f>
        <v>2.4742089741029403E-2</v>
      </c>
      <c r="BI352" s="487">
        <f t="shared" ref="BI352:BI357" si="235">AP352/AP$341</f>
        <v>3.4589458393401766E-2</v>
      </c>
      <c r="BJ352" s="487">
        <f t="shared" ref="BJ352:BJ357" si="236">AQ352/AQ$341</f>
        <v>1.8698397457879802E-2</v>
      </c>
      <c r="BK352" s="487">
        <f t="shared" ref="BK352:BK357" si="237">AR352/AR$341</f>
        <v>1.0938706506520573E-2</v>
      </c>
      <c r="BL352" s="487">
        <f t="shared" ref="BL352:BL357" si="238">AS352/AS$341</f>
        <v>4.6798760487993876E-3</v>
      </c>
      <c r="BM352" s="487">
        <f t="shared" ref="BM352:BM357" si="239">AT352/AT$341</f>
        <v>1.4477240378548464E-2</v>
      </c>
    </row>
    <row r="353" spans="1:65">
      <c r="A353" s="480" t="str">
        <f t="shared" si="232"/>
        <v xml:space="preserve">Other panels </v>
      </c>
      <c r="AC353" s="484">
        <f>Exports!AD$10-Exports!AD$27</f>
        <v>0.24658525296028799</v>
      </c>
      <c r="AD353" s="484">
        <f>Exports!AE$10-Exports!AE$27</f>
        <v>0.22496865231000002</v>
      </c>
      <c r="AE353" s="484">
        <f>Exports!AF$10-Exports!AF$27</f>
        <v>0.25096435057919986</v>
      </c>
      <c r="AF353" s="484">
        <f>Exports!AG$10-Exports!AG$27</f>
        <v>0.27569127676160032</v>
      </c>
      <c r="AG353" s="484">
        <f>Exports!AH$10-Exports!AH$27</f>
        <v>0.35975794554209989</v>
      </c>
      <c r="AH353" s="484">
        <f>Exports!AI$10-Exports!AI$27</f>
        <v>0.36632872474770017</v>
      </c>
      <c r="AI353" s="484">
        <f>Exports!AJ$10-Exports!AJ$27</f>
        <v>0.40676133332159981</v>
      </c>
      <c r="AJ353" s="484">
        <f>Exports!AK$10-Exports!AK$27</f>
        <v>0.49614946939649979</v>
      </c>
      <c r="AK353" s="484">
        <f>Exports!AL$10-Exports!AL$27</f>
        <v>0.46766392949800006</v>
      </c>
      <c r="AL353" s="484">
        <f>Exports!AM$10-Exports!AM$27</f>
        <v>0.48477150073880027</v>
      </c>
      <c r="AM353" s="484">
        <f>Exports!AN$10-Exports!AN$27</f>
        <v>0.62630753421509988</v>
      </c>
      <c r="AN353" s="484">
        <f>Exports!AO$10-Exports!AO$27</f>
        <v>0.74167593542399957</v>
      </c>
      <c r="AO353" s="484">
        <f>Exports!AP$10-Exports!AP$27</f>
        <v>0.74710420811840006</v>
      </c>
      <c r="AP353" s="484">
        <f>Exports!AQ$10-Exports!AQ$27</f>
        <v>0.83073364869450017</v>
      </c>
      <c r="AQ353" s="484">
        <f>Exports!AR$10-Exports!AR$27</f>
        <v>0.81044541220900013</v>
      </c>
      <c r="AR353" s="484">
        <f>Exports!AS$10-Exports!AS$27</f>
        <v>0.61941165223349992</v>
      </c>
      <c r="AS353" s="484">
        <f>Exports!AT$10-Exports!AT$27</f>
        <v>0.46829774926349987</v>
      </c>
      <c r="AT353" s="484">
        <f>Exports!AU$10-Exports!AU$27</f>
        <v>0.46561742425769992</v>
      </c>
      <c r="AU353" s="484">
        <f>Exports!AV$10-Exports!AV$27</f>
        <v>0.47950036804600016</v>
      </c>
      <c r="AV353" s="484">
        <f>Exports!AW$10-Exports!AW$27</f>
        <v>0.41534091794416661</v>
      </c>
      <c r="AW353" s="484">
        <f>Exports!AX$10-Exports!AX$27</f>
        <v>0</v>
      </c>
      <c r="AX353" s="484">
        <f>Exports!AY$10-Exports!AY$27</f>
        <v>0</v>
      </c>
      <c r="AY353" s="484">
        <f>Exports!AZ$10-Exports!AZ$27</f>
        <v>0</v>
      </c>
      <c r="AZ353" s="484">
        <f>Exports!BA$10-Exports!BA$27</f>
        <v>0</v>
      </c>
      <c r="BA353" s="484">
        <f>Exports!BB$10-Exports!BB$27</f>
        <v>0</v>
      </c>
      <c r="BB353" s="484">
        <f>Exports!BC$10-Exports!BC$27</f>
        <v>0</v>
      </c>
      <c r="BC353" s="487">
        <f t="shared" si="233"/>
        <v>0.5850905747997398</v>
      </c>
      <c r="BD353" s="487">
        <f t="shared" si="233"/>
        <v>0.53651927290465484</v>
      </c>
      <c r="BE353" s="487">
        <f t="shared" si="233"/>
        <v>0.59907027352726883</v>
      </c>
      <c r="BF353" s="487">
        <f t="shared" si="233"/>
        <v>0.60956871860515405</v>
      </c>
      <c r="BG353" s="487">
        <f t="shared" si="233"/>
        <v>0.56950824004981382</v>
      </c>
      <c r="BH353" s="487">
        <f t="shared" si="234"/>
        <v>0.53159421127302475</v>
      </c>
      <c r="BI353" s="487">
        <f t="shared" si="235"/>
        <v>0.50108853685018973</v>
      </c>
      <c r="BJ353" s="487">
        <f t="shared" si="236"/>
        <v>0.49421721026903037</v>
      </c>
      <c r="BK353" s="487">
        <f t="shared" si="237"/>
        <v>0.46883486103296784</v>
      </c>
      <c r="BL353" s="487">
        <f t="shared" si="238"/>
        <v>0.40260863735183794</v>
      </c>
      <c r="BM353" s="487">
        <f t="shared" si="239"/>
        <v>0.37768360845914739</v>
      </c>
    </row>
    <row r="354" spans="1:65">
      <c r="A354" s="480" t="str">
        <f t="shared" si="232"/>
        <v xml:space="preserve">Wooden furniture </v>
      </c>
      <c r="AC354" s="484">
        <f>Exports!AD$13-Exports!AD$30</f>
        <v>2.3965854707219975E-3</v>
      </c>
      <c r="AD354" s="484">
        <f>Exports!AE$13-Exports!AE$30</f>
        <v>1.7429302946000005E-2</v>
      </c>
      <c r="AE354" s="484">
        <f>Exports!AF$13-Exports!AF$30</f>
        <v>3.6967506724800002E-2</v>
      </c>
      <c r="AF354" s="484">
        <f>Exports!AG$13-Exports!AG$30</f>
        <v>5.0109700771199986E-2</v>
      </c>
      <c r="AG354" s="484">
        <f>Exports!AH$13-Exports!AH$30</f>
        <v>8.017971917479999E-2</v>
      </c>
      <c r="AH354" s="484">
        <f>Exports!AI$13-Exports!AI$30</f>
        <v>6.4694042255700024E-2</v>
      </c>
      <c r="AI354" s="484">
        <f>Exports!AJ$13-Exports!AJ$30</f>
        <v>6.1625286204399957E-2</v>
      </c>
      <c r="AJ354" s="484">
        <f>Exports!AK$13-Exports!AK$30</f>
        <v>0.10071339626400003</v>
      </c>
      <c r="AK354" s="484">
        <f>Exports!AL$13-Exports!AL$30</f>
        <v>0.15435165137879997</v>
      </c>
      <c r="AL354" s="484">
        <f>Exports!AM$13-Exports!AM$30</f>
        <v>0.13472668758120004</v>
      </c>
      <c r="AM354" s="484">
        <f>Exports!AN$13-Exports!AN$30</f>
        <v>0.19207768089510002</v>
      </c>
      <c r="AN354" s="484">
        <f>Exports!AO$13-Exports!AO$30</f>
        <v>0.24343734201599998</v>
      </c>
      <c r="AO354" s="484">
        <f>Exports!AP$13-Exports!AP$30</f>
        <v>0.34642395805600001</v>
      </c>
      <c r="AP354" s="484">
        <f>Exports!AQ$13-Exports!AQ$30</f>
        <v>0.4427750000205003</v>
      </c>
      <c r="AQ354" s="484">
        <f>Exports!AR$13-Exports!AR$30</f>
        <v>0.39578860381299991</v>
      </c>
      <c r="AR354" s="484">
        <f>Exports!AS$13-Exports!AS$30</f>
        <v>0.32303453753200018</v>
      </c>
      <c r="AS354" s="484">
        <f>Exports!AT$13-Exports!AT$30</f>
        <v>0.28842811533750001</v>
      </c>
      <c r="AT354" s="484">
        <f>Exports!AU$13-Exports!AU$30</f>
        <v>0.32088077201179976</v>
      </c>
      <c r="AU354" s="484">
        <f>Exports!AV$13-Exports!AV$30</f>
        <v>0.16110184214200013</v>
      </c>
      <c r="AV354" s="484">
        <f>Exports!AW$13-Exports!AW$30</f>
        <v>0.13822642070250007</v>
      </c>
      <c r="AW354" s="484">
        <f>Exports!AX$13-Exports!AX$30</f>
        <v>0</v>
      </c>
      <c r="AX354" s="484">
        <f>Exports!AY$13-Exports!AY$30</f>
        <v>0</v>
      </c>
      <c r="AY354" s="484">
        <f>Exports!AZ$13-Exports!AZ$30</f>
        <v>0</v>
      </c>
      <c r="AZ354" s="484">
        <f>Exports!BA$13-Exports!BA$30</f>
        <v>0</v>
      </c>
      <c r="BA354" s="484">
        <f>Exports!BB$13-Exports!BB$30</f>
        <v>0</v>
      </c>
      <c r="BB354" s="484">
        <f>Exports!BC$13-Exports!BC$30</f>
        <v>0</v>
      </c>
      <c r="BC354" s="487">
        <f t="shared" si="233"/>
        <v>0.118767554023214</v>
      </c>
      <c r="BD354" s="487">
        <f t="shared" si="233"/>
        <v>0.1770772354803572</v>
      </c>
      <c r="BE354" s="487">
        <f t="shared" si="233"/>
        <v>0.16649236487229097</v>
      </c>
      <c r="BF354" s="487">
        <f t="shared" si="233"/>
        <v>0.18694417585540993</v>
      </c>
      <c r="BG354" s="487">
        <f t="shared" si="233"/>
        <v>0.18692742421888017</v>
      </c>
      <c r="BH354" s="487">
        <f t="shared" si="234"/>
        <v>0.24649435613896822</v>
      </c>
      <c r="BI354" s="487">
        <f t="shared" si="235"/>
        <v>0.26707655006244613</v>
      </c>
      <c r="BJ354" s="487">
        <f t="shared" si="236"/>
        <v>0.24135560111270268</v>
      </c>
      <c r="BK354" s="487">
        <f t="shared" si="237"/>
        <v>0.24450597912803265</v>
      </c>
      <c r="BL354" s="487">
        <f t="shared" si="238"/>
        <v>0.24796969593088872</v>
      </c>
      <c r="BM354" s="487">
        <f t="shared" si="239"/>
        <v>0.26028108387863746</v>
      </c>
    </row>
    <row r="355" spans="1:65">
      <c r="A355" s="480" t="str">
        <f t="shared" si="232"/>
        <v xml:space="preserve">Paper </v>
      </c>
      <c r="AC355" s="484">
        <f>Exports!AD$15-Exports!AD$32</f>
        <v>6.3860979276249008E-2</v>
      </c>
      <c r="AD355" s="484">
        <f>Exports!AE$15-Exports!AE$32</f>
        <v>6.3275856865199931E-2</v>
      </c>
      <c r="AE355" s="484">
        <f>Exports!AF$15-Exports!AF$32</f>
        <v>8.8262446785599913E-2</v>
      </c>
      <c r="AF355" s="484">
        <f>Exports!AG$15-Exports!AG$32</f>
        <v>0.11413233689759994</v>
      </c>
      <c r="AG355" s="484">
        <f>Exports!AH$15-Exports!AH$32</f>
        <v>0.12833033188360043</v>
      </c>
      <c r="AH355" s="484">
        <f>Exports!AI$15-Exports!AI$32</f>
        <v>0.1226028763245004</v>
      </c>
      <c r="AI355" s="484">
        <f>Exports!AJ$15-Exports!AJ$32</f>
        <v>0.12514839297479974</v>
      </c>
      <c r="AJ355" s="484">
        <f>Exports!AK$15-Exports!AK$32</f>
        <v>0.13528981477099977</v>
      </c>
      <c r="AK355" s="484">
        <f>Exports!AL$15-Exports!AL$32</f>
        <v>0.13839989583320034</v>
      </c>
      <c r="AL355" s="484">
        <f>Exports!AM$15-Exports!AM$32</f>
        <v>0.10195316961720002</v>
      </c>
      <c r="AM355" s="484">
        <f>Exports!AN$15-Exports!AN$32</f>
        <v>8.7690203000000189E-2</v>
      </c>
      <c r="AN355" s="484">
        <f>Exports!AO$15-Exports!AO$32</f>
        <v>0.13642254100799933</v>
      </c>
      <c r="AO355" s="484">
        <f>Exports!AP$15-Exports!AP$32</f>
        <v>0.15059549109439974</v>
      </c>
      <c r="AP355" s="484">
        <f>Exports!AQ$15-Exports!AQ$32</f>
        <v>0.17155553253360045</v>
      </c>
      <c r="AQ355" s="484">
        <f>Exports!AR$15-Exports!AR$32</f>
        <v>0.18470533385749954</v>
      </c>
      <c r="AR355" s="484">
        <f>Exports!AS$15-Exports!AS$32</f>
        <v>0.15318447996600015</v>
      </c>
      <c r="AS355" s="484">
        <f>Exports!AT$15-Exports!AT$32</f>
        <v>0.16667427238459998</v>
      </c>
      <c r="AT355" s="484">
        <f>Exports!AU$15-Exports!AU$32</f>
        <v>0.18942915791799964</v>
      </c>
      <c r="AU355" s="484">
        <f>Exports!AV$15-Exports!AV$32</f>
        <v>0.1817142106999996</v>
      </c>
      <c r="AV355" s="484">
        <f>Exports!AW$15-Exports!AW$32</f>
        <v>0.17226435370833371</v>
      </c>
      <c r="AW355" s="484">
        <f>Exports!AX$15-Exports!AX$32</f>
        <v>0</v>
      </c>
      <c r="AX355" s="484">
        <f>Exports!AY$15-Exports!AY$32</f>
        <v>0</v>
      </c>
      <c r="AY355" s="484">
        <f>Exports!AZ$15-Exports!AZ$32</f>
        <v>0</v>
      </c>
      <c r="AZ355" s="484">
        <f>Exports!BA$15-Exports!BA$32</f>
        <v>0</v>
      </c>
      <c r="BA355" s="484">
        <f>Exports!BB$15-Exports!BB$32</f>
        <v>0</v>
      </c>
      <c r="BB355" s="484">
        <f>Exports!BC$15-Exports!BC$32</f>
        <v>0</v>
      </c>
      <c r="BC355" s="487">
        <f t="shared" si="233"/>
        <v>0.15954223549850485</v>
      </c>
      <c r="BD355" s="487">
        <f t="shared" si="233"/>
        <v>0.1587768626120355</v>
      </c>
      <c r="BE355" s="487">
        <f t="shared" si="233"/>
        <v>0.12599155089865113</v>
      </c>
      <c r="BF355" s="487">
        <f t="shared" si="233"/>
        <v>8.5346577770175625E-2</v>
      </c>
      <c r="BG355" s="487">
        <f t="shared" si="233"/>
        <v>0.10475432398676042</v>
      </c>
      <c r="BH355" s="487">
        <f t="shared" si="234"/>
        <v>0.10715465184063605</v>
      </c>
      <c r="BI355" s="487">
        <f t="shared" si="235"/>
        <v>0.10348023210677743</v>
      </c>
      <c r="BJ355" s="487">
        <f t="shared" si="236"/>
        <v>0.11263504419384951</v>
      </c>
      <c r="BK355" s="487">
        <f t="shared" si="237"/>
        <v>0.1159458723746995</v>
      </c>
      <c r="BL355" s="487">
        <f t="shared" si="238"/>
        <v>0.14329452104330909</v>
      </c>
      <c r="BM355" s="487">
        <f t="shared" si="239"/>
        <v>0.15365466192315641</v>
      </c>
    </row>
    <row r="356" spans="1:65">
      <c r="A356" s="480" t="str">
        <f t="shared" si="232"/>
        <v>Other products</v>
      </c>
      <c r="AC356" s="484">
        <f>Exports!AD$21-Exports!AD$38</f>
        <v>3.1887679713767984E-2</v>
      </c>
      <c r="AD356" s="484">
        <f>Exports!AE$21-Exports!AE$38</f>
        <v>3.6674775219999997E-2</v>
      </c>
      <c r="AE356" s="484">
        <f>Exports!AF$21-Exports!AF$38</f>
        <v>4.7971536192000008E-2</v>
      </c>
      <c r="AF356" s="484">
        <f>Exports!AG$21-Exports!AG$38</f>
        <v>4.8895527251199999E-2</v>
      </c>
      <c r="AG356" s="484">
        <f>Exports!AH$21-Exports!AH$38</f>
        <v>7.4124259731200015E-2</v>
      </c>
      <c r="AH356" s="484">
        <f>Exports!AI$21-Exports!AI$38</f>
        <v>6.1875772572900001E-2</v>
      </c>
      <c r="AI356" s="484">
        <f>Exports!AJ$21-Exports!AJ$38</f>
        <v>5.3615388156000005E-2</v>
      </c>
      <c r="AJ356" s="484">
        <f>Exports!AK$21-Exports!AK$38</f>
        <v>6.4306639373999996E-2</v>
      </c>
      <c r="AK356" s="484">
        <f>Exports!AL$21-Exports!AL$38</f>
        <v>5.9352598484800012E-2</v>
      </c>
      <c r="AL356" s="484">
        <f>Exports!AM$21-Exports!AM$38</f>
        <v>4.4699502905199973E-2</v>
      </c>
      <c r="AM356" s="484">
        <f>Exports!AN$21-Exports!AN$38</f>
        <v>5.7714708764699973E-2</v>
      </c>
      <c r="AN356" s="484">
        <f>Exports!AO$21-Exports!AO$38</f>
        <v>6.6977921616000025E-2</v>
      </c>
      <c r="AO356" s="484">
        <f>Exports!AP$21-Exports!AP$38</f>
        <v>6.5017140830400028E-2</v>
      </c>
      <c r="AP356" s="484">
        <f>Exports!AQ$21-Exports!AQ$38</f>
        <v>7.1072611434299798E-2</v>
      </c>
      <c r="AQ356" s="484">
        <f>Exports!AR$21-Exports!AR$38</f>
        <v>7.5055118004499766E-2</v>
      </c>
      <c r="AR356" s="484">
        <f>Exports!AS$21-Exports!AS$38</f>
        <v>5.2726025134999854E-2</v>
      </c>
      <c r="AS356" s="484">
        <f>Exports!AT$21-Exports!AT$38</f>
        <v>5.7457951447900113E-2</v>
      </c>
      <c r="AT356" s="484">
        <f>Exports!AU$21-Exports!AU$38</f>
        <v>7.0788981234399695E-2</v>
      </c>
      <c r="AU356" s="484">
        <f>Exports!AV$21-Exports!AV$38</f>
        <v>8.1591820221999789E-2</v>
      </c>
      <c r="AV356" s="484">
        <f>Exports!AW$21-Exports!AW$38</f>
        <v>7.6213439913750181E-2</v>
      </c>
      <c r="AW356" s="484">
        <f>Exports!AX$21-Exports!AX$38</f>
        <v>0</v>
      </c>
      <c r="AX356" s="484">
        <f>Exports!AY$21-Exports!AY$38</f>
        <v>0</v>
      </c>
      <c r="AY356" s="484">
        <f>Exports!AZ$21-Exports!AZ$38</f>
        <v>0</v>
      </c>
      <c r="AZ356" s="484">
        <f>Exports!BA$21-Exports!BA$38</f>
        <v>0</v>
      </c>
      <c r="BA356" s="484">
        <f>Exports!BB$21-Exports!BB$38</f>
        <v>0</v>
      </c>
      <c r="BB356" s="484">
        <f>Exports!BC$21-Exports!BC$38</f>
        <v>0</v>
      </c>
      <c r="BC356" s="487">
        <f t="shared" si="233"/>
        <v>7.5834422720514702E-2</v>
      </c>
      <c r="BD356" s="487">
        <f t="shared" si="233"/>
        <v>6.8091231706171165E-2</v>
      </c>
      <c r="BE356" s="487">
        <f t="shared" si="233"/>
        <v>5.5238691612730394E-2</v>
      </c>
      <c r="BF356" s="487">
        <f t="shared" si="233"/>
        <v>5.6172214358649532E-2</v>
      </c>
      <c r="BG356" s="487">
        <f t="shared" si="233"/>
        <v>5.1430114474344119E-2</v>
      </c>
      <c r="BH356" s="487">
        <f t="shared" si="234"/>
        <v>4.6262268801845946E-2</v>
      </c>
      <c r="BI356" s="487">
        <f t="shared" si="235"/>
        <v>4.287014367324872E-2</v>
      </c>
      <c r="BJ356" s="487">
        <f t="shared" si="236"/>
        <v>4.5769314598860307E-2</v>
      </c>
      <c r="BK356" s="487">
        <f t="shared" si="237"/>
        <v>3.9908514116343732E-2</v>
      </c>
      <c r="BL356" s="487">
        <f t="shared" si="238"/>
        <v>4.9398203544323907E-2</v>
      </c>
      <c r="BM356" s="487">
        <f t="shared" si="239"/>
        <v>5.7420183349834793E-2</v>
      </c>
    </row>
    <row r="357" spans="1:65">
      <c r="AC357" s="481">
        <f t="shared" ref="AC357:BB357" si="240">AC341-SUM(AC352:AC356)</f>
        <v>1.6874688441125996E-2</v>
      </c>
      <c r="AD357" s="481">
        <f t="shared" si="240"/>
        <v>1.447942940200031E-2</v>
      </c>
      <c r="AE357" s="481">
        <f t="shared" si="240"/>
        <v>1.9966415865600107E-2</v>
      </c>
      <c r="AF357" s="481">
        <f t="shared" si="240"/>
        <v>2.2249639540800004E-2</v>
      </c>
      <c r="AG357" s="481">
        <f t="shared" si="240"/>
        <v>3.4406883511000519E-2</v>
      </c>
      <c r="AH357" s="481">
        <f t="shared" si="240"/>
        <v>3.224745767099968E-2</v>
      </c>
      <c r="AI357" s="481">
        <f t="shared" si="240"/>
        <v>3.6152178155600678E-2</v>
      </c>
      <c r="AJ357" s="481">
        <f t="shared" si="240"/>
        <v>4.219697548750112E-2</v>
      </c>
      <c r="AK357" s="481">
        <f t="shared" si="240"/>
        <v>3.6971601085198813E-2</v>
      </c>
      <c r="AL357" s="481">
        <f t="shared" si="240"/>
        <v>3.057982115759994E-2</v>
      </c>
      <c r="AM357" s="481">
        <f t="shared" si="240"/>
        <v>3.4293297747599594E-2</v>
      </c>
      <c r="AN357" s="481">
        <f t="shared" si="240"/>
        <v>4.8682258704000558E-2</v>
      </c>
      <c r="AO357" s="481">
        <f t="shared" si="240"/>
        <v>6.1489794379200546E-2</v>
      </c>
      <c r="AP357" s="481">
        <f t="shared" si="240"/>
        <v>8.4376814669399058E-2</v>
      </c>
      <c r="AQ357" s="481">
        <f t="shared" si="240"/>
        <v>0.14319955702800002</v>
      </c>
      <c r="AR357" s="481">
        <f t="shared" si="240"/>
        <v>0.15836373247799895</v>
      </c>
      <c r="AS357" s="481">
        <f t="shared" si="240"/>
        <v>0.17685719782770071</v>
      </c>
      <c r="AT357" s="481">
        <f t="shared" si="240"/>
        <v>0.16825979434549998</v>
      </c>
      <c r="AU357" s="481">
        <f t="shared" si="240"/>
        <v>0.17289762526400043</v>
      </c>
      <c r="AV357" s="481">
        <f t="shared" si="240"/>
        <v>0.17381785059541666</v>
      </c>
      <c r="AW357" s="481">
        <f t="shared" si="240"/>
        <v>0</v>
      </c>
      <c r="AX357" s="481">
        <f t="shared" si="240"/>
        <v>0</v>
      </c>
      <c r="AY357" s="481">
        <f t="shared" si="240"/>
        <v>0</v>
      </c>
      <c r="AZ357" s="481">
        <f t="shared" si="240"/>
        <v>0</v>
      </c>
      <c r="BA357" s="481">
        <f t="shared" si="240"/>
        <v>0</v>
      </c>
      <c r="BB357" s="481">
        <f t="shared" si="240"/>
        <v>0</v>
      </c>
      <c r="BC357" s="487">
        <f t="shared" si="233"/>
        <v>4.9761320258638046E-2</v>
      </c>
      <c r="BD357" s="487">
        <f t="shared" si="233"/>
        <v>4.2415023441393383E-2</v>
      </c>
      <c r="BE357" s="487">
        <f t="shared" si="233"/>
        <v>3.7789890283111069E-2</v>
      </c>
      <c r="BF357" s="487">
        <f t="shared" si="233"/>
        <v>3.3376768476762346E-2</v>
      </c>
      <c r="BG357" s="487">
        <f t="shared" si="233"/>
        <v>3.738148448933476E-2</v>
      </c>
      <c r="BH357" s="487">
        <f t="shared" si="234"/>
        <v>4.37524222044956E-2</v>
      </c>
      <c r="BI357" s="487">
        <f t="shared" si="235"/>
        <v>5.089507891393627E-2</v>
      </c>
      <c r="BJ357" s="487">
        <f t="shared" si="236"/>
        <v>8.7324432367677202E-2</v>
      </c>
      <c r="BK357" s="487">
        <f t="shared" si="237"/>
        <v>0.11986606684143555</v>
      </c>
      <c r="BL357" s="487">
        <f t="shared" si="238"/>
        <v>0.15204906608084104</v>
      </c>
      <c r="BM357" s="487">
        <f t="shared" si="239"/>
        <v>0.13648322201067536</v>
      </c>
    </row>
    <row r="358" spans="1:65" ht="13">
      <c r="A358" s="479" t="s">
        <v>190</v>
      </c>
      <c r="AC358" s="482"/>
      <c r="AD358" s="482"/>
      <c r="AE358" s="482"/>
      <c r="AF358" s="482"/>
      <c r="AG358" s="482"/>
      <c r="AH358" s="482"/>
      <c r="AI358" s="482"/>
      <c r="AJ358" s="482"/>
      <c r="AK358" s="482"/>
      <c r="AL358" s="482"/>
      <c r="AM358" s="482"/>
      <c r="AN358" s="482"/>
      <c r="AO358" s="482"/>
      <c r="AP358" s="482"/>
      <c r="AQ358" s="482"/>
      <c r="AR358" s="482"/>
      <c r="AS358" s="482"/>
      <c r="AT358" s="482"/>
      <c r="AU358" s="482"/>
      <c r="AV358" s="482"/>
      <c r="AW358" s="482"/>
      <c r="AX358" s="482"/>
      <c r="AY358" s="482"/>
      <c r="AZ358" s="482"/>
      <c r="BA358" s="482"/>
      <c r="BB358" s="482"/>
    </row>
    <row r="359" spans="1:65" ht="13">
      <c r="A359" s="479"/>
      <c r="BD359" s="2"/>
      <c r="BE359" s="2"/>
      <c r="BF359" s="2"/>
      <c r="BG359" s="2"/>
      <c r="BH359" s="2"/>
      <c r="BI359" s="2"/>
      <c r="BJ359" s="2"/>
      <c r="BK359" s="2"/>
      <c r="BL359" s="2"/>
      <c r="BM359" s="2"/>
    </row>
    <row r="360" spans="1:65">
      <c r="A360" s="483" t="s">
        <v>0</v>
      </c>
      <c r="B360" s="539" t="s">
        <v>48</v>
      </c>
      <c r="C360" s="539"/>
      <c r="D360" s="539"/>
      <c r="E360" s="539"/>
      <c r="F360" s="539"/>
      <c r="G360" s="539"/>
      <c r="H360" s="539"/>
      <c r="I360" s="539"/>
      <c r="J360" s="539"/>
      <c r="K360" s="539"/>
      <c r="L360" s="539"/>
      <c r="M360" s="539"/>
      <c r="N360" s="539"/>
      <c r="O360" s="539"/>
      <c r="P360" s="539"/>
      <c r="Q360" s="539"/>
      <c r="R360" s="539"/>
      <c r="S360" s="539"/>
      <c r="T360" s="539"/>
      <c r="U360" s="539"/>
      <c r="V360" s="539"/>
      <c r="W360" s="539"/>
      <c r="X360" s="539"/>
      <c r="Y360" s="539"/>
      <c r="Z360" s="539"/>
      <c r="AA360" s="539"/>
      <c r="AC360" s="539" t="s">
        <v>185</v>
      </c>
      <c r="AD360" s="539"/>
      <c r="AE360" s="539"/>
      <c r="AF360" s="539"/>
      <c r="AG360" s="539"/>
      <c r="AH360" s="539"/>
      <c r="AI360" s="539"/>
      <c r="AJ360" s="539"/>
      <c r="AK360" s="539"/>
      <c r="AL360" s="539"/>
      <c r="AM360" s="539"/>
      <c r="AN360" s="539"/>
      <c r="AO360" s="539"/>
      <c r="AP360" s="539"/>
      <c r="AQ360" s="539"/>
      <c r="AR360" s="539"/>
      <c r="AS360" s="539"/>
      <c r="AT360" s="539"/>
      <c r="AU360" s="539"/>
      <c r="AV360" s="539"/>
      <c r="AW360" s="539"/>
      <c r="AX360" s="539"/>
      <c r="AY360" s="539"/>
      <c r="AZ360" s="539"/>
      <c r="BA360" s="539"/>
      <c r="BB360" s="539"/>
      <c r="BD360" s="2"/>
      <c r="BE360" s="2"/>
      <c r="BF360" s="2"/>
      <c r="BG360" s="2"/>
      <c r="BH360" s="2"/>
      <c r="BI360" s="2"/>
      <c r="BJ360" s="2"/>
      <c r="BK360" s="2"/>
      <c r="BL360" s="2"/>
      <c r="BM360" s="2"/>
    </row>
    <row r="361" spans="1:65">
      <c r="A361" s="483"/>
      <c r="B361" s="484">
        <f>ExportsCoreVPA!C$5-ExportsCoreVPA!C$20</f>
        <v>2.500158418799999</v>
      </c>
      <c r="C361" s="484">
        <f>ExportsCoreVPA!D$5-ExportsCoreVPA!D$20</f>
        <v>2.2023863317333312</v>
      </c>
      <c r="D361" s="484">
        <f>ExportsCoreVPA!E$5-ExportsCoreVPA!E$20</f>
        <v>2.9372495508000003</v>
      </c>
      <c r="E361" s="484">
        <f>ExportsCoreVPA!F$5-ExportsCoreVPA!F$20</f>
        <v>3.5772310068000004</v>
      </c>
      <c r="F361" s="484">
        <f>ExportsCoreVPA!G$5-ExportsCoreVPA!G$20</f>
        <v>3.4520726995199986</v>
      </c>
      <c r="G361" s="484">
        <f>ExportsCoreVPA!H$5-ExportsCoreVPA!H$20</f>
        <v>2.9184485802725932</v>
      </c>
      <c r="H361" s="484">
        <f>ExportsCoreVPA!I$5-ExportsCoreVPA!I$20</f>
        <v>3.5367222578592572</v>
      </c>
      <c r="I361" s="484">
        <f>ExportsCoreVPA!J$5-ExportsCoreVPA!J$20</f>
        <v>3.6211289168000018</v>
      </c>
      <c r="J361" s="484">
        <f>ExportsCoreVPA!K$5-ExportsCoreVPA!K$20</f>
        <v>3.2689193178833329</v>
      </c>
      <c r="K361" s="484">
        <f>ExportsCoreVPA!L$5-ExportsCoreVPA!L$20</f>
        <v>3.836210723266666</v>
      </c>
      <c r="L361" s="484">
        <f>ExportsCoreVPA!M$5-ExportsCoreVPA!M$20</f>
        <v>4.9787886908000019</v>
      </c>
      <c r="M361" s="484">
        <f>ExportsCoreVPA!N$5-ExportsCoreVPA!N$20</f>
        <v>5.6649332839325757</v>
      </c>
      <c r="N361" s="484">
        <f>ExportsCoreVPA!O$5-ExportsCoreVPA!O$20</f>
        <v>5.6226388807712322</v>
      </c>
      <c r="O361" s="484">
        <f>ExportsCoreVPA!P$5-ExportsCoreVPA!P$20</f>
        <v>6.0282186237785691</v>
      </c>
      <c r="P361" s="484">
        <f>ExportsCoreVPA!Q$5-ExportsCoreVPA!Q$20</f>
        <v>5.8317495996635618</v>
      </c>
      <c r="Q361" s="484">
        <f>ExportsCoreVPA!R$5-ExportsCoreVPA!R$20</f>
        <v>4.8177889136471581</v>
      </c>
      <c r="R361" s="484">
        <f>ExportsCoreVPA!S$5-ExportsCoreVPA!S$20</f>
        <v>3.6054615751375665</v>
      </c>
      <c r="S361" s="484">
        <f>ExportsCoreVPA!T$5-ExportsCoreVPA!T$20</f>
        <v>3.3467415501548134</v>
      </c>
      <c r="T361" s="484">
        <f>ExportsCoreVPA!U$5-ExportsCoreVPA!U$20</f>
        <v>3.1398755162909477</v>
      </c>
      <c r="U361" s="484">
        <f>ExportsCoreVPA!V$5-ExportsCoreVPA!V$20</f>
        <v>2.9766219961947979</v>
      </c>
      <c r="V361" s="484">
        <f>ExportsCoreVPA!W$5-ExportsCoreVPA!W$20</f>
        <v>0</v>
      </c>
      <c r="W361" s="484">
        <f>ExportsCoreVPA!X$5-ExportsCoreVPA!X$20</f>
        <v>0</v>
      </c>
      <c r="X361" s="484">
        <f>ExportsCoreVPA!Y$5-ExportsCoreVPA!Y$20</f>
        <v>0</v>
      </c>
      <c r="Y361" s="484">
        <f>ExportsCoreVPA!Z$5-ExportsCoreVPA!Z$20</f>
        <v>0</v>
      </c>
      <c r="Z361" s="484">
        <f>ExportsCoreVPA!AA$5-ExportsCoreVPA!AA$20</f>
        <v>0</v>
      </c>
      <c r="AA361" s="484">
        <f>ExportsCoreVPA!AB$5-ExportsCoreVPA!AB$20</f>
        <v>0</v>
      </c>
      <c r="AB361" s="484"/>
      <c r="AC361" s="484">
        <f>ExportsCoreVPA!AD$5-ExportsCoreVPA!AD$20</f>
        <v>0.26676335874753898</v>
      </c>
      <c r="AD361" s="484">
        <f>ExportsCoreVPA!AE$5-ExportsCoreVPA!AE$20</f>
        <v>0.23538746176240016</v>
      </c>
      <c r="AE361" s="484">
        <f>ExportsCoreVPA!AF$5-ExportsCoreVPA!AF$20</f>
        <v>0.25994483481600017</v>
      </c>
      <c r="AF361" s="484">
        <f>ExportsCoreVPA!AG$5-ExportsCoreVPA!AG$20</f>
        <v>0.28462818887999985</v>
      </c>
      <c r="AG361" s="484">
        <f>ExportsCoreVPA!AH$5-ExportsCoreVPA!AH$20</f>
        <v>0.37457422627099968</v>
      </c>
      <c r="AH361" s="484">
        <f>ExportsCoreVPA!AI$5-ExportsCoreVPA!AI$20</f>
        <v>0.38315815437900042</v>
      </c>
      <c r="AI361" s="484">
        <f>ExportsCoreVPA!AJ$5-ExportsCoreVPA!AJ$20</f>
        <v>0.42828895944559997</v>
      </c>
      <c r="AJ361" s="484">
        <f>ExportsCoreVPA!AK$5-ExportsCoreVPA!AK$20</f>
        <v>0.52380870030349991</v>
      </c>
      <c r="AK361" s="484">
        <f>ExportsCoreVPA!AL$5-ExportsCoreVPA!AL$20</f>
        <v>0.49758527284520004</v>
      </c>
      <c r="AL361" s="484">
        <f>ExportsCoreVPA!AM$5-ExportsCoreVPA!AM$20</f>
        <v>0.5098160162523997</v>
      </c>
      <c r="AM361" s="484">
        <f>ExportsCoreVPA!AN$5-ExportsCoreVPA!AN$20</f>
        <v>0.67072998068549983</v>
      </c>
      <c r="AN361" s="484">
        <f>ExportsCoreVPA!AO$5-ExportsCoreVPA!AO$20</f>
        <v>0.82720629244799992</v>
      </c>
      <c r="AO361" s="484">
        <f>ExportsCoreVPA!AP$5-ExportsCoreVPA!AP$20</f>
        <v>0.80756351324000009</v>
      </c>
      <c r="AP361" s="484">
        <f>ExportsCoreVPA!AQ$5-ExportsCoreVPA!AQ$20</f>
        <v>0.92656091391569984</v>
      </c>
      <c r="AQ361" s="484">
        <f>ExportsCoreVPA!AR$5-ExportsCoreVPA!AR$20</f>
        <v>0.89880492631350006</v>
      </c>
      <c r="AR361" s="484">
        <f>ExportsCoreVPA!AS$5-ExportsCoreVPA!AS$20</f>
        <v>0.68226340041650002</v>
      </c>
      <c r="AS361" s="484">
        <f>ExportsCoreVPA!AT$5-ExportsCoreVPA!AT$20</f>
        <v>0.51421315118099964</v>
      </c>
      <c r="AT361" s="484">
        <f>ExportsCoreVPA!AU$5-ExportsCoreVPA!AU$20</f>
        <v>0.52194754351739991</v>
      </c>
      <c r="AU361" s="484">
        <f>ExportsCoreVPA!AV$5-ExportsCoreVPA!AV$20</f>
        <v>0.54328760233200013</v>
      </c>
      <c r="AV361" s="484">
        <f>ExportsCoreVPA!AW$5-ExportsCoreVPA!AW$20</f>
        <v>0.47112056926291673</v>
      </c>
      <c r="AW361" s="484">
        <f>ExportsCoreVPA!AX$5-ExportsCoreVPA!AX$20</f>
        <v>0</v>
      </c>
      <c r="AX361" s="484">
        <f>ExportsCoreVPA!AY$5-ExportsCoreVPA!AY$20</f>
        <v>0</v>
      </c>
      <c r="AY361" s="484">
        <f>ExportsCoreVPA!AZ$5-ExportsCoreVPA!AZ$20</f>
        <v>0</v>
      </c>
      <c r="AZ361" s="484">
        <f>ExportsCoreVPA!BA$5-ExportsCoreVPA!BA$20</f>
        <v>0</v>
      </c>
      <c r="BA361" s="484">
        <f>ExportsCoreVPA!BB$5-ExportsCoreVPA!BB$20</f>
        <v>0</v>
      </c>
      <c r="BB361" s="484">
        <f>ExportsCoreVPA!BC$5-ExportsCoreVPA!BC$20</f>
        <v>0</v>
      </c>
      <c r="BD361" s="2"/>
      <c r="BE361" s="2"/>
      <c r="BF361" s="2"/>
      <c r="BG361" s="2"/>
      <c r="BH361" s="2"/>
      <c r="BI361" s="2"/>
      <c r="BJ361" s="2"/>
      <c r="BK361" s="2"/>
      <c r="BL361" s="2"/>
      <c r="BM361" s="2"/>
    </row>
    <row r="362" spans="1:65">
      <c r="A362" s="489" t="str">
        <f>ExportsCoreVPA!B$16</f>
        <v xml:space="preserve">China </v>
      </c>
      <c r="B362" s="480">
        <v>2000</v>
      </c>
      <c r="C362" s="480">
        <f>1+B362</f>
        <v>2001</v>
      </c>
      <c r="D362" s="480">
        <f t="shared" ref="D362:AA362" si="241">1+C362</f>
        <v>2002</v>
      </c>
      <c r="E362" s="480">
        <f t="shared" si="241"/>
        <v>2003</v>
      </c>
      <c r="F362" s="480">
        <f t="shared" si="241"/>
        <v>2004</v>
      </c>
      <c r="G362" s="480">
        <f t="shared" si="241"/>
        <v>2005</v>
      </c>
      <c r="H362" s="480">
        <f t="shared" si="241"/>
        <v>2006</v>
      </c>
      <c r="I362" s="480">
        <f t="shared" si="241"/>
        <v>2007</v>
      </c>
      <c r="J362" s="480">
        <f t="shared" si="241"/>
        <v>2008</v>
      </c>
      <c r="K362" s="480">
        <f t="shared" si="241"/>
        <v>2009</v>
      </c>
      <c r="L362" s="480">
        <f t="shared" si="241"/>
        <v>2010</v>
      </c>
      <c r="M362" s="480">
        <f t="shared" si="241"/>
        <v>2011</v>
      </c>
      <c r="N362" s="480">
        <f t="shared" si="241"/>
        <v>2012</v>
      </c>
      <c r="O362" s="480">
        <f t="shared" si="241"/>
        <v>2013</v>
      </c>
      <c r="P362" s="480">
        <f t="shared" si="241"/>
        <v>2014</v>
      </c>
      <c r="Q362" s="480">
        <f t="shared" si="241"/>
        <v>2015</v>
      </c>
      <c r="R362" s="480">
        <f t="shared" si="241"/>
        <v>2016</v>
      </c>
      <c r="S362" s="480">
        <f t="shared" si="241"/>
        <v>2017</v>
      </c>
      <c r="T362" s="480">
        <f t="shared" si="241"/>
        <v>2018</v>
      </c>
      <c r="U362" s="480">
        <f t="shared" si="241"/>
        <v>2019</v>
      </c>
      <c r="V362" s="480">
        <f t="shared" si="241"/>
        <v>2020</v>
      </c>
      <c r="W362" s="480">
        <f t="shared" si="241"/>
        <v>2021</v>
      </c>
      <c r="X362" s="480">
        <f t="shared" si="241"/>
        <v>2022</v>
      </c>
      <c r="Y362" s="480">
        <f t="shared" si="241"/>
        <v>2023</v>
      </c>
      <c r="Z362" s="480">
        <f t="shared" si="241"/>
        <v>2024</v>
      </c>
      <c r="AA362" s="480">
        <f t="shared" si="241"/>
        <v>2025</v>
      </c>
      <c r="AC362" s="480">
        <v>2000</v>
      </c>
      <c r="AD362" s="480">
        <f>1+AC362</f>
        <v>2001</v>
      </c>
      <c r="AE362" s="480">
        <f t="shared" ref="AE362:BB362" si="242">1+AD362</f>
        <v>2002</v>
      </c>
      <c r="AF362" s="480">
        <f t="shared" si="242"/>
        <v>2003</v>
      </c>
      <c r="AG362" s="480">
        <f t="shared" si="242"/>
        <v>2004</v>
      </c>
      <c r="AH362" s="480">
        <f t="shared" si="242"/>
        <v>2005</v>
      </c>
      <c r="AI362" s="480">
        <f t="shared" si="242"/>
        <v>2006</v>
      </c>
      <c r="AJ362" s="480">
        <f t="shared" si="242"/>
        <v>2007</v>
      </c>
      <c r="AK362" s="480">
        <f t="shared" si="242"/>
        <v>2008</v>
      </c>
      <c r="AL362" s="480">
        <f t="shared" si="242"/>
        <v>2009</v>
      </c>
      <c r="AM362" s="480">
        <f t="shared" si="242"/>
        <v>2010</v>
      </c>
      <c r="AN362" s="480">
        <f t="shared" si="242"/>
        <v>2011</v>
      </c>
      <c r="AO362" s="480">
        <f t="shared" si="242"/>
        <v>2012</v>
      </c>
      <c r="AP362" s="480">
        <f t="shared" si="242"/>
        <v>2013</v>
      </c>
      <c r="AQ362" s="480">
        <f t="shared" si="242"/>
        <v>2014</v>
      </c>
      <c r="AR362" s="480">
        <f t="shared" si="242"/>
        <v>2015</v>
      </c>
      <c r="AS362" s="480">
        <f t="shared" si="242"/>
        <v>2016</v>
      </c>
      <c r="AT362" s="480">
        <f t="shared" si="242"/>
        <v>2017</v>
      </c>
      <c r="AU362" s="480">
        <f t="shared" si="242"/>
        <v>2018</v>
      </c>
      <c r="AV362" s="480">
        <f t="shared" si="242"/>
        <v>2019</v>
      </c>
      <c r="AW362" s="480">
        <f t="shared" si="242"/>
        <v>2020</v>
      </c>
      <c r="AX362" s="480">
        <f t="shared" si="242"/>
        <v>2021</v>
      </c>
      <c r="AY362" s="480">
        <f t="shared" si="242"/>
        <v>2022</v>
      </c>
      <c r="AZ362" s="480">
        <f t="shared" si="242"/>
        <v>2023</v>
      </c>
      <c r="BA362" s="480">
        <f t="shared" si="242"/>
        <v>2024</v>
      </c>
      <c r="BB362" s="480">
        <f t="shared" si="242"/>
        <v>2025</v>
      </c>
    </row>
    <row r="363" spans="1:65">
      <c r="A363" s="489" t="str">
        <f>ExportsCoreVPA!B$8</f>
        <v xml:space="preserve">Egypt </v>
      </c>
      <c r="B363" s="484">
        <f>ExportsCoreVPA!C$16</f>
        <v>0.18051563039999999</v>
      </c>
      <c r="C363" s="484">
        <f>ExportsCoreVPA!D$16</f>
        <v>0.18898453000000001</v>
      </c>
      <c r="D363" s="484">
        <f>ExportsCoreVPA!E$16</f>
        <v>0.15251679839999999</v>
      </c>
      <c r="E363" s="484">
        <f>ExportsCoreVPA!F$16</f>
        <v>0.14192551839999998</v>
      </c>
      <c r="F363" s="484">
        <f>ExportsCoreVPA!G$16</f>
        <v>0.142949618</v>
      </c>
      <c r="G363" s="484">
        <f>ExportsCoreVPA!H$16</f>
        <v>0.12894688840000001</v>
      </c>
      <c r="H363" s="484">
        <f>ExportsCoreVPA!I$16</f>
        <v>0.1397032544</v>
      </c>
      <c r="I363" s="484">
        <f>ExportsCoreVPA!J$16</f>
        <v>0.15641856960000003</v>
      </c>
      <c r="J363" s="484">
        <f>ExportsCoreVPA!K$16</f>
        <v>0.14425490366666671</v>
      </c>
      <c r="K363" s="484">
        <f>ExportsCoreVPA!L$16</f>
        <v>0.15057509320000001</v>
      </c>
      <c r="L363" s="484">
        <f>ExportsCoreVPA!M$16</f>
        <v>0.34406568359999995</v>
      </c>
      <c r="M363" s="484">
        <f>ExportsCoreVPA!N$16</f>
        <v>0.62561416680000004</v>
      </c>
      <c r="N363" s="484">
        <f>ExportsCoreVPA!O$16</f>
        <v>0.45728428320000009</v>
      </c>
      <c r="O363" s="484">
        <f>ExportsCoreVPA!P$16</f>
        <v>0.8052987156000001</v>
      </c>
      <c r="P363" s="484">
        <f>ExportsCoreVPA!Q$16</f>
        <v>0.720700503891892</v>
      </c>
      <c r="Q363" s="484">
        <f>ExportsCoreVPA!R$16</f>
        <v>0.540109752</v>
      </c>
      <c r="R363" s="484">
        <f>ExportsCoreVPA!S$16</f>
        <v>0.4827930828</v>
      </c>
      <c r="S363" s="484">
        <f>ExportsCoreVPA!T$16</f>
        <v>0.66880623399999972</v>
      </c>
      <c r="T363" s="484">
        <f>ExportsCoreVPA!U$16</f>
        <v>0.60326508793333344</v>
      </c>
      <c r="U363" s="484">
        <f>ExportsCoreVPA!V$16</f>
        <v>0.63897984600000002</v>
      </c>
      <c r="V363" s="484">
        <f>ExportsCoreVPA!W$16</f>
        <v>0</v>
      </c>
      <c r="W363" s="484">
        <f>ExportsCoreVPA!X$16</f>
        <v>0</v>
      </c>
      <c r="X363" s="484">
        <f>ExportsCoreVPA!Y$16</f>
        <v>0</v>
      </c>
      <c r="Y363" s="484">
        <f>ExportsCoreVPA!Z$16</f>
        <v>0</v>
      </c>
      <c r="Z363" s="484">
        <f>ExportsCoreVPA!AA$16</f>
        <v>0</v>
      </c>
      <c r="AA363" s="484">
        <f>ExportsCoreVPA!AB$16</f>
        <v>0</v>
      </c>
      <c r="AB363" s="488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487">
        <f t="shared" ref="BC363:BG370" si="243">I363/I$361</f>
        <v>4.3196078679857496E-2</v>
      </c>
      <c r="BD363" s="487">
        <f t="shared" si="243"/>
        <v>4.4129233437328642E-2</v>
      </c>
      <c r="BE363" s="487">
        <f t="shared" si="243"/>
        <v>3.9250996376909167E-2</v>
      </c>
      <c r="BF363" s="487">
        <f t="shared" si="243"/>
        <v>6.910630375532463E-2</v>
      </c>
      <c r="BG363" s="487">
        <f t="shared" si="243"/>
        <v>0.11043628149592276</v>
      </c>
      <c r="BH363" s="487">
        <f t="shared" ref="BH363:BH370" si="244">N363/N$361</f>
        <v>8.1329121947322433E-2</v>
      </c>
      <c r="BI363" s="487">
        <f t="shared" ref="BI363:BI370" si="245">O363/O$361</f>
        <v>0.13358817353164076</v>
      </c>
      <c r="BJ363" s="487">
        <f t="shared" ref="BJ363:BJ370" si="246">P363/P$361</f>
        <v>0.12358221003409847</v>
      </c>
      <c r="BK363" s="487">
        <f t="shared" ref="BK363:BK370" si="247">Q363/Q$361</f>
        <v>0.11210739234964252</v>
      </c>
      <c r="BL363" s="487">
        <f t="shared" ref="BL363:BL370" si="248">R363/R$361</f>
        <v>0.13390604024994471</v>
      </c>
      <c r="BM363" s="487">
        <f t="shared" ref="BM363:BM370" si="249">S363/S$361</f>
        <v>0.19983802871454537</v>
      </c>
    </row>
    <row r="364" spans="1:65">
      <c r="A364" s="489" t="str">
        <f>ExportsCoreVPA!B$17</f>
        <v xml:space="preserve">Japan </v>
      </c>
      <c r="B364" s="484">
        <f>ExportsCoreVPA!C$8</f>
        <v>0.55198028759999995</v>
      </c>
      <c r="C364" s="484">
        <f>ExportsCoreVPA!D$8</f>
        <v>0.49516857320000002</v>
      </c>
      <c r="D364" s="484">
        <f>ExportsCoreVPA!E$8</f>
        <v>0.46039336759999999</v>
      </c>
      <c r="E364" s="484">
        <f>ExportsCoreVPA!F$8</f>
        <v>0.52595369520000002</v>
      </c>
      <c r="F364" s="484">
        <f>ExportsCoreVPA!G$8</f>
        <v>0.62539740199999982</v>
      </c>
      <c r="G364" s="484">
        <f>ExportsCoreVPA!H$8</f>
        <v>0.57957885999999992</v>
      </c>
      <c r="H364" s="484">
        <f>ExportsCoreVPA!I$8</f>
        <v>0.59584005919999994</v>
      </c>
      <c r="I364" s="484">
        <f>ExportsCoreVPA!J$8</f>
        <v>0.66582107039999994</v>
      </c>
      <c r="J364" s="484">
        <f>ExportsCoreVPA!K$8</f>
        <v>0.6306979852000002</v>
      </c>
      <c r="K364" s="484">
        <f>ExportsCoreVPA!L$8</f>
        <v>0.71977602519999995</v>
      </c>
      <c r="L364" s="484">
        <f>ExportsCoreVPA!M$8</f>
        <v>0.9653927644000001</v>
      </c>
      <c r="M364" s="484">
        <f>ExportsCoreVPA!N$8</f>
        <v>0.92144287512500012</v>
      </c>
      <c r="N364" s="484">
        <f>ExportsCoreVPA!O$8</f>
        <v>1.0530444459999999</v>
      </c>
      <c r="O364" s="484">
        <f>ExportsCoreVPA!P$8</f>
        <v>0.85367026986666672</v>
      </c>
      <c r="P364" s="484">
        <f>ExportsCoreVPA!Q$8</f>
        <v>0.90843920347619067</v>
      </c>
      <c r="Q364" s="484">
        <f>ExportsCoreVPA!R$8</f>
        <v>0.89359126</v>
      </c>
      <c r="R364" s="484">
        <f>ExportsCoreVPA!S$8</f>
        <v>0.50136611515000007</v>
      </c>
      <c r="S364" s="484">
        <f>ExportsCoreVPA!T$8</f>
        <v>0.34126804000000011</v>
      </c>
      <c r="T364" s="484">
        <f>ExportsCoreVPA!U$8</f>
        <v>0.30242094537500003</v>
      </c>
      <c r="U364" s="484">
        <f>ExportsCoreVPA!V$8</f>
        <v>0.29102984200000004</v>
      </c>
      <c r="V364" s="484">
        <f>ExportsCoreVPA!W$8</f>
        <v>0</v>
      </c>
      <c r="W364" s="484">
        <f>ExportsCoreVPA!X$8</f>
        <v>0</v>
      </c>
      <c r="X364" s="484">
        <f>ExportsCoreVPA!Y$8</f>
        <v>0</v>
      </c>
      <c r="Y364" s="484">
        <f>ExportsCoreVPA!Z$8</f>
        <v>0</v>
      </c>
      <c r="Z364" s="484">
        <f>ExportsCoreVPA!AA$8</f>
        <v>0</v>
      </c>
      <c r="AA364" s="484">
        <f>ExportsCoreVPA!AB$8</f>
        <v>0</v>
      </c>
      <c r="AB364" s="488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487">
        <f t="shared" si="243"/>
        <v>0.18387113126819776</v>
      </c>
      <c r="BD364" s="487">
        <f t="shared" si="243"/>
        <v>0.19293776440110649</v>
      </c>
      <c r="BE364" s="487">
        <f t="shared" si="243"/>
        <v>0.18762682165360453</v>
      </c>
      <c r="BF364" s="487">
        <f t="shared" si="243"/>
        <v>0.19390113225409428</v>
      </c>
      <c r="BG364" s="487">
        <f t="shared" si="243"/>
        <v>0.16265732162080079</v>
      </c>
      <c r="BH364" s="487">
        <f t="shared" si="244"/>
        <v>0.18728651587447467</v>
      </c>
      <c r="BI364" s="487">
        <f t="shared" si="245"/>
        <v>0.14161236065648439</v>
      </c>
      <c r="BJ364" s="487">
        <f t="shared" si="246"/>
        <v>0.15577472728400396</v>
      </c>
      <c r="BK364" s="487">
        <f t="shared" si="247"/>
        <v>0.18547746196782505</v>
      </c>
      <c r="BL364" s="487">
        <f t="shared" si="248"/>
        <v>0.13905740075204392</v>
      </c>
      <c r="BM364" s="487">
        <f t="shared" si="249"/>
        <v>0.1019702402727255</v>
      </c>
    </row>
    <row r="365" spans="1:65">
      <c r="A365" s="489" t="str">
        <f>ExportsCoreVPA!B$34</f>
        <v xml:space="preserve">Lebanon </v>
      </c>
      <c r="B365" s="484">
        <f>ExportsCoreVPA!C$17</f>
        <v>1.0093804E-3</v>
      </c>
      <c r="C365" s="484">
        <f>ExportsCoreVPA!D$17</f>
        <v>1.4779407999999999E-3</v>
      </c>
      <c r="D365" s="484">
        <f>ExportsCoreVPA!E$17</f>
        <v>5.0767807999999998E-3</v>
      </c>
      <c r="E365" s="484">
        <f>ExportsCoreVPA!F$17</f>
        <v>1.2937288E-2</v>
      </c>
      <c r="F365" s="484">
        <f>ExportsCoreVPA!G$17</f>
        <v>0.11670384599999999</v>
      </c>
      <c r="G365" s="484">
        <f>ExportsCoreVPA!H$17</f>
        <v>0.21249525680000006</v>
      </c>
      <c r="H365" s="484">
        <f>ExportsCoreVPA!I$17</f>
        <v>0.42327229000000005</v>
      </c>
      <c r="I365" s="484">
        <f>ExportsCoreVPA!J$17</f>
        <v>0.38272033</v>
      </c>
      <c r="J365" s="484">
        <f>ExportsCoreVPA!K$17</f>
        <v>0.35722675760000006</v>
      </c>
      <c r="K365" s="484">
        <f>ExportsCoreVPA!L$17</f>
        <v>0.44573846</v>
      </c>
      <c r="L365" s="484">
        <f>ExportsCoreVPA!M$17</f>
        <v>0.69343670400000013</v>
      </c>
      <c r="M365" s="484">
        <f>ExportsCoreVPA!N$17</f>
        <v>0.69963771640000005</v>
      </c>
      <c r="N365" s="484">
        <f>ExportsCoreVPA!O$17</f>
        <v>0.76730070839999998</v>
      </c>
      <c r="O365" s="484">
        <f>ExportsCoreVPA!P$17</f>
        <v>0.88072296000000005</v>
      </c>
      <c r="P365" s="484">
        <f>ExportsCoreVPA!Q$17</f>
        <v>0.70161199400000007</v>
      </c>
      <c r="Q365" s="484">
        <f>ExportsCoreVPA!R$17</f>
        <v>0.47378520345000003</v>
      </c>
      <c r="R365" s="484">
        <f>ExportsCoreVPA!S$17</f>
        <v>0.41442197999999997</v>
      </c>
      <c r="S365" s="484">
        <f>ExportsCoreVPA!T$17</f>
        <v>0.35359636900000002</v>
      </c>
      <c r="T365" s="484">
        <f>ExportsCoreVPA!U$17</f>
        <v>0.36394391479999999</v>
      </c>
      <c r="U365" s="484">
        <f>ExportsCoreVPA!V$17</f>
        <v>0.32978096000000007</v>
      </c>
      <c r="V365" s="484">
        <f>ExportsCoreVPA!W$17</f>
        <v>0</v>
      </c>
      <c r="W365" s="484">
        <f>ExportsCoreVPA!X$17</f>
        <v>0</v>
      </c>
      <c r="X365" s="484">
        <f>ExportsCoreVPA!Y$17</f>
        <v>0</v>
      </c>
      <c r="Y365" s="484">
        <f>ExportsCoreVPA!Z$17</f>
        <v>0</v>
      </c>
      <c r="Z365" s="484">
        <f>ExportsCoreVPA!AA$17</f>
        <v>0</v>
      </c>
      <c r="AA365" s="484">
        <f>ExportsCoreVPA!AB$17</f>
        <v>0</v>
      </c>
      <c r="AB365" s="488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487">
        <f t="shared" si="243"/>
        <v>0.1056908877848543</v>
      </c>
      <c r="BD365" s="487">
        <f t="shared" si="243"/>
        <v>0.10927977195573886</v>
      </c>
      <c r="BE365" s="487">
        <f t="shared" si="243"/>
        <v>0.11619238153331637</v>
      </c>
      <c r="BF365" s="487">
        <f t="shared" si="243"/>
        <v>0.13927819537337652</v>
      </c>
      <c r="BG365" s="487">
        <f t="shared" si="243"/>
        <v>0.12350325790850518</v>
      </c>
      <c r="BH365" s="487">
        <f t="shared" si="244"/>
        <v>0.13646629717303715</v>
      </c>
      <c r="BI365" s="487">
        <f t="shared" si="245"/>
        <v>0.14610003634008067</v>
      </c>
      <c r="BJ365" s="487">
        <f t="shared" si="246"/>
        <v>0.12030900538673275</v>
      </c>
      <c r="BK365" s="487">
        <f t="shared" si="247"/>
        <v>9.8340797395238225E-2</v>
      </c>
      <c r="BL365" s="487">
        <f t="shared" si="248"/>
        <v>0.11494283640623397</v>
      </c>
      <c r="BM365" s="487">
        <f t="shared" si="249"/>
        <v>0.10565392149377156</v>
      </c>
    </row>
    <row r="366" spans="1:65">
      <c r="A366" s="489" t="str">
        <f>ExportsCoreVPA!B$36</f>
        <v xml:space="preserve">Saudi Arabia </v>
      </c>
      <c r="B366" s="484">
        <f>ExportsCoreVPA!C$34</f>
        <v>0.15594823719999998</v>
      </c>
      <c r="C366" s="484">
        <f>ExportsCoreVPA!D$34</f>
        <v>0.20953240000000001</v>
      </c>
      <c r="D366" s="484">
        <f>ExportsCoreVPA!E$34</f>
        <v>0.2757981612</v>
      </c>
      <c r="E366" s="484">
        <f>ExportsCoreVPA!F$34</f>
        <v>0.31994675720000004</v>
      </c>
      <c r="F366" s="484">
        <f>ExportsCoreVPA!G$34</f>
        <v>0.32649020879999996</v>
      </c>
      <c r="G366" s="484">
        <f>ExportsCoreVPA!H$34</f>
        <v>0.22665747159999999</v>
      </c>
      <c r="H366" s="484">
        <f>ExportsCoreVPA!I$34</f>
        <v>0.18769187640000001</v>
      </c>
      <c r="I366" s="484">
        <f>ExportsCoreVPA!J$34</f>
        <v>0.23278092080000004</v>
      </c>
      <c r="J366" s="484">
        <f>ExportsCoreVPA!K$34</f>
        <v>0.23217827400000002</v>
      </c>
      <c r="K366" s="484">
        <f>ExportsCoreVPA!L$34</f>
        <v>0.32696362000000001</v>
      </c>
      <c r="L366" s="484">
        <f>ExportsCoreVPA!M$34</f>
        <v>0.31989536000000007</v>
      </c>
      <c r="M366" s="484">
        <f>ExportsCoreVPA!N$34</f>
        <v>0.31522068000000003</v>
      </c>
      <c r="N366" s="484">
        <f>ExportsCoreVPA!O$34</f>
        <v>0.28488936395833342</v>
      </c>
      <c r="O366" s="484">
        <f>ExportsCoreVPA!P$34</f>
        <v>0.29262731999999991</v>
      </c>
      <c r="P366" s="484">
        <f>ExportsCoreVPA!Q$34</f>
        <v>0.31334470000000003</v>
      </c>
      <c r="Q366" s="484">
        <f>ExportsCoreVPA!R$34</f>
        <v>0.26913306000000009</v>
      </c>
      <c r="R366" s="484">
        <f>ExportsCoreVPA!S$34</f>
        <v>0.28650892</v>
      </c>
      <c r="S366" s="484">
        <f>ExportsCoreVPA!T$34</f>
        <v>0.2422946</v>
      </c>
      <c r="T366" s="484">
        <f>ExportsCoreVPA!U$34</f>
        <v>0.28133667999999995</v>
      </c>
      <c r="U366" s="484">
        <f>ExportsCoreVPA!V$34</f>
        <v>0.25685068000000005</v>
      </c>
      <c r="V366" s="484">
        <f>ExportsCoreVPA!W$34</f>
        <v>0</v>
      </c>
      <c r="W366" s="484">
        <f>ExportsCoreVPA!X$34</f>
        <v>0</v>
      </c>
      <c r="X366" s="484">
        <f>ExportsCoreVPA!Y$34</f>
        <v>0</v>
      </c>
      <c r="Y366" s="484">
        <f>ExportsCoreVPA!Z$34</f>
        <v>0</v>
      </c>
      <c r="Z366" s="484">
        <f>ExportsCoreVPA!AA$34</f>
        <v>0</v>
      </c>
      <c r="AA366" s="484">
        <f>ExportsCoreVPA!AB$34</f>
        <v>0</v>
      </c>
      <c r="AB366" s="488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487">
        <f t="shared" si="243"/>
        <v>6.4284074427736468E-2</v>
      </c>
      <c r="BD366" s="487">
        <f t="shared" si="243"/>
        <v>7.102600322064187E-2</v>
      </c>
      <c r="BE366" s="487">
        <f t="shared" si="243"/>
        <v>8.5230881092365846E-2</v>
      </c>
      <c r="BF366" s="487">
        <f t="shared" si="243"/>
        <v>6.4251644298765898E-2</v>
      </c>
      <c r="BG366" s="487">
        <f t="shared" si="243"/>
        <v>5.564419988741244E-2</v>
      </c>
      <c r="BH366" s="487">
        <f t="shared" si="244"/>
        <v>5.0668266271309319E-2</v>
      </c>
      <c r="BI366" s="487">
        <f t="shared" si="245"/>
        <v>4.8542917611799741E-2</v>
      </c>
      <c r="BJ366" s="487">
        <f t="shared" si="246"/>
        <v>5.3730822053484111E-2</v>
      </c>
      <c r="BK366" s="487">
        <f t="shared" si="247"/>
        <v>5.586236027021392E-2</v>
      </c>
      <c r="BL366" s="487">
        <f t="shared" si="248"/>
        <v>7.9465254040065103E-2</v>
      </c>
      <c r="BM366" s="487">
        <f t="shared" si="249"/>
        <v>7.2397164934588976E-2</v>
      </c>
    </row>
    <row r="367" spans="1:65">
      <c r="A367" s="489" t="str">
        <f>ExportsCoreVPA!B$37</f>
        <v xml:space="preserve">Syria </v>
      </c>
      <c r="B367" s="484">
        <f>ExportsCoreVPA!C$36</f>
        <v>0.26211326959999998</v>
      </c>
      <c r="C367" s="484">
        <f>ExportsCoreVPA!D$36</f>
        <v>0.29238034839999999</v>
      </c>
      <c r="D367" s="484">
        <f>ExportsCoreVPA!E$36</f>
        <v>0.61988127320000008</v>
      </c>
      <c r="E367" s="484">
        <f>ExportsCoreVPA!F$36</f>
        <v>0.61140998800000013</v>
      </c>
      <c r="F367" s="484">
        <f>ExportsCoreVPA!G$36</f>
        <v>0.37137350880000003</v>
      </c>
      <c r="G367" s="484">
        <f>ExportsCoreVPA!H$36</f>
        <v>0.39613742519999995</v>
      </c>
      <c r="H367" s="484">
        <f>ExportsCoreVPA!I$36</f>
        <v>0.50167258960000005</v>
      </c>
      <c r="I367" s="484">
        <f>ExportsCoreVPA!J$36</f>
        <v>0.55106506</v>
      </c>
      <c r="J367" s="484">
        <f>ExportsCoreVPA!K$36</f>
        <v>0.30619134000000003</v>
      </c>
      <c r="K367" s="484">
        <f>ExportsCoreVPA!L$36</f>
        <v>0.46715578000000002</v>
      </c>
      <c r="L367" s="484">
        <f>ExportsCoreVPA!M$36</f>
        <v>0.50411192000000005</v>
      </c>
      <c r="M367" s="484">
        <f>ExportsCoreVPA!N$36</f>
        <v>0.58964596000000014</v>
      </c>
      <c r="N367" s="484">
        <f>ExportsCoreVPA!O$36</f>
        <v>0.691968586</v>
      </c>
      <c r="O367" s="484">
        <f>ExportsCoreVPA!P$36</f>
        <v>0.61253937199999997</v>
      </c>
      <c r="P367" s="484">
        <f>ExportsCoreVPA!Q$36</f>
        <v>0.56472087999999998</v>
      </c>
      <c r="Q367" s="484">
        <f>ExportsCoreVPA!R$36</f>
        <v>0.51979914574999997</v>
      </c>
      <c r="R367" s="484">
        <f>ExportsCoreVPA!S$36</f>
        <v>0.30779697</v>
      </c>
      <c r="S367" s="484">
        <f>ExportsCoreVPA!T$36</f>
        <v>0.23763677999999999</v>
      </c>
      <c r="T367" s="484">
        <f>ExportsCoreVPA!U$36</f>
        <v>0.2277970748</v>
      </c>
      <c r="U367" s="484">
        <f>ExportsCoreVPA!V$36</f>
        <v>0.28384393400000002</v>
      </c>
      <c r="V367" s="484">
        <f>ExportsCoreVPA!W$36</f>
        <v>0</v>
      </c>
      <c r="W367" s="484">
        <f>ExportsCoreVPA!X$36</f>
        <v>0</v>
      </c>
      <c r="X367" s="484">
        <f>ExportsCoreVPA!Y$36</f>
        <v>0</v>
      </c>
      <c r="Y367" s="484">
        <f>ExportsCoreVPA!Z$36</f>
        <v>0</v>
      </c>
      <c r="Z367" s="484">
        <f>ExportsCoreVPA!AA$36</f>
        <v>0</v>
      </c>
      <c r="AA367" s="484">
        <f>ExportsCoreVPA!AB$36</f>
        <v>0</v>
      </c>
      <c r="AB367" s="488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487">
        <f t="shared" si="243"/>
        <v>0.15218045881862091</v>
      </c>
      <c r="BD367" s="487">
        <f t="shared" si="243"/>
        <v>9.3667450990580839E-2</v>
      </c>
      <c r="BE367" s="487">
        <f t="shared" si="243"/>
        <v>0.12177531780689063</v>
      </c>
      <c r="BF367" s="487">
        <f t="shared" si="243"/>
        <v>0.10125192116136954</v>
      </c>
      <c r="BG367" s="487">
        <f t="shared" si="243"/>
        <v>0.1040870086983037</v>
      </c>
      <c r="BH367" s="487">
        <f t="shared" si="244"/>
        <v>0.12306829598579622</v>
      </c>
      <c r="BI367" s="487">
        <f t="shared" si="245"/>
        <v>0.10161200351689501</v>
      </c>
      <c r="BJ367" s="487">
        <f t="shared" si="246"/>
        <v>9.6835584304336239E-2</v>
      </c>
      <c r="BK367" s="487">
        <f t="shared" si="247"/>
        <v>0.10789163972659443</v>
      </c>
      <c r="BL367" s="487">
        <f t="shared" si="248"/>
        <v>8.5369643687925309E-2</v>
      </c>
      <c r="BM367" s="487">
        <f t="shared" si="249"/>
        <v>7.1005417191240053E-2</v>
      </c>
    </row>
    <row r="368" spans="1:65">
      <c r="A368" s="489" t="s">
        <v>183</v>
      </c>
      <c r="B368" s="484">
        <f>ExportsCoreVPA!C$37</f>
        <v>0.30598386839999997</v>
      </c>
      <c r="C368" s="484">
        <f>ExportsCoreVPA!D$37</f>
        <v>0.28215578160000004</v>
      </c>
      <c r="D368" s="484">
        <f>ExportsCoreVPA!E$37</f>
        <v>0.34335955280000002</v>
      </c>
      <c r="E368" s="484">
        <f>ExportsCoreVPA!F$37</f>
        <v>0.4993762424</v>
      </c>
      <c r="F368" s="484">
        <f>ExportsCoreVPA!G$37</f>
        <v>0.61744166960000002</v>
      </c>
      <c r="G368" s="484">
        <f>ExportsCoreVPA!H$37</f>
        <v>0.3839533095999999</v>
      </c>
      <c r="H368" s="484">
        <f>ExportsCoreVPA!I$37</f>
        <v>0.51059531000000002</v>
      </c>
      <c r="I368" s="484">
        <f>ExportsCoreVPA!J$37</f>
        <v>0.46855868000000012</v>
      </c>
      <c r="J368" s="484">
        <f>ExportsCoreVPA!K$37</f>
        <v>0.47168161040000001</v>
      </c>
      <c r="K368" s="484">
        <f>ExportsCoreVPA!L$37</f>
        <v>0.49904472040000009</v>
      </c>
      <c r="L368" s="484">
        <f>ExportsCoreVPA!M$37</f>
        <v>0.51865068000000003</v>
      </c>
      <c r="M368" s="484">
        <f>ExportsCoreVPA!N$37</f>
        <v>0.49437206</v>
      </c>
      <c r="N368" s="484">
        <f>ExportsCoreVPA!O$37</f>
        <v>0.18061680000000002</v>
      </c>
      <c r="O368" s="484">
        <f>ExportsCoreVPA!P$37</f>
        <v>0.11762296000000003</v>
      </c>
      <c r="P368" s="484">
        <f>ExportsCoreVPA!Q$37</f>
        <v>0.11754652</v>
      </c>
      <c r="Q368" s="484">
        <f>ExportsCoreVPA!R$37</f>
        <v>9.227036000000001E-2</v>
      </c>
      <c r="R368" s="484">
        <f>ExportsCoreVPA!S$37</f>
        <v>4.8204520000000001E-2</v>
      </c>
      <c r="S368" s="484">
        <f>ExportsCoreVPA!T$37</f>
        <v>4.5512739999999996E-2</v>
      </c>
      <c r="T368" s="484">
        <f>ExportsCoreVPA!U$37</f>
        <v>6.873048000000001E-2</v>
      </c>
      <c r="U368" s="484">
        <f>ExportsCoreVPA!V$37</f>
        <v>3.590132E-2</v>
      </c>
      <c r="V368" s="484">
        <f>ExportsCoreVPA!W$37</f>
        <v>0</v>
      </c>
      <c r="W368" s="484">
        <f>ExportsCoreVPA!X$37</f>
        <v>0</v>
      </c>
      <c r="X368" s="484">
        <f>ExportsCoreVPA!Y$37</f>
        <v>0</v>
      </c>
      <c r="Y368" s="484">
        <f>ExportsCoreVPA!Z$37</f>
        <v>0</v>
      </c>
      <c r="Z368" s="484">
        <f>ExportsCoreVPA!AA$37</f>
        <v>0</v>
      </c>
      <c r="AA368" s="484">
        <f>ExportsCoreVPA!AB$37</f>
        <v>0</v>
      </c>
      <c r="AB368" s="488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487">
        <f t="shared" si="243"/>
        <v>0.12939574667616813</v>
      </c>
      <c r="BD368" s="487">
        <f t="shared" si="243"/>
        <v>0.14429282724096718</v>
      </c>
      <c r="BE368" s="487">
        <f t="shared" si="243"/>
        <v>0.13008793218091166</v>
      </c>
      <c r="BF368" s="487">
        <f t="shared" si="243"/>
        <v>0.10417206115985256</v>
      </c>
      <c r="BG368" s="487">
        <f t="shared" si="243"/>
        <v>8.7268822988998865E-2</v>
      </c>
      <c r="BH368" s="487">
        <f t="shared" si="244"/>
        <v>3.2123137165662258E-2</v>
      </c>
      <c r="BI368" s="487">
        <f t="shared" si="245"/>
        <v>1.9512059422667781E-2</v>
      </c>
      <c r="BJ368" s="487">
        <f t="shared" si="246"/>
        <v>2.0156304380212303E-2</v>
      </c>
      <c r="BK368" s="487">
        <f t="shared" si="247"/>
        <v>1.91520138498865E-2</v>
      </c>
      <c r="BL368" s="487">
        <f t="shared" si="248"/>
        <v>1.3369860972144949E-2</v>
      </c>
      <c r="BM368" s="487">
        <f t="shared" si="249"/>
        <v>1.3599120015076955E-2</v>
      </c>
    </row>
    <row r="369" spans="1:65">
      <c r="A369" s="483" t="s">
        <v>20</v>
      </c>
      <c r="B369" s="484">
        <f>ExportsCoreVPA!C$38</f>
        <v>0.10529995</v>
      </c>
      <c r="C369" s="484">
        <f>ExportsCoreVPA!D$38</f>
        <v>0.15238466880000001</v>
      </c>
      <c r="D369" s="484">
        <f>ExportsCoreVPA!E$38</f>
        <v>0.22949765360000002</v>
      </c>
      <c r="E369" s="484">
        <f>ExportsCoreVPA!F$38</f>
        <v>0.24820332880000001</v>
      </c>
      <c r="F369" s="484">
        <f>ExportsCoreVPA!G$38</f>
        <v>0.25047177679999999</v>
      </c>
      <c r="G369" s="484">
        <f>ExportsCoreVPA!H$38</f>
        <v>0.23073110760000004</v>
      </c>
      <c r="H369" s="484">
        <f>ExportsCoreVPA!I$38</f>
        <v>0.28366836680000002</v>
      </c>
      <c r="I369" s="484">
        <f>ExportsCoreVPA!J$38</f>
        <v>0.39712764000000006</v>
      </c>
      <c r="J369" s="484">
        <f>ExportsCoreVPA!K$38</f>
        <v>0.31741698200000001</v>
      </c>
      <c r="K369" s="484">
        <f>ExportsCoreVPA!L$38</f>
        <v>0.25000952000000004</v>
      </c>
      <c r="L369" s="484">
        <f>ExportsCoreVPA!M$38</f>
        <v>0.49222936</v>
      </c>
      <c r="M369" s="484">
        <f>ExportsCoreVPA!N$38</f>
        <v>0.50691483000000004</v>
      </c>
      <c r="N369" s="484">
        <f>ExportsCoreVPA!O$38</f>
        <v>0.59672486479166664</v>
      </c>
      <c r="O369" s="484">
        <f>ExportsCoreVPA!P$38</f>
        <v>0.66665708000000012</v>
      </c>
      <c r="P369" s="484">
        <f>ExportsCoreVPA!Q$38</f>
        <v>0.77123113702702717</v>
      </c>
      <c r="Q369" s="484">
        <f>ExportsCoreVPA!R$38</f>
        <v>0.67293639275000006</v>
      </c>
      <c r="R369" s="484">
        <f>ExportsCoreVPA!S$38</f>
        <v>0.58643000199999995</v>
      </c>
      <c r="S369" s="484">
        <f>ExportsCoreVPA!T$38</f>
        <v>0.43836568000000009</v>
      </c>
      <c r="T369" s="484">
        <f>ExportsCoreVPA!U$38</f>
        <v>0.32981076000000004</v>
      </c>
      <c r="U369" s="484">
        <f>ExportsCoreVPA!V$38</f>
        <v>0.25921367800000006</v>
      </c>
      <c r="V369" s="484">
        <f>ExportsCoreVPA!W$38</f>
        <v>0</v>
      </c>
      <c r="W369" s="484">
        <f>ExportsCoreVPA!X$38</f>
        <v>0</v>
      </c>
      <c r="X369" s="484">
        <f>ExportsCoreVPA!Y$38</f>
        <v>0</v>
      </c>
      <c r="Y369" s="484">
        <f>ExportsCoreVPA!Z$38</f>
        <v>0</v>
      </c>
      <c r="Z369" s="484">
        <f>ExportsCoreVPA!AA$38</f>
        <v>0</v>
      </c>
      <c r="AA369" s="484">
        <f>ExportsCoreVPA!AB$38</f>
        <v>0</v>
      </c>
      <c r="AB369" s="488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487">
        <f t="shared" si="243"/>
        <v>0.10966956690151271</v>
      </c>
      <c r="BD369" s="487">
        <f t="shared" si="243"/>
        <v>9.7101503932355102E-2</v>
      </c>
      <c r="BE369" s="487">
        <f t="shared" si="243"/>
        <v>6.5170955934117272E-2</v>
      </c>
      <c r="BF369" s="487">
        <f t="shared" si="243"/>
        <v>9.8865284423410138E-2</v>
      </c>
      <c r="BG369" s="487">
        <f t="shared" si="243"/>
        <v>8.9482930264644114E-2</v>
      </c>
      <c r="BH369" s="487">
        <f t="shared" si="244"/>
        <v>0.10612896852266218</v>
      </c>
      <c r="BI369" s="487">
        <f t="shared" si="245"/>
        <v>0.11058939988844174</v>
      </c>
      <c r="BJ369" s="487">
        <f t="shared" si="246"/>
        <v>0.13224695674030998</v>
      </c>
      <c r="BK369" s="487">
        <f t="shared" si="247"/>
        <v>0.13967743394564258</v>
      </c>
      <c r="BL369" s="487">
        <f t="shared" si="248"/>
        <v>0.16265046507328945</v>
      </c>
      <c r="BM369" s="487">
        <f t="shared" si="249"/>
        <v>0.13098283014406123</v>
      </c>
    </row>
    <row r="370" spans="1:65">
      <c r="A370" s="483"/>
      <c r="B370" s="484">
        <f t="shared" ref="B370:AA370" si="250">B361-SUM(B363:B369)</f>
        <v>0.93730779519999907</v>
      </c>
      <c r="C370" s="484">
        <f t="shared" si="250"/>
        <v>0.58030208893333102</v>
      </c>
      <c r="D370" s="484">
        <f t="shared" si="250"/>
        <v>0.85072596319999993</v>
      </c>
      <c r="E370" s="484">
        <f t="shared" si="250"/>
        <v>1.2174781888000004</v>
      </c>
      <c r="F370" s="484">
        <f t="shared" si="250"/>
        <v>1.0012446695199988</v>
      </c>
      <c r="G370" s="484">
        <f t="shared" si="250"/>
        <v>0.75994826107259339</v>
      </c>
      <c r="H370" s="484">
        <f t="shared" si="250"/>
        <v>0.89427851145925707</v>
      </c>
      <c r="I370" s="484">
        <f t="shared" si="250"/>
        <v>0.76663664600000203</v>
      </c>
      <c r="J370" s="484">
        <f t="shared" si="250"/>
        <v>0.80927146501666591</v>
      </c>
      <c r="K370" s="484">
        <f t="shared" si="250"/>
        <v>0.97694750446666578</v>
      </c>
      <c r="L370" s="484">
        <f t="shared" si="250"/>
        <v>1.1410062188000016</v>
      </c>
      <c r="M370" s="484">
        <f t="shared" si="250"/>
        <v>1.5120849956075757</v>
      </c>
      <c r="N370" s="484">
        <f t="shared" si="250"/>
        <v>1.5908098284212322</v>
      </c>
      <c r="O370" s="484">
        <f t="shared" si="250"/>
        <v>1.7990799463119025</v>
      </c>
      <c r="P370" s="484">
        <f t="shared" si="250"/>
        <v>1.7341546612684517</v>
      </c>
      <c r="Q370" s="484">
        <f t="shared" si="250"/>
        <v>1.3561637396971578</v>
      </c>
      <c r="R370" s="484">
        <f t="shared" si="250"/>
        <v>0.97793998518756675</v>
      </c>
      <c r="S370" s="484">
        <f t="shared" si="250"/>
        <v>1.0192611071548137</v>
      </c>
      <c r="T370" s="484">
        <f t="shared" si="250"/>
        <v>0.96257057338261465</v>
      </c>
      <c r="U370" s="484">
        <f t="shared" si="250"/>
        <v>0.88102173619479762</v>
      </c>
      <c r="V370" s="484">
        <f t="shared" si="250"/>
        <v>0</v>
      </c>
      <c r="W370" s="484">
        <f t="shared" si="250"/>
        <v>0</v>
      </c>
      <c r="X370" s="484">
        <f t="shared" si="250"/>
        <v>0</v>
      </c>
      <c r="Y370" s="484">
        <f t="shared" si="250"/>
        <v>0</v>
      </c>
      <c r="Z370" s="484">
        <f t="shared" si="250"/>
        <v>0</v>
      </c>
      <c r="AA370" s="484">
        <f t="shared" si="250"/>
        <v>0</v>
      </c>
      <c r="AB370" s="2"/>
      <c r="BC370" s="487">
        <f t="shared" si="243"/>
        <v>0.21171205544305233</v>
      </c>
      <c r="BD370" s="487">
        <f t="shared" si="243"/>
        <v>0.24756544482128104</v>
      </c>
      <c r="BE370" s="487">
        <f t="shared" si="243"/>
        <v>0.25466471342188451</v>
      </c>
      <c r="BF370" s="487">
        <f t="shared" si="243"/>
        <v>0.22917345757380647</v>
      </c>
      <c r="BG370" s="487">
        <f t="shared" si="243"/>
        <v>0.26692017713541227</v>
      </c>
      <c r="BH370" s="487">
        <f t="shared" si="244"/>
        <v>0.28292939705973574</v>
      </c>
      <c r="BI370" s="487">
        <f t="shared" si="245"/>
        <v>0.29844304903198993</v>
      </c>
      <c r="BJ370" s="487">
        <f t="shared" si="246"/>
        <v>0.29736438981682212</v>
      </c>
      <c r="BK370" s="487">
        <f t="shared" si="247"/>
        <v>0.28149090049495673</v>
      </c>
      <c r="BL370" s="487">
        <f t="shared" si="248"/>
        <v>0.27123849881835266</v>
      </c>
      <c r="BM370" s="487">
        <f t="shared" si="249"/>
        <v>0.30455327723399039</v>
      </c>
    </row>
    <row r="371" spans="1:65">
      <c r="A371" s="483"/>
      <c r="B371" s="488"/>
      <c r="C371" s="488"/>
      <c r="D371" s="488"/>
      <c r="E371" s="488"/>
      <c r="F371" s="488"/>
      <c r="G371" s="488"/>
      <c r="H371" s="488"/>
      <c r="I371" s="488"/>
      <c r="J371" s="488"/>
      <c r="K371" s="488"/>
      <c r="L371" s="488"/>
      <c r="M371" s="488"/>
      <c r="N371" s="488"/>
      <c r="O371" s="488"/>
      <c r="P371" s="488"/>
      <c r="Q371" s="488"/>
      <c r="R371" s="488"/>
      <c r="S371" s="488"/>
      <c r="T371" s="488"/>
      <c r="U371" s="488"/>
      <c r="V371" s="488"/>
      <c r="W371" s="488"/>
      <c r="X371" s="488"/>
      <c r="Y371" s="488"/>
      <c r="Z371" s="488"/>
      <c r="AA371" s="488"/>
      <c r="AB371" s="2"/>
    </row>
    <row r="372" spans="1:65">
      <c r="A372" s="2"/>
      <c r="B372" s="488"/>
      <c r="C372" s="488"/>
      <c r="D372" s="488"/>
      <c r="E372" s="488"/>
      <c r="F372" s="488"/>
      <c r="G372" s="488"/>
      <c r="H372" s="488"/>
      <c r="I372" s="488"/>
      <c r="J372" s="488"/>
      <c r="K372" s="488"/>
      <c r="L372" s="488"/>
      <c r="M372" s="488"/>
      <c r="N372" s="488"/>
      <c r="O372" s="488"/>
      <c r="P372" s="488"/>
      <c r="Q372" s="488"/>
      <c r="R372" s="488"/>
      <c r="S372" s="488"/>
      <c r="T372" s="488"/>
      <c r="U372" s="488"/>
      <c r="V372" s="488"/>
      <c r="W372" s="488"/>
      <c r="X372" s="488"/>
      <c r="Y372" s="488"/>
      <c r="Z372" s="488"/>
      <c r="AA372" s="488"/>
      <c r="AB372" s="488"/>
    </row>
    <row r="373" spans="1:6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488"/>
    </row>
    <row r="374" spans="1:6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488"/>
    </row>
    <row r="375" spans="1:65">
      <c r="A375" s="482" t="str">
        <f t="shared" ref="A375:A382" si="251">A362</f>
        <v xml:space="preserve">China </v>
      </c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488"/>
    </row>
    <row r="376" spans="1:65">
      <c r="A376" s="482" t="str">
        <f t="shared" si="251"/>
        <v xml:space="preserve">Egypt </v>
      </c>
      <c r="B376" s="482"/>
      <c r="C376" s="482"/>
      <c r="D376" s="482"/>
      <c r="E376" s="482"/>
      <c r="F376" s="482"/>
      <c r="G376" s="482"/>
      <c r="H376" s="482"/>
      <c r="I376" s="482"/>
      <c r="J376" s="482"/>
      <c r="K376" s="482"/>
      <c r="L376" s="482"/>
      <c r="M376" s="482"/>
      <c r="N376" s="482"/>
      <c r="O376" s="482"/>
      <c r="P376" s="482"/>
      <c r="Q376" s="482"/>
      <c r="R376" s="482"/>
      <c r="S376" s="482"/>
      <c r="T376" s="482"/>
      <c r="U376" s="482"/>
      <c r="V376" s="482"/>
      <c r="W376" s="482"/>
      <c r="X376" s="482"/>
      <c r="Y376" s="482"/>
      <c r="Z376" s="482"/>
      <c r="AA376" s="482"/>
      <c r="AB376" s="482"/>
      <c r="AC376" s="484">
        <f>ExportsCoreVPA!AD$16</f>
        <v>3.7688595563381999E-2</v>
      </c>
      <c r="AD376" s="484">
        <f>ExportsCoreVPA!AE$16</f>
        <v>3.6529990732799993E-2</v>
      </c>
      <c r="AE376" s="484">
        <f>ExportsCoreVPA!AF$16</f>
        <v>3.2382372700800001E-2</v>
      </c>
      <c r="AF376" s="484">
        <f>ExportsCoreVPA!AG$16</f>
        <v>2.6811174129600001E-2</v>
      </c>
      <c r="AG376" s="484">
        <f>ExportsCoreVPA!AH$16</f>
        <v>2.6215504718899999E-2</v>
      </c>
      <c r="AH376" s="484">
        <f>ExportsCoreVPA!AI$16</f>
        <v>2.5238409768000004E-2</v>
      </c>
      <c r="AI376" s="484">
        <f>ExportsCoreVPA!AJ$16</f>
        <v>2.6822259038000004E-2</v>
      </c>
      <c r="AJ376" s="484">
        <f>ExportsCoreVPA!AK$16</f>
        <v>3.0767206951000003E-2</v>
      </c>
      <c r="AK376" s="484">
        <f>ExportsCoreVPA!AL$16</f>
        <v>3.1227703494800009E-2</v>
      </c>
      <c r="AL376" s="484">
        <f>ExportsCoreVPA!AM$16</f>
        <v>2.5608214170000001E-2</v>
      </c>
      <c r="AM376" s="484">
        <f>ExportsCoreVPA!AN$16</f>
        <v>5.26993841583E-2</v>
      </c>
      <c r="AN376" s="484">
        <f>ExportsCoreVPA!AO$16</f>
        <v>0.10649782751999999</v>
      </c>
      <c r="AO376" s="484">
        <f>ExportsCoreVPA!AP$16</f>
        <v>8.1565318577599993E-2</v>
      </c>
      <c r="AP376" s="484">
        <f>ExportsCoreVPA!AQ$16</f>
        <v>0.13651473627810001</v>
      </c>
      <c r="AQ376" s="484">
        <f>ExportsCoreVPA!AR$16</f>
        <v>0.13797263621750003</v>
      </c>
      <c r="AR376" s="484">
        <f>ExportsCoreVPA!AS$16</f>
        <v>0.1077886672555</v>
      </c>
      <c r="AS376" s="484">
        <f>ExportsCoreVPA!AT$16</f>
        <v>9.3215984029500015E-2</v>
      </c>
      <c r="AT376" s="484">
        <f>ExportsCoreVPA!AU$16</f>
        <v>0.1377019391748</v>
      </c>
      <c r="AU376" s="484">
        <f>ExportsCoreVPA!AV$16</f>
        <v>0.131839314668</v>
      </c>
      <c r="AV376" s="484">
        <f>ExportsCoreVPA!AW$16</f>
        <v>0.12093112759791667</v>
      </c>
      <c r="AW376" s="484">
        <f>ExportsCoreVPA!AX$16</f>
        <v>0</v>
      </c>
      <c r="AX376" s="484">
        <f>ExportsCoreVPA!AY$16</f>
        <v>0</v>
      </c>
      <c r="AY376" s="484">
        <f>ExportsCoreVPA!AZ$16</f>
        <v>0</v>
      </c>
      <c r="AZ376" s="484">
        <f>ExportsCoreVPA!BA$16</f>
        <v>0</v>
      </c>
      <c r="BA376" s="484">
        <f>ExportsCoreVPA!BB$16</f>
        <v>0</v>
      </c>
      <c r="BB376" s="484">
        <f>ExportsCoreVPA!BC$16</f>
        <v>0</v>
      </c>
      <c r="BC376" s="487">
        <f t="shared" ref="BC376:BG383" si="252">AJ376/AJ$361</f>
        <v>5.8737487432288127E-2</v>
      </c>
      <c r="BD376" s="487">
        <f t="shared" si="252"/>
        <v>6.2758496279923109E-2</v>
      </c>
      <c r="BE376" s="487">
        <f t="shared" si="252"/>
        <v>5.0230305352591917E-2</v>
      </c>
      <c r="BF376" s="487">
        <f t="shared" si="252"/>
        <v>7.8570193186295545E-2</v>
      </c>
      <c r="BG376" s="487">
        <f t="shared" si="252"/>
        <v>0.12874397655370193</v>
      </c>
      <c r="BH376" s="487">
        <f t="shared" ref="BH376:BH383" si="253">AO376/AO$361</f>
        <v>0.10100173824143485</v>
      </c>
      <c r="BI376" s="487">
        <f t="shared" ref="BI376:BI383" si="254">AP376/AP$361</f>
        <v>0.14733487483427385</v>
      </c>
      <c r="BJ376" s="487">
        <f t="shared" ref="BJ376:BJ383" si="255">AQ376/AQ$361</f>
        <v>0.15350676456948528</v>
      </c>
      <c r="BK376" s="487">
        <f t="shared" ref="BK376:BK383" si="256">AR376/AR$361</f>
        <v>0.15798688188417914</v>
      </c>
      <c r="BL376" s="487">
        <f t="shared" ref="BL376:BL383" si="257">AS376/AS$361</f>
        <v>0.18127887980968538</v>
      </c>
      <c r="BM376" s="487">
        <f t="shared" ref="BM376:BM383" si="258">AT376/AT$361</f>
        <v>0.26382333030409116</v>
      </c>
    </row>
    <row r="377" spans="1:65">
      <c r="A377" s="482" t="str">
        <f t="shared" si="251"/>
        <v xml:space="preserve">Japan </v>
      </c>
      <c r="B377" s="482"/>
      <c r="C377" s="482"/>
      <c r="D377" s="482"/>
      <c r="E377" s="482"/>
      <c r="F377" s="482"/>
      <c r="G377" s="482"/>
      <c r="H377" s="482"/>
      <c r="I377" s="482"/>
      <c r="J377" s="482"/>
      <c r="K377" s="482"/>
      <c r="L377" s="482"/>
      <c r="M377" s="482"/>
      <c r="N377" s="482"/>
      <c r="O377" s="482"/>
      <c r="P377" s="482"/>
      <c r="Q377" s="482"/>
      <c r="R377" s="482"/>
      <c r="S377" s="482"/>
      <c r="T377" s="482"/>
      <c r="U377" s="482"/>
      <c r="V377" s="482"/>
      <c r="W377" s="482"/>
      <c r="X377" s="482"/>
      <c r="Y377" s="482"/>
      <c r="Z377" s="482"/>
      <c r="AA377" s="482"/>
      <c r="AB377" s="482"/>
      <c r="AC377" s="484">
        <f>ExportsCoreVPA!AD$8</f>
        <v>6.3011182350821995E-2</v>
      </c>
      <c r="AD377" s="484">
        <f>ExportsCoreVPA!AE$8</f>
        <v>5.5388354236399998E-2</v>
      </c>
      <c r="AE377" s="484">
        <f>ExportsCoreVPA!AF$8</f>
        <v>5.1693394152E-2</v>
      </c>
      <c r="AF377" s="484">
        <f>ExportsCoreVPA!AG$8</f>
        <v>5.0394495076800001E-2</v>
      </c>
      <c r="AG377" s="484">
        <f>ExportsCoreVPA!AH$8</f>
        <v>6.5087836230199994E-2</v>
      </c>
      <c r="AH377" s="484">
        <f>ExportsCoreVPA!AI$8</f>
        <v>6.8531091743399997E-2</v>
      </c>
      <c r="AI377" s="484">
        <f>ExportsCoreVPA!AJ$8</f>
        <v>7.3564622120799991E-2</v>
      </c>
      <c r="AJ377" s="484">
        <f>ExportsCoreVPA!AK$8</f>
        <v>9.8499663247000005E-2</v>
      </c>
      <c r="AK377" s="484">
        <f>ExportsCoreVPA!AL$8</f>
        <v>0.10965299364000002</v>
      </c>
      <c r="AL377" s="484">
        <f>ExportsCoreVPA!AM$8</f>
        <v>0.1079757751424</v>
      </c>
      <c r="AM377" s="484">
        <f>ExportsCoreVPA!AN$8</f>
        <v>0.12557026688039999</v>
      </c>
      <c r="AN377" s="484">
        <f>ExportsCoreVPA!AO$8</f>
        <v>0.12236543596800001</v>
      </c>
      <c r="AO377" s="484">
        <f>ExportsCoreVPA!AP$8</f>
        <v>0.14152446904639998</v>
      </c>
      <c r="AP377" s="484">
        <f>ExportsCoreVPA!AQ$8</f>
        <v>0.11260443933150001</v>
      </c>
      <c r="AQ377" s="484">
        <f>ExportsCoreVPA!AR$8</f>
        <v>0.12721796772800001</v>
      </c>
      <c r="AR377" s="484">
        <f>ExportsCoreVPA!AS$8</f>
        <v>0.124225748878</v>
      </c>
      <c r="AS377" s="484">
        <f>ExportsCoreVPA!AT$8</f>
        <v>6.6116066796000003E-2</v>
      </c>
      <c r="AT377" s="484">
        <f>ExportsCoreVPA!AU$8</f>
        <v>4.6683722800000001E-2</v>
      </c>
      <c r="AU377" s="484">
        <f>ExportsCoreVPA!AV$8</f>
        <v>4.1862742840999993E-2</v>
      </c>
      <c r="AV377" s="484">
        <f>ExportsCoreVPA!AW$8</f>
        <v>4.2110848731250004E-2</v>
      </c>
      <c r="AW377" s="484">
        <f>ExportsCoreVPA!AX$8</f>
        <v>0</v>
      </c>
      <c r="AX377" s="484">
        <f>ExportsCoreVPA!AY$8</f>
        <v>0</v>
      </c>
      <c r="AY377" s="484">
        <f>ExportsCoreVPA!AZ$8</f>
        <v>0</v>
      </c>
      <c r="AZ377" s="484">
        <f>ExportsCoreVPA!BA$8</f>
        <v>0</v>
      </c>
      <c r="BA377" s="484">
        <f>ExportsCoreVPA!BB$8</f>
        <v>0</v>
      </c>
      <c r="BB377" s="484">
        <f>ExportsCoreVPA!BC$8</f>
        <v>0</v>
      </c>
      <c r="BC377" s="487">
        <f t="shared" si="252"/>
        <v>0.18804510728807736</v>
      </c>
      <c r="BD377" s="487">
        <f t="shared" si="252"/>
        <v>0.22037025535945337</v>
      </c>
      <c r="BE377" s="487">
        <f t="shared" si="252"/>
        <v>0.21179361122492346</v>
      </c>
      <c r="BF377" s="487">
        <f t="shared" si="252"/>
        <v>0.18721433437650215</v>
      </c>
      <c r="BG377" s="487">
        <f t="shared" si="252"/>
        <v>0.14792614258999023</v>
      </c>
      <c r="BH377" s="487">
        <f t="shared" si="253"/>
        <v>0.1752487163252264</v>
      </c>
      <c r="BI377" s="487">
        <f t="shared" si="254"/>
        <v>0.12152945115678057</v>
      </c>
      <c r="BJ377" s="487">
        <f t="shared" si="255"/>
        <v>0.14154124438301846</v>
      </c>
      <c r="BK377" s="487">
        <f t="shared" si="256"/>
        <v>0.18207886983555641</v>
      </c>
      <c r="BL377" s="487">
        <f t="shared" si="257"/>
        <v>0.12857716035490424</v>
      </c>
      <c r="BM377" s="487">
        <f t="shared" si="258"/>
        <v>8.9441407244488222E-2</v>
      </c>
    </row>
    <row r="378" spans="1:65">
      <c r="A378" s="482" t="str">
        <f t="shared" si="251"/>
        <v xml:space="preserve">Lebanon </v>
      </c>
      <c r="B378" s="482"/>
      <c r="C378" s="482"/>
      <c r="D378" s="482"/>
      <c r="E378" s="482"/>
      <c r="F378" s="482"/>
      <c r="G378" s="482"/>
      <c r="H378" s="482"/>
      <c r="I378" s="482"/>
      <c r="J378" s="482"/>
      <c r="K378" s="482"/>
      <c r="L378" s="482"/>
      <c r="M378" s="482"/>
      <c r="N378" s="482"/>
      <c r="O378" s="482"/>
      <c r="P378" s="482"/>
      <c r="Q378" s="482"/>
      <c r="R378" s="482"/>
      <c r="S378" s="482"/>
      <c r="T378" s="482"/>
      <c r="U378" s="482"/>
      <c r="V378" s="482"/>
      <c r="W378" s="482"/>
      <c r="X378" s="482"/>
      <c r="Y378" s="482"/>
      <c r="Z378" s="482"/>
      <c r="AA378" s="482"/>
      <c r="AB378" s="482"/>
      <c r="AC378" s="484">
        <f>ExportsCoreVPA!AD$17</f>
        <v>2.3612258706300003E-4</v>
      </c>
      <c r="AD378" s="484">
        <f>ExportsCoreVPA!AE$17</f>
        <v>4.0836135839999999E-4</v>
      </c>
      <c r="AE378" s="484">
        <f>ExportsCoreVPA!AF$17</f>
        <v>7.0410983519999994E-4</v>
      </c>
      <c r="AF378" s="484">
        <f>ExportsCoreVPA!AG$17</f>
        <v>2.5735761520000004E-3</v>
      </c>
      <c r="AG378" s="484">
        <f>ExportsCoreVPA!AH$17</f>
        <v>3.4124545576800003E-2</v>
      </c>
      <c r="AH378" s="484">
        <f>ExportsCoreVPA!AI$17</f>
        <v>5.9910802465800002E-2</v>
      </c>
      <c r="AI378" s="484">
        <f>ExportsCoreVPA!AJ$17</f>
        <v>8.2824437323600023E-2</v>
      </c>
      <c r="AJ378" s="484">
        <f>ExportsCoreVPA!AK$17</f>
        <v>8.4983707276000006E-2</v>
      </c>
      <c r="AK378" s="484">
        <f>ExportsCoreVPA!AL$17</f>
        <v>7.2949876799200009E-2</v>
      </c>
      <c r="AL378" s="484">
        <f>ExportsCoreVPA!AM$17</f>
        <v>9.0092565926000012E-2</v>
      </c>
      <c r="AM378" s="484">
        <f>ExportsCoreVPA!AN$17</f>
        <v>0.16025949553860003</v>
      </c>
      <c r="AN378" s="484">
        <f>ExportsCoreVPA!AO$17</f>
        <v>0.17924872809600001</v>
      </c>
      <c r="AO378" s="484">
        <f>ExportsCoreVPA!AP$17</f>
        <v>0.1788668315808</v>
      </c>
      <c r="AP378" s="484">
        <f>ExportsCoreVPA!AQ$17</f>
        <v>0.22538708710530003</v>
      </c>
      <c r="AQ378" s="484">
        <f>ExportsCoreVPA!AR$17</f>
        <v>0.15114432579550005</v>
      </c>
      <c r="AR378" s="484">
        <f>ExportsCoreVPA!AS$17</f>
        <v>8.6641194507000002E-2</v>
      </c>
      <c r="AS378" s="484">
        <f>ExportsCoreVPA!AT$17</f>
        <v>8.1231844492399993E-2</v>
      </c>
      <c r="AT378" s="484">
        <f>ExportsCoreVPA!AU$17</f>
        <v>7.19679192089E-2</v>
      </c>
      <c r="AU378" s="484">
        <f>ExportsCoreVPA!AV$17</f>
        <v>7.3329411950000006E-2</v>
      </c>
      <c r="AV378" s="484">
        <f>ExportsCoreVPA!AW$17</f>
        <v>6.8961184369583317E-2</v>
      </c>
      <c r="AW378" s="484">
        <f>ExportsCoreVPA!AX$17</f>
        <v>0</v>
      </c>
      <c r="AX378" s="484">
        <f>ExportsCoreVPA!AY$17</f>
        <v>0</v>
      </c>
      <c r="AY378" s="484">
        <f>ExportsCoreVPA!AZ$17</f>
        <v>0</v>
      </c>
      <c r="AZ378" s="484">
        <f>ExportsCoreVPA!BA$17</f>
        <v>0</v>
      </c>
      <c r="BA378" s="484">
        <f>ExportsCoreVPA!BB$17</f>
        <v>0</v>
      </c>
      <c r="BB378" s="484">
        <f>ExportsCoreVPA!BC$17</f>
        <v>0</v>
      </c>
      <c r="BC378" s="487">
        <f t="shared" si="252"/>
        <v>0.16224187804967655</v>
      </c>
      <c r="BD378" s="487">
        <f t="shared" si="252"/>
        <v>0.14660778921785914</v>
      </c>
      <c r="BE378" s="487">
        <f t="shared" si="252"/>
        <v>0.17671584072281674</v>
      </c>
      <c r="BF378" s="487">
        <f t="shared" si="252"/>
        <v>0.23893295387632968</v>
      </c>
      <c r="BG378" s="487">
        <f t="shared" si="252"/>
        <v>0.21669168831578731</v>
      </c>
      <c r="BH378" s="487">
        <f t="shared" si="253"/>
        <v>0.22148949110290289</v>
      </c>
      <c r="BI378" s="487">
        <f t="shared" si="254"/>
        <v>0.24325123553161898</v>
      </c>
      <c r="BJ378" s="487">
        <f t="shared" si="255"/>
        <v>0.16816143455669205</v>
      </c>
      <c r="BK378" s="487">
        <f t="shared" si="256"/>
        <v>0.1269908285481946</v>
      </c>
      <c r="BL378" s="487">
        <f t="shared" si="257"/>
        <v>0.15797309793775952</v>
      </c>
      <c r="BM378" s="487">
        <f t="shared" si="258"/>
        <v>0.13788343312032628</v>
      </c>
    </row>
    <row r="379" spans="1:65">
      <c r="A379" s="482" t="str">
        <f t="shared" si="251"/>
        <v xml:space="preserve">Saudi Arabia </v>
      </c>
      <c r="B379" s="482"/>
      <c r="C379" s="482"/>
      <c r="D379" s="482"/>
      <c r="E379" s="482"/>
      <c r="F379" s="482"/>
      <c r="G379" s="482"/>
      <c r="H379" s="482"/>
      <c r="I379" s="482"/>
      <c r="J379" s="482"/>
      <c r="K379" s="482"/>
      <c r="L379" s="482"/>
      <c r="M379" s="482"/>
      <c r="N379" s="482"/>
      <c r="O379" s="482"/>
      <c r="P379" s="482"/>
      <c r="Q379" s="482"/>
      <c r="R379" s="482"/>
      <c r="S379" s="482"/>
      <c r="T379" s="482"/>
      <c r="U379" s="482"/>
      <c r="V379" s="482"/>
      <c r="W379" s="482"/>
      <c r="X379" s="482"/>
      <c r="Y379" s="482"/>
      <c r="Z379" s="482"/>
      <c r="AA379" s="482"/>
      <c r="AB379" s="482"/>
      <c r="AC379" s="484">
        <f>ExportsCoreVPA!AD$34</f>
        <v>1.8181394870426998E-2</v>
      </c>
      <c r="AD379" s="484">
        <f>ExportsCoreVPA!AE$34</f>
        <v>2.1613165516000003E-2</v>
      </c>
      <c r="AE379" s="484">
        <f>ExportsCoreVPA!AF$34</f>
        <v>2.2782016459200003E-2</v>
      </c>
      <c r="AF379" s="484">
        <f>ExportsCoreVPA!AG$34</f>
        <v>2.3114697592000005E-2</v>
      </c>
      <c r="AG379" s="484">
        <f>ExportsCoreVPA!AH$34</f>
        <v>3.3426240019200006E-2</v>
      </c>
      <c r="AH379" s="484">
        <f>ExportsCoreVPA!AI$34</f>
        <v>2.6045453705700002E-2</v>
      </c>
      <c r="AI379" s="484">
        <f>ExportsCoreVPA!AJ$34</f>
        <v>2.0172440721200002E-2</v>
      </c>
      <c r="AJ379" s="484">
        <f>ExportsCoreVPA!AK$34</f>
        <v>3.05860364445E-2</v>
      </c>
      <c r="AK379" s="484">
        <f>ExportsCoreVPA!AL$34</f>
        <v>3.1186546098400006E-2</v>
      </c>
      <c r="AL379" s="484">
        <f>ExportsCoreVPA!AM$34</f>
        <v>3.80675943428E-2</v>
      </c>
      <c r="AM379" s="484">
        <f>ExportsCoreVPA!AN$34</f>
        <v>3.4687069092900001E-2</v>
      </c>
      <c r="AN379" s="484">
        <f>ExportsCoreVPA!AO$34</f>
        <v>3.6839796431999999E-2</v>
      </c>
      <c r="AO379" s="484">
        <f>ExportsCoreVPA!AP$34</f>
        <v>3.2837402769599996E-2</v>
      </c>
      <c r="AP379" s="484">
        <f>ExportsCoreVPA!AQ$34</f>
        <v>3.3331467806699995E-2</v>
      </c>
      <c r="AQ379" s="484">
        <f>ExportsCoreVPA!AR$34</f>
        <v>3.8574397738999996E-2</v>
      </c>
      <c r="AR379" s="484">
        <f>ExportsCoreVPA!AS$34</f>
        <v>3.0839735226999995E-2</v>
      </c>
      <c r="AS379" s="484">
        <f>ExportsCoreVPA!AT$34</f>
        <v>3.1446259704499997E-2</v>
      </c>
      <c r="AT379" s="484">
        <f>ExportsCoreVPA!AU$34</f>
        <v>2.69749302823E-2</v>
      </c>
      <c r="AU379" s="484">
        <f>ExportsCoreVPA!AV$34</f>
        <v>3.4701072627999999E-2</v>
      </c>
      <c r="AV379" s="484">
        <f>ExportsCoreVPA!AW$34</f>
        <v>2.7092446653749998E-2</v>
      </c>
      <c r="AW379" s="484">
        <f>ExportsCoreVPA!AX$34</f>
        <v>0</v>
      </c>
      <c r="AX379" s="484">
        <f>ExportsCoreVPA!AY$34</f>
        <v>0</v>
      </c>
      <c r="AY379" s="484">
        <f>ExportsCoreVPA!AZ$34</f>
        <v>0</v>
      </c>
      <c r="AZ379" s="484">
        <f>ExportsCoreVPA!BA$34</f>
        <v>0</v>
      </c>
      <c r="BA379" s="484">
        <f>ExportsCoreVPA!BB$34</f>
        <v>0</v>
      </c>
      <c r="BB379" s="484">
        <f>ExportsCoreVPA!BC$34</f>
        <v>0</v>
      </c>
      <c r="BC379" s="487">
        <f t="shared" si="252"/>
        <v>5.8391615921572416E-2</v>
      </c>
      <c r="BD379" s="487">
        <f t="shared" si="252"/>
        <v>6.2675782022395612E-2</v>
      </c>
      <c r="BE379" s="487">
        <f t="shared" si="252"/>
        <v>7.466927897367881E-2</v>
      </c>
      <c r="BF379" s="487">
        <f t="shared" si="252"/>
        <v>5.1715399776000925E-2</v>
      </c>
      <c r="BG379" s="487">
        <f t="shared" si="252"/>
        <v>4.4535198496831831E-2</v>
      </c>
      <c r="BH379" s="487">
        <f t="shared" si="253"/>
        <v>4.0662316005157399E-2</v>
      </c>
      <c r="BI379" s="487">
        <f t="shared" si="254"/>
        <v>3.5973315198284471E-2</v>
      </c>
      <c r="BJ379" s="487">
        <f t="shared" si="255"/>
        <v>4.2917430256212662E-2</v>
      </c>
      <c r="BK379" s="487">
        <f t="shared" si="256"/>
        <v>4.5202095273135449E-2</v>
      </c>
      <c r="BL379" s="487">
        <f t="shared" si="257"/>
        <v>6.1154133518905508E-2</v>
      </c>
      <c r="BM379" s="487">
        <f t="shared" si="258"/>
        <v>5.1681305175834684E-2</v>
      </c>
    </row>
    <row r="380" spans="1:65">
      <c r="A380" s="482" t="str">
        <f t="shared" si="251"/>
        <v xml:space="preserve">Syria </v>
      </c>
      <c r="B380" s="482"/>
      <c r="C380" s="482"/>
      <c r="D380" s="482"/>
      <c r="E380" s="482"/>
      <c r="F380" s="482"/>
      <c r="G380" s="482"/>
      <c r="H380" s="482"/>
      <c r="I380" s="482"/>
      <c r="J380" s="482"/>
      <c r="K380" s="482"/>
      <c r="L380" s="482"/>
      <c r="M380" s="482"/>
      <c r="N380" s="482"/>
      <c r="O380" s="482"/>
      <c r="P380" s="482"/>
      <c r="Q380" s="482"/>
      <c r="R380" s="482"/>
      <c r="S380" s="482"/>
      <c r="T380" s="482"/>
      <c r="U380" s="482"/>
      <c r="V380" s="482"/>
      <c r="W380" s="482"/>
      <c r="X380" s="482"/>
      <c r="Y380" s="482"/>
      <c r="Z380" s="482"/>
      <c r="AA380" s="482"/>
      <c r="AB380" s="482"/>
      <c r="AC380" s="484">
        <f>ExportsCoreVPA!AD$36</f>
        <v>2.6024260201605001E-2</v>
      </c>
      <c r="AD380" s="484">
        <f>ExportsCoreVPA!AE$36</f>
        <v>2.8811024798799999E-2</v>
      </c>
      <c r="AE380" s="484">
        <f>ExportsCoreVPA!AF$36</f>
        <v>4.2812515636800004E-2</v>
      </c>
      <c r="AF380" s="484">
        <f>ExportsCoreVPA!AG$36</f>
        <v>4.1497057313600004E-2</v>
      </c>
      <c r="AG380" s="484">
        <f>ExportsCoreVPA!AH$36</f>
        <v>4.0356962234400003E-2</v>
      </c>
      <c r="AH380" s="484">
        <f>ExportsCoreVPA!AI$36</f>
        <v>4.8423513352500003E-2</v>
      </c>
      <c r="AI380" s="484">
        <f>ExportsCoreVPA!AJ$36</f>
        <v>4.9422978679600008E-2</v>
      </c>
      <c r="AJ380" s="484">
        <f>ExportsCoreVPA!AK$36</f>
        <v>6.8355862483500007E-2</v>
      </c>
      <c r="AK380" s="484">
        <f>ExportsCoreVPA!AL$36</f>
        <v>4.0140779440000003E-2</v>
      </c>
      <c r="AL380" s="484">
        <f>ExportsCoreVPA!AM$36</f>
        <v>5.4370690431199999E-2</v>
      </c>
      <c r="AM380" s="484">
        <f>ExportsCoreVPA!AN$36</f>
        <v>5.739493269060001E-2</v>
      </c>
      <c r="AN380" s="484">
        <f>ExportsCoreVPA!AO$36</f>
        <v>7.5885408959999998E-2</v>
      </c>
      <c r="AO380" s="484">
        <f>ExportsCoreVPA!AP$36</f>
        <v>8.4711604911999999E-2</v>
      </c>
      <c r="AP380" s="484">
        <f>ExportsCoreVPA!AQ$36</f>
        <v>8.0893303992600002E-2</v>
      </c>
      <c r="AQ380" s="484">
        <f>ExportsCoreVPA!AR$36</f>
        <v>7.5039334096000013E-2</v>
      </c>
      <c r="AR380" s="484">
        <f>ExportsCoreVPA!AS$36</f>
        <v>6.1917865390499989E-2</v>
      </c>
      <c r="AS380" s="484">
        <f>ExportsCoreVPA!AT$36</f>
        <v>3.7824218611399993E-2</v>
      </c>
      <c r="AT380" s="484">
        <f>ExportsCoreVPA!AU$36</f>
        <v>2.97706610058E-2</v>
      </c>
      <c r="AU380" s="484">
        <f>ExportsCoreVPA!AV$36</f>
        <v>2.9610872872000003E-2</v>
      </c>
      <c r="AV380" s="484">
        <f>ExportsCoreVPA!AW$36</f>
        <v>3.6311064472083335E-2</v>
      </c>
      <c r="AW380" s="484">
        <f>ExportsCoreVPA!AX$36</f>
        <v>0</v>
      </c>
      <c r="AX380" s="484">
        <f>ExportsCoreVPA!AY$36</f>
        <v>0</v>
      </c>
      <c r="AY380" s="484">
        <f>ExportsCoreVPA!AZ$36</f>
        <v>0</v>
      </c>
      <c r="AZ380" s="484">
        <f>ExportsCoreVPA!BA$36</f>
        <v>0</v>
      </c>
      <c r="BA380" s="484">
        <f>ExportsCoreVPA!BB$36</f>
        <v>0</v>
      </c>
      <c r="BB380" s="484">
        <f>ExportsCoreVPA!BC$36</f>
        <v>0</v>
      </c>
      <c r="BC380" s="487">
        <f t="shared" si="252"/>
        <v>0.13049776081209408</v>
      </c>
      <c r="BD380" s="487">
        <f t="shared" si="252"/>
        <v>8.06711565446349E-2</v>
      </c>
      <c r="BE380" s="487">
        <f t="shared" si="252"/>
        <v>0.10664767033188334</v>
      </c>
      <c r="BF380" s="487">
        <f t="shared" si="252"/>
        <v>8.5570847201345029E-2</v>
      </c>
      <c r="BG380" s="487">
        <f t="shared" si="252"/>
        <v>9.1736982241065732E-2</v>
      </c>
      <c r="BH380" s="487">
        <f t="shared" si="253"/>
        <v>0.10489776162884235</v>
      </c>
      <c r="BI380" s="487">
        <f t="shared" si="254"/>
        <v>8.7304895746940406E-2</v>
      </c>
      <c r="BJ380" s="487">
        <f t="shared" si="255"/>
        <v>8.3487898095728222E-2</v>
      </c>
      <c r="BK380" s="487">
        <f t="shared" si="256"/>
        <v>9.0753608287797799E-2</v>
      </c>
      <c r="BL380" s="487">
        <f t="shared" si="257"/>
        <v>7.3557470330209651E-2</v>
      </c>
      <c r="BM380" s="487">
        <f t="shared" si="258"/>
        <v>5.7037649425794354E-2</v>
      </c>
    </row>
    <row r="381" spans="1:65">
      <c r="A381" s="482" t="str">
        <f t="shared" si="251"/>
        <v xml:space="preserve">UAE </v>
      </c>
      <c r="B381" s="482"/>
      <c r="C381" s="482"/>
      <c r="D381" s="482"/>
      <c r="E381" s="482"/>
      <c r="F381" s="482"/>
      <c r="G381" s="482"/>
      <c r="H381" s="482"/>
      <c r="I381" s="482"/>
      <c r="J381" s="482"/>
      <c r="K381" s="482"/>
      <c r="L381" s="482"/>
      <c r="M381" s="482"/>
      <c r="N381" s="482"/>
      <c r="O381" s="482"/>
      <c r="P381" s="482"/>
      <c r="Q381" s="482"/>
      <c r="R381" s="482"/>
      <c r="S381" s="482"/>
      <c r="T381" s="482"/>
      <c r="U381" s="482"/>
      <c r="V381" s="482"/>
      <c r="W381" s="482"/>
      <c r="X381" s="482"/>
      <c r="Y381" s="482"/>
      <c r="Z381" s="482"/>
      <c r="AA381" s="482"/>
      <c r="AB381" s="482"/>
      <c r="AC381" s="484">
        <f>ExportsCoreVPA!AD$37</f>
        <v>3.1693905706368E-2</v>
      </c>
      <c r="AD381" s="484">
        <f>ExportsCoreVPA!AE$37</f>
        <v>2.8263431673199998E-2</v>
      </c>
      <c r="AE381" s="484">
        <f>ExportsCoreVPA!AF$37</f>
        <v>3.1188185808E-2</v>
      </c>
      <c r="AF381" s="484">
        <f>ExportsCoreVPA!AG$37</f>
        <v>3.9453877086400004E-2</v>
      </c>
      <c r="AG381" s="484">
        <f>ExportsCoreVPA!AH$37</f>
        <v>5.1735863386200003E-2</v>
      </c>
      <c r="AH381" s="484">
        <f>ExportsCoreVPA!AI$37</f>
        <v>3.6112579031100003E-2</v>
      </c>
      <c r="AI381" s="484">
        <f>ExportsCoreVPA!AJ$37</f>
        <v>4.8081419048000007E-2</v>
      </c>
      <c r="AJ381" s="484">
        <f>ExportsCoreVPA!AK$37</f>
        <v>5.5644132358500006E-2</v>
      </c>
      <c r="AK381" s="484">
        <f>ExportsCoreVPA!AL$37</f>
        <v>6.1124280040800012E-2</v>
      </c>
      <c r="AL381" s="484">
        <f>ExportsCoreVPA!AM$37</f>
        <v>5.1978051906000002E-2</v>
      </c>
      <c r="AM381" s="484">
        <f>ExportsCoreVPA!AN$37</f>
        <v>5.2764902903700006E-2</v>
      </c>
      <c r="AN381" s="484">
        <f>ExportsCoreVPA!AO$37</f>
        <v>5.3125423871999998E-2</v>
      </c>
      <c r="AO381" s="484">
        <f>ExportsCoreVPA!AP$37</f>
        <v>1.8146585864E-2</v>
      </c>
      <c r="AP381" s="484">
        <f>ExportsCoreVPA!AQ$37</f>
        <v>1.1946554338200001E-2</v>
      </c>
      <c r="AQ381" s="484">
        <f>ExportsCoreVPA!AR$37</f>
        <v>1.3113466737000002E-2</v>
      </c>
      <c r="AR381" s="484">
        <f>ExportsCoreVPA!AS$37</f>
        <v>9.3044079065000007E-3</v>
      </c>
      <c r="AS381" s="484">
        <f>ExportsCoreVPA!AT$37</f>
        <v>4.8789229783999999E-3</v>
      </c>
      <c r="AT381" s="484">
        <f>ExportsCoreVPA!AU$37</f>
        <v>4.7985747237999999E-3</v>
      </c>
      <c r="AU381" s="484">
        <f>ExportsCoreVPA!AV$37</f>
        <v>8.2890787949999999E-3</v>
      </c>
      <c r="AV381" s="484">
        <f>ExportsCoreVPA!AW$37</f>
        <v>4.1784966012499997E-3</v>
      </c>
      <c r="AW381" s="484">
        <f>ExportsCoreVPA!AX$37</f>
        <v>0</v>
      </c>
      <c r="AX381" s="484">
        <f>ExportsCoreVPA!AY$37</f>
        <v>0</v>
      </c>
      <c r="AY381" s="484">
        <f>ExportsCoreVPA!AZ$37</f>
        <v>0</v>
      </c>
      <c r="AZ381" s="484">
        <f>ExportsCoreVPA!BA$37</f>
        <v>0</v>
      </c>
      <c r="BA381" s="484">
        <f>ExportsCoreVPA!BB$37</f>
        <v>0</v>
      </c>
      <c r="BB381" s="484">
        <f>ExportsCoreVPA!BC$37</f>
        <v>0</v>
      </c>
      <c r="BC381" s="487">
        <f t="shared" si="252"/>
        <v>0.1062298742389335</v>
      </c>
      <c r="BD381" s="487">
        <f t="shared" si="252"/>
        <v>0.12284181903393254</v>
      </c>
      <c r="BE381" s="487">
        <f t="shared" si="252"/>
        <v>0.10195452918110504</v>
      </c>
      <c r="BF381" s="487">
        <f t="shared" si="252"/>
        <v>7.8667875930897246E-2</v>
      </c>
      <c r="BG381" s="487">
        <f t="shared" si="252"/>
        <v>6.4222702797367304E-2</v>
      </c>
      <c r="BH381" s="487">
        <f t="shared" si="253"/>
        <v>2.2470784732701279E-2</v>
      </c>
      <c r="BI381" s="487">
        <f t="shared" si="254"/>
        <v>1.2893436533722508E-2</v>
      </c>
      <c r="BJ381" s="487">
        <f t="shared" si="255"/>
        <v>1.4589891925476686E-2</v>
      </c>
      <c r="BK381" s="487">
        <f t="shared" si="256"/>
        <v>1.3637559776502677E-2</v>
      </c>
      <c r="BL381" s="487">
        <f t="shared" si="257"/>
        <v>9.4881334077016842E-3</v>
      </c>
      <c r="BM381" s="487">
        <f t="shared" si="258"/>
        <v>9.1935957614867718E-3</v>
      </c>
    </row>
    <row r="382" spans="1:65">
      <c r="A382" s="482" t="str">
        <f t="shared" si="251"/>
        <v>Others</v>
      </c>
      <c r="B382" s="482"/>
      <c r="C382" s="482"/>
      <c r="D382" s="482"/>
      <c r="E382" s="482"/>
      <c r="F382" s="482"/>
      <c r="G382" s="482"/>
      <c r="H382" s="482"/>
      <c r="I382" s="482"/>
      <c r="J382" s="482"/>
      <c r="K382" s="482"/>
      <c r="L382" s="482"/>
      <c r="M382" s="482"/>
      <c r="N382" s="482"/>
      <c r="O382" s="482"/>
      <c r="P382" s="482"/>
      <c r="Q382" s="482"/>
      <c r="R382" s="482"/>
      <c r="S382" s="482"/>
      <c r="T382" s="482"/>
      <c r="U382" s="482"/>
      <c r="V382" s="482"/>
      <c r="W382" s="482"/>
      <c r="X382" s="482"/>
      <c r="Y382" s="482"/>
      <c r="Z382" s="482"/>
      <c r="AA382" s="482"/>
      <c r="AB382" s="482"/>
      <c r="AC382" s="484">
        <f>ExportsCoreVPA!AD$38</f>
        <v>9.0384620401919996E-3</v>
      </c>
      <c r="AD382" s="484">
        <f>ExportsCoreVPA!AE$38</f>
        <v>1.2837758777999999E-2</v>
      </c>
      <c r="AE382" s="484">
        <f>ExportsCoreVPA!AF$38</f>
        <v>1.4884834276799999E-2</v>
      </c>
      <c r="AF382" s="484">
        <f>ExportsCoreVPA!AG$38</f>
        <v>1.6941243726400001E-2</v>
      </c>
      <c r="AG382" s="484">
        <f>ExportsCoreVPA!AH$38</f>
        <v>2.21349753541E-2</v>
      </c>
      <c r="AH382" s="484">
        <f>ExportsCoreVPA!AI$38</f>
        <v>2.6534949827100002E-2</v>
      </c>
      <c r="AI382" s="484">
        <f>ExportsCoreVPA!AJ$38</f>
        <v>2.8214983114000003E-2</v>
      </c>
      <c r="AJ382" s="484">
        <f>ExportsCoreVPA!AK$38</f>
        <v>5.0016879915999998E-2</v>
      </c>
      <c r="AK382" s="484">
        <f>ExportsCoreVPA!AL$38</f>
        <v>4.3122798494800003E-2</v>
      </c>
      <c r="AL382" s="484">
        <f>ExportsCoreVPA!AM$38</f>
        <v>2.5317708015600002E-2</v>
      </c>
      <c r="AM382" s="484">
        <f>ExportsCoreVPA!AN$38</f>
        <v>5.0674670388000005E-2</v>
      </c>
      <c r="AN382" s="484">
        <f>ExportsCoreVPA!AO$38</f>
        <v>5.7998705903999997E-2</v>
      </c>
      <c r="AO382" s="484">
        <f>ExportsCoreVPA!AP$38</f>
        <v>6.7003247625600004E-2</v>
      </c>
      <c r="AP382" s="484">
        <f>ExportsCoreVPA!AQ$38</f>
        <v>7.7416237257000003E-2</v>
      </c>
      <c r="AQ382" s="484">
        <f>ExportsCoreVPA!AR$38</f>
        <v>9.4403405289500017E-2</v>
      </c>
      <c r="AR382" s="484">
        <f>ExportsCoreVPA!AS$38</f>
        <v>6.9824870251499999E-2</v>
      </c>
      <c r="AS382" s="484">
        <f>ExportsCoreVPA!AT$38</f>
        <v>5.9143079404400001E-2</v>
      </c>
      <c r="AT382" s="484">
        <f>ExportsCoreVPA!AU$38</f>
        <v>4.6971983830199994E-2</v>
      </c>
      <c r="AU382" s="484">
        <f>ExportsCoreVPA!AV$38</f>
        <v>3.9329019536000001E-2</v>
      </c>
      <c r="AV382" s="484">
        <f>ExportsCoreVPA!AW$38</f>
        <v>2.778526273375E-2</v>
      </c>
      <c r="AW382" s="484">
        <f>ExportsCoreVPA!AX$38</f>
        <v>0</v>
      </c>
      <c r="AX382" s="484">
        <f>ExportsCoreVPA!AY$38</f>
        <v>0</v>
      </c>
      <c r="AY382" s="484">
        <f>ExportsCoreVPA!AZ$38</f>
        <v>0</v>
      </c>
      <c r="AZ382" s="484">
        <f>ExportsCoreVPA!BA$38</f>
        <v>0</v>
      </c>
      <c r="BA382" s="484">
        <f>ExportsCoreVPA!BB$38</f>
        <v>0</v>
      </c>
      <c r="BB382" s="484">
        <f>ExportsCoreVPA!BC$38</f>
        <v>0</v>
      </c>
      <c r="BC382" s="487">
        <f t="shared" si="252"/>
        <v>9.5486920868285932E-2</v>
      </c>
      <c r="BD382" s="487">
        <f t="shared" si="252"/>
        <v>8.6664137481849479E-2</v>
      </c>
      <c r="BE382" s="487">
        <f t="shared" si="252"/>
        <v>4.9660479876069079E-2</v>
      </c>
      <c r="BF382" s="487">
        <f t="shared" si="252"/>
        <v>7.5551521248848078E-2</v>
      </c>
      <c r="BG382" s="487">
        <f t="shared" si="252"/>
        <v>7.0113956377629863E-2</v>
      </c>
      <c r="BH382" s="487">
        <f t="shared" si="253"/>
        <v>8.2969632142960978E-2</v>
      </c>
      <c r="BI382" s="487">
        <f t="shared" si="254"/>
        <v>8.355223719705003E-2</v>
      </c>
      <c r="BJ382" s="487">
        <f t="shared" si="255"/>
        <v>0.1050321404853676</v>
      </c>
      <c r="BK382" s="487">
        <f t="shared" si="256"/>
        <v>0.10234298103763759</v>
      </c>
      <c r="BL382" s="487">
        <f t="shared" si="257"/>
        <v>0.11501666044239703</v>
      </c>
      <c r="BM382" s="487">
        <f t="shared" si="258"/>
        <v>8.9993686939603565E-2</v>
      </c>
    </row>
    <row r="383" spans="1:65">
      <c r="A383" s="482"/>
      <c r="B383" s="488"/>
      <c r="C383" s="488"/>
      <c r="D383" s="488"/>
      <c r="E383" s="488"/>
      <c r="F383" s="488"/>
      <c r="G383" s="488"/>
      <c r="H383" s="488"/>
      <c r="I383" s="488"/>
      <c r="J383" s="488"/>
      <c r="K383" s="488"/>
      <c r="L383" s="488"/>
      <c r="M383" s="488"/>
      <c r="N383" s="488"/>
      <c r="O383" s="488"/>
      <c r="P383" s="488"/>
      <c r="Q383" s="488"/>
      <c r="R383" s="488"/>
      <c r="S383" s="488"/>
      <c r="T383" s="488"/>
      <c r="U383" s="488"/>
      <c r="V383" s="488"/>
      <c r="W383" s="488"/>
      <c r="X383" s="488"/>
      <c r="Y383" s="488"/>
      <c r="Z383" s="488"/>
      <c r="AA383" s="488"/>
      <c r="AC383" s="484">
        <f t="shared" ref="AC383:BB383" si="259">AC361-SUM(AC376:AC382)</f>
        <v>8.0889435427680012E-2</v>
      </c>
      <c r="AD383" s="484">
        <f t="shared" si="259"/>
        <v>5.1535374668800177E-2</v>
      </c>
      <c r="AE383" s="484">
        <f t="shared" si="259"/>
        <v>6.3497405947200158E-2</v>
      </c>
      <c r="AF383" s="484">
        <f t="shared" si="259"/>
        <v>8.384206780319986E-2</v>
      </c>
      <c r="AG383" s="484">
        <f t="shared" si="259"/>
        <v>0.10149229875119969</v>
      </c>
      <c r="AH383" s="484">
        <f t="shared" si="259"/>
        <v>9.2361354485400449E-2</v>
      </c>
      <c r="AI383" s="484">
        <f t="shared" si="259"/>
        <v>9.9185819400399944E-2</v>
      </c>
      <c r="AJ383" s="484">
        <f t="shared" si="259"/>
        <v>0.10495521162699989</v>
      </c>
      <c r="AK383" s="484">
        <f t="shared" si="259"/>
        <v>0.10818029483719999</v>
      </c>
      <c r="AL383" s="484">
        <f t="shared" si="259"/>
        <v>0.11640541631839962</v>
      </c>
      <c r="AM383" s="484">
        <f t="shared" si="259"/>
        <v>0.13667925903299971</v>
      </c>
      <c r="AN383" s="484">
        <f t="shared" si="259"/>
        <v>0.19524496569599992</v>
      </c>
      <c r="AO383" s="484">
        <f t="shared" si="259"/>
        <v>0.20290805286400015</v>
      </c>
      <c r="AP383" s="484">
        <f t="shared" si="259"/>
        <v>0.24846708780629978</v>
      </c>
      <c r="AQ383" s="484">
        <f t="shared" si="259"/>
        <v>0.26133939271100004</v>
      </c>
      <c r="AR383" s="484">
        <f t="shared" si="259"/>
        <v>0.19172091100050004</v>
      </c>
      <c r="AS383" s="484">
        <f t="shared" si="259"/>
        <v>0.14035677516439965</v>
      </c>
      <c r="AT383" s="484">
        <f t="shared" si="259"/>
        <v>0.15707781249159986</v>
      </c>
      <c r="AU383" s="484">
        <f t="shared" si="259"/>
        <v>0.18432608904200015</v>
      </c>
      <c r="AV383" s="484">
        <f t="shared" si="259"/>
        <v>0.14375013810333342</v>
      </c>
      <c r="AW383" s="484">
        <f t="shared" si="259"/>
        <v>0</v>
      </c>
      <c r="AX383" s="484">
        <f t="shared" si="259"/>
        <v>0</v>
      </c>
      <c r="AY383" s="484">
        <f t="shared" si="259"/>
        <v>0</v>
      </c>
      <c r="AZ383" s="484">
        <f t="shared" si="259"/>
        <v>0</v>
      </c>
      <c r="BA383" s="484">
        <f t="shared" si="259"/>
        <v>0</v>
      </c>
      <c r="BB383" s="484">
        <f t="shared" si="259"/>
        <v>0</v>
      </c>
      <c r="BC383" s="487">
        <f t="shared" si="252"/>
        <v>0.20036935538907202</v>
      </c>
      <c r="BD383" s="487">
        <f t="shared" si="252"/>
        <v>0.21741056405995185</v>
      </c>
      <c r="BE383" s="487">
        <f t="shared" si="252"/>
        <v>0.22832828433693153</v>
      </c>
      <c r="BF383" s="487">
        <f t="shared" si="252"/>
        <v>0.20377687440378123</v>
      </c>
      <c r="BG383" s="487">
        <f t="shared" si="252"/>
        <v>0.23602935262762578</v>
      </c>
      <c r="BH383" s="487">
        <f t="shared" si="253"/>
        <v>0.25125955982077391</v>
      </c>
      <c r="BI383" s="487">
        <f t="shared" si="254"/>
        <v>0.26816055380132919</v>
      </c>
      <c r="BJ383" s="487">
        <f t="shared" si="255"/>
        <v>0.29076319572801912</v>
      </c>
      <c r="BK383" s="487">
        <f t="shared" si="256"/>
        <v>0.28100717535699637</v>
      </c>
      <c r="BL383" s="487">
        <f t="shared" si="257"/>
        <v>0.272954464198437</v>
      </c>
      <c r="BM383" s="487">
        <f t="shared" si="258"/>
        <v>0.30094559202837484</v>
      </c>
    </row>
    <row r="384" spans="1:65" ht="13">
      <c r="A384" s="479" t="s">
        <v>191</v>
      </c>
      <c r="B384" s="488"/>
      <c r="C384" s="488"/>
      <c r="D384" s="488"/>
      <c r="E384" s="488"/>
      <c r="F384" s="488"/>
      <c r="G384" s="488"/>
      <c r="H384" s="488"/>
      <c r="I384" s="488"/>
      <c r="J384" s="488"/>
      <c r="K384" s="488"/>
      <c r="L384" s="488"/>
      <c r="M384" s="488"/>
      <c r="N384" s="488"/>
      <c r="O384" s="488"/>
      <c r="P384" s="488"/>
      <c r="Q384" s="488"/>
      <c r="R384" s="488"/>
      <c r="S384" s="488"/>
      <c r="T384" s="488"/>
      <c r="U384" s="488"/>
      <c r="V384" s="488"/>
      <c r="W384" s="488"/>
      <c r="X384" s="488"/>
      <c r="Y384" s="488"/>
      <c r="Z384" s="488"/>
      <c r="AA384" s="488"/>
      <c r="AC384" s="484"/>
      <c r="AD384" s="484"/>
      <c r="AE384" s="484"/>
      <c r="AF384" s="484"/>
      <c r="AG384" s="484"/>
      <c r="AH384" s="484"/>
      <c r="AI384" s="484"/>
      <c r="AJ384" s="484"/>
      <c r="AK384" s="484"/>
      <c r="AL384" s="484"/>
      <c r="AM384" s="484"/>
      <c r="AN384" s="484"/>
      <c r="AO384" s="484"/>
      <c r="AP384" s="484"/>
      <c r="AQ384" s="484"/>
      <c r="AR384" s="484"/>
      <c r="AS384" s="484"/>
      <c r="AT384" s="484"/>
      <c r="AU384" s="484"/>
      <c r="AV384" s="484"/>
      <c r="AW384" s="484"/>
      <c r="AX384" s="484"/>
      <c r="AY384" s="484"/>
      <c r="AZ384" s="484"/>
      <c r="BA384" s="484"/>
      <c r="BB384" s="484"/>
      <c r="BC384" s="487"/>
      <c r="BD384" s="487"/>
      <c r="BE384" s="487"/>
      <c r="BF384" s="487"/>
      <c r="BG384" s="487"/>
      <c r="BH384" s="487"/>
      <c r="BI384" s="487"/>
      <c r="BJ384" s="487"/>
      <c r="BK384" s="487"/>
      <c r="BL384" s="487"/>
      <c r="BM384" s="487"/>
    </row>
    <row r="385" spans="1:65" ht="13">
      <c r="A385" s="479"/>
      <c r="BD385" s="2"/>
      <c r="BE385" s="2"/>
      <c r="BF385" s="2"/>
      <c r="BG385" s="2"/>
      <c r="BH385" s="2"/>
      <c r="BI385" s="2"/>
      <c r="BJ385" s="2"/>
      <c r="BK385" s="2"/>
      <c r="BL385" s="2"/>
      <c r="BM385" s="2"/>
    </row>
    <row r="386" spans="1:65">
      <c r="A386" s="483" t="s">
        <v>0</v>
      </c>
      <c r="B386" s="539" t="s">
        <v>48</v>
      </c>
      <c r="C386" s="539"/>
      <c r="D386" s="539"/>
      <c r="E386" s="539"/>
      <c r="F386" s="539"/>
      <c r="G386" s="539"/>
      <c r="H386" s="539"/>
      <c r="I386" s="539"/>
      <c r="J386" s="539"/>
      <c r="K386" s="539"/>
      <c r="L386" s="539"/>
      <c r="M386" s="539"/>
      <c r="N386" s="539"/>
      <c r="O386" s="539"/>
      <c r="P386" s="539"/>
      <c r="Q386" s="539"/>
      <c r="R386" s="539"/>
      <c r="S386" s="539"/>
      <c r="T386" s="539"/>
      <c r="U386" s="539"/>
      <c r="V386" s="539"/>
      <c r="W386" s="539"/>
      <c r="X386" s="539"/>
      <c r="Y386" s="539"/>
      <c r="Z386" s="539"/>
      <c r="AA386" s="539"/>
      <c r="AC386" s="539" t="s">
        <v>185</v>
      </c>
      <c r="AD386" s="539"/>
      <c r="AE386" s="539"/>
      <c r="AF386" s="539"/>
      <c r="AG386" s="539"/>
      <c r="AH386" s="539"/>
      <c r="AI386" s="539"/>
      <c r="AJ386" s="539"/>
      <c r="AK386" s="539"/>
      <c r="AL386" s="539"/>
      <c r="AM386" s="539"/>
      <c r="AN386" s="539"/>
      <c r="AO386" s="539"/>
      <c r="AP386" s="539"/>
      <c r="AQ386" s="539"/>
      <c r="AR386" s="539"/>
      <c r="AS386" s="539"/>
      <c r="AT386" s="539"/>
      <c r="AU386" s="539"/>
      <c r="AV386" s="539"/>
      <c r="AW386" s="539"/>
      <c r="AX386" s="539"/>
      <c r="AY386" s="539"/>
      <c r="AZ386" s="539"/>
      <c r="BA386" s="539"/>
      <c r="BB386" s="539"/>
      <c r="BD386" s="2"/>
      <c r="BE386" s="2"/>
      <c r="BF386" s="2"/>
      <c r="BG386" s="2"/>
      <c r="BH386" s="2"/>
      <c r="BI386" s="2"/>
      <c r="BJ386" s="2"/>
      <c r="BK386" s="2"/>
      <c r="BL386" s="2"/>
      <c r="BM386" s="2"/>
    </row>
    <row r="387" spans="1:65">
      <c r="A387" s="483"/>
      <c r="B387" s="484">
        <f>ExportsTimberSectorMinusCoreVPA!C$5-ExportsTimberSectorMinusCoreVPA!C$21</f>
        <v>0.17968135497752136</v>
      </c>
      <c r="C387" s="484">
        <f>ExportsTimberSectorMinusCoreVPA!D$5-ExportsTimberSectorMinusCoreVPA!D$21</f>
        <v>0.37607915252604185</v>
      </c>
      <c r="D387" s="484">
        <f>ExportsTimberSectorMinusCoreVPA!E$5-ExportsTimberSectorMinusCoreVPA!E$21</f>
        <v>0.63778374879540189</v>
      </c>
      <c r="E387" s="484">
        <f>ExportsTimberSectorMinusCoreVPA!F$5-ExportsTimberSectorMinusCoreVPA!F$21</f>
        <v>0.67431040784367013</v>
      </c>
      <c r="F387" s="484">
        <f>ExportsTimberSectorMinusCoreVPA!G$5-ExportsTimberSectorMinusCoreVPA!G$21</f>
        <v>0.84606281120696725</v>
      </c>
      <c r="G387" s="484">
        <f>ExportsTimberSectorMinusCoreVPA!H$5-ExportsTimberSectorMinusCoreVPA!H$21</f>
        <v>0.68428929410812422</v>
      </c>
      <c r="H387" s="484">
        <f>ExportsTimberSectorMinusCoreVPA!I$5-ExportsTimberSectorMinusCoreVPA!I$21</f>
        <v>0.58745069826239726</v>
      </c>
      <c r="I387" s="484">
        <f>ExportsTimberSectorMinusCoreVPA!J$5-ExportsTimberSectorMinusCoreVPA!J$21</f>
        <v>0.73608613366691422</v>
      </c>
      <c r="J387" s="484">
        <f>ExportsTimberSectorMinusCoreVPA!K$5-ExportsTimberSectorMinusCoreVPA!K$21</f>
        <v>1.0335680431446854</v>
      </c>
      <c r="K387" s="484">
        <f>ExportsTimberSectorMinusCoreVPA!L$5-ExportsTimberSectorMinusCoreVPA!L$21</f>
        <v>1.0399498698067888</v>
      </c>
      <c r="L387" s="484">
        <f>ExportsTimberSectorMinusCoreVPA!M$5-ExportsTimberSectorMinusCoreVPA!M$21</f>
        <v>1.4705043558455042</v>
      </c>
      <c r="M387" s="484">
        <f>ExportsTimberSectorMinusCoreVPA!N$5-ExportsTimberSectorMinusCoreVPA!N$21</f>
        <v>1.6262192242124986</v>
      </c>
      <c r="N387" s="484">
        <f>ExportsTimberSectorMinusCoreVPA!O$5-ExportsTimberSectorMinusCoreVPA!O$21</f>
        <v>2.1889552421574781</v>
      </c>
      <c r="O387" s="484">
        <f>ExportsTimberSectorMinusCoreVPA!P$5-ExportsTimberSectorMinusCoreVPA!P$21</f>
        <v>2.6551687589996904</v>
      </c>
      <c r="P387" s="484">
        <f>ExportsTimberSectorMinusCoreVPA!Q$5-ExportsTimberSectorMinusCoreVPA!Q$21</f>
        <v>2.5713191456765396</v>
      </c>
      <c r="Q387" s="484">
        <f>ExportsTimberSectorMinusCoreVPA!R$5-ExportsTimberSectorMinusCoreVPA!R$21</f>
        <v>2.6672751026862049</v>
      </c>
      <c r="R387" s="484">
        <f>ExportsTimberSectorMinusCoreVPA!S$5-ExportsTimberSectorMinusCoreVPA!S$21</f>
        <v>2.537218378040917</v>
      </c>
      <c r="S387" s="484">
        <f>ExportsTimberSectorMinusCoreVPA!T$5-ExportsTimberSectorMinusCoreVPA!T$21</f>
        <v>2.471507943027345</v>
      </c>
      <c r="T387" s="484">
        <f>ExportsTimberSectorMinusCoreVPA!U$5-ExportsTimberSectorMinusCoreVPA!U$21</f>
        <v>1.4037022668158681</v>
      </c>
      <c r="U387" s="484">
        <f>ExportsTimberSectorMinusCoreVPA!V$5-ExportsTimberSectorMinusCoreVPA!V$21</f>
        <v>1.4200904660034031</v>
      </c>
      <c r="V387" s="484">
        <f>ExportsTimberSectorMinusCoreVPA!W$5-ExportsTimberSectorMinusCoreVPA!W$21</f>
        <v>0.17688502063526546</v>
      </c>
      <c r="W387" s="484">
        <f>ExportsTimberSectorMinusCoreVPA!X$5-ExportsTimberSectorMinusCoreVPA!X$21</f>
        <v>0.17688502063526546</v>
      </c>
      <c r="X387" s="484">
        <f>ExportsTimberSectorMinusCoreVPA!Y$5-ExportsTimberSectorMinusCoreVPA!Y$21</f>
        <v>0.17688502063526546</v>
      </c>
      <c r="Y387" s="484">
        <f>ExportsTimberSectorMinusCoreVPA!Z$5-ExportsTimberSectorMinusCoreVPA!Z$21</f>
        <v>0.17688502063526546</v>
      </c>
      <c r="Z387" s="484">
        <f>ExportsTimberSectorMinusCoreVPA!AA$5-ExportsTimberSectorMinusCoreVPA!AA$21</f>
        <v>0.17688502063526546</v>
      </c>
      <c r="AA387" s="484">
        <f>ExportsTimberSectorMinusCoreVPA!AB$5-ExportsTimberSectorMinusCoreVPA!AB$21</f>
        <v>0.17688502063526546</v>
      </c>
      <c r="AB387" s="484"/>
      <c r="AC387" s="484">
        <f>ExportsTimberSectorMinusCoreVPA!AD$5-ExportsTimberSectorMinusCoreVPA!AD$21</f>
        <v>7.2456694494309137E-2</v>
      </c>
      <c r="AD387" s="484">
        <f>ExportsTimberSectorMinusCoreVPA!AE$5-ExportsTimberSectorMinusCoreVPA!AE$21</f>
        <v>8.6476731314000244E-2</v>
      </c>
      <c r="AE387" s="484">
        <f>ExportsTimberSectorMinusCoreVPA!AF$5-ExportsTimberSectorMinusCoreVPA!AF$21</f>
        <v>0.13354204795199998</v>
      </c>
      <c r="AF387" s="484">
        <f>ExportsTimberSectorMinusCoreVPA!AG$5-ExportsTimberSectorMinusCoreVPA!AG$21</f>
        <v>0.1741252268672</v>
      </c>
      <c r="AG387" s="484">
        <f>ExportsTimberSectorMinusCoreVPA!AH$5-ExportsTimberSectorMinusCoreVPA!AH$21</f>
        <v>0.22425523525860069</v>
      </c>
      <c r="AH387" s="484">
        <f>ExportsTimberSectorMinusCoreVPA!AI$5-ExportsTimberSectorMinusCoreVPA!AI$21</f>
        <v>0.20333270820720006</v>
      </c>
      <c r="AI387" s="484">
        <f>ExportsTimberSectorMinusCoreVPA!AJ$5-ExportsTimberSectorMinusCoreVPA!AJ$21</f>
        <v>0.20490739213560039</v>
      </c>
      <c r="AJ387" s="484">
        <f>ExportsTimberSectorMinusCoreVPA!AK$5-ExportsTimberSectorMinusCoreVPA!AK$21</f>
        <v>0.25808603779050054</v>
      </c>
      <c r="AK387" s="484">
        <f>ExportsTimberSectorMinusCoreVPA!AL$5-ExportsTimberSectorMinusCoreVPA!AL$21</f>
        <v>0.31441849033199909</v>
      </c>
      <c r="AL387" s="484">
        <f>ExportsTimberSectorMinusCoreVPA!AM$5-ExportsTimberSectorMinusCoreVPA!AM$21</f>
        <v>0.25459410350439993</v>
      </c>
      <c r="AM387" s="484">
        <f>ExportsTimberSectorMinusCoreVPA!AN$5-ExportsTimberSectorMinusCoreVPA!AN$21</f>
        <v>0.29894769920240005</v>
      </c>
      <c r="AN387" s="484">
        <f>ExportsTimberSectorMinusCoreVPA!AO$5-ExportsTimberSectorMinusCoreVPA!AO$21</f>
        <v>0.40712165875199946</v>
      </c>
      <c r="AO387" s="484">
        <f>ExportsTimberSectorMinusCoreVPA!AP$5-ExportsTimberSectorMinusCoreVPA!AP$21</f>
        <v>0.53248594201440036</v>
      </c>
      <c r="AP387" s="484">
        <f>ExportsTimberSectorMinusCoreVPA!AQ$5-ExportsTimberSectorMinusCoreVPA!AQ$21</f>
        <v>0.65971258742819971</v>
      </c>
      <c r="AQ387" s="484">
        <f>ExportsTimberSectorMinusCoreVPA!AR$5-ExportsTimberSectorMinusCoreVPA!AR$21</f>
        <v>0.66280642532999967</v>
      </c>
      <c r="AR387" s="484">
        <f>ExportsTimberSectorMinusCoreVPA!AS$5-ExportsTimberSectorMinusCoreVPA!AS$21</f>
        <v>0.58330576956399982</v>
      </c>
      <c r="AS387" s="484">
        <f>ExportsTimberSectorMinusCoreVPA!AT$5-ExportsTimberSectorMinusCoreVPA!AT$21</f>
        <v>0.59040492576540116</v>
      </c>
      <c r="AT387" s="484">
        <f>ExportsTimberSectorMinusCoreVPA!AU$5-ExportsTimberSectorMinusCoreVPA!AU$21</f>
        <v>0.63891033486279936</v>
      </c>
      <c r="AU387" s="484">
        <f>ExportsTimberSectorMinusCoreVPA!AV$5-ExportsTimberSectorMinusCoreVPA!AV$21</f>
        <v>0.46379260863699967</v>
      </c>
      <c r="AV387" s="484">
        <f>ExportsTimberSectorMinusCoreVPA!AW$5-ExportsTimberSectorMinusCoreVPA!AW$21</f>
        <v>0.4310331222179169</v>
      </c>
      <c r="AW387" s="484">
        <f>ExportsTimberSectorMinusCoreVPA!AX$5-ExportsTimberSectorMinusCoreVPA!AX$21</f>
        <v>0</v>
      </c>
      <c r="AX387" s="484">
        <f>ExportsTimberSectorMinusCoreVPA!AY$5-ExportsTimberSectorMinusCoreVPA!AY$21</f>
        <v>0</v>
      </c>
      <c r="AY387" s="484">
        <f>ExportsTimberSectorMinusCoreVPA!AZ$5-ExportsTimberSectorMinusCoreVPA!AZ$21</f>
        <v>0</v>
      </c>
      <c r="AZ387" s="484">
        <f>ExportsTimberSectorMinusCoreVPA!BA$5-ExportsTimberSectorMinusCoreVPA!BA$21</f>
        <v>0</v>
      </c>
      <c r="BA387" s="484">
        <f>ExportsTimberSectorMinusCoreVPA!BB$5-ExportsTimberSectorMinusCoreVPA!BB$21</f>
        <v>0</v>
      </c>
      <c r="BB387" s="484">
        <f>ExportsTimberSectorMinusCoreVPA!BC$5-ExportsTimberSectorMinusCoreVPA!BC$21</f>
        <v>0</v>
      </c>
      <c r="BD387" s="2"/>
      <c r="BE387" s="2"/>
      <c r="BF387" s="2"/>
      <c r="BG387" s="2"/>
      <c r="BH387" s="2"/>
      <c r="BI387" s="2"/>
      <c r="BJ387" s="2"/>
      <c r="BK387" s="2"/>
      <c r="BL387" s="2"/>
      <c r="BM387" s="2"/>
    </row>
    <row r="388" spans="1:65">
      <c r="A388" s="489" t="s">
        <v>184</v>
      </c>
      <c r="B388" s="480">
        <v>2000</v>
      </c>
      <c r="C388" s="480">
        <f>1+B388</f>
        <v>2001</v>
      </c>
      <c r="D388" s="480">
        <f t="shared" ref="D388:AA388" si="260">1+C388</f>
        <v>2002</v>
      </c>
      <c r="E388" s="480">
        <f t="shared" si="260"/>
        <v>2003</v>
      </c>
      <c r="F388" s="480">
        <f t="shared" si="260"/>
        <v>2004</v>
      </c>
      <c r="G388" s="480">
        <f t="shared" si="260"/>
        <v>2005</v>
      </c>
      <c r="H388" s="480">
        <f t="shared" si="260"/>
        <v>2006</v>
      </c>
      <c r="I388" s="480">
        <f t="shared" si="260"/>
        <v>2007</v>
      </c>
      <c r="J388" s="480">
        <f t="shared" si="260"/>
        <v>2008</v>
      </c>
      <c r="K388" s="480">
        <f t="shared" si="260"/>
        <v>2009</v>
      </c>
      <c r="L388" s="480">
        <f t="shared" si="260"/>
        <v>2010</v>
      </c>
      <c r="M388" s="480">
        <f t="shared" si="260"/>
        <v>2011</v>
      </c>
      <c r="N388" s="480">
        <f t="shared" si="260"/>
        <v>2012</v>
      </c>
      <c r="O388" s="480">
        <f t="shared" si="260"/>
        <v>2013</v>
      </c>
      <c r="P388" s="480">
        <f t="shared" si="260"/>
        <v>2014</v>
      </c>
      <c r="Q388" s="480">
        <f t="shared" si="260"/>
        <v>2015</v>
      </c>
      <c r="R388" s="480">
        <f t="shared" si="260"/>
        <v>2016</v>
      </c>
      <c r="S388" s="480">
        <f t="shared" si="260"/>
        <v>2017</v>
      </c>
      <c r="T388" s="480">
        <f t="shared" si="260"/>
        <v>2018</v>
      </c>
      <c r="U388" s="480">
        <f t="shared" si="260"/>
        <v>2019</v>
      </c>
      <c r="V388" s="480">
        <f t="shared" si="260"/>
        <v>2020</v>
      </c>
      <c r="W388" s="480">
        <f t="shared" si="260"/>
        <v>2021</v>
      </c>
      <c r="X388" s="480">
        <f t="shared" si="260"/>
        <v>2022</v>
      </c>
      <c r="Y388" s="480">
        <f t="shared" si="260"/>
        <v>2023</v>
      </c>
      <c r="Z388" s="480">
        <f t="shared" si="260"/>
        <v>2024</v>
      </c>
      <c r="AA388" s="480">
        <f t="shared" si="260"/>
        <v>2025</v>
      </c>
      <c r="AC388" s="480">
        <v>2000</v>
      </c>
      <c r="AD388" s="480">
        <f>1+AC388</f>
        <v>2001</v>
      </c>
      <c r="AE388" s="480">
        <f t="shared" ref="AE388:BB388" si="261">1+AD388</f>
        <v>2002</v>
      </c>
      <c r="AF388" s="480">
        <f t="shared" si="261"/>
        <v>2003</v>
      </c>
      <c r="AG388" s="480">
        <f t="shared" si="261"/>
        <v>2004</v>
      </c>
      <c r="AH388" s="480">
        <f t="shared" si="261"/>
        <v>2005</v>
      </c>
      <c r="AI388" s="480">
        <f t="shared" si="261"/>
        <v>2006</v>
      </c>
      <c r="AJ388" s="480">
        <f t="shared" si="261"/>
        <v>2007</v>
      </c>
      <c r="AK388" s="480">
        <f t="shared" si="261"/>
        <v>2008</v>
      </c>
      <c r="AL388" s="480">
        <f t="shared" si="261"/>
        <v>2009</v>
      </c>
      <c r="AM388" s="480">
        <f t="shared" si="261"/>
        <v>2010</v>
      </c>
      <c r="AN388" s="480">
        <f t="shared" si="261"/>
        <v>2011</v>
      </c>
      <c r="AO388" s="480">
        <f t="shared" si="261"/>
        <v>2012</v>
      </c>
      <c r="AP388" s="480">
        <f t="shared" si="261"/>
        <v>2013</v>
      </c>
      <c r="AQ388" s="480">
        <f t="shared" si="261"/>
        <v>2014</v>
      </c>
      <c r="AR388" s="480">
        <f t="shared" si="261"/>
        <v>2015</v>
      </c>
      <c r="AS388" s="480">
        <f t="shared" si="261"/>
        <v>2016</v>
      </c>
      <c r="AT388" s="480">
        <f t="shared" si="261"/>
        <v>2017</v>
      </c>
      <c r="AU388" s="480">
        <f t="shared" si="261"/>
        <v>2018</v>
      </c>
      <c r="AV388" s="480">
        <f t="shared" si="261"/>
        <v>2019</v>
      </c>
      <c r="AW388" s="480">
        <f t="shared" si="261"/>
        <v>2020</v>
      </c>
      <c r="AX388" s="480">
        <f t="shared" si="261"/>
        <v>2021</v>
      </c>
      <c r="AY388" s="480">
        <f t="shared" si="261"/>
        <v>2022</v>
      </c>
      <c r="AZ388" s="480">
        <f t="shared" si="261"/>
        <v>2023</v>
      </c>
      <c r="BA388" s="480">
        <f t="shared" si="261"/>
        <v>2024</v>
      </c>
      <c r="BB388" s="480">
        <f t="shared" si="261"/>
        <v>2025</v>
      </c>
    </row>
    <row r="389" spans="1:65">
      <c r="A389" s="489" t="str">
        <f>ExportsTimberSectorMinusCoreVPA!B$18</f>
        <v xml:space="preserve">South Korea </v>
      </c>
      <c r="B389" s="484">
        <f>ExportsTimberSectorMinusCoreVPA!C$36</f>
        <v>1.8766542187492297E-2</v>
      </c>
      <c r="C389" s="484">
        <f>ExportsTimberSectorMinusCoreVPA!D$36</f>
        <v>0.10054919027826097</v>
      </c>
      <c r="D389" s="484">
        <f>ExportsTimberSectorMinusCoreVPA!E$36</f>
        <v>0.2513998270111118</v>
      </c>
      <c r="E389" s="484">
        <f>ExportsTimberSectorMinusCoreVPA!F$36</f>
        <v>0.19567902492261732</v>
      </c>
      <c r="F389" s="484">
        <f>ExportsTimberSectorMinusCoreVPA!G$36</f>
        <v>0.26310621519280236</v>
      </c>
      <c r="G389" s="484">
        <f>ExportsTimberSectorMinusCoreVPA!H$36</f>
        <v>0.1080819005617191</v>
      </c>
      <c r="H389" s="484">
        <f>ExportsTimberSectorMinusCoreVPA!I$36</f>
        <v>7.3263187789043144E-2</v>
      </c>
      <c r="I389" s="484">
        <f>ExportsTimberSectorMinusCoreVPA!J$36</f>
        <v>0.10314549607369804</v>
      </c>
      <c r="J389" s="484">
        <f>ExportsTimberSectorMinusCoreVPA!K$36</f>
        <v>9.6773529042758405E-2</v>
      </c>
      <c r="K389" s="484">
        <f>ExportsTimberSectorMinusCoreVPA!L$36</f>
        <v>0.17502487799101785</v>
      </c>
      <c r="L389" s="484">
        <f>ExportsTimberSectorMinusCoreVPA!M$36</f>
        <v>0.20903498961050029</v>
      </c>
      <c r="M389" s="484">
        <f>ExportsTimberSectorMinusCoreVPA!N$36</f>
        <v>0.1840245747447512</v>
      </c>
      <c r="N389" s="484">
        <f>ExportsTimberSectorMinusCoreVPA!O$36</f>
        <v>0.21407937736142266</v>
      </c>
      <c r="O389" s="484">
        <f>ExportsTimberSectorMinusCoreVPA!P$36</f>
        <v>0.19224225292241234</v>
      </c>
      <c r="P389" s="484">
        <f>ExportsTimberSectorMinusCoreVPA!Q$36</f>
        <v>0.22705055390825943</v>
      </c>
      <c r="Q389" s="484">
        <f>ExportsTimberSectorMinusCoreVPA!R$36</f>
        <v>0.23173799724096966</v>
      </c>
      <c r="R389" s="484">
        <f>ExportsTimberSectorMinusCoreVPA!S$36</f>
        <v>0.22351591650666996</v>
      </c>
      <c r="S389" s="484">
        <f>ExportsTimberSectorMinusCoreVPA!T$36</f>
        <v>0.24719309348057325</v>
      </c>
      <c r="T389" s="484">
        <f>ExportsTimberSectorMinusCoreVPA!U$36</f>
        <v>0.11627883652399902</v>
      </c>
      <c r="U389" s="484">
        <f>ExportsTimberSectorMinusCoreVPA!V$36</f>
        <v>0.1881343877508859</v>
      </c>
      <c r="V389" s="484">
        <f>ExportsTimberSectorMinusCoreVPA!W$36</f>
        <v>4.5228155750647411E-2</v>
      </c>
      <c r="W389" s="484">
        <f>ExportsTimberSectorMinusCoreVPA!X$36</f>
        <v>4.5228155750647411E-2</v>
      </c>
      <c r="X389" s="484">
        <f>ExportsTimberSectorMinusCoreVPA!Y$36</f>
        <v>4.5228155750647411E-2</v>
      </c>
      <c r="Y389" s="484">
        <f>ExportsTimberSectorMinusCoreVPA!Z$36</f>
        <v>4.5228155750647411E-2</v>
      </c>
      <c r="Z389" s="484">
        <f>ExportsTimberSectorMinusCoreVPA!AA$36</f>
        <v>4.5228155750647411E-2</v>
      </c>
      <c r="AA389" s="484">
        <f>ExportsTimberSectorMinusCoreVPA!AB$36</f>
        <v>4.5228155750647411E-2</v>
      </c>
      <c r="AB389" s="488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487">
        <f t="shared" ref="BC389:BG393" si="262">I389/I$387</f>
        <v>0.14012693807973881</v>
      </c>
      <c r="BD389" s="487">
        <f t="shared" si="262"/>
        <v>9.3630535197585851E-2</v>
      </c>
      <c r="BE389" s="487">
        <f t="shared" si="262"/>
        <v>0.16830126439030713</v>
      </c>
      <c r="BF389" s="487">
        <f t="shared" si="262"/>
        <v>0.14215190099883129</v>
      </c>
      <c r="BG389" s="487">
        <f t="shared" si="262"/>
        <v>0.11316098838633865</v>
      </c>
      <c r="BH389" s="487">
        <f t="shared" ref="BH389:BI393" si="263">N389/N$387</f>
        <v>9.779979655976051E-2</v>
      </c>
      <c r="BI389" s="487">
        <f t="shared" si="263"/>
        <v>7.2403026086687527E-2</v>
      </c>
      <c r="BJ389" s="487">
        <f t="shared" ref="BJ389:BM393" si="264">P389/P$387</f>
        <v>8.8301195240593197E-2</v>
      </c>
      <c r="BK389" s="487">
        <f t="shared" si="264"/>
        <v>8.6881925680477048E-2</v>
      </c>
      <c r="BL389" s="487">
        <f t="shared" si="264"/>
        <v>8.8094867371745558E-2</v>
      </c>
      <c r="BM389" s="487">
        <f t="shared" si="264"/>
        <v>0.10001711472461906</v>
      </c>
    </row>
    <row r="390" spans="1:65">
      <c r="A390" s="489" t="str">
        <f>ExportsTimberSectorMinusCoreVPA!B$51</f>
        <v xml:space="preserve">Turkey </v>
      </c>
      <c r="B390" s="484">
        <f>ExportsTimberSectorMinusCoreVPA!C$18</f>
        <v>2.6671093887216391E-5</v>
      </c>
      <c r="C390" s="484">
        <f>ExportsTimberSectorMinusCoreVPA!D$18</f>
        <v>2.3645635999999998E-2</v>
      </c>
      <c r="D390" s="484">
        <f>ExportsTimberSectorMinusCoreVPA!E$18</f>
        <v>2.513427E-2</v>
      </c>
      <c r="E390" s="484">
        <f>ExportsTimberSectorMinusCoreVPA!F$18</f>
        <v>1.7252731999999996E-2</v>
      </c>
      <c r="F390" s="484">
        <f>ExportsTimberSectorMinusCoreVPA!G$18</f>
        <v>4.0654992000000001E-2</v>
      </c>
      <c r="G390" s="484">
        <f>ExportsTimberSectorMinusCoreVPA!H$18</f>
        <v>3.7923287499999989E-3</v>
      </c>
      <c r="H390" s="484">
        <f>ExportsTimberSectorMinusCoreVPA!I$18</f>
        <v>5.9311428571428714E-5</v>
      </c>
      <c r="I390" s="484">
        <f>ExportsTimberSectorMinusCoreVPA!J$18</f>
        <v>1.190560000000002E-4</v>
      </c>
      <c r="J390" s="484">
        <f>ExportsTimberSectorMinusCoreVPA!K$18</f>
        <v>4.0311949999999999E-2</v>
      </c>
      <c r="K390" s="484">
        <f>ExportsTimberSectorMinusCoreVPA!L$18</f>
        <v>8.8751319999999995E-2</v>
      </c>
      <c r="L390" s="484">
        <f>ExportsTimberSectorMinusCoreVPA!M$18</f>
        <v>0.17990798768417657</v>
      </c>
      <c r="M390" s="484">
        <f>ExportsTimberSectorMinusCoreVPA!N$18</f>
        <v>0.2898767043653287</v>
      </c>
      <c r="N390" s="484">
        <f>ExportsTimberSectorMinusCoreVPA!O$18</f>
        <v>0.26211681571936729</v>
      </c>
      <c r="O390" s="484">
        <f>ExportsTimberSectorMinusCoreVPA!P$18</f>
        <v>0.26649437631275341</v>
      </c>
      <c r="P390" s="484">
        <f>ExportsTimberSectorMinusCoreVPA!Q$18</f>
        <v>0.15635976666902646</v>
      </c>
      <c r="Q390" s="484">
        <f>ExportsTimberSectorMinusCoreVPA!R$18</f>
        <v>0.28228444785969725</v>
      </c>
      <c r="R390" s="484">
        <f>ExportsTimberSectorMinusCoreVPA!S$18</f>
        <v>0.21570623923989907</v>
      </c>
      <c r="S390" s="484">
        <f>ExportsTimberSectorMinusCoreVPA!T$18</f>
        <v>0.22949121875501249</v>
      </c>
      <c r="T390" s="484">
        <f>ExportsTimberSectorMinusCoreVPA!U$18</f>
        <v>5.1063564111900113E-2</v>
      </c>
      <c r="U390" s="484">
        <f>ExportsTimberSectorMinusCoreVPA!V$18</f>
        <v>2.0629412838319532E-2</v>
      </c>
      <c r="V390" s="484">
        <f>ExportsTimberSectorMinusCoreVPA!W$18</f>
        <v>3.6174382962392182E-5</v>
      </c>
      <c r="W390" s="484">
        <f>ExportsTimberSectorMinusCoreVPA!X$18</f>
        <v>3.6174382962392182E-5</v>
      </c>
      <c r="X390" s="484">
        <f>ExportsTimberSectorMinusCoreVPA!Y$18</f>
        <v>3.6174382962392182E-5</v>
      </c>
      <c r="Y390" s="484">
        <f>ExportsTimberSectorMinusCoreVPA!Z$18</f>
        <v>3.6174382962392182E-5</v>
      </c>
      <c r="Z390" s="484">
        <f>ExportsTimberSectorMinusCoreVPA!AA$18</f>
        <v>3.6174382962392182E-5</v>
      </c>
      <c r="AA390" s="484">
        <f>ExportsTimberSectorMinusCoreVPA!AB$18</f>
        <v>3.6174382962392182E-5</v>
      </c>
      <c r="AB390" s="488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487">
        <f t="shared" si="262"/>
        <v>1.6174194099664177E-4</v>
      </c>
      <c r="BD390" s="487">
        <f t="shared" si="262"/>
        <v>3.9002705499048482E-2</v>
      </c>
      <c r="BE390" s="487">
        <f t="shared" si="262"/>
        <v>8.5341921352890801E-2</v>
      </c>
      <c r="BF390" s="487">
        <f t="shared" si="262"/>
        <v>0.12234440990875804</v>
      </c>
      <c r="BG390" s="487">
        <f t="shared" si="262"/>
        <v>0.17825192326434483</v>
      </c>
      <c r="BH390" s="487">
        <f t="shared" si="263"/>
        <v>0.11974516914334882</v>
      </c>
      <c r="BI390" s="487">
        <f t="shared" si="263"/>
        <v>0.10036815001286496</v>
      </c>
      <c r="BJ390" s="487">
        <f t="shared" si="264"/>
        <v>6.0809163627911555E-2</v>
      </c>
      <c r="BK390" s="487">
        <f t="shared" si="264"/>
        <v>0.10583252082824506</v>
      </c>
      <c r="BL390" s="487">
        <f t="shared" si="264"/>
        <v>8.5016820430905943E-2</v>
      </c>
      <c r="BM390" s="487">
        <f t="shared" si="264"/>
        <v>9.2854736478778691E-2</v>
      </c>
    </row>
    <row r="391" spans="1:65">
      <c r="A391" s="489" t="str">
        <f>ExportsTimberSectorMinusCoreVPA!B$46</f>
        <v xml:space="preserve">Ukraine </v>
      </c>
      <c r="B391" s="484">
        <f>ExportsTimberSectorMinusCoreVPA!C$51</f>
        <v>2.2237369240241445E-2</v>
      </c>
      <c r="C391" s="484">
        <f>ExportsTimberSectorMinusCoreVPA!D$51</f>
        <v>4.4939701166666665E-2</v>
      </c>
      <c r="D391" s="484">
        <f>ExportsTimberSectorMinusCoreVPA!E$51</f>
        <v>7.3533821199999988E-2</v>
      </c>
      <c r="E391" s="484">
        <f>ExportsTimberSectorMinusCoreVPA!F$51</f>
        <v>0.163962472</v>
      </c>
      <c r="F391" s="484">
        <f>ExportsTimberSectorMinusCoreVPA!G$51</f>
        <v>0.24010672282577072</v>
      </c>
      <c r="G391" s="484">
        <f>ExportsTimberSectorMinusCoreVPA!H$51</f>
        <v>0.31677158894911123</v>
      </c>
      <c r="H391" s="484">
        <f>ExportsTimberSectorMinusCoreVPA!I$51</f>
        <v>0.27581741354022138</v>
      </c>
      <c r="I391" s="484">
        <f>ExportsTimberSectorMinusCoreVPA!J$51</f>
        <v>0.32972167410000008</v>
      </c>
      <c r="J391" s="484">
        <f>ExportsTimberSectorMinusCoreVPA!K$51</f>
        <v>0.49224335870000019</v>
      </c>
      <c r="K391" s="484">
        <f>ExportsTimberSectorMinusCoreVPA!L$51</f>
        <v>0.34801927939263227</v>
      </c>
      <c r="L391" s="484">
        <f>ExportsTimberSectorMinusCoreVPA!M$51</f>
        <v>0.57495500488838192</v>
      </c>
      <c r="M391" s="484">
        <f>ExportsTimberSectorMinusCoreVPA!N$51</f>
        <v>0.57541636857482348</v>
      </c>
      <c r="N391" s="484">
        <f>ExportsTimberSectorMinusCoreVPA!O$51</f>
        <v>0.74317398903664111</v>
      </c>
      <c r="O391" s="484">
        <f>ExportsTimberSectorMinusCoreVPA!P$51</f>
        <v>0.75821374816666631</v>
      </c>
      <c r="P391" s="484">
        <f>ExportsTimberSectorMinusCoreVPA!Q$51</f>
        <v>0.61763749972142667</v>
      </c>
      <c r="Q391" s="484">
        <f>ExportsTimberSectorMinusCoreVPA!R$51</f>
        <v>0.61062270256328166</v>
      </c>
      <c r="R391" s="484">
        <f>ExportsTimberSectorMinusCoreVPA!S$51</f>
        <v>0.42608215668625038</v>
      </c>
      <c r="S391" s="484">
        <f>ExportsTimberSectorMinusCoreVPA!T$51</f>
        <v>0.35631071172727269</v>
      </c>
      <c r="T391" s="484">
        <f>ExportsTimberSectorMinusCoreVPA!U$51</f>
        <v>8.7100336305623874E-2</v>
      </c>
      <c r="U391" s="484">
        <f>ExportsTimberSectorMinusCoreVPA!V$51</f>
        <v>8.4259021239918741E-2</v>
      </c>
      <c r="V391" s="484">
        <f>ExportsTimberSectorMinusCoreVPA!W$51</f>
        <v>1.2409560927418765E-2</v>
      </c>
      <c r="W391" s="484">
        <f>ExportsTimberSectorMinusCoreVPA!X$51</f>
        <v>1.2409560927418765E-2</v>
      </c>
      <c r="X391" s="484">
        <f>ExportsTimberSectorMinusCoreVPA!Y$51</f>
        <v>1.2409560927418765E-2</v>
      </c>
      <c r="Y391" s="484">
        <f>ExportsTimberSectorMinusCoreVPA!Z$51</f>
        <v>1.2409560927418765E-2</v>
      </c>
      <c r="Z391" s="484">
        <f>ExportsTimberSectorMinusCoreVPA!AA$51</f>
        <v>1.2409560927418765E-2</v>
      </c>
      <c r="AA391" s="484">
        <f>ExportsTimberSectorMinusCoreVPA!AB$51</f>
        <v>1.2409560927418765E-2</v>
      </c>
      <c r="AB391" s="488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487">
        <f t="shared" si="262"/>
        <v>0.44793898297940521</v>
      </c>
      <c r="BD391" s="487">
        <f t="shared" si="262"/>
        <v>0.47625636450825604</v>
      </c>
      <c r="BE391" s="487">
        <f t="shared" si="262"/>
        <v>0.33465005333121528</v>
      </c>
      <c r="BF391" s="487">
        <f t="shared" si="262"/>
        <v>0.39099170471875061</v>
      </c>
      <c r="BG391" s="487">
        <f t="shared" si="262"/>
        <v>0.35383689972886068</v>
      </c>
      <c r="BH391" s="487">
        <f t="shared" si="263"/>
        <v>0.33951081992163257</v>
      </c>
      <c r="BI391" s="487">
        <f t="shared" si="263"/>
        <v>0.28556141510655469</v>
      </c>
      <c r="BJ391" s="487">
        <f t="shared" si="264"/>
        <v>0.24020258269376363</v>
      </c>
      <c r="BK391" s="487">
        <f t="shared" si="264"/>
        <v>0.228931279697518</v>
      </c>
      <c r="BL391" s="487">
        <f t="shared" si="264"/>
        <v>0.16793278827471078</v>
      </c>
      <c r="BM391" s="487">
        <f t="shared" si="264"/>
        <v>0.14416733425134309</v>
      </c>
    </row>
    <row r="392" spans="1:65">
      <c r="A392" s="483" t="s">
        <v>20</v>
      </c>
      <c r="B392" s="484">
        <f>ExportsTimberSectorMinusCoreVPA!C$46</f>
        <v>6.1781987449468032E-3</v>
      </c>
      <c r="C392" s="484">
        <f>ExportsTimberSectorMinusCoreVPA!D$46</f>
        <v>7.8107082846617121E-3</v>
      </c>
      <c r="D392" s="484">
        <f>ExportsTimberSectorMinusCoreVPA!E$46</f>
        <v>7.4409850385959457E-3</v>
      </c>
      <c r="E392" s="484">
        <f>ExportsTimberSectorMinusCoreVPA!F$46</f>
        <v>1.6811825784089549E-2</v>
      </c>
      <c r="F392" s="484">
        <f>ExportsTimberSectorMinusCoreVPA!G$46</f>
        <v>2.6263849831929961E-2</v>
      </c>
      <c r="G392" s="484">
        <f>ExportsTimberSectorMinusCoreVPA!H$46</f>
        <v>3.2745868104095278E-2</v>
      </c>
      <c r="H392" s="484">
        <f>ExportsTimberSectorMinusCoreVPA!I$46</f>
        <v>6.2332388715142066E-2</v>
      </c>
      <c r="I392" s="484">
        <f>ExportsTimberSectorMinusCoreVPA!J$46</f>
        <v>8.8050751567554028E-2</v>
      </c>
      <c r="J392" s="484">
        <f>ExportsTimberSectorMinusCoreVPA!K$46</f>
        <v>0.12539537937371101</v>
      </c>
      <c r="K392" s="484">
        <f>ExportsTimberSectorMinusCoreVPA!L$46</f>
        <v>0.11411753892466006</v>
      </c>
      <c r="L392" s="484">
        <f>ExportsTimberSectorMinusCoreVPA!M$46</f>
        <v>0.18443481237860371</v>
      </c>
      <c r="M392" s="484">
        <f>ExportsTimberSectorMinusCoreVPA!N$46</f>
        <v>0.21443546966867985</v>
      </c>
      <c r="N392" s="484">
        <f>ExportsTimberSectorMinusCoreVPA!O$46</f>
        <v>0.25760045380912672</v>
      </c>
      <c r="O392" s="484">
        <f>ExportsTimberSectorMinusCoreVPA!P$46</f>
        <v>0.33933403175497445</v>
      </c>
      <c r="P392" s="484">
        <f>ExportsTimberSectorMinusCoreVPA!Q$46</f>
        <v>0.25596728346189107</v>
      </c>
      <c r="Q392" s="484">
        <f>ExportsTimberSectorMinusCoreVPA!R$46</f>
        <v>0.10029362509490992</v>
      </c>
      <c r="R392" s="484">
        <f>ExportsTimberSectorMinusCoreVPA!S$46</f>
        <v>9.5931053931505306E-2</v>
      </c>
      <c r="S392" s="484">
        <f>ExportsTimberSectorMinusCoreVPA!T$46</f>
        <v>8.2434121400301E-2</v>
      </c>
      <c r="T392" s="484">
        <f>ExportsTimberSectorMinusCoreVPA!U$46</f>
        <v>9.7382458602322322E-3</v>
      </c>
      <c r="U392" s="484">
        <f>ExportsTimberSectorMinusCoreVPA!V$46</f>
        <v>9.5617708532877831E-3</v>
      </c>
      <c r="V392" s="484">
        <f>ExportsTimberSectorMinusCoreVPA!W$46</f>
        <v>1.4710141935655654E-3</v>
      </c>
      <c r="W392" s="484">
        <f>ExportsTimberSectorMinusCoreVPA!X$46</f>
        <v>1.4710141935655654E-3</v>
      </c>
      <c r="X392" s="484">
        <f>ExportsTimberSectorMinusCoreVPA!Y$46</f>
        <v>1.4710141935655654E-3</v>
      </c>
      <c r="Y392" s="484">
        <f>ExportsTimberSectorMinusCoreVPA!Z$46</f>
        <v>1.4710141935655654E-3</v>
      </c>
      <c r="Z392" s="484">
        <f>ExportsTimberSectorMinusCoreVPA!AA$46</f>
        <v>1.4710141935655654E-3</v>
      </c>
      <c r="AA392" s="484">
        <f>ExportsTimberSectorMinusCoreVPA!AB$46</f>
        <v>1.4710141935655654E-3</v>
      </c>
      <c r="AB392" s="488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487">
        <f t="shared" si="262"/>
        <v>0.11962017424362704</v>
      </c>
      <c r="BD392" s="487">
        <f t="shared" si="262"/>
        <v>0.12132281005146883</v>
      </c>
      <c r="BE392" s="487">
        <f t="shared" si="262"/>
        <v>0.10973369220755019</v>
      </c>
      <c r="BF392" s="487">
        <f t="shared" si="262"/>
        <v>0.12542282628775905</v>
      </c>
      <c r="BG392" s="487">
        <f t="shared" si="262"/>
        <v>0.13186135453079573</v>
      </c>
      <c r="BH392" s="487">
        <f t="shared" si="263"/>
        <v>0.11768191914021529</v>
      </c>
      <c r="BI392" s="487">
        <f t="shared" si="263"/>
        <v>0.12780130475880386</v>
      </c>
      <c r="BJ392" s="487">
        <f t="shared" si="264"/>
        <v>9.9547068629064914E-2</v>
      </c>
      <c r="BK392" s="487">
        <f t="shared" si="264"/>
        <v>3.7601530113599645E-2</v>
      </c>
      <c r="BL392" s="487">
        <f t="shared" si="264"/>
        <v>3.7809537705452589E-2</v>
      </c>
      <c r="BM392" s="487">
        <f t="shared" si="264"/>
        <v>3.335377563032535E-2</v>
      </c>
    </row>
    <row r="393" spans="1:65">
      <c r="A393" s="483"/>
      <c r="B393" s="484">
        <f t="shared" ref="B393:AA393" si="265">B387-SUM(B389:B392)</f>
        <v>0.13247257371095361</v>
      </c>
      <c r="C393" s="484">
        <f t="shared" si="265"/>
        <v>0.19913391679645251</v>
      </c>
      <c r="D393" s="484">
        <f t="shared" si="265"/>
        <v>0.2802748455456941</v>
      </c>
      <c r="E393" s="484">
        <f t="shared" si="265"/>
        <v>0.28060435313696325</v>
      </c>
      <c r="F393" s="484">
        <f t="shared" si="265"/>
        <v>0.27593103135646413</v>
      </c>
      <c r="G393" s="484">
        <f t="shared" si="265"/>
        <v>0.22289760774319861</v>
      </c>
      <c r="H393" s="484">
        <f t="shared" si="265"/>
        <v>0.17597839678941923</v>
      </c>
      <c r="I393" s="484">
        <f t="shared" si="265"/>
        <v>0.21504915592566209</v>
      </c>
      <c r="J393" s="484">
        <f t="shared" si="265"/>
        <v>0.27884382602821578</v>
      </c>
      <c r="K393" s="484">
        <f t="shared" si="265"/>
        <v>0.31403685349847876</v>
      </c>
      <c r="L393" s="484">
        <f t="shared" si="265"/>
        <v>0.32217156128384161</v>
      </c>
      <c r="M393" s="484">
        <f t="shared" si="265"/>
        <v>0.36246610685891545</v>
      </c>
      <c r="N393" s="484">
        <f t="shared" si="265"/>
        <v>0.7119846062309203</v>
      </c>
      <c r="O393" s="484">
        <f t="shared" si="265"/>
        <v>1.0988843498428837</v>
      </c>
      <c r="P393" s="484">
        <f t="shared" si="265"/>
        <v>1.314304041915936</v>
      </c>
      <c r="Q393" s="484">
        <f t="shared" si="265"/>
        <v>1.4423363299273462</v>
      </c>
      <c r="R393" s="484">
        <f t="shared" si="265"/>
        <v>1.5759830116765923</v>
      </c>
      <c r="S393" s="484">
        <f t="shared" si="265"/>
        <v>1.5560787976641857</v>
      </c>
      <c r="T393" s="484">
        <f t="shared" si="265"/>
        <v>1.1395212840141129</v>
      </c>
      <c r="U393" s="484">
        <f t="shared" si="265"/>
        <v>1.117505873320991</v>
      </c>
      <c r="V393" s="484">
        <f t="shared" si="265"/>
        <v>0.11774011538067132</v>
      </c>
      <c r="W393" s="484">
        <f t="shared" si="265"/>
        <v>0.11774011538067132</v>
      </c>
      <c r="X393" s="484">
        <f t="shared" si="265"/>
        <v>0.11774011538067132</v>
      </c>
      <c r="Y393" s="484">
        <f t="shared" si="265"/>
        <v>0.11774011538067132</v>
      </c>
      <c r="Z393" s="484">
        <f t="shared" si="265"/>
        <v>0.11774011538067132</v>
      </c>
      <c r="AA393" s="484">
        <f t="shared" si="265"/>
        <v>0.11774011538067132</v>
      </c>
      <c r="AB393" s="2"/>
      <c r="BC393" s="487">
        <f t="shared" si="262"/>
        <v>0.29215216275623229</v>
      </c>
      <c r="BD393" s="487">
        <f t="shared" si="262"/>
        <v>0.26978758474364078</v>
      </c>
      <c r="BE393" s="487">
        <f t="shared" si="262"/>
        <v>0.3019730687180367</v>
      </c>
      <c r="BF393" s="487">
        <f t="shared" si="262"/>
        <v>0.21908915808590096</v>
      </c>
      <c r="BG393" s="487">
        <f t="shared" si="262"/>
        <v>0.22288883408966015</v>
      </c>
      <c r="BH393" s="487">
        <f t="shared" si="263"/>
        <v>0.32526229523504285</v>
      </c>
      <c r="BI393" s="487">
        <f t="shared" si="263"/>
        <v>0.41386610403508889</v>
      </c>
      <c r="BJ393" s="487">
        <f t="shared" si="264"/>
        <v>0.51113998980866671</v>
      </c>
      <c r="BK393" s="487">
        <f t="shared" si="264"/>
        <v>0.54075274368016013</v>
      </c>
      <c r="BL393" s="487">
        <f t="shared" si="264"/>
        <v>0.6211459862171852</v>
      </c>
      <c r="BM393" s="487">
        <f t="shared" si="264"/>
        <v>0.62960703891493386</v>
      </c>
    </row>
    <row r="394" spans="1:65">
      <c r="A394" s="483"/>
      <c r="B394" s="488"/>
      <c r="C394" s="488"/>
      <c r="D394" s="488"/>
      <c r="E394" s="488"/>
      <c r="F394" s="488"/>
      <c r="G394" s="488"/>
      <c r="H394" s="488"/>
      <c r="I394" s="488"/>
      <c r="J394" s="488"/>
      <c r="K394" s="488"/>
      <c r="L394" s="488"/>
      <c r="M394" s="488"/>
      <c r="N394" s="488"/>
      <c r="O394" s="488"/>
      <c r="P394" s="488"/>
      <c r="Q394" s="488"/>
      <c r="R394" s="488"/>
      <c r="S394" s="488"/>
      <c r="T394" s="488"/>
      <c r="U394" s="488"/>
      <c r="V394" s="488"/>
      <c r="W394" s="488"/>
      <c r="X394" s="488"/>
      <c r="Y394" s="488"/>
      <c r="Z394" s="488"/>
      <c r="AA394" s="488"/>
      <c r="AB394" s="2"/>
    </row>
    <row r="395" spans="1:65">
      <c r="A395" s="483"/>
      <c r="B395" s="488"/>
      <c r="C395" s="488"/>
      <c r="D395" s="488"/>
      <c r="E395" s="488"/>
      <c r="F395" s="488"/>
      <c r="G395" s="488"/>
      <c r="H395" s="488"/>
      <c r="I395" s="488"/>
      <c r="J395" s="488"/>
      <c r="K395" s="488"/>
      <c r="L395" s="488"/>
      <c r="M395" s="488"/>
      <c r="N395" s="488"/>
      <c r="O395" s="488"/>
      <c r="P395" s="488"/>
      <c r="Q395" s="488"/>
      <c r="R395" s="488"/>
      <c r="S395" s="488"/>
      <c r="T395" s="488"/>
      <c r="U395" s="488"/>
      <c r="V395" s="488"/>
      <c r="W395" s="488"/>
      <c r="X395" s="488"/>
      <c r="Y395" s="488"/>
      <c r="Z395" s="488"/>
      <c r="AA395" s="488"/>
      <c r="AB395" s="488"/>
    </row>
    <row r="396" spans="1:65">
      <c r="A396" s="2"/>
      <c r="B396" s="488"/>
      <c r="C396" s="488"/>
      <c r="D396" s="488"/>
      <c r="E396" s="488"/>
      <c r="F396" s="488"/>
      <c r="G396" s="488"/>
      <c r="H396" s="488"/>
      <c r="I396" s="488"/>
      <c r="J396" s="488"/>
      <c r="K396" s="488"/>
      <c r="L396" s="488"/>
      <c r="M396" s="488"/>
      <c r="N396" s="488"/>
      <c r="O396" s="488"/>
      <c r="P396" s="488"/>
      <c r="Q396" s="488"/>
      <c r="R396" s="488"/>
      <c r="S396" s="488"/>
      <c r="T396" s="488"/>
      <c r="U396" s="488"/>
      <c r="V396" s="488"/>
      <c r="W396" s="488"/>
      <c r="X396" s="488"/>
      <c r="Y396" s="488"/>
      <c r="Z396" s="488"/>
      <c r="AA396" s="488"/>
      <c r="AB396" s="488"/>
    </row>
    <row r="397" spans="1:6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488"/>
    </row>
    <row r="398" spans="1:65">
      <c r="A398" s="482" t="str">
        <f>A388</f>
        <v xml:space="preserve">Middle East </v>
      </c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488"/>
    </row>
    <row r="399" spans="1:65">
      <c r="A399" s="482" t="str">
        <f>A389</f>
        <v xml:space="preserve">South Korea </v>
      </c>
      <c r="B399" s="482"/>
      <c r="C399" s="482"/>
      <c r="D399" s="482"/>
      <c r="E399" s="482"/>
      <c r="F399" s="482"/>
      <c r="G399" s="482"/>
      <c r="H399" s="482"/>
      <c r="I399" s="482"/>
      <c r="J399" s="482"/>
      <c r="K399" s="482"/>
      <c r="L399" s="482"/>
      <c r="M399" s="482"/>
      <c r="N399" s="482"/>
      <c r="O399" s="482"/>
      <c r="P399" s="482"/>
      <c r="Q399" s="482"/>
      <c r="R399" s="482"/>
      <c r="S399" s="482"/>
      <c r="T399" s="482"/>
      <c r="U399" s="482"/>
      <c r="V399" s="482"/>
      <c r="W399" s="482"/>
      <c r="X399" s="482"/>
      <c r="Y399" s="482"/>
      <c r="Z399" s="482"/>
      <c r="AA399" s="482"/>
      <c r="AB399" s="482"/>
      <c r="AC399" s="484">
        <f>ExportsTimberSectorMinusCoreVPA!AD$36</f>
        <v>1.6200162783869955E-3</v>
      </c>
      <c r="AD399" s="484">
        <f>ExportsTimberSectorMinusCoreVPA!AE$36</f>
        <v>7.8936133076000035E-3</v>
      </c>
      <c r="AE399" s="484">
        <f>ExportsTimberSectorMinusCoreVPA!AF$36</f>
        <v>2.0008149921599994E-2</v>
      </c>
      <c r="AF399" s="484">
        <f>ExportsTimberSectorMinusCoreVPA!AG$36</f>
        <v>1.8047371809599994E-2</v>
      </c>
      <c r="AG399" s="484">
        <f>ExportsTimberSectorMinusCoreVPA!AH$36</f>
        <v>3.0733873200800007E-2</v>
      </c>
      <c r="AH399" s="484">
        <f>ExportsTimberSectorMinusCoreVPA!AI$36</f>
        <v>1.5388417215599999E-2</v>
      </c>
      <c r="AI399" s="484">
        <f>ExportsTimberSectorMinusCoreVPA!AJ$36</f>
        <v>1.2705741600399991E-2</v>
      </c>
      <c r="AJ399" s="484">
        <f>ExportsTimberSectorMinusCoreVPA!AK$36</f>
        <v>2.0903329228999994E-2</v>
      </c>
      <c r="AK399" s="484">
        <f>ExportsTimberSectorMinusCoreVPA!AL$36</f>
        <v>2.1128958308400007E-2</v>
      </c>
      <c r="AL399" s="484">
        <f>ExportsTimberSectorMinusCoreVPA!AM$36</f>
        <v>2.6629306800800001E-2</v>
      </c>
      <c r="AM399" s="484">
        <f>ExportsTimberSectorMinusCoreVPA!AN$36</f>
        <v>3.5869461056799994E-2</v>
      </c>
      <c r="AN399" s="484">
        <f>ExportsTimberSectorMinusCoreVPA!AO$36</f>
        <v>4.4467135152000022E-2</v>
      </c>
      <c r="AO399" s="484">
        <f>ExportsTimberSectorMinusCoreVPA!AP$36</f>
        <v>5.0443779056000018E-2</v>
      </c>
      <c r="AP399" s="484">
        <f>ExportsTimberSectorMinusCoreVPA!AQ$36</f>
        <v>5.4244426331100007E-2</v>
      </c>
      <c r="AQ399" s="484">
        <f>ExportsTimberSectorMinusCoreVPA!AR$36</f>
        <v>6.6841877985999984E-2</v>
      </c>
      <c r="AR399" s="484">
        <f>ExportsTimberSectorMinusCoreVPA!AS$36</f>
        <v>6.1159721850499997E-2</v>
      </c>
      <c r="AS399" s="484">
        <f>ExportsTimberSectorMinusCoreVPA!AT$36</f>
        <v>6.9149114479199997E-2</v>
      </c>
      <c r="AT399" s="484">
        <f>ExportsTimberSectorMinusCoreVPA!AU$36</f>
        <v>8.3412147361399999E-2</v>
      </c>
      <c r="AU399" s="484">
        <f>ExportsTimberSectorMinusCoreVPA!AV$36</f>
        <v>5.9065142782000001E-2</v>
      </c>
      <c r="AV399" s="484">
        <f>ExportsTimberSectorMinusCoreVPA!AW$36</f>
        <v>6.1357696500833343E-2</v>
      </c>
      <c r="AW399" s="484">
        <f>ExportsTimberSectorMinusCoreVPA!AX$36</f>
        <v>0</v>
      </c>
      <c r="AX399" s="484">
        <f>ExportsTimberSectorMinusCoreVPA!AY$36</f>
        <v>0</v>
      </c>
      <c r="AY399" s="484">
        <f>ExportsTimberSectorMinusCoreVPA!AZ$36</f>
        <v>0</v>
      </c>
      <c r="AZ399" s="484">
        <f>ExportsTimberSectorMinusCoreVPA!BA$36</f>
        <v>0</v>
      </c>
      <c r="BA399" s="484">
        <f>ExportsTimberSectorMinusCoreVPA!BB$36</f>
        <v>0</v>
      </c>
      <c r="BB399" s="484">
        <f>ExportsTimberSectorMinusCoreVPA!BC$36</f>
        <v>0</v>
      </c>
      <c r="BC399" s="487">
        <f t="shared" ref="BC399:BG403" si="266">AJ399/AJ$387</f>
        <v>8.0993646180767515E-2</v>
      </c>
      <c r="BD399" s="487">
        <f t="shared" si="266"/>
        <v>6.7200113727693397E-2</v>
      </c>
      <c r="BE399" s="487">
        <f t="shared" si="266"/>
        <v>0.10459514354125563</v>
      </c>
      <c r="BF399" s="487">
        <f t="shared" si="266"/>
        <v>0.11998574049073003</v>
      </c>
      <c r="BG399" s="487">
        <f t="shared" si="266"/>
        <v>0.10922321177485533</v>
      </c>
      <c r="BH399" s="487">
        <f t="shared" ref="BH399:BI403" si="267">AO399/AO$387</f>
        <v>9.4732602451757936E-2</v>
      </c>
      <c r="BI399" s="487">
        <f t="shared" si="267"/>
        <v>8.2224331269113063E-2</v>
      </c>
      <c r="BJ399" s="487">
        <f t="shared" ref="BJ399:BM403" si="268">AQ399/AQ$387</f>
        <v>0.1008467562044538</v>
      </c>
      <c r="BK399" s="487">
        <f t="shared" si="268"/>
        <v>0.10485019185771932</v>
      </c>
      <c r="BL399" s="487">
        <f t="shared" si="268"/>
        <v>0.11712150671770745</v>
      </c>
      <c r="BM399" s="487">
        <f t="shared" si="268"/>
        <v>0.13055376131818569</v>
      </c>
    </row>
    <row r="400" spans="1:65">
      <c r="A400" s="482" t="str">
        <f>A390</f>
        <v xml:space="preserve">Turkey </v>
      </c>
      <c r="AC400" s="484">
        <f>ExportsTimberSectorMinusCoreVPA!AD$18</f>
        <v>3.6029219516999999E-5</v>
      </c>
      <c r="AD400" s="484">
        <f>ExportsTimberSectorMinusCoreVPA!AE$18</f>
        <v>1.8552551032000001E-3</v>
      </c>
      <c r="AE400" s="484">
        <f>ExportsTimberSectorMinusCoreVPA!AF$18</f>
        <v>2.1046692000000005E-3</v>
      </c>
      <c r="AF400" s="484">
        <f>ExportsTimberSectorMinusCoreVPA!AG$18</f>
        <v>1.7837768368000003E-3</v>
      </c>
      <c r="AG400" s="484">
        <f>ExportsTimberSectorMinusCoreVPA!AH$18</f>
        <v>4.204967876900001E-3</v>
      </c>
      <c r="AH400" s="484">
        <f>ExportsTimberSectorMinusCoreVPA!AI$18</f>
        <v>4.2089022690000008E-4</v>
      </c>
      <c r="AI400" s="484">
        <f>ExportsTimberSectorMinusCoreVPA!AJ$18</f>
        <v>4.6406976000000046E-5</v>
      </c>
      <c r="AJ400" s="484">
        <f>ExportsTimberSectorMinusCoreVPA!AK$18</f>
        <v>4.7099973500000004E-5</v>
      </c>
      <c r="AK400" s="484">
        <f>ExportsTimberSectorMinusCoreVPA!AL$18</f>
        <v>5.0954924688000006E-3</v>
      </c>
      <c r="AL400" s="484">
        <f>ExportsTimberSectorMinusCoreVPA!AM$18</f>
        <v>9.0501402728000013E-3</v>
      </c>
      <c r="AM400" s="484">
        <f>ExportsTimberSectorMinusCoreVPA!AN$18</f>
        <v>1.8992926264300002E-2</v>
      </c>
      <c r="AN400" s="484">
        <f>ExportsTimberSectorMinusCoreVPA!AO$18</f>
        <v>3.8672392272000006E-2</v>
      </c>
      <c r="AO400" s="484">
        <f>ExportsTimberSectorMinusCoreVPA!AP$18</f>
        <v>3.1718559100799994E-2</v>
      </c>
      <c r="AP400" s="484">
        <f>ExportsTimberSectorMinusCoreVPA!AQ$18</f>
        <v>2.7766108584000002E-2</v>
      </c>
      <c r="AQ400" s="484">
        <f>ExportsTimberSectorMinusCoreVPA!AR$18</f>
        <v>1.6992990963499998E-2</v>
      </c>
      <c r="AR400" s="484">
        <f>ExportsTimberSectorMinusCoreVPA!AS$18</f>
        <v>2.6845355487999996E-2</v>
      </c>
      <c r="AS400" s="484">
        <f>ExportsTimberSectorMinusCoreVPA!AT$18</f>
        <v>2.4002431366799998E-2</v>
      </c>
      <c r="AT400" s="484">
        <f>ExportsTimberSectorMinusCoreVPA!AU$18</f>
        <v>2.7324643603400003E-2</v>
      </c>
      <c r="AU400" s="484">
        <f>ExportsTimberSectorMinusCoreVPA!AV$18</f>
        <v>8.9479197220000018E-3</v>
      </c>
      <c r="AV400" s="484">
        <f>ExportsTimberSectorMinusCoreVPA!AW$18</f>
        <v>3.3430646374999996E-3</v>
      </c>
      <c r="AW400" s="484">
        <f>ExportsTimberSectorMinusCoreVPA!AX$18</f>
        <v>0</v>
      </c>
      <c r="AX400" s="484">
        <f>ExportsTimberSectorMinusCoreVPA!AY$18</f>
        <v>0</v>
      </c>
      <c r="AY400" s="484">
        <f>ExportsTimberSectorMinusCoreVPA!AZ$18</f>
        <v>0</v>
      </c>
      <c r="AZ400" s="484">
        <f>ExportsTimberSectorMinusCoreVPA!BA$18</f>
        <v>0</v>
      </c>
      <c r="BA400" s="484">
        <f>ExportsTimberSectorMinusCoreVPA!BB$18</f>
        <v>0</v>
      </c>
      <c r="BB400" s="484">
        <f>ExportsTimberSectorMinusCoreVPA!BC$18</f>
        <v>0</v>
      </c>
      <c r="BC400" s="487">
        <f t="shared" si="266"/>
        <v>1.8249717769790036E-4</v>
      </c>
      <c r="BD400" s="487">
        <f t="shared" si="266"/>
        <v>1.6206084010579644E-2</v>
      </c>
      <c r="BE400" s="487">
        <f t="shared" si="266"/>
        <v>3.554732866247861E-2</v>
      </c>
      <c r="BF400" s="487">
        <f t="shared" si="266"/>
        <v>6.3532605586106211E-2</v>
      </c>
      <c r="BG400" s="487">
        <f t="shared" si="266"/>
        <v>9.4989768882715028E-2</v>
      </c>
      <c r="BH400" s="487">
        <f t="shared" si="267"/>
        <v>5.9566941769032107E-2</v>
      </c>
      <c r="BI400" s="487">
        <f t="shared" si="267"/>
        <v>4.2088189786164944E-2</v>
      </c>
      <c r="BJ400" s="487">
        <f t="shared" si="268"/>
        <v>2.5637939395411695E-2</v>
      </c>
      <c r="BK400" s="487">
        <f t="shared" si="268"/>
        <v>4.602278408469359E-2</v>
      </c>
      <c r="BL400" s="487">
        <f t="shared" si="268"/>
        <v>4.0654185490887014E-2</v>
      </c>
      <c r="BM400" s="487">
        <f t="shared" si="268"/>
        <v>4.2767571774007598E-2</v>
      </c>
    </row>
    <row r="401" spans="1:65">
      <c r="A401" s="482" t="str">
        <f>A391</f>
        <v xml:space="preserve">Ukraine </v>
      </c>
      <c r="AC401" s="484">
        <f>ExportsTimberSectorMinusCoreVPA!AD$51</f>
        <v>2.9753537029769978E-3</v>
      </c>
      <c r="AD401" s="484">
        <f>ExportsTimberSectorMinusCoreVPA!AE$51</f>
        <v>3.1577494687999997E-3</v>
      </c>
      <c r="AE401" s="484">
        <f>ExportsTimberSectorMinusCoreVPA!AF$51</f>
        <v>6.5594210592000001E-3</v>
      </c>
      <c r="AF401" s="484">
        <f>ExportsTimberSectorMinusCoreVPA!AG$51</f>
        <v>1.9097998696000002E-2</v>
      </c>
      <c r="AG401" s="484">
        <f>ExportsTimberSectorMinusCoreVPA!AH$51</f>
        <v>3.2990113752399998E-2</v>
      </c>
      <c r="AH401" s="484">
        <f>ExportsTimberSectorMinusCoreVPA!AI$51</f>
        <v>4.1447784935699998E-2</v>
      </c>
      <c r="AI401" s="484">
        <f>ExportsTimberSectorMinusCoreVPA!AJ$51</f>
        <v>4.2848073225600004E-2</v>
      </c>
      <c r="AJ401" s="484">
        <f>ExportsTimberSectorMinusCoreVPA!AK$51</f>
        <v>5.9888732577499992E-2</v>
      </c>
      <c r="AK401" s="484">
        <f>ExportsTimberSectorMinusCoreVPA!AL$51</f>
        <v>9.1282804596000008E-2</v>
      </c>
      <c r="AL401" s="484">
        <f>ExportsTimberSectorMinusCoreVPA!AM$51</f>
        <v>6.0051345393600013E-2</v>
      </c>
      <c r="AM401" s="484">
        <f>ExportsTimberSectorMinusCoreVPA!AN$51</f>
        <v>8.5341713126699997E-2</v>
      </c>
      <c r="AN401" s="484">
        <f>ExportsTimberSectorMinusCoreVPA!AO$51</f>
        <v>0.10323056827200003</v>
      </c>
      <c r="AO401" s="484">
        <f>ExportsTimberSectorMinusCoreVPA!AP$51</f>
        <v>0.1368979980368</v>
      </c>
      <c r="AP401" s="484">
        <f>ExportsTimberSectorMinusCoreVPA!AQ$51</f>
        <v>0.1373162433</v>
      </c>
      <c r="AQ401" s="484">
        <f>ExportsTimberSectorMinusCoreVPA!AR$51</f>
        <v>0.11903976158300003</v>
      </c>
      <c r="AR401" s="484">
        <f>ExportsTimberSectorMinusCoreVPA!AS$51</f>
        <v>0.105148650838</v>
      </c>
      <c r="AS401" s="484">
        <f>ExportsTimberSectorMinusCoreVPA!AT$51</f>
        <v>7.0771925072599995E-2</v>
      </c>
      <c r="AT401" s="484">
        <f>ExportsTimberSectorMinusCoreVPA!AU$51</f>
        <v>7.6736856253200009E-2</v>
      </c>
      <c r="AU401" s="484">
        <f>ExportsTimberSectorMinusCoreVPA!AV$51</f>
        <v>2.9397325632999995E-2</v>
      </c>
      <c r="AV401" s="484">
        <f>ExportsTimberSectorMinusCoreVPA!AW$51</f>
        <v>2.6962803382083334E-2</v>
      </c>
      <c r="AW401" s="484">
        <f>ExportsTimberSectorMinusCoreVPA!AX$51</f>
        <v>0</v>
      </c>
      <c r="AX401" s="484">
        <f>ExportsTimberSectorMinusCoreVPA!AY$51</f>
        <v>0</v>
      </c>
      <c r="AY401" s="484">
        <f>ExportsTimberSectorMinusCoreVPA!AZ$51</f>
        <v>0</v>
      </c>
      <c r="AZ401" s="484">
        <f>ExportsTimberSectorMinusCoreVPA!BA$51</f>
        <v>0</v>
      </c>
      <c r="BA401" s="484">
        <f>ExportsTimberSectorMinusCoreVPA!BB$51</f>
        <v>0</v>
      </c>
      <c r="BB401" s="484">
        <f>ExportsTimberSectorMinusCoreVPA!BC$51</f>
        <v>0</v>
      </c>
      <c r="BC401" s="487">
        <f t="shared" si="266"/>
        <v>0.2320494866371432</v>
      </c>
      <c r="BD401" s="487">
        <f t="shared" si="266"/>
        <v>0.29032263496848787</v>
      </c>
      <c r="BE401" s="487">
        <f t="shared" si="266"/>
        <v>0.23587091989568484</v>
      </c>
      <c r="BF401" s="487">
        <f t="shared" si="266"/>
        <v>0.28547372451567221</v>
      </c>
      <c r="BG401" s="487">
        <f t="shared" si="266"/>
        <v>0.25356196619075855</v>
      </c>
      <c r="BH401" s="487">
        <f t="shared" si="267"/>
        <v>0.25709222955053673</v>
      </c>
      <c r="BI401" s="487">
        <f t="shared" si="267"/>
        <v>0.20814555598417306</v>
      </c>
      <c r="BJ401" s="487">
        <f t="shared" si="268"/>
        <v>0.17959958901082201</v>
      </c>
      <c r="BK401" s="487">
        <f t="shared" si="268"/>
        <v>0.1802633478434387</v>
      </c>
      <c r="BL401" s="487">
        <f t="shared" si="268"/>
        <v>0.11987014671473353</v>
      </c>
      <c r="BM401" s="487">
        <f t="shared" si="268"/>
        <v>0.12010583029569964</v>
      </c>
    </row>
    <row r="402" spans="1:65">
      <c r="A402" s="482" t="str">
        <f>A392</f>
        <v>Others</v>
      </c>
      <c r="AC402" s="484">
        <f>ExportsTimberSectorMinusCoreVPA!AD$46</f>
        <v>3.5756310347759999E-3</v>
      </c>
      <c r="AD402" s="484">
        <f>ExportsTimberSectorMinusCoreVPA!AE$46</f>
        <v>5.1814418552000004E-3</v>
      </c>
      <c r="AE402" s="484">
        <f>ExportsTimberSectorMinusCoreVPA!AF$46</f>
        <v>7.6774483823999987E-3</v>
      </c>
      <c r="AF402" s="484">
        <f>ExportsTimberSectorMinusCoreVPA!AG$46</f>
        <v>1.0366676521600001E-2</v>
      </c>
      <c r="AG402" s="484">
        <f>ExportsTimberSectorMinusCoreVPA!AH$46</f>
        <v>1.09996198711E-2</v>
      </c>
      <c r="AH402" s="484">
        <f>ExportsTimberSectorMinusCoreVPA!AI$46</f>
        <v>8.6706044138999995E-3</v>
      </c>
      <c r="AI402" s="484">
        <f>ExportsTimberSectorMinusCoreVPA!AJ$46</f>
        <v>1.3904282114000001E-2</v>
      </c>
      <c r="AJ402" s="484">
        <f>ExportsTimberSectorMinusCoreVPA!AK$46</f>
        <v>2.0503802439500004E-2</v>
      </c>
      <c r="AK402" s="484">
        <f>ExportsTimberSectorMinusCoreVPA!AL$46</f>
        <v>3.0312087841599999E-2</v>
      </c>
      <c r="AL402" s="484">
        <f>ExportsTimberSectorMinusCoreVPA!AM$46</f>
        <v>2.4568030911599998E-2</v>
      </c>
      <c r="AM402" s="484">
        <f>ExportsTimberSectorMinusCoreVPA!AN$46</f>
        <v>3.9262952561100004E-2</v>
      </c>
      <c r="AN402" s="484">
        <f>ExportsTimberSectorMinusCoreVPA!AO$46</f>
        <v>5.0210822256000001E-2</v>
      </c>
      <c r="AO402" s="484">
        <f>ExportsTimberSectorMinusCoreVPA!AP$46</f>
        <v>6.0931800599999995E-2</v>
      </c>
      <c r="AP402" s="484">
        <f>ExportsTimberSectorMinusCoreVPA!AQ$46</f>
        <v>8.504045163030001E-2</v>
      </c>
      <c r="AQ402" s="484">
        <f>ExportsTimberSectorMinusCoreVPA!AR$46</f>
        <v>5.8028650169499998E-2</v>
      </c>
      <c r="AR402" s="484">
        <f>ExportsTimberSectorMinusCoreVPA!AS$46</f>
        <v>1.9693349843999997E-2</v>
      </c>
      <c r="AS402" s="484">
        <f>ExportsTimberSectorMinusCoreVPA!AT$46</f>
        <v>1.8484420856099998E-2</v>
      </c>
      <c r="AT402" s="484">
        <f>ExportsTimberSectorMinusCoreVPA!AU$46</f>
        <v>1.7493471152299999E-2</v>
      </c>
      <c r="AU402" s="484">
        <f>ExportsTimberSectorMinusCoreVPA!AV$46</f>
        <v>4.6782197160000014E-3</v>
      </c>
      <c r="AV402" s="484">
        <f>ExportsTimberSectorMinusCoreVPA!AW$46</f>
        <v>4.302758035833334E-3</v>
      </c>
      <c r="AW402" s="484">
        <f>ExportsTimberSectorMinusCoreVPA!AX$46</f>
        <v>0</v>
      </c>
      <c r="AX402" s="484">
        <f>ExportsTimberSectorMinusCoreVPA!AY$46</f>
        <v>0</v>
      </c>
      <c r="AY402" s="484">
        <f>ExportsTimberSectorMinusCoreVPA!AZ$46</f>
        <v>0</v>
      </c>
      <c r="AZ402" s="484">
        <f>ExportsTimberSectorMinusCoreVPA!BA$46</f>
        <v>0</v>
      </c>
      <c r="BA402" s="484">
        <f>ExportsTimberSectorMinusCoreVPA!BB$46</f>
        <v>0</v>
      </c>
      <c r="BB402" s="484">
        <f>ExportsTimberSectorMinusCoreVPA!BC$46</f>
        <v>0</v>
      </c>
      <c r="BC402" s="487">
        <f t="shared" si="266"/>
        <v>7.9445608972244425E-2</v>
      </c>
      <c r="BD402" s="487">
        <f t="shared" si="266"/>
        <v>9.6406823306075362E-2</v>
      </c>
      <c r="BE402" s="487">
        <f t="shared" si="266"/>
        <v>9.6498821353006747E-2</v>
      </c>
      <c r="BF402" s="487">
        <f t="shared" si="266"/>
        <v>0.13133719599065169</v>
      </c>
      <c r="BG402" s="487">
        <f t="shared" si="266"/>
        <v>0.12333124798596436</v>
      </c>
      <c r="BH402" s="487">
        <f t="shared" si="267"/>
        <v>0.11442893754057488</v>
      </c>
      <c r="BI402" s="487">
        <f t="shared" si="267"/>
        <v>0.12890530399278677</v>
      </c>
      <c r="BJ402" s="487">
        <f t="shared" si="268"/>
        <v>8.754992099029299E-2</v>
      </c>
      <c r="BK402" s="487">
        <f t="shared" si="268"/>
        <v>3.3761623614181072E-2</v>
      </c>
      <c r="BL402" s="487">
        <f t="shared" si="268"/>
        <v>3.1308039701966897E-2</v>
      </c>
      <c r="BM402" s="487">
        <f t="shared" si="268"/>
        <v>2.7380166195083658E-2</v>
      </c>
    </row>
    <row r="403" spans="1:65">
      <c r="A403" s="482"/>
      <c r="B403" s="488"/>
      <c r="C403" s="488"/>
      <c r="D403" s="488"/>
      <c r="E403" s="488"/>
      <c r="F403" s="488"/>
      <c r="G403" s="488"/>
      <c r="H403" s="488"/>
      <c r="I403" s="488"/>
      <c r="J403" s="488"/>
      <c r="K403" s="488"/>
      <c r="L403" s="488"/>
      <c r="M403" s="488"/>
      <c r="N403" s="488"/>
      <c r="O403" s="488"/>
      <c r="P403" s="488"/>
      <c r="Q403" s="488"/>
      <c r="R403" s="488"/>
      <c r="S403" s="488"/>
      <c r="T403" s="488"/>
      <c r="U403" s="488"/>
      <c r="V403" s="488"/>
      <c r="W403" s="488"/>
      <c r="X403" s="488"/>
      <c r="Y403" s="488"/>
      <c r="Z403" s="488"/>
      <c r="AA403" s="488"/>
      <c r="AC403" s="484">
        <f t="shared" ref="AC403:BB403" si="269">AC387-SUM(AC399:AC402)</f>
        <v>6.4249664258652139E-2</v>
      </c>
      <c r="AD403" s="484">
        <f t="shared" si="269"/>
        <v>6.8388671579200241E-2</v>
      </c>
      <c r="AE403" s="484">
        <f t="shared" si="269"/>
        <v>9.7192359388799984E-2</v>
      </c>
      <c r="AF403" s="484">
        <f t="shared" si="269"/>
        <v>0.1248294030032</v>
      </c>
      <c r="AG403" s="484">
        <f t="shared" si="269"/>
        <v>0.14532666055740068</v>
      </c>
      <c r="AH403" s="484">
        <f t="shared" si="269"/>
        <v>0.13740501141510009</v>
      </c>
      <c r="AI403" s="484">
        <f t="shared" si="269"/>
        <v>0.13540288821960039</v>
      </c>
      <c r="AJ403" s="484">
        <f t="shared" si="269"/>
        <v>0.15674307357100054</v>
      </c>
      <c r="AK403" s="484">
        <f t="shared" si="269"/>
        <v>0.16659914711719909</v>
      </c>
      <c r="AL403" s="484">
        <f t="shared" si="269"/>
        <v>0.13429528012559994</v>
      </c>
      <c r="AM403" s="484">
        <f t="shared" si="269"/>
        <v>0.11948064619350007</v>
      </c>
      <c r="AN403" s="484">
        <f t="shared" si="269"/>
        <v>0.17054074079999942</v>
      </c>
      <c r="AO403" s="484">
        <f t="shared" si="269"/>
        <v>0.25249380522080034</v>
      </c>
      <c r="AP403" s="484">
        <f t="shared" si="269"/>
        <v>0.35534535758279973</v>
      </c>
      <c r="AQ403" s="484">
        <f t="shared" si="269"/>
        <v>0.40190314462799964</v>
      </c>
      <c r="AR403" s="484">
        <f t="shared" si="269"/>
        <v>0.37045869154349981</v>
      </c>
      <c r="AS403" s="484">
        <f t="shared" si="269"/>
        <v>0.4079970339907012</v>
      </c>
      <c r="AT403" s="484">
        <f t="shared" si="269"/>
        <v>0.43394321649249934</v>
      </c>
      <c r="AU403" s="484">
        <f t="shared" si="269"/>
        <v>0.36170400078399967</v>
      </c>
      <c r="AV403" s="484">
        <f t="shared" si="269"/>
        <v>0.33506679966166686</v>
      </c>
      <c r="AW403" s="484">
        <f t="shared" si="269"/>
        <v>0</v>
      </c>
      <c r="AX403" s="484">
        <f t="shared" si="269"/>
        <v>0</v>
      </c>
      <c r="AY403" s="484">
        <f t="shared" si="269"/>
        <v>0</v>
      </c>
      <c r="AZ403" s="484">
        <f t="shared" si="269"/>
        <v>0</v>
      </c>
      <c r="BA403" s="484">
        <f t="shared" si="269"/>
        <v>0</v>
      </c>
      <c r="BB403" s="484">
        <f t="shared" si="269"/>
        <v>0</v>
      </c>
      <c r="BC403" s="487">
        <f t="shared" si="266"/>
        <v>0.60732876103214684</v>
      </c>
      <c r="BD403" s="487">
        <f t="shared" si="266"/>
        <v>0.52986434398716376</v>
      </c>
      <c r="BE403" s="487">
        <f t="shared" si="266"/>
        <v>0.52748778654757422</v>
      </c>
      <c r="BF403" s="487">
        <f t="shared" si="266"/>
        <v>0.3996707334168399</v>
      </c>
      <c r="BG403" s="487">
        <f t="shared" si="266"/>
        <v>0.41889380516570679</v>
      </c>
      <c r="BH403" s="487">
        <f t="shared" si="267"/>
        <v>0.47417928868809833</v>
      </c>
      <c r="BI403" s="487">
        <f t="shared" si="267"/>
        <v>0.53863661896776216</v>
      </c>
      <c r="BJ403" s="487">
        <f t="shared" si="268"/>
        <v>0.6063657943990195</v>
      </c>
      <c r="BK403" s="487">
        <f t="shared" si="268"/>
        <v>0.63510205259996733</v>
      </c>
      <c r="BL403" s="487">
        <f t="shared" si="268"/>
        <v>0.69104612137470511</v>
      </c>
      <c r="BM403" s="487">
        <f t="shared" si="268"/>
        <v>0.67919267041702336</v>
      </c>
    </row>
    <row r="404" spans="1:65" ht="13">
      <c r="A404" s="479" t="s">
        <v>192</v>
      </c>
      <c r="B404" s="488"/>
      <c r="C404" s="488"/>
      <c r="D404" s="488"/>
      <c r="E404" s="488"/>
      <c r="F404" s="488"/>
      <c r="G404" s="488"/>
      <c r="H404" s="488"/>
      <c r="I404" s="488"/>
      <c r="J404" s="488"/>
      <c r="K404" s="488"/>
      <c r="L404" s="488"/>
      <c r="M404" s="488"/>
      <c r="N404" s="488"/>
      <c r="O404" s="488"/>
      <c r="P404" s="488"/>
      <c r="Q404" s="488"/>
      <c r="R404" s="488"/>
      <c r="S404" s="488"/>
      <c r="T404" s="488"/>
      <c r="U404" s="488"/>
      <c r="V404" s="488"/>
      <c r="W404" s="488"/>
      <c r="X404" s="488"/>
      <c r="Y404" s="488"/>
      <c r="Z404" s="488"/>
      <c r="AA404" s="488"/>
      <c r="AC404" s="484"/>
      <c r="AD404" s="484"/>
      <c r="AE404" s="484"/>
      <c r="AF404" s="484"/>
      <c r="AG404" s="484"/>
      <c r="AH404" s="484"/>
      <c r="AI404" s="484"/>
      <c r="AJ404" s="484"/>
      <c r="AK404" s="484"/>
      <c r="AL404" s="484"/>
      <c r="AM404" s="484"/>
      <c r="AN404" s="484"/>
      <c r="AO404" s="484"/>
      <c r="AP404" s="484"/>
      <c r="AQ404" s="484"/>
      <c r="AR404" s="484"/>
      <c r="AS404" s="484"/>
      <c r="AT404" s="484"/>
      <c r="AU404" s="484"/>
      <c r="AV404" s="484"/>
      <c r="AW404" s="484"/>
      <c r="AX404" s="484"/>
      <c r="AY404" s="484"/>
      <c r="AZ404" s="484"/>
      <c r="BA404" s="484"/>
      <c r="BB404" s="484"/>
      <c r="BC404" s="487"/>
      <c r="BD404" s="487"/>
      <c r="BE404" s="487"/>
      <c r="BF404" s="487"/>
      <c r="BG404" s="487"/>
      <c r="BH404" s="487"/>
      <c r="BI404" s="487"/>
      <c r="BJ404" s="487"/>
      <c r="BK404" s="487"/>
      <c r="BL404" s="487"/>
      <c r="BM404" s="487"/>
    </row>
    <row r="405" spans="1:65" ht="13">
      <c r="A405" s="479"/>
      <c r="BD405" s="2"/>
      <c r="BE405" s="2"/>
      <c r="BF405" s="2"/>
      <c r="BG405" s="2"/>
      <c r="BH405" s="2"/>
      <c r="BI405" s="2"/>
      <c r="BJ405" s="2"/>
      <c r="BK405" s="2"/>
      <c r="BL405" s="2"/>
      <c r="BM405" s="2"/>
    </row>
    <row r="406" spans="1:65">
      <c r="A406" s="483" t="s">
        <v>0</v>
      </c>
      <c r="B406" s="539" t="s">
        <v>48</v>
      </c>
      <c r="C406" s="539"/>
      <c r="D406" s="539"/>
      <c r="E406" s="539"/>
      <c r="F406" s="539"/>
      <c r="G406" s="539"/>
      <c r="H406" s="539"/>
      <c r="I406" s="539"/>
      <c r="J406" s="539"/>
      <c r="K406" s="539"/>
      <c r="L406" s="539"/>
      <c r="M406" s="539"/>
      <c r="N406" s="539"/>
      <c r="O406" s="539"/>
      <c r="P406" s="539"/>
      <c r="Q406" s="539"/>
      <c r="R406" s="539"/>
      <c r="S406" s="539"/>
      <c r="T406" s="539"/>
      <c r="U406" s="539"/>
      <c r="V406" s="539"/>
      <c r="W406" s="539"/>
      <c r="X406" s="539"/>
      <c r="Y406" s="539"/>
      <c r="Z406" s="539"/>
      <c r="AA406" s="539"/>
      <c r="AC406" s="539" t="s">
        <v>185</v>
      </c>
      <c r="AD406" s="539"/>
      <c r="AE406" s="539"/>
      <c r="AF406" s="539"/>
      <c r="AG406" s="539"/>
      <c r="AH406" s="539"/>
      <c r="AI406" s="539"/>
      <c r="AJ406" s="539"/>
      <c r="AK406" s="539"/>
      <c r="AL406" s="539"/>
      <c r="AM406" s="539"/>
      <c r="AN406" s="539"/>
      <c r="AO406" s="539"/>
      <c r="AP406" s="539"/>
      <c r="AQ406" s="539"/>
      <c r="AR406" s="539"/>
      <c r="AS406" s="539"/>
      <c r="AT406" s="539"/>
      <c r="AU406" s="539"/>
      <c r="AV406" s="539"/>
      <c r="AW406" s="539"/>
      <c r="AX406" s="539"/>
      <c r="AY406" s="539"/>
      <c r="AZ406" s="539"/>
      <c r="BA406" s="539"/>
      <c r="BB406" s="539"/>
      <c r="BD406" s="2"/>
      <c r="BE406" s="2"/>
      <c r="BF406" s="2"/>
      <c r="BG406" s="2"/>
      <c r="BH406" s="2"/>
      <c r="BI406" s="2"/>
      <c r="BJ406" s="2"/>
      <c r="BK406" s="2"/>
      <c r="BL406" s="2"/>
      <c r="BM406" s="2"/>
    </row>
    <row r="407" spans="1:65">
      <c r="A407" s="483"/>
      <c r="B407" s="484">
        <f>ExportsPaperSectorMinusCoreVPA!C$5-ExportsPaperSectorMinusCoreVPA!C$14</f>
        <v>0.2897470951416668</v>
      </c>
      <c r="C407" s="484">
        <f>ExportsPaperSectorMinusCoreVPA!D$5-ExportsPaperSectorMinusCoreVPA!D$14</f>
        <v>0.31841121642500009</v>
      </c>
      <c r="D407" s="484">
        <f>ExportsPaperSectorMinusCoreVPA!E$5-ExportsPaperSectorMinusCoreVPA!E$14</f>
        <v>0.42793340325555629</v>
      </c>
      <c r="E407" s="484">
        <f>ExportsPaperSectorMinusCoreVPA!F$5-ExportsPaperSectorMinusCoreVPA!F$14</f>
        <v>0.44204826729166657</v>
      </c>
      <c r="F407" s="484">
        <f>ExportsPaperSectorMinusCoreVPA!G$5-ExportsPaperSectorMinusCoreVPA!G$14</f>
        <v>0.59442895391666628</v>
      </c>
      <c r="G407" s="484">
        <f>ExportsPaperSectorMinusCoreVPA!H$5-ExportsPaperSectorMinusCoreVPA!H$14</f>
        <v>0.38553700108333339</v>
      </c>
      <c r="H407" s="484">
        <f>ExportsPaperSectorMinusCoreVPA!I$5-ExportsPaperSectorMinusCoreVPA!I$14</f>
        <v>0.31606537617083341</v>
      </c>
      <c r="I407" s="484">
        <f>ExportsPaperSectorMinusCoreVPA!J$5-ExportsPaperSectorMinusCoreVPA!J$14</f>
        <v>0.29646499814722183</v>
      </c>
      <c r="J407" s="484">
        <f>ExportsPaperSectorMinusCoreVPA!K$5-ExportsPaperSectorMinusCoreVPA!K$14</f>
        <v>0.18134867285000023</v>
      </c>
      <c r="K407" s="484">
        <f>ExportsPaperSectorMinusCoreVPA!L$5-ExportsPaperSectorMinusCoreVPA!L$14</f>
        <v>8.342924977916677E-2</v>
      </c>
      <c r="L407" s="484">
        <f>ExportsPaperSectorMinusCoreVPA!M$5-ExportsPaperSectorMinusCoreVPA!M$14</f>
        <v>0.12046291495909123</v>
      </c>
      <c r="M407" s="484">
        <f>ExportsPaperSectorMinusCoreVPA!N$5-ExportsPaperSectorMinusCoreVPA!N$14</f>
        <v>0.12579696860196043</v>
      </c>
      <c r="N407" s="484">
        <f>ExportsPaperSectorMinusCoreVPA!O$5-ExportsPaperSectorMinusCoreVPA!O$14</f>
        <v>0.13331798146891272</v>
      </c>
      <c r="O407" s="484">
        <f>ExportsPaperSectorMinusCoreVPA!P$5-ExportsPaperSectorMinusCoreVPA!P$14</f>
        <v>0.16857704324055622</v>
      </c>
      <c r="P407" s="484">
        <f>ExportsPaperSectorMinusCoreVPA!Q$5-ExportsPaperSectorMinusCoreVPA!Q$14</f>
        <v>0.18778869136624077</v>
      </c>
      <c r="Q407" s="484">
        <f>ExportsPaperSectorMinusCoreVPA!R$5-ExportsPaperSectorMinusCoreVPA!R$14</f>
        <v>0.18552073861323515</v>
      </c>
      <c r="R407" s="484">
        <f>ExportsPaperSectorMinusCoreVPA!S$5-ExportsPaperSectorMinusCoreVPA!S$14</f>
        <v>0.16507576283028369</v>
      </c>
      <c r="S407" s="484">
        <f>ExportsPaperSectorMinusCoreVPA!T$5-ExportsPaperSectorMinusCoreVPA!T$14</f>
        <v>0.26917009680757586</v>
      </c>
      <c r="T407" s="484">
        <f>ExportsPaperSectorMinusCoreVPA!U$5-ExportsPaperSectorMinusCoreVPA!U$14</f>
        <v>0.27885304394734911</v>
      </c>
      <c r="U407" s="484">
        <f>ExportsPaperSectorMinusCoreVPA!V$5-ExportsPaperSectorMinusCoreVPA!V$14</f>
        <v>0.36806908299358954</v>
      </c>
      <c r="V407" s="484">
        <f>ExportsPaperSectorMinusCoreVPA!W$5-ExportsPaperSectorMinusCoreVPA!W$14</f>
        <v>0</v>
      </c>
      <c r="W407" s="484">
        <f>ExportsPaperSectorMinusCoreVPA!X$5-ExportsPaperSectorMinusCoreVPA!X$14</f>
        <v>0</v>
      </c>
      <c r="X407" s="484">
        <f>ExportsPaperSectorMinusCoreVPA!Y$5-ExportsPaperSectorMinusCoreVPA!Y$14</f>
        <v>0</v>
      </c>
      <c r="Y407" s="484">
        <f>ExportsPaperSectorMinusCoreVPA!Z$5-ExportsPaperSectorMinusCoreVPA!Z$14</f>
        <v>0</v>
      </c>
      <c r="Z407" s="484">
        <f>ExportsPaperSectorMinusCoreVPA!AA$5-ExportsPaperSectorMinusCoreVPA!AA$14</f>
        <v>0</v>
      </c>
      <c r="AA407" s="484">
        <f>ExportsPaperSectorMinusCoreVPA!AB$5-ExportsPaperSectorMinusCoreVPA!AB$14</f>
        <v>0</v>
      </c>
      <c r="AB407" s="484"/>
      <c r="AC407" s="484">
        <f>ExportsPaperSectorMinusCoreVPA!AD$5-ExportsPaperSectorMinusCoreVPA!AD$14</f>
        <v>3.5468629835810964E-2</v>
      </c>
      <c r="AD407" s="484">
        <f>ExportsPaperSectorMinusCoreVPA!AE$5-ExportsPaperSectorMinusCoreVPA!AE$14</f>
        <v>3.8391842825599966E-2</v>
      </c>
      <c r="AE407" s="484">
        <f>ExportsPaperSectorMinusCoreVPA!AF$5-ExportsPaperSectorMinusCoreVPA!AF$14</f>
        <v>5.1359578440000025E-2</v>
      </c>
      <c r="AF407" s="484">
        <f>ExportsPaperSectorMinusCoreVPA!AG$5-ExportsPaperSectorMinusCoreVPA!AG$14</f>
        <v>5.476946989919998E-2</v>
      </c>
      <c r="AG407" s="484">
        <f>ExportsPaperSectorMinusCoreVPA!AH$5-ExportsPaperSectorMinusCoreVPA!AH$14</f>
        <v>8.0614003225700059E-2</v>
      </c>
      <c r="AH407" s="484">
        <f>ExportsPaperSectorMinusCoreVPA!AI$5-ExportsPaperSectorMinusCoreVPA!AI$14</f>
        <v>6.4662643659900029E-2</v>
      </c>
      <c r="AI407" s="484">
        <f>ExportsPaperSectorMinusCoreVPA!AJ$5-ExportsPaperSectorMinusCoreVPA!AJ$14</f>
        <v>5.4180398111199998E-2</v>
      </c>
      <c r="AJ407" s="484">
        <f>ExportsPaperSectorMinusCoreVPA!AK$5-ExportsPaperSectorMinusCoreVPA!AK$14</f>
        <v>6.6092720200500055E-2</v>
      </c>
      <c r="AK407" s="484">
        <f>ExportsPaperSectorMinusCoreVPA!AL$5-ExportsPaperSectorMinusCoreVPA!AL$14</f>
        <v>5.9659107321600041E-2</v>
      </c>
      <c r="AL407" s="484">
        <f>ExportsPaperSectorMinusCoreVPA!AM$5-ExportsPaperSectorMinusCoreVPA!AM$14</f>
        <v>4.4796282497999967E-2</v>
      </c>
      <c r="AM407" s="484">
        <f>ExportsPaperSectorMinusCoreVPA!AN$5-ExportsPaperSectorMinusCoreVPA!AN$14</f>
        <v>5.7782416240799911E-2</v>
      </c>
      <c r="AN407" s="484">
        <f>ExportsPaperSectorMinusCoreVPA!AO$5-ExportsPaperSectorMinusCoreVPA!AO$14</f>
        <v>6.7981450607999927E-2</v>
      </c>
      <c r="AO407" s="484">
        <f>ExportsPaperSectorMinusCoreVPA!AP$5-ExportsPaperSectorMinusCoreVPA!AP$14</f>
        <v>6.5353749436799946E-2</v>
      </c>
      <c r="AP407" s="484">
        <f>ExportsPaperSectorMinusCoreVPA!AQ$5-ExportsPaperSectorMinusCoreVPA!AQ$14</f>
        <v>7.1584516954500077E-2</v>
      </c>
      <c r="AQ407" s="484">
        <f>ExportsPaperSectorMinusCoreVPA!AR$5-ExportsPaperSectorMinusCoreVPA!AR$14</f>
        <v>7.8245365948000023E-2</v>
      </c>
      <c r="AR407" s="484">
        <f>ExportsPaperSectorMinusCoreVPA!AS$5-ExportsPaperSectorMinusCoreVPA!AS$14</f>
        <v>5.5603173878000123E-2</v>
      </c>
      <c r="AS407" s="484">
        <f>ExportsPaperSectorMinusCoreVPA!AT$5-ExportsPaperSectorMinusCoreVPA!AT$14</f>
        <v>5.8540647972500304E-2</v>
      </c>
      <c r="AT407" s="484">
        <f>ExportsPaperSectorMinusCoreVPA!AU$5-ExportsPaperSectorMinusCoreVPA!AU$14</f>
        <v>7.1966141061099942E-2</v>
      </c>
      <c r="AU407" s="484">
        <f>ExportsPaperSectorMinusCoreVPA!AV$5-ExportsPaperSectorMinusCoreVPA!AV$14</f>
        <v>8.1704040022999858E-2</v>
      </c>
      <c r="AV407" s="484">
        <f>ExportsPaperSectorMinusCoreVPA!AW$5-ExportsPaperSectorMinusCoreVPA!AW$14</f>
        <v>8.4332605626666834E-2</v>
      </c>
      <c r="AW407" s="484">
        <f>ExportsPaperSectorMinusCoreVPA!AX$5-ExportsPaperSectorMinusCoreVPA!AX$14</f>
        <v>0</v>
      </c>
      <c r="AX407" s="484">
        <f>ExportsPaperSectorMinusCoreVPA!AY$5-ExportsPaperSectorMinusCoreVPA!AY$14</f>
        <v>0</v>
      </c>
      <c r="AY407" s="484">
        <f>ExportsPaperSectorMinusCoreVPA!AZ$5-ExportsPaperSectorMinusCoreVPA!AZ$14</f>
        <v>0</v>
      </c>
      <c r="AZ407" s="484">
        <f>ExportsPaperSectorMinusCoreVPA!BA$5-ExportsPaperSectorMinusCoreVPA!BA$14</f>
        <v>0</v>
      </c>
      <c r="BA407" s="484">
        <f>ExportsPaperSectorMinusCoreVPA!BB$5-ExportsPaperSectorMinusCoreVPA!BB$14</f>
        <v>0</v>
      </c>
      <c r="BB407" s="484">
        <f>ExportsPaperSectorMinusCoreVPA!BC$5-ExportsPaperSectorMinusCoreVPA!BC$14</f>
        <v>0</v>
      </c>
      <c r="BD407" s="2"/>
      <c r="BE407" s="2"/>
      <c r="BF407" s="2"/>
      <c r="BG407" s="2"/>
      <c r="BH407" s="2"/>
      <c r="BI407" s="2"/>
      <c r="BJ407" s="2"/>
      <c r="BK407" s="2"/>
      <c r="BL407" s="2"/>
      <c r="BM407" s="2"/>
    </row>
    <row r="408" spans="1:65">
      <c r="A408" s="489" t="str">
        <f>ExportsPaperSectorMinusCoreVPA!B$7</f>
        <v xml:space="preserve">Egypt </v>
      </c>
      <c r="B408" s="480">
        <v>2000</v>
      </c>
      <c r="C408" s="480">
        <f>1+B408</f>
        <v>2001</v>
      </c>
      <c r="D408" s="480">
        <f t="shared" ref="D408:AA408" si="270">1+C408</f>
        <v>2002</v>
      </c>
      <c r="E408" s="480">
        <f t="shared" si="270"/>
        <v>2003</v>
      </c>
      <c r="F408" s="480">
        <f t="shared" si="270"/>
        <v>2004</v>
      </c>
      <c r="G408" s="480">
        <f t="shared" si="270"/>
        <v>2005</v>
      </c>
      <c r="H408" s="480">
        <f t="shared" si="270"/>
        <v>2006</v>
      </c>
      <c r="I408" s="480">
        <f t="shared" si="270"/>
        <v>2007</v>
      </c>
      <c r="J408" s="480">
        <f t="shared" si="270"/>
        <v>2008</v>
      </c>
      <c r="K408" s="480">
        <f t="shared" si="270"/>
        <v>2009</v>
      </c>
      <c r="L408" s="480">
        <f t="shared" si="270"/>
        <v>2010</v>
      </c>
      <c r="M408" s="480">
        <f t="shared" si="270"/>
        <v>2011</v>
      </c>
      <c r="N408" s="480">
        <f t="shared" si="270"/>
        <v>2012</v>
      </c>
      <c r="O408" s="480">
        <f t="shared" si="270"/>
        <v>2013</v>
      </c>
      <c r="P408" s="480">
        <f t="shared" si="270"/>
        <v>2014</v>
      </c>
      <c r="Q408" s="480">
        <f t="shared" si="270"/>
        <v>2015</v>
      </c>
      <c r="R408" s="480">
        <f t="shared" si="270"/>
        <v>2016</v>
      </c>
      <c r="S408" s="480">
        <f t="shared" si="270"/>
        <v>2017</v>
      </c>
      <c r="T408" s="480">
        <f t="shared" si="270"/>
        <v>2018</v>
      </c>
      <c r="U408" s="480">
        <f t="shared" si="270"/>
        <v>2019</v>
      </c>
      <c r="V408" s="480">
        <f t="shared" si="270"/>
        <v>2020</v>
      </c>
      <c r="W408" s="480">
        <f t="shared" si="270"/>
        <v>2021</v>
      </c>
      <c r="X408" s="480">
        <f t="shared" si="270"/>
        <v>2022</v>
      </c>
      <c r="Y408" s="480">
        <f t="shared" si="270"/>
        <v>2023</v>
      </c>
      <c r="Z408" s="480">
        <f t="shared" si="270"/>
        <v>2024</v>
      </c>
      <c r="AA408" s="480">
        <f t="shared" si="270"/>
        <v>2025</v>
      </c>
      <c r="AC408" s="480">
        <v>2000</v>
      </c>
      <c r="AD408" s="480">
        <f>1+AC408</f>
        <v>2001</v>
      </c>
      <c r="AE408" s="480">
        <f t="shared" ref="AE408:BB408" si="271">1+AD408</f>
        <v>2002</v>
      </c>
      <c r="AF408" s="480">
        <f t="shared" si="271"/>
        <v>2003</v>
      </c>
      <c r="AG408" s="480">
        <f t="shared" si="271"/>
        <v>2004</v>
      </c>
      <c r="AH408" s="480">
        <f t="shared" si="271"/>
        <v>2005</v>
      </c>
      <c r="AI408" s="480">
        <f t="shared" si="271"/>
        <v>2006</v>
      </c>
      <c r="AJ408" s="480">
        <f t="shared" si="271"/>
        <v>2007</v>
      </c>
      <c r="AK408" s="480">
        <f t="shared" si="271"/>
        <v>2008</v>
      </c>
      <c r="AL408" s="480">
        <f t="shared" si="271"/>
        <v>2009</v>
      </c>
      <c r="AM408" s="480">
        <f t="shared" si="271"/>
        <v>2010</v>
      </c>
      <c r="AN408" s="480">
        <f t="shared" si="271"/>
        <v>2011</v>
      </c>
      <c r="AO408" s="480">
        <f t="shared" si="271"/>
        <v>2012</v>
      </c>
      <c r="AP408" s="480">
        <f t="shared" si="271"/>
        <v>2013</v>
      </c>
      <c r="AQ408" s="480">
        <f t="shared" si="271"/>
        <v>2014</v>
      </c>
      <c r="AR408" s="480">
        <f t="shared" si="271"/>
        <v>2015</v>
      </c>
      <c r="AS408" s="480">
        <f t="shared" si="271"/>
        <v>2016</v>
      </c>
      <c r="AT408" s="480">
        <f t="shared" si="271"/>
        <v>2017</v>
      </c>
      <c r="AU408" s="480">
        <f t="shared" si="271"/>
        <v>2018</v>
      </c>
      <c r="AV408" s="480">
        <f t="shared" si="271"/>
        <v>2019</v>
      </c>
      <c r="AW408" s="480">
        <f t="shared" si="271"/>
        <v>2020</v>
      </c>
      <c r="AX408" s="480">
        <f t="shared" si="271"/>
        <v>2021</v>
      </c>
      <c r="AY408" s="480">
        <f t="shared" si="271"/>
        <v>2022</v>
      </c>
      <c r="AZ408" s="480">
        <f t="shared" si="271"/>
        <v>2023</v>
      </c>
      <c r="BA408" s="480">
        <f t="shared" si="271"/>
        <v>2024</v>
      </c>
      <c r="BB408" s="480">
        <f t="shared" si="271"/>
        <v>2025</v>
      </c>
    </row>
    <row r="409" spans="1:65">
      <c r="A409" s="489" t="str">
        <f>ExportsPaperSectorMinusCoreVPA!B$24</f>
        <v xml:space="preserve">Israel </v>
      </c>
      <c r="B409" s="484">
        <f>ExportsPaperSectorMinusCoreVPA!C$7</f>
        <v>5.0265249999999997E-2</v>
      </c>
      <c r="C409" s="484">
        <f>ExportsPaperSectorMinusCoreVPA!D$7</f>
        <v>2.6938900000000002E-2</v>
      </c>
      <c r="D409" s="484">
        <f>ExportsPaperSectorMinusCoreVPA!E$7</f>
        <v>3.0359021E-2</v>
      </c>
      <c r="E409" s="484">
        <f>ExportsPaperSectorMinusCoreVPA!F$7</f>
        <v>3.0094399999999997E-2</v>
      </c>
      <c r="F409" s="484">
        <f>ExportsPaperSectorMinusCoreVPA!G$7</f>
        <v>3.86746715E-2</v>
      </c>
      <c r="G409" s="484">
        <f>ExportsPaperSectorMinusCoreVPA!H$7</f>
        <v>2.5432795937499999E-2</v>
      </c>
      <c r="H409" s="484">
        <f>ExportsPaperSectorMinusCoreVPA!I$7</f>
        <v>4.1687509849999999E-2</v>
      </c>
      <c r="I409" s="484">
        <f>ExportsPaperSectorMinusCoreVPA!J$7</f>
        <v>2.7253815400000003E-2</v>
      </c>
      <c r="J409" s="484">
        <f>ExportsPaperSectorMinusCoreVPA!K$7</f>
        <v>1.0665301622222222E-2</v>
      </c>
      <c r="K409" s="484">
        <f>ExportsPaperSectorMinusCoreVPA!L$7</f>
        <v>2.4458816666666664E-4</v>
      </c>
      <c r="L409" s="484">
        <f>ExportsPaperSectorMinusCoreVPA!M$7</f>
        <v>1.2006236984848484E-3</v>
      </c>
      <c r="M409" s="484">
        <f>ExportsPaperSectorMinusCoreVPA!N$7</f>
        <v>2.2302104999999997E-4</v>
      </c>
      <c r="N409" s="484">
        <f>ExportsPaperSectorMinusCoreVPA!O$7</f>
        <v>1.5937074999999999E-5</v>
      </c>
      <c r="O409" s="484">
        <f>ExportsPaperSectorMinusCoreVPA!P$7</f>
        <v>3.56995E-6</v>
      </c>
      <c r="P409" s="484">
        <f>ExportsPaperSectorMinusCoreVPA!Q$7</f>
        <v>8.7137499999999977E-6</v>
      </c>
      <c r="Q409" s="484">
        <f>ExportsPaperSectorMinusCoreVPA!R$7</f>
        <v>2.0989391499999996E-3</v>
      </c>
      <c r="R409" s="484">
        <f>ExportsPaperSectorMinusCoreVPA!S$7</f>
        <v>2.0679166666666667E-5</v>
      </c>
      <c r="S409" s="484">
        <f>ExportsPaperSectorMinusCoreVPA!T$7</f>
        <v>1.1606776045454544E-2</v>
      </c>
      <c r="T409" s="484">
        <f>ExportsPaperSectorMinusCoreVPA!U$7</f>
        <v>3.2018879299999997E-2</v>
      </c>
      <c r="U409" s="484">
        <f>ExportsPaperSectorMinusCoreVPA!V$7</f>
        <v>2.2785227324999997E-2</v>
      </c>
      <c r="V409" s="484">
        <f>ExportsPaperSectorMinusCoreVPA!W$7</f>
        <v>0</v>
      </c>
      <c r="W409" s="484">
        <f>ExportsPaperSectorMinusCoreVPA!X$7</f>
        <v>0</v>
      </c>
      <c r="X409" s="484">
        <f>ExportsPaperSectorMinusCoreVPA!Y$7</f>
        <v>0</v>
      </c>
      <c r="Y409" s="484">
        <f>ExportsPaperSectorMinusCoreVPA!Z$7</f>
        <v>0</v>
      </c>
      <c r="Z409" s="484">
        <f>ExportsPaperSectorMinusCoreVPA!AA$7</f>
        <v>0</v>
      </c>
      <c r="AA409" s="484">
        <f>ExportsPaperSectorMinusCoreVPA!AB$7</f>
        <v>0</v>
      </c>
      <c r="AB409" s="488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487">
        <f t="shared" ref="BC409:BG415" si="272">I409/I$407</f>
        <v>9.1929285313020345E-2</v>
      </c>
      <c r="BD409" s="487">
        <f t="shared" si="272"/>
        <v>5.8811026596504862E-2</v>
      </c>
      <c r="BE409" s="487">
        <f t="shared" si="272"/>
        <v>2.9316836398994334E-3</v>
      </c>
      <c r="BF409" s="487">
        <f t="shared" si="272"/>
        <v>9.9667495086979748E-3</v>
      </c>
      <c r="BG409" s="487">
        <f t="shared" si="272"/>
        <v>1.7728650577079517E-3</v>
      </c>
      <c r="BH409" s="487">
        <f t="shared" ref="BH409:BH415" si="273">N409/N$407</f>
        <v>1.1954182642433893E-4</v>
      </c>
      <c r="BI409" s="487">
        <f t="shared" ref="BI409:BI415" si="274">O409/O$407</f>
        <v>2.1176964142773281E-5</v>
      </c>
      <c r="BJ409" s="487">
        <f t="shared" ref="BJ409:BJ415" si="275">P409/P$407</f>
        <v>4.6401888934865277E-5</v>
      </c>
      <c r="BK409" s="487">
        <f t="shared" ref="BK409:BK415" si="276">Q409/Q$407</f>
        <v>1.1313770986950243E-2</v>
      </c>
      <c r="BL409" s="487">
        <f t="shared" ref="BL409:BL415" si="277">R409/R$407</f>
        <v>1.2527076241911514E-4</v>
      </c>
      <c r="BM409" s="487">
        <f t="shared" ref="BM409:BM415" si="278">S409/S$407</f>
        <v>4.3120599885031016E-2</v>
      </c>
    </row>
    <row r="410" spans="1:65">
      <c r="A410" s="489" t="str">
        <f>ExportsPaperSectorMinusCoreVPA!B$27</f>
        <v xml:space="preserve">Moldova </v>
      </c>
      <c r="B410" s="484">
        <f>ExportsPaperSectorMinusCoreVPA!C$24</f>
        <v>1.6148758611111112E-2</v>
      </c>
      <c r="C410" s="484">
        <f>ExportsPaperSectorMinusCoreVPA!D$24</f>
        <v>4.3022618966666662E-2</v>
      </c>
      <c r="D410" s="484">
        <f>ExportsPaperSectorMinusCoreVPA!E$24</f>
        <v>3.9474947399999995E-2</v>
      </c>
      <c r="E410" s="484">
        <f>ExportsPaperSectorMinusCoreVPA!F$24</f>
        <v>3.739764466666666E-2</v>
      </c>
      <c r="F410" s="484">
        <f>ExportsPaperSectorMinusCoreVPA!G$24</f>
        <v>2.8171497899999998E-2</v>
      </c>
      <c r="G410" s="484">
        <f>ExportsPaperSectorMinusCoreVPA!H$24</f>
        <v>2.8479204250000004E-2</v>
      </c>
      <c r="H410" s="484">
        <f>ExportsPaperSectorMinusCoreVPA!I$24</f>
        <v>4.9921512849999995E-2</v>
      </c>
      <c r="I410" s="484">
        <f>ExportsPaperSectorMinusCoreVPA!J$24</f>
        <v>6.7879544833333347E-2</v>
      </c>
      <c r="J410" s="484">
        <f>ExportsPaperSectorMinusCoreVPA!K$24</f>
        <v>3.6621560188888881E-2</v>
      </c>
      <c r="K410" s="484">
        <f>ExportsPaperSectorMinusCoreVPA!L$24</f>
        <v>2.6292777777777779E-5</v>
      </c>
      <c r="L410" s="484">
        <f>ExportsPaperSectorMinusCoreVPA!M$24</f>
        <v>1.2668703158333334E-2</v>
      </c>
      <c r="M410" s="484">
        <f>ExportsPaperSectorMinusCoreVPA!N$24</f>
        <v>4.8835254999999992E-4</v>
      </c>
      <c r="N410" s="484">
        <f>ExportsPaperSectorMinusCoreVPA!O$24</f>
        <v>8.9703211315789459E-4</v>
      </c>
      <c r="O410" s="484">
        <f>ExportsPaperSectorMinusCoreVPA!P$24</f>
        <v>1.3028249666666668E-3</v>
      </c>
      <c r="P410" s="484">
        <f>ExportsPaperSectorMinusCoreVPA!Q$24</f>
        <v>2.0058029166666663E-3</v>
      </c>
      <c r="Q410" s="484">
        <f>ExportsPaperSectorMinusCoreVPA!R$24</f>
        <v>3.1993732166666652E-3</v>
      </c>
      <c r="R410" s="484">
        <f>ExportsPaperSectorMinusCoreVPA!S$24</f>
        <v>5.0962756992424243E-3</v>
      </c>
      <c r="S410" s="484">
        <f>ExportsPaperSectorMinusCoreVPA!T$24</f>
        <v>4.8652911969696956E-3</v>
      </c>
      <c r="T410" s="484">
        <f>ExportsPaperSectorMinusCoreVPA!U$24</f>
        <v>7.8530050000000014E-3</v>
      </c>
      <c r="U410" s="484">
        <f>ExportsPaperSectorMinusCoreVPA!V$24</f>
        <v>8.3503968916666654E-3</v>
      </c>
      <c r="V410" s="484">
        <f>ExportsPaperSectorMinusCoreVPA!W$24</f>
        <v>0</v>
      </c>
      <c r="W410" s="484">
        <f>ExportsPaperSectorMinusCoreVPA!X$24</f>
        <v>0</v>
      </c>
      <c r="X410" s="484">
        <f>ExportsPaperSectorMinusCoreVPA!Y$24</f>
        <v>0</v>
      </c>
      <c r="Y410" s="484">
        <f>ExportsPaperSectorMinusCoreVPA!Z$24</f>
        <v>0</v>
      </c>
      <c r="Z410" s="484">
        <f>ExportsPaperSectorMinusCoreVPA!AA$24</f>
        <v>0</v>
      </c>
      <c r="AA410" s="484">
        <f>ExportsPaperSectorMinusCoreVPA!AB$24</f>
        <v>0</v>
      </c>
      <c r="AB410" s="488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487">
        <f t="shared" si="272"/>
        <v>0.22896309937952602</v>
      </c>
      <c r="BD410" s="487">
        <f t="shared" si="272"/>
        <v>0.20194005069549004</v>
      </c>
      <c r="BE410" s="487">
        <f t="shared" si="272"/>
        <v>3.1515059583267865E-4</v>
      </c>
      <c r="BF410" s="487">
        <f t="shared" si="272"/>
        <v>0.10516683215440686</v>
      </c>
      <c r="BG410" s="487">
        <f t="shared" si="272"/>
        <v>3.8820693012501526E-3</v>
      </c>
      <c r="BH410" s="487">
        <f t="shared" si="273"/>
        <v>6.7285155631242877E-3</v>
      </c>
      <c r="BI410" s="487">
        <f t="shared" si="274"/>
        <v>7.7283652721774248E-3</v>
      </c>
      <c r="BJ410" s="487">
        <f t="shared" si="275"/>
        <v>1.0681169894063463E-2</v>
      </c>
      <c r="BK410" s="487">
        <f t="shared" si="276"/>
        <v>1.7245366963186619E-2</v>
      </c>
      <c r="BL410" s="487">
        <f t="shared" si="277"/>
        <v>3.0872343776366277E-2</v>
      </c>
      <c r="BM410" s="487">
        <f t="shared" si="278"/>
        <v>1.8075154910122841E-2</v>
      </c>
    </row>
    <row r="411" spans="1:65">
      <c r="A411" s="489" t="s">
        <v>127</v>
      </c>
      <c r="B411" s="484">
        <f>ExportsPaperSectorMinusCoreVPA!C$27</f>
        <v>3.9995497647222225E-2</v>
      </c>
      <c r="C411" s="484">
        <f>ExportsPaperSectorMinusCoreVPA!D$27</f>
        <v>5.8270923266666677E-2</v>
      </c>
      <c r="D411" s="484">
        <f>ExportsPaperSectorMinusCoreVPA!E$27</f>
        <v>5.6401328255555522E-2</v>
      </c>
      <c r="E411" s="484">
        <f>ExportsPaperSectorMinusCoreVPA!F$27</f>
        <v>4.0692154466666651E-2</v>
      </c>
      <c r="F411" s="484">
        <f>ExportsPaperSectorMinusCoreVPA!G$27</f>
        <v>3.9282673966666661E-2</v>
      </c>
      <c r="G411" s="484">
        <f>ExportsPaperSectorMinusCoreVPA!H$27</f>
        <v>4.7882098291666682E-2</v>
      </c>
      <c r="H411" s="484">
        <f>ExportsPaperSectorMinusCoreVPA!I$27</f>
        <v>1.9894379983333321E-2</v>
      </c>
      <c r="I411" s="484">
        <f>ExportsPaperSectorMinusCoreVPA!J$27</f>
        <v>6.959578188888889E-3</v>
      </c>
      <c r="J411" s="484">
        <f>ExportsPaperSectorMinusCoreVPA!K$27</f>
        <v>1.4518319475000001E-2</v>
      </c>
      <c r="K411" s="484">
        <f>ExportsPaperSectorMinusCoreVPA!L$27</f>
        <v>1.3678211886111111E-2</v>
      </c>
      <c r="L411" s="484">
        <f>ExportsPaperSectorMinusCoreVPA!M$27</f>
        <v>2.3703411375757578E-2</v>
      </c>
      <c r="M411" s="484">
        <f>ExportsPaperSectorMinusCoreVPA!N$27</f>
        <v>1.4696258309803921E-2</v>
      </c>
      <c r="N411" s="484">
        <f>ExportsPaperSectorMinusCoreVPA!O$27</f>
        <v>1.5554536518580542E-2</v>
      </c>
      <c r="O411" s="484">
        <f>ExportsPaperSectorMinusCoreVPA!P$27</f>
        <v>1.7849236013402405E-2</v>
      </c>
      <c r="P411" s="484">
        <f>ExportsPaperSectorMinusCoreVPA!Q$27</f>
        <v>2.2132054219444443E-2</v>
      </c>
      <c r="Q411" s="484">
        <f>ExportsPaperSectorMinusCoreVPA!R$27</f>
        <v>3.0817648497058807E-2</v>
      </c>
      <c r="R411" s="484">
        <f>ExportsPaperSectorMinusCoreVPA!S$27</f>
        <v>3.0258984083333332E-2</v>
      </c>
      <c r="S411" s="484">
        <f>ExportsPaperSectorMinusCoreVPA!T$27</f>
        <v>3.2336835349423568E-2</v>
      </c>
      <c r="T411" s="484">
        <f>ExportsPaperSectorMinusCoreVPA!U$27</f>
        <v>3.9739882250757579E-2</v>
      </c>
      <c r="U411" s="484">
        <f>ExportsPaperSectorMinusCoreVPA!V$27</f>
        <v>3.5364268775000006E-2</v>
      </c>
      <c r="V411" s="484">
        <f>ExportsPaperSectorMinusCoreVPA!W$27</f>
        <v>0</v>
      </c>
      <c r="W411" s="484">
        <f>ExportsPaperSectorMinusCoreVPA!X$27</f>
        <v>0</v>
      </c>
      <c r="X411" s="484">
        <f>ExportsPaperSectorMinusCoreVPA!Y$27</f>
        <v>0</v>
      </c>
      <c r="Y411" s="484">
        <f>ExportsPaperSectorMinusCoreVPA!Z$27</f>
        <v>0</v>
      </c>
      <c r="Z411" s="484">
        <f>ExportsPaperSectorMinusCoreVPA!AA$27</f>
        <v>0</v>
      </c>
      <c r="AA411" s="484">
        <f>ExportsPaperSectorMinusCoreVPA!AB$27</f>
        <v>0</v>
      </c>
      <c r="AB411" s="488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487">
        <f t="shared" si="272"/>
        <v>2.3475210336408165E-2</v>
      </c>
      <c r="BD411" s="487">
        <f t="shared" si="272"/>
        <v>8.005748951363216E-2</v>
      </c>
      <c r="BE411" s="487">
        <f t="shared" si="272"/>
        <v>0.16394983680563691</v>
      </c>
      <c r="BF411" s="487">
        <f t="shared" si="272"/>
        <v>0.19676936577375012</v>
      </c>
      <c r="BG411" s="487">
        <f t="shared" si="272"/>
        <v>0.11682521823164896</v>
      </c>
      <c r="BH411" s="487">
        <f t="shared" si="273"/>
        <v>0.11667245743746557</v>
      </c>
      <c r="BI411" s="487">
        <f t="shared" si="274"/>
        <v>0.10588177174238302</v>
      </c>
      <c r="BJ411" s="487">
        <f t="shared" si="275"/>
        <v>0.11785616087116084</v>
      </c>
      <c r="BK411" s="487">
        <f t="shared" si="276"/>
        <v>0.16611430467246027</v>
      </c>
      <c r="BL411" s="487">
        <f t="shared" si="277"/>
        <v>0.18330361504640114</v>
      </c>
      <c r="BM411" s="487">
        <f t="shared" si="278"/>
        <v>0.12013531864403386</v>
      </c>
    </row>
    <row r="412" spans="1:65">
      <c r="A412" s="489" t="str">
        <f>ExportsPaperSectorMinusCoreVPA!B$32</f>
        <v xml:space="preserve">Turkey </v>
      </c>
      <c r="B412" s="484">
        <f>ExportsPaperSectorMinusCoreVPA!C$28</f>
        <v>3.3171896666666667E-3</v>
      </c>
      <c r="C412" s="484">
        <f>ExportsPaperSectorMinusCoreVPA!D$28</f>
        <v>5.9609900000000002E-3</v>
      </c>
      <c r="D412" s="484">
        <f>ExportsPaperSectorMinusCoreVPA!E$28</f>
        <v>1.04020498E-2</v>
      </c>
      <c r="E412" s="484">
        <f>ExportsPaperSectorMinusCoreVPA!F$28</f>
        <v>1.06062915E-2</v>
      </c>
      <c r="F412" s="484">
        <f>ExportsPaperSectorMinusCoreVPA!G$28</f>
        <v>1.5016778074999999E-2</v>
      </c>
      <c r="G412" s="484">
        <f>ExportsPaperSectorMinusCoreVPA!H$28</f>
        <v>3.9342557499999998E-3</v>
      </c>
      <c r="H412" s="484">
        <f>ExportsPaperSectorMinusCoreVPA!I$28</f>
        <v>1.1176472633333337E-2</v>
      </c>
      <c r="I412" s="484">
        <f>ExportsPaperSectorMinusCoreVPA!J$28</f>
        <v>1.2387007466666669E-2</v>
      </c>
      <c r="J412" s="484">
        <f>ExportsPaperSectorMinusCoreVPA!K$28</f>
        <v>5.8543015722222229E-3</v>
      </c>
      <c r="K412" s="484">
        <f>ExportsPaperSectorMinusCoreVPA!L$28</f>
        <v>2.4002274333333332E-3</v>
      </c>
      <c r="L412" s="484">
        <f>ExportsPaperSectorMinusCoreVPA!M$28</f>
        <v>9.9775520272727281E-3</v>
      </c>
      <c r="M412" s="484">
        <f>ExportsPaperSectorMinusCoreVPA!N$28</f>
        <v>2.0811644291666671E-2</v>
      </c>
      <c r="N412" s="484">
        <f>ExportsPaperSectorMinusCoreVPA!O$28</f>
        <v>1.4563279580382775E-2</v>
      </c>
      <c r="O412" s="484">
        <f>ExportsPaperSectorMinusCoreVPA!P$28</f>
        <v>1.5544892177777778E-2</v>
      </c>
      <c r="P412" s="484">
        <f>ExportsPaperSectorMinusCoreVPA!Q$28</f>
        <v>1.3805268766666663E-2</v>
      </c>
      <c r="Q412" s="484">
        <f>ExportsPaperSectorMinusCoreVPA!R$28</f>
        <v>8.5165142039215699E-3</v>
      </c>
      <c r="R412" s="484">
        <f>ExportsPaperSectorMinusCoreVPA!S$28</f>
        <v>1.2995691258333331E-2</v>
      </c>
      <c r="S412" s="484">
        <f>ExportsPaperSectorMinusCoreVPA!T$28</f>
        <v>2.2903610018610014E-2</v>
      </c>
      <c r="T412" s="484">
        <f>ExportsPaperSectorMinusCoreVPA!U$28</f>
        <v>1.8591492950000003E-2</v>
      </c>
      <c r="U412" s="484">
        <f>ExportsPaperSectorMinusCoreVPA!V$28</f>
        <v>2.8864103966666669E-2</v>
      </c>
      <c r="V412" s="484">
        <f>ExportsPaperSectorMinusCoreVPA!W$28</f>
        <v>0</v>
      </c>
      <c r="W412" s="484">
        <f>ExportsPaperSectorMinusCoreVPA!X$28</f>
        <v>0</v>
      </c>
      <c r="X412" s="484">
        <f>ExportsPaperSectorMinusCoreVPA!Y$28</f>
        <v>0</v>
      </c>
      <c r="Y412" s="484">
        <f>ExportsPaperSectorMinusCoreVPA!Z$28</f>
        <v>0</v>
      </c>
      <c r="Z412" s="484">
        <f>ExportsPaperSectorMinusCoreVPA!AA$28</f>
        <v>0</v>
      </c>
      <c r="AA412" s="484">
        <f>ExportsPaperSectorMinusCoreVPA!AB$28</f>
        <v>0</v>
      </c>
      <c r="AB412" s="488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487">
        <f t="shared" si="272"/>
        <v>4.1782360629686863E-2</v>
      </c>
      <c r="BD412" s="487">
        <f t="shared" si="272"/>
        <v>3.2282020486935237E-2</v>
      </c>
      <c r="BE412" s="487">
        <f t="shared" si="272"/>
        <v>2.8769615448857807E-2</v>
      </c>
      <c r="BF412" s="487">
        <f t="shared" si="272"/>
        <v>8.2826752371558246E-2</v>
      </c>
      <c r="BG412" s="487">
        <f t="shared" si="272"/>
        <v>0.16543836089975811</v>
      </c>
      <c r="BH412" s="487">
        <f t="shared" si="273"/>
        <v>0.10923717431004355</v>
      </c>
      <c r="BI412" s="487">
        <f t="shared" si="274"/>
        <v>9.2212390720339737E-2</v>
      </c>
      <c r="BJ412" s="487">
        <f t="shared" si="275"/>
        <v>7.3514910116405818E-2</v>
      </c>
      <c r="BK412" s="487">
        <f t="shared" si="276"/>
        <v>4.5905995564605825E-2</v>
      </c>
      <c r="BL412" s="487">
        <f t="shared" si="277"/>
        <v>7.8725616865356257E-2</v>
      </c>
      <c r="BM412" s="487">
        <f t="shared" si="278"/>
        <v>8.5089726868818313E-2</v>
      </c>
    </row>
    <row r="413" spans="1:65">
      <c r="A413" s="489" t="str">
        <f>ExportsPaperSectorMinusCoreVPA!B$28</f>
        <v xml:space="preserve">Ukraine </v>
      </c>
      <c r="B413" s="484">
        <f>ExportsPaperSectorMinusCoreVPA!C$32</f>
        <v>5.5543276000000003E-2</v>
      </c>
      <c r="C413" s="484">
        <f>ExportsPaperSectorMinusCoreVPA!D$32</f>
        <v>5.2655116833333328E-2</v>
      </c>
      <c r="D413" s="484">
        <f>ExportsPaperSectorMinusCoreVPA!E$32</f>
        <v>6.1786211700000003E-2</v>
      </c>
      <c r="E413" s="484">
        <f>ExportsPaperSectorMinusCoreVPA!F$32</f>
        <v>0.12122897587500001</v>
      </c>
      <c r="F413" s="484">
        <f>ExportsPaperSectorMinusCoreVPA!G$32</f>
        <v>0.18944866259999998</v>
      </c>
      <c r="G413" s="484">
        <f>ExportsPaperSectorMinusCoreVPA!H$32</f>
        <v>0.12842196514583332</v>
      </c>
      <c r="H413" s="484">
        <f>ExportsPaperSectorMinusCoreVPA!I$32</f>
        <v>0.1104903168333333</v>
      </c>
      <c r="I413" s="484">
        <f>ExportsPaperSectorMinusCoreVPA!J$32</f>
        <v>9.4848784333333297E-2</v>
      </c>
      <c r="J413" s="484">
        <f>ExportsPaperSectorMinusCoreVPA!K$32</f>
        <v>4.2729154022222222E-2</v>
      </c>
      <c r="K413" s="484">
        <f>ExportsPaperSectorMinusCoreVPA!L$32</f>
        <v>2.1007333861111109E-2</v>
      </c>
      <c r="L413" s="484">
        <f>ExportsPaperSectorMinusCoreVPA!M$32</f>
        <v>2.4120559684848483E-2</v>
      </c>
      <c r="M413" s="484">
        <f>ExportsPaperSectorMinusCoreVPA!N$32</f>
        <v>3.6939079583333333E-2</v>
      </c>
      <c r="N413" s="484">
        <f>ExportsPaperSectorMinusCoreVPA!O$32</f>
        <v>3.6491755699999996E-2</v>
      </c>
      <c r="O413" s="484">
        <f>ExportsPaperSectorMinusCoreVPA!P$32</f>
        <v>5.7891158159722199E-2</v>
      </c>
      <c r="P413" s="484">
        <f>ExportsPaperSectorMinusCoreVPA!Q$32</f>
        <v>4.9519826416666655E-2</v>
      </c>
      <c r="Q413" s="484">
        <f>ExportsPaperSectorMinusCoreVPA!R$32</f>
        <v>7.3068080024509804E-2</v>
      </c>
      <c r="R413" s="484">
        <f>ExportsPaperSectorMinusCoreVPA!S$32</f>
        <v>3.1144336658333334E-2</v>
      </c>
      <c r="S413" s="484">
        <f>ExportsPaperSectorMinusCoreVPA!T$32</f>
        <v>4.3527068840909094E-2</v>
      </c>
      <c r="T413" s="484">
        <f>ExportsPaperSectorMinusCoreVPA!U$32</f>
        <v>5.0124550483333329E-2</v>
      </c>
      <c r="U413" s="484">
        <f>ExportsPaperSectorMinusCoreVPA!V$32</f>
        <v>3.9198454866666677E-2</v>
      </c>
      <c r="V413" s="484">
        <f>ExportsPaperSectorMinusCoreVPA!W$32</f>
        <v>0</v>
      </c>
      <c r="W413" s="484">
        <f>ExportsPaperSectorMinusCoreVPA!X$32</f>
        <v>0</v>
      </c>
      <c r="X413" s="484">
        <f>ExportsPaperSectorMinusCoreVPA!Y$32</f>
        <v>0</v>
      </c>
      <c r="Y413" s="484">
        <f>ExportsPaperSectorMinusCoreVPA!Z$32</f>
        <v>0</v>
      </c>
      <c r="Z413" s="484">
        <f>ExportsPaperSectorMinusCoreVPA!AA$32</f>
        <v>0</v>
      </c>
      <c r="AA413" s="484">
        <f>ExportsPaperSectorMinusCoreVPA!AB$32</f>
        <v>0</v>
      </c>
      <c r="AB413" s="488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487">
        <f t="shared" si="272"/>
        <v>0.31993248756547055</v>
      </c>
      <c r="BD413" s="487">
        <f t="shared" si="272"/>
        <v>0.23561878535259526</v>
      </c>
      <c r="BE413" s="487">
        <f t="shared" si="272"/>
        <v>0.25179818728703079</v>
      </c>
      <c r="BF413" s="487">
        <f t="shared" si="272"/>
        <v>0.20023224320148436</v>
      </c>
      <c r="BG413" s="487">
        <f t="shared" si="272"/>
        <v>0.29364045885886053</v>
      </c>
      <c r="BH413" s="487">
        <f t="shared" si="273"/>
        <v>0.27371968355603404</v>
      </c>
      <c r="BI413" s="487">
        <f t="shared" si="274"/>
        <v>0.34341068657321638</v>
      </c>
      <c r="BJ413" s="487">
        <f t="shared" si="275"/>
        <v>0.26369972577363066</v>
      </c>
      <c r="BK413" s="487">
        <f t="shared" si="276"/>
        <v>0.3938539732576134</v>
      </c>
      <c r="BL413" s="487">
        <f t="shared" si="277"/>
        <v>0.18866692556407078</v>
      </c>
      <c r="BM413" s="487">
        <f t="shared" si="278"/>
        <v>0.16170841173351325</v>
      </c>
    </row>
    <row r="414" spans="1:65">
      <c r="A414" s="483" t="s">
        <v>20</v>
      </c>
      <c r="B414" s="484">
        <f>ExportsPaperSectorMinusCoreVPA!C$28</f>
        <v>3.3171896666666667E-3</v>
      </c>
      <c r="C414" s="484">
        <f>ExportsPaperSectorMinusCoreVPA!D$28</f>
        <v>5.9609900000000002E-3</v>
      </c>
      <c r="D414" s="484">
        <f>ExportsPaperSectorMinusCoreVPA!E$28</f>
        <v>1.04020498E-2</v>
      </c>
      <c r="E414" s="484">
        <f>ExportsPaperSectorMinusCoreVPA!F$28</f>
        <v>1.06062915E-2</v>
      </c>
      <c r="F414" s="484">
        <f>ExportsPaperSectorMinusCoreVPA!G$28</f>
        <v>1.5016778074999999E-2</v>
      </c>
      <c r="G414" s="484">
        <f>ExportsPaperSectorMinusCoreVPA!H$28</f>
        <v>3.9342557499999998E-3</v>
      </c>
      <c r="H414" s="484">
        <f>ExportsPaperSectorMinusCoreVPA!I$28</f>
        <v>1.1176472633333337E-2</v>
      </c>
      <c r="I414" s="484">
        <f>ExportsPaperSectorMinusCoreVPA!J$28</f>
        <v>1.2387007466666669E-2</v>
      </c>
      <c r="J414" s="484">
        <f>ExportsPaperSectorMinusCoreVPA!K$28</f>
        <v>5.8543015722222229E-3</v>
      </c>
      <c r="K414" s="484">
        <f>ExportsPaperSectorMinusCoreVPA!L$28</f>
        <v>2.4002274333333332E-3</v>
      </c>
      <c r="L414" s="484">
        <f>ExportsPaperSectorMinusCoreVPA!M$28</f>
        <v>9.9775520272727281E-3</v>
      </c>
      <c r="M414" s="484">
        <f>ExportsPaperSectorMinusCoreVPA!N$28</f>
        <v>2.0811644291666671E-2</v>
      </c>
      <c r="N414" s="484">
        <f>ExportsPaperSectorMinusCoreVPA!O$28</f>
        <v>1.4563279580382775E-2</v>
      </c>
      <c r="O414" s="484">
        <f>ExportsPaperSectorMinusCoreVPA!P$28</f>
        <v>1.5544892177777778E-2</v>
      </c>
      <c r="P414" s="484">
        <f>ExportsPaperSectorMinusCoreVPA!Q$28</f>
        <v>1.3805268766666663E-2</v>
      </c>
      <c r="Q414" s="484">
        <f>ExportsPaperSectorMinusCoreVPA!R$28</f>
        <v>8.5165142039215699E-3</v>
      </c>
      <c r="R414" s="484">
        <f>ExportsPaperSectorMinusCoreVPA!S$28</f>
        <v>1.2995691258333331E-2</v>
      </c>
      <c r="S414" s="484">
        <f>ExportsPaperSectorMinusCoreVPA!T$28</f>
        <v>2.2903610018610014E-2</v>
      </c>
      <c r="T414" s="484">
        <f>ExportsPaperSectorMinusCoreVPA!U$28</f>
        <v>1.8591492950000003E-2</v>
      </c>
      <c r="U414" s="484">
        <f>ExportsPaperSectorMinusCoreVPA!V$28</f>
        <v>2.8864103966666669E-2</v>
      </c>
      <c r="V414" s="484">
        <f>ExportsPaperSectorMinusCoreVPA!W$28</f>
        <v>0</v>
      </c>
      <c r="W414" s="484">
        <f>ExportsPaperSectorMinusCoreVPA!X$28</f>
        <v>0</v>
      </c>
      <c r="X414" s="484">
        <f>ExportsPaperSectorMinusCoreVPA!Y$28</f>
        <v>0</v>
      </c>
      <c r="Y414" s="484">
        <f>ExportsPaperSectorMinusCoreVPA!Z$28</f>
        <v>0</v>
      </c>
      <c r="Z414" s="484">
        <f>ExportsPaperSectorMinusCoreVPA!AA$28</f>
        <v>0</v>
      </c>
      <c r="AA414" s="484">
        <f>ExportsPaperSectorMinusCoreVPA!AB$28</f>
        <v>0</v>
      </c>
      <c r="AB414" s="488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487">
        <f t="shared" si="272"/>
        <v>4.1782360629686863E-2</v>
      </c>
      <c r="BD414" s="487">
        <f t="shared" si="272"/>
        <v>3.2282020486935237E-2</v>
      </c>
      <c r="BE414" s="487">
        <f t="shared" si="272"/>
        <v>2.8769615448857807E-2</v>
      </c>
      <c r="BF414" s="487">
        <f t="shared" si="272"/>
        <v>8.2826752371558246E-2</v>
      </c>
      <c r="BG414" s="487">
        <f t="shared" si="272"/>
        <v>0.16543836089975811</v>
      </c>
      <c r="BH414" s="487">
        <f t="shared" si="273"/>
        <v>0.10923717431004355</v>
      </c>
      <c r="BI414" s="487">
        <f t="shared" si="274"/>
        <v>9.2212390720339737E-2</v>
      </c>
      <c r="BJ414" s="487">
        <f t="shared" si="275"/>
        <v>7.3514910116405818E-2</v>
      </c>
      <c r="BK414" s="487">
        <f t="shared" si="276"/>
        <v>4.5905995564605825E-2</v>
      </c>
      <c r="BL414" s="487">
        <f t="shared" si="277"/>
        <v>7.8725616865356257E-2</v>
      </c>
      <c r="BM414" s="487">
        <f t="shared" si="278"/>
        <v>8.5089726868818313E-2</v>
      </c>
    </row>
    <row r="415" spans="1:65">
      <c r="A415" s="483"/>
      <c r="B415" s="484">
        <f t="shared" ref="B415:AA415" si="279">B407-SUM(B409:B414)</f>
        <v>0.12115993355000015</v>
      </c>
      <c r="C415" s="484">
        <f t="shared" si="279"/>
        <v>0.12560167735833341</v>
      </c>
      <c r="D415" s="484">
        <f t="shared" si="279"/>
        <v>0.21910779530000074</v>
      </c>
      <c r="E415" s="484">
        <f t="shared" si="279"/>
        <v>0.19142250928333326</v>
      </c>
      <c r="F415" s="484">
        <f t="shared" si="279"/>
        <v>0.2688178917999996</v>
      </c>
      <c r="G415" s="484">
        <f t="shared" si="279"/>
        <v>0.14745242595833338</v>
      </c>
      <c r="H415" s="484">
        <f t="shared" si="279"/>
        <v>7.1718711387500134E-2</v>
      </c>
      <c r="I415" s="484">
        <f t="shared" si="279"/>
        <v>7.4749260458332967E-2</v>
      </c>
      <c r="J415" s="484">
        <f t="shared" si="279"/>
        <v>6.5105734397222448E-2</v>
      </c>
      <c r="K415" s="484">
        <f t="shared" si="279"/>
        <v>4.3672368220833438E-2</v>
      </c>
      <c r="L415" s="484">
        <f t="shared" si="279"/>
        <v>3.8814512987121533E-2</v>
      </c>
      <c r="M415" s="484">
        <f t="shared" si="279"/>
        <v>3.1826968525489843E-2</v>
      </c>
      <c r="N415" s="484">
        <f t="shared" si="279"/>
        <v>5.1232160901408724E-2</v>
      </c>
      <c r="O415" s="484">
        <f t="shared" si="279"/>
        <v>6.0440469795209395E-2</v>
      </c>
      <c r="P415" s="484">
        <f t="shared" si="279"/>
        <v>8.6511756530129685E-2</v>
      </c>
      <c r="Q415" s="484">
        <f t="shared" si="279"/>
        <v>5.9303669317156721E-2</v>
      </c>
      <c r="R415" s="484">
        <f t="shared" si="279"/>
        <v>7.2564104706041271E-2</v>
      </c>
      <c r="S415" s="484">
        <f t="shared" si="279"/>
        <v>0.13102690533759892</v>
      </c>
      <c r="T415" s="484">
        <f t="shared" si="279"/>
        <v>0.11193374101325818</v>
      </c>
      <c r="U415" s="484">
        <f t="shared" si="279"/>
        <v>0.20464252720192286</v>
      </c>
      <c r="V415" s="484">
        <f t="shared" si="279"/>
        <v>0</v>
      </c>
      <c r="W415" s="484">
        <f t="shared" si="279"/>
        <v>0</v>
      </c>
      <c r="X415" s="484">
        <f t="shared" si="279"/>
        <v>0</v>
      </c>
      <c r="Y415" s="484">
        <f t="shared" si="279"/>
        <v>0</v>
      </c>
      <c r="Z415" s="484">
        <f t="shared" si="279"/>
        <v>0</v>
      </c>
      <c r="AA415" s="484">
        <f t="shared" si="279"/>
        <v>0</v>
      </c>
      <c r="AB415" s="2"/>
      <c r="BC415" s="487">
        <f t="shared" si="272"/>
        <v>0.25213519614620128</v>
      </c>
      <c r="BD415" s="487">
        <f t="shared" si="272"/>
        <v>0.3590086068679072</v>
      </c>
      <c r="BE415" s="487">
        <f t="shared" si="272"/>
        <v>0.52346591077388449</v>
      </c>
      <c r="BF415" s="487">
        <f t="shared" si="272"/>
        <v>0.32221130461854425</v>
      </c>
      <c r="BG415" s="487">
        <f t="shared" si="272"/>
        <v>0.25300266675101618</v>
      </c>
      <c r="BH415" s="487">
        <f t="shared" si="273"/>
        <v>0.38428545299686462</v>
      </c>
      <c r="BI415" s="487">
        <f t="shared" si="274"/>
        <v>0.3585332180074009</v>
      </c>
      <c r="BJ415" s="487">
        <f t="shared" si="275"/>
        <v>0.46068672133939859</v>
      </c>
      <c r="BK415" s="487">
        <f t="shared" si="276"/>
        <v>0.31966059299057775</v>
      </c>
      <c r="BL415" s="487">
        <f t="shared" si="277"/>
        <v>0.43958061112003022</v>
      </c>
      <c r="BM415" s="487">
        <f t="shared" si="278"/>
        <v>0.48678106108966235</v>
      </c>
    </row>
    <row r="416" spans="1:65">
      <c r="A416" s="483"/>
      <c r="B416" s="488"/>
      <c r="C416" s="488"/>
      <c r="D416" s="488"/>
      <c r="E416" s="488"/>
      <c r="F416" s="488"/>
      <c r="G416" s="488"/>
      <c r="H416" s="488"/>
      <c r="I416" s="488"/>
      <c r="J416" s="488"/>
      <c r="K416" s="488"/>
      <c r="L416" s="488"/>
      <c r="M416" s="488"/>
      <c r="N416" s="488"/>
      <c r="O416" s="488"/>
      <c r="P416" s="488"/>
      <c r="Q416" s="488"/>
      <c r="R416" s="488"/>
      <c r="S416" s="488"/>
      <c r="T416" s="488"/>
      <c r="U416" s="488"/>
      <c r="V416" s="488"/>
      <c r="W416" s="488"/>
      <c r="X416" s="488"/>
      <c r="Y416" s="488"/>
      <c r="Z416" s="488"/>
      <c r="AA416" s="488"/>
      <c r="AB416" s="2"/>
    </row>
    <row r="417" spans="1:65">
      <c r="A417" s="483"/>
      <c r="B417" s="488"/>
      <c r="C417" s="488"/>
      <c r="D417" s="488"/>
      <c r="E417" s="488"/>
      <c r="F417" s="488"/>
      <c r="G417" s="488"/>
      <c r="H417" s="488"/>
      <c r="I417" s="488"/>
      <c r="J417" s="488"/>
      <c r="K417" s="488"/>
      <c r="L417" s="488"/>
      <c r="M417" s="488"/>
      <c r="N417" s="488"/>
      <c r="O417" s="488"/>
      <c r="P417" s="488"/>
      <c r="Q417" s="488"/>
      <c r="R417" s="488"/>
      <c r="S417" s="488"/>
      <c r="T417" s="488"/>
      <c r="U417" s="488"/>
      <c r="V417" s="488"/>
      <c r="W417" s="488"/>
      <c r="X417" s="488"/>
      <c r="Y417" s="488"/>
      <c r="Z417" s="488"/>
      <c r="AA417" s="488"/>
      <c r="AB417" s="488"/>
    </row>
    <row r="418" spans="1:65">
      <c r="A418" s="483"/>
      <c r="B418" s="488"/>
      <c r="C418" s="488"/>
      <c r="D418" s="488"/>
      <c r="E418" s="488"/>
      <c r="F418" s="488"/>
      <c r="G418" s="488"/>
      <c r="H418" s="488"/>
      <c r="I418" s="488"/>
      <c r="J418" s="488"/>
      <c r="K418" s="488"/>
      <c r="L418" s="488"/>
      <c r="M418" s="488"/>
      <c r="N418" s="488"/>
      <c r="O418" s="488"/>
      <c r="P418" s="488"/>
      <c r="Q418" s="488"/>
      <c r="R418" s="488"/>
      <c r="S418" s="488"/>
      <c r="T418" s="488"/>
      <c r="U418" s="488"/>
      <c r="V418" s="488"/>
      <c r="W418" s="488"/>
      <c r="X418" s="488"/>
      <c r="Y418" s="488"/>
      <c r="Z418" s="488"/>
      <c r="AA418" s="488"/>
      <c r="AB418" s="488"/>
    </row>
    <row r="419" spans="1:65">
      <c r="A419" s="483"/>
      <c r="B419" s="488"/>
      <c r="C419" s="488"/>
      <c r="D419" s="488"/>
      <c r="E419" s="488"/>
      <c r="F419" s="488"/>
      <c r="G419" s="488"/>
      <c r="H419" s="488"/>
      <c r="I419" s="488"/>
      <c r="J419" s="488"/>
      <c r="K419" s="488"/>
      <c r="L419" s="488"/>
      <c r="M419" s="488"/>
      <c r="N419" s="488"/>
      <c r="O419" s="488"/>
      <c r="P419" s="488"/>
      <c r="Q419" s="488"/>
      <c r="R419" s="488"/>
      <c r="S419" s="488"/>
      <c r="T419" s="488"/>
      <c r="U419" s="488"/>
      <c r="V419" s="488"/>
      <c r="W419" s="488"/>
      <c r="X419" s="488"/>
      <c r="Y419" s="488"/>
      <c r="Z419" s="488"/>
      <c r="AA419" s="488"/>
      <c r="AB419" s="488"/>
    </row>
    <row r="420" spans="1:65">
      <c r="A420" s="483"/>
      <c r="B420" s="488"/>
      <c r="C420" s="488"/>
      <c r="D420" s="488"/>
      <c r="E420" s="488"/>
      <c r="F420" s="488"/>
      <c r="G420" s="488"/>
      <c r="H420" s="488"/>
      <c r="I420" s="488"/>
      <c r="J420" s="488"/>
      <c r="K420" s="488"/>
      <c r="L420" s="488"/>
      <c r="M420" s="488"/>
      <c r="N420" s="488"/>
      <c r="O420" s="488"/>
      <c r="P420" s="488"/>
      <c r="Q420" s="488"/>
      <c r="R420" s="488"/>
      <c r="S420" s="488"/>
      <c r="T420" s="488"/>
      <c r="U420" s="488"/>
      <c r="V420" s="488"/>
      <c r="W420" s="488"/>
      <c r="X420" s="488"/>
      <c r="Y420" s="488"/>
      <c r="Z420" s="488"/>
      <c r="AA420" s="488"/>
      <c r="AB420" s="488"/>
    </row>
    <row r="421" spans="1:65">
      <c r="A421" s="483"/>
      <c r="B421" s="488"/>
      <c r="C421" s="488"/>
      <c r="D421" s="488"/>
      <c r="E421" s="488"/>
      <c r="F421" s="488"/>
      <c r="G421" s="488"/>
      <c r="H421" s="488"/>
      <c r="I421" s="488"/>
      <c r="J421" s="488"/>
      <c r="K421" s="488"/>
      <c r="L421" s="488"/>
      <c r="M421" s="488"/>
      <c r="N421" s="488"/>
      <c r="O421" s="488"/>
      <c r="P421" s="488"/>
      <c r="Q421" s="488"/>
      <c r="R421" s="488"/>
      <c r="S421" s="488"/>
      <c r="T421" s="488"/>
      <c r="U421" s="488"/>
      <c r="V421" s="488"/>
      <c r="W421" s="488"/>
      <c r="X421" s="488"/>
      <c r="Y421" s="488"/>
      <c r="Z421" s="488"/>
      <c r="AA421" s="488"/>
      <c r="AB421" s="488"/>
    </row>
    <row r="422" spans="1:65">
      <c r="A422" s="482" t="str">
        <f t="shared" ref="A422:A428" si="280">A408</f>
        <v xml:space="preserve">Egypt </v>
      </c>
      <c r="B422" s="488"/>
      <c r="C422" s="488"/>
      <c r="D422" s="488"/>
      <c r="E422" s="488"/>
      <c r="F422" s="488"/>
      <c r="G422" s="488"/>
      <c r="H422" s="488"/>
      <c r="I422" s="488"/>
      <c r="J422" s="488"/>
      <c r="K422" s="488"/>
      <c r="L422" s="488"/>
      <c r="M422" s="488"/>
      <c r="N422" s="488"/>
      <c r="O422" s="488"/>
      <c r="P422" s="488"/>
      <c r="Q422" s="488"/>
      <c r="R422" s="488"/>
      <c r="S422" s="488"/>
      <c r="T422" s="488"/>
      <c r="U422" s="488"/>
      <c r="V422" s="488"/>
      <c r="W422" s="488"/>
      <c r="X422" s="488"/>
      <c r="Y422" s="488"/>
      <c r="Z422" s="488"/>
      <c r="AA422" s="488"/>
      <c r="AB422" s="488"/>
    </row>
    <row r="423" spans="1:65">
      <c r="A423" s="482" t="str">
        <f t="shared" si="280"/>
        <v xml:space="preserve">Israel </v>
      </c>
      <c r="B423" s="482"/>
      <c r="C423" s="482"/>
      <c r="D423" s="482"/>
      <c r="E423" s="482"/>
      <c r="F423" s="482"/>
      <c r="G423" s="482"/>
      <c r="H423" s="482"/>
      <c r="I423" s="482"/>
      <c r="J423" s="482"/>
      <c r="K423" s="482"/>
      <c r="L423" s="482"/>
      <c r="M423" s="482"/>
      <c r="N423" s="482"/>
      <c r="O423" s="482"/>
      <c r="P423" s="482"/>
      <c r="Q423" s="482"/>
      <c r="R423" s="482"/>
      <c r="S423" s="482"/>
      <c r="T423" s="482"/>
      <c r="U423" s="482"/>
      <c r="V423" s="482"/>
      <c r="W423" s="482"/>
      <c r="X423" s="482"/>
      <c r="Y423" s="482"/>
      <c r="Z423" s="482"/>
      <c r="AA423" s="482"/>
      <c r="AB423" s="482"/>
      <c r="AC423" s="484">
        <f>ExportsPaperSectorMinusCoreVPA!AD$7</f>
        <v>4.6615948806899999E-3</v>
      </c>
      <c r="AD423" s="484">
        <f>ExportsPaperSectorMinusCoreVPA!AE$7</f>
        <v>1.8490306831999998E-3</v>
      </c>
      <c r="AE423" s="484">
        <f>ExportsPaperSectorMinusCoreVPA!AF$7</f>
        <v>2.1861383135999999E-3</v>
      </c>
      <c r="AF423" s="484">
        <f>ExportsPaperSectorMinusCoreVPA!AG$7</f>
        <v>2.4795836128E-3</v>
      </c>
      <c r="AG423" s="484">
        <f>ExportsPaperSectorMinusCoreVPA!AH$7</f>
        <v>3.5478155068999996E-3</v>
      </c>
      <c r="AH423" s="484">
        <f>ExportsPaperSectorMinusCoreVPA!AI$7</f>
        <v>3.0051185736000002E-3</v>
      </c>
      <c r="AI423" s="484">
        <f>ExportsPaperSectorMinusCoreVPA!AJ$7</f>
        <v>5.2703470987999993E-3</v>
      </c>
      <c r="AJ423" s="484">
        <f>ExportsPaperSectorMinusCoreVPA!AK$7</f>
        <v>3.2570275125000003E-3</v>
      </c>
      <c r="AK423" s="484">
        <f>ExportsPaperSectorMinusCoreVPA!AL$7</f>
        <v>1.7205697852000002E-3</v>
      </c>
      <c r="AL423" s="484">
        <f>ExportsPaperSectorMinusCoreVPA!AM$7</f>
        <v>1.2786550040000001E-4</v>
      </c>
      <c r="AM423" s="484">
        <f>ExportsPaperSectorMinusCoreVPA!AN$7</f>
        <v>6.6655268010000002E-4</v>
      </c>
      <c r="AN423" s="484">
        <f>ExportsPaperSectorMinusCoreVPA!AO$7</f>
        <v>1.76739456E-4</v>
      </c>
      <c r="AO423" s="484">
        <f>ExportsPaperSectorMinusCoreVPA!AP$7</f>
        <v>2.6767523199999997E-5</v>
      </c>
      <c r="AP423" s="484">
        <f>ExportsPaperSectorMinusCoreVPA!AQ$7</f>
        <v>5.8210623000000001E-6</v>
      </c>
      <c r="AQ423" s="484">
        <f>ExportsPaperSectorMinusCoreVPA!AR$7</f>
        <v>4.3732891499999996E-5</v>
      </c>
      <c r="AR423" s="484">
        <f>ExportsPaperSectorMinusCoreVPA!AS$7</f>
        <v>3.4378079399999994E-4</v>
      </c>
      <c r="AS423" s="484">
        <f>ExportsPaperSectorMinusCoreVPA!AT$7</f>
        <v>6.3961109599999994E-5</v>
      </c>
      <c r="AT423" s="484">
        <f>ExportsPaperSectorMinusCoreVPA!AU$7</f>
        <v>1.8755912031999998E-3</v>
      </c>
      <c r="AU423" s="484">
        <f>ExportsPaperSectorMinusCoreVPA!AV$7</f>
        <v>5.9722851130000008E-3</v>
      </c>
      <c r="AV423" s="484">
        <f>ExportsPaperSectorMinusCoreVPA!AW$7</f>
        <v>3.3264242704166666E-3</v>
      </c>
      <c r="AW423" s="484">
        <f>ExportsPaperSectorMinusCoreVPA!AX$7</f>
        <v>0</v>
      </c>
      <c r="AX423" s="484">
        <f>ExportsPaperSectorMinusCoreVPA!AY$7</f>
        <v>0</v>
      </c>
      <c r="AY423" s="484">
        <f>ExportsPaperSectorMinusCoreVPA!AZ$7</f>
        <v>0</v>
      </c>
      <c r="AZ423" s="484">
        <f>ExportsPaperSectorMinusCoreVPA!BA$7</f>
        <v>0</v>
      </c>
      <c r="BA423" s="484">
        <f>ExportsPaperSectorMinusCoreVPA!BB$7</f>
        <v>0</v>
      </c>
      <c r="BB423" s="484">
        <f>ExportsPaperSectorMinusCoreVPA!BC$7</f>
        <v>0</v>
      </c>
      <c r="BC423" s="487">
        <f t="shared" ref="BC423:BG429" si="281">AJ423/AJ$407</f>
        <v>4.9279671083584144E-2</v>
      </c>
      <c r="BD423" s="487">
        <f t="shared" si="281"/>
        <v>2.8840018941702378E-2</v>
      </c>
      <c r="BE423" s="487">
        <f t="shared" si="281"/>
        <v>2.8543774900452699E-3</v>
      </c>
      <c r="BF423" s="487">
        <f t="shared" si="281"/>
        <v>1.1535562606489793E-2</v>
      </c>
      <c r="BG423" s="487">
        <f t="shared" si="281"/>
        <v>2.5998188390996416E-3</v>
      </c>
      <c r="BH423" s="487">
        <f t="shared" ref="BH423:BH429" si="282">AO423/AO$407</f>
        <v>4.0957899784901263E-4</v>
      </c>
      <c r="BI423" s="487">
        <f t="shared" ref="BI423:BI429" si="283">AP423/AP$407</f>
        <v>8.131733715127159E-5</v>
      </c>
      <c r="BJ423" s="487">
        <f t="shared" ref="BJ423:BJ429" si="284">AQ423/AQ$407</f>
        <v>5.589198921897026E-4</v>
      </c>
      <c r="BK423" s="487">
        <f t="shared" ref="BK423:BK429" si="285">AR423/AR$407</f>
        <v>6.182754868531341E-3</v>
      </c>
      <c r="BL423" s="487">
        <f t="shared" ref="BL423:BL429" si="286">AS423/AS$407</f>
        <v>1.0925931265749907E-3</v>
      </c>
      <c r="BM423" s="487">
        <f t="shared" ref="BM423:BM429" si="287">AT423/AT$407</f>
        <v>2.606213388053703E-2</v>
      </c>
    </row>
    <row r="424" spans="1:65">
      <c r="A424" s="482" t="str">
        <f t="shared" si="280"/>
        <v xml:space="preserve">Moldova </v>
      </c>
      <c r="B424" s="482"/>
      <c r="C424" s="482"/>
      <c r="D424" s="482"/>
      <c r="E424" s="482"/>
      <c r="F424" s="482"/>
      <c r="G424" s="482"/>
      <c r="H424" s="482"/>
      <c r="I424" s="482"/>
      <c r="J424" s="482"/>
      <c r="K424" s="482"/>
      <c r="L424" s="482"/>
      <c r="M424" s="482"/>
      <c r="N424" s="482"/>
      <c r="O424" s="482"/>
      <c r="P424" s="482"/>
      <c r="Q424" s="482"/>
      <c r="R424" s="482"/>
      <c r="S424" s="482"/>
      <c r="T424" s="482"/>
      <c r="U424" s="482"/>
      <c r="V424" s="482"/>
      <c r="W424" s="482"/>
      <c r="X424" s="482"/>
      <c r="Y424" s="482"/>
      <c r="Z424" s="482"/>
      <c r="AA424" s="482"/>
      <c r="AB424" s="482"/>
      <c r="AC424" s="484">
        <f>ExportsPaperSectorMinusCoreVPA!AD$24</f>
        <v>1.2531812087250001E-3</v>
      </c>
      <c r="AD424" s="484">
        <f>ExportsPaperSectorMinusCoreVPA!AE$24</f>
        <v>3.2348489859999998E-3</v>
      </c>
      <c r="AE424" s="484">
        <f>ExportsPaperSectorMinusCoreVPA!AF$24</f>
        <v>2.9292550943999999E-3</v>
      </c>
      <c r="AF424" s="484">
        <f>ExportsPaperSectorMinusCoreVPA!AG$24</f>
        <v>2.9034815823999996E-3</v>
      </c>
      <c r="AG424" s="484">
        <f>ExportsPaperSectorMinusCoreVPA!AH$24</f>
        <v>2.5361727832000002E-3</v>
      </c>
      <c r="AH424" s="484">
        <f>ExportsPaperSectorMinusCoreVPA!AI$24</f>
        <v>2.9706346097999998E-3</v>
      </c>
      <c r="AI424" s="484">
        <f>ExportsPaperSectorMinusCoreVPA!AJ$24</f>
        <v>5.24580263E-3</v>
      </c>
      <c r="AJ424" s="484">
        <f>ExportsPaperSectorMinusCoreVPA!AK$24</f>
        <v>9.1729798915000001E-3</v>
      </c>
      <c r="AK424" s="484">
        <f>ExportsPaperSectorMinusCoreVPA!AL$24</f>
        <v>5.2108384880000004E-3</v>
      </c>
      <c r="AL424" s="484">
        <f>ExportsPaperSectorMinusCoreVPA!AM$24</f>
        <v>3.9896859199999999E-5</v>
      </c>
      <c r="AM424" s="484">
        <f>ExportsPaperSectorMinusCoreVPA!AN$24</f>
        <v>1.6622342478000002E-3</v>
      </c>
      <c r="AN424" s="484">
        <f>ExportsPaperSectorMinusCoreVPA!AO$24</f>
        <v>3.4636579199999993E-4</v>
      </c>
      <c r="AO424" s="484">
        <f>ExportsPaperSectorMinusCoreVPA!AP$24</f>
        <v>4.7763082399999995E-4</v>
      </c>
      <c r="AP424" s="484">
        <f>ExportsPaperSectorMinusCoreVPA!AQ$24</f>
        <v>1.172924796E-3</v>
      </c>
      <c r="AQ424" s="484">
        <f>ExportsPaperSectorMinusCoreVPA!AR$24</f>
        <v>1.291570357E-3</v>
      </c>
      <c r="AR424" s="484">
        <f>ExportsPaperSectorMinusCoreVPA!AS$24</f>
        <v>1.6658621035E-3</v>
      </c>
      <c r="AS424" s="484">
        <f>ExportsPaperSectorMinusCoreVPA!AT$24</f>
        <v>2.0957336183999998E-3</v>
      </c>
      <c r="AT424" s="484">
        <f>ExportsPaperSectorMinusCoreVPA!AU$24</f>
        <v>1.7126161623999996E-3</v>
      </c>
      <c r="AU424" s="484">
        <f>ExportsPaperSectorMinusCoreVPA!AV$24</f>
        <v>2.7452321380000001E-3</v>
      </c>
      <c r="AV424" s="484">
        <f>ExportsPaperSectorMinusCoreVPA!AW$24</f>
        <v>2.8128982654166673E-3</v>
      </c>
      <c r="AW424" s="484">
        <f>ExportsPaperSectorMinusCoreVPA!AX$24</f>
        <v>0</v>
      </c>
      <c r="AX424" s="484">
        <f>ExportsPaperSectorMinusCoreVPA!AY$24</f>
        <v>0</v>
      </c>
      <c r="AY424" s="484">
        <f>ExportsPaperSectorMinusCoreVPA!AZ$24</f>
        <v>0</v>
      </c>
      <c r="AZ424" s="484">
        <f>ExportsPaperSectorMinusCoreVPA!BA$24</f>
        <v>0</v>
      </c>
      <c r="BA424" s="484">
        <f>ExportsPaperSectorMinusCoreVPA!BB$24</f>
        <v>0</v>
      </c>
      <c r="BB424" s="484">
        <f>ExportsPaperSectorMinusCoreVPA!BC$24</f>
        <v>0</v>
      </c>
      <c r="BC424" s="487">
        <f t="shared" si="281"/>
        <v>0.13878956507876639</v>
      </c>
      <c r="BD424" s="487">
        <f t="shared" si="281"/>
        <v>8.73435544368827E-2</v>
      </c>
      <c r="BE424" s="487">
        <f t="shared" si="281"/>
        <v>8.906287971949745E-4</v>
      </c>
      <c r="BF424" s="487">
        <f t="shared" si="281"/>
        <v>2.8767129447700455E-2</v>
      </c>
      <c r="BG424" s="487">
        <f t="shared" si="281"/>
        <v>5.0950044299178324E-3</v>
      </c>
      <c r="BH424" s="487">
        <f t="shared" si="282"/>
        <v>7.3083920680310889E-3</v>
      </c>
      <c r="BI424" s="487">
        <f t="shared" si="283"/>
        <v>1.6385174419009128E-2</v>
      </c>
      <c r="BJ424" s="487">
        <f t="shared" si="284"/>
        <v>1.6506669006549811E-2</v>
      </c>
      <c r="BK424" s="487">
        <f t="shared" si="285"/>
        <v>2.9959838392590619E-2</v>
      </c>
      <c r="BL424" s="487">
        <f t="shared" si="286"/>
        <v>3.5799631384068019E-2</v>
      </c>
      <c r="BM424" s="487">
        <f t="shared" si="287"/>
        <v>2.3797526686139419E-2</v>
      </c>
    </row>
    <row r="425" spans="1:65">
      <c r="A425" s="482" t="str">
        <f t="shared" si="280"/>
        <v>Russia</v>
      </c>
      <c r="B425" s="482"/>
      <c r="C425" s="482"/>
      <c r="D425" s="482"/>
      <c r="E425" s="482"/>
      <c r="F425" s="482"/>
      <c r="G425" s="482"/>
      <c r="H425" s="482"/>
      <c r="I425" s="482"/>
      <c r="J425" s="482"/>
      <c r="K425" s="482"/>
      <c r="L425" s="482"/>
      <c r="M425" s="482"/>
      <c r="N425" s="482"/>
      <c r="O425" s="482"/>
      <c r="P425" s="482"/>
      <c r="Q425" s="482"/>
      <c r="R425" s="482"/>
      <c r="S425" s="482"/>
      <c r="T425" s="482"/>
      <c r="U425" s="482"/>
      <c r="V425" s="482"/>
      <c r="W425" s="482"/>
      <c r="X425" s="482"/>
      <c r="Y425" s="482"/>
      <c r="Z425" s="482"/>
      <c r="AA425" s="482"/>
      <c r="AB425" s="482"/>
      <c r="AC425" s="484">
        <f>ExportsPaperSectorMinusCoreVPA!AD$27</f>
        <v>6.5009932605149994E-3</v>
      </c>
      <c r="AD425" s="484">
        <f>ExportsPaperSectorMinusCoreVPA!AE$27</f>
        <v>1.0032633897199999E-2</v>
      </c>
      <c r="AE425" s="484">
        <f>ExportsPaperSectorMinusCoreVPA!AF$27</f>
        <v>8.9507347152E-3</v>
      </c>
      <c r="AF425" s="484">
        <f>ExportsPaperSectorMinusCoreVPA!AG$27</f>
        <v>7.6382119407999993E-3</v>
      </c>
      <c r="AG425" s="484">
        <f>ExportsPaperSectorMinusCoreVPA!AH$27</f>
        <v>7.9387004094999998E-3</v>
      </c>
      <c r="AH425" s="484">
        <f>ExportsPaperSectorMinusCoreVPA!AI$27</f>
        <v>1.1579434623900001E-2</v>
      </c>
      <c r="AI425" s="484">
        <f>ExportsPaperSectorMinusCoreVPA!AJ$27</f>
        <v>7.0172608675999996E-3</v>
      </c>
      <c r="AJ425" s="484">
        <f>ExportsPaperSectorMinusCoreVPA!AK$27</f>
        <v>5.2091718240000005E-3</v>
      </c>
      <c r="AK425" s="484">
        <f>ExportsPaperSectorMinusCoreVPA!AL$27</f>
        <v>7.7663726083999993E-3</v>
      </c>
      <c r="AL425" s="484">
        <f>ExportsPaperSectorMinusCoreVPA!AM$27</f>
        <v>7.2237361503999994E-3</v>
      </c>
      <c r="AM425" s="484">
        <f>ExportsPaperSectorMinusCoreVPA!AN$27</f>
        <v>1.0704990380400001E-2</v>
      </c>
      <c r="AN425" s="484">
        <f>ExportsPaperSectorMinusCoreVPA!AO$27</f>
        <v>1.2578718911999999E-2</v>
      </c>
      <c r="AO425" s="484">
        <f>ExportsPaperSectorMinusCoreVPA!AP$27</f>
        <v>6.0605262255999997E-3</v>
      </c>
      <c r="AP425" s="484">
        <f>ExportsPaperSectorMinusCoreVPA!AQ$27</f>
        <v>6.8007844047000008E-3</v>
      </c>
      <c r="AQ425" s="484">
        <f>ExportsPaperSectorMinusCoreVPA!AR$27</f>
        <v>8.2263084730000002E-3</v>
      </c>
      <c r="AR425" s="484">
        <f>ExportsPaperSectorMinusCoreVPA!AS$27</f>
        <v>9.1476632940000017E-3</v>
      </c>
      <c r="AS425" s="484">
        <f>ExportsPaperSectorMinusCoreVPA!AT$27</f>
        <v>9.3103417833999991E-3</v>
      </c>
      <c r="AT425" s="484">
        <f>ExportsPaperSectorMinusCoreVPA!AU$27</f>
        <v>1.0222334465199998E-2</v>
      </c>
      <c r="AU425" s="484">
        <f>ExportsPaperSectorMinusCoreVPA!AV$27</f>
        <v>1.2827319305000001E-2</v>
      </c>
      <c r="AV425" s="484">
        <f>ExportsPaperSectorMinusCoreVPA!AW$27</f>
        <v>1.2187942027916667E-2</v>
      </c>
      <c r="AW425" s="484">
        <f>ExportsPaperSectorMinusCoreVPA!AX$27</f>
        <v>0</v>
      </c>
      <c r="AX425" s="484">
        <f>ExportsPaperSectorMinusCoreVPA!AY$27</f>
        <v>0</v>
      </c>
      <c r="AY425" s="484">
        <f>ExportsPaperSectorMinusCoreVPA!AZ$27</f>
        <v>0</v>
      </c>
      <c r="AZ425" s="484">
        <f>ExportsPaperSectorMinusCoreVPA!BA$27</f>
        <v>0</v>
      </c>
      <c r="BA425" s="484">
        <f>ExportsPaperSectorMinusCoreVPA!BB$27</f>
        <v>0</v>
      </c>
      <c r="BB425" s="484">
        <f>ExportsPaperSectorMinusCoreVPA!BC$27</f>
        <v>0</v>
      </c>
      <c r="BC425" s="487">
        <f t="shared" si="281"/>
        <v>7.8816120870761008E-2</v>
      </c>
      <c r="BD425" s="487">
        <f t="shared" si="281"/>
        <v>0.13017916219453932</v>
      </c>
      <c r="BE425" s="487">
        <f t="shared" si="281"/>
        <v>0.16125749163945735</v>
      </c>
      <c r="BF425" s="487">
        <f t="shared" si="281"/>
        <v>0.18526380648030524</v>
      </c>
      <c r="BG425" s="487">
        <f t="shared" si="281"/>
        <v>0.1850316343576193</v>
      </c>
      <c r="BH425" s="487">
        <f t="shared" si="282"/>
        <v>9.2734177883103786E-2</v>
      </c>
      <c r="BI425" s="487">
        <f t="shared" si="283"/>
        <v>9.5003566330169639E-2</v>
      </c>
      <c r="BJ425" s="487">
        <f t="shared" si="284"/>
        <v>0.10513476898385274</v>
      </c>
      <c r="BK425" s="487">
        <f t="shared" si="285"/>
        <v>0.16451692693066491</v>
      </c>
      <c r="BL425" s="487">
        <f t="shared" si="286"/>
        <v>0.15904063425764553</v>
      </c>
      <c r="BM425" s="487">
        <f t="shared" si="287"/>
        <v>0.14204366545819289</v>
      </c>
    </row>
    <row r="426" spans="1:65">
      <c r="A426" s="482" t="str">
        <f t="shared" si="280"/>
        <v xml:space="preserve">Turkey </v>
      </c>
      <c r="B426" s="482"/>
      <c r="C426" s="482"/>
      <c r="D426" s="482"/>
      <c r="E426" s="482"/>
      <c r="F426" s="482"/>
      <c r="G426" s="482"/>
      <c r="H426" s="482"/>
      <c r="I426" s="482"/>
      <c r="J426" s="482"/>
      <c r="K426" s="482"/>
      <c r="L426" s="482"/>
      <c r="M426" s="482"/>
      <c r="N426" s="482"/>
      <c r="O426" s="482"/>
      <c r="P426" s="482"/>
      <c r="Q426" s="482"/>
      <c r="R426" s="482"/>
      <c r="S426" s="482"/>
      <c r="T426" s="482"/>
      <c r="U426" s="482"/>
      <c r="V426" s="482"/>
      <c r="W426" s="482"/>
      <c r="X426" s="482"/>
      <c r="Y426" s="482"/>
      <c r="Z426" s="482"/>
      <c r="AA426" s="482"/>
      <c r="AB426" s="482"/>
      <c r="AC426" s="484">
        <f>ExportsPaperSectorMinusCoreVPA!AD$28</f>
        <v>5.0385028737299999E-4</v>
      </c>
      <c r="AD426" s="484">
        <f>ExportsPaperSectorMinusCoreVPA!AE$28</f>
        <v>7.9635587719999992E-4</v>
      </c>
      <c r="AE426" s="484">
        <f>ExportsPaperSectorMinusCoreVPA!AF$28</f>
        <v>1.30802484E-3</v>
      </c>
      <c r="AF426" s="484">
        <f>ExportsPaperSectorMinusCoreVPA!AG$28</f>
        <v>1.587955936E-3</v>
      </c>
      <c r="AG426" s="484">
        <f>ExportsPaperSectorMinusCoreVPA!AH$28</f>
        <v>2.0288780217999998E-3</v>
      </c>
      <c r="AH426" s="484">
        <f>ExportsPaperSectorMinusCoreVPA!AI$28</f>
        <v>5.8649486609999989E-4</v>
      </c>
      <c r="AI426" s="484">
        <f>ExportsPaperSectorMinusCoreVPA!AJ$28</f>
        <v>1.8263982712000001E-3</v>
      </c>
      <c r="AJ426" s="484">
        <f>ExportsPaperSectorMinusCoreVPA!AK$28</f>
        <v>2.163778292E-3</v>
      </c>
      <c r="AK426" s="484">
        <f>ExportsPaperSectorMinusCoreVPA!AL$28</f>
        <v>1.4880642504000001E-3</v>
      </c>
      <c r="AL426" s="484">
        <f>ExportsPaperSectorMinusCoreVPA!AM$28</f>
        <v>1.124515656E-3</v>
      </c>
      <c r="AM426" s="484">
        <f>ExportsPaperSectorMinusCoreVPA!AN$28</f>
        <v>2.4422641965000003E-3</v>
      </c>
      <c r="AN426" s="484">
        <f>ExportsPaperSectorMinusCoreVPA!AO$28</f>
        <v>6.241836576E-3</v>
      </c>
      <c r="AO426" s="484">
        <f>ExportsPaperSectorMinusCoreVPA!AP$28</f>
        <v>7.1736923631999993E-3</v>
      </c>
      <c r="AP426" s="484">
        <f>ExportsPaperSectorMinusCoreVPA!AQ$28</f>
        <v>6.0187699065000003E-3</v>
      </c>
      <c r="AQ426" s="484">
        <f>ExportsPaperSectorMinusCoreVPA!AR$28</f>
        <v>6.7056183635000001E-3</v>
      </c>
      <c r="AR426" s="484">
        <f>ExportsPaperSectorMinusCoreVPA!AS$28</f>
        <v>2.6865222194999996E-3</v>
      </c>
      <c r="AS426" s="484">
        <f>ExportsPaperSectorMinusCoreVPA!AT$28</f>
        <v>3.3235580157999997E-3</v>
      </c>
      <c r="AT426" s="484">
        <f>ExportsPaperSectorMinusCoreVPA!AU$28</f>
        <v>5.5306926245999996E-3</v>
      </c>
      <c r="AU426" s="484">
        <f>ExportsPaperSectorMinusCoreVPA!AV$28</f>
        <v>5.5663258109999994E-3</v>
      </c>
      <c r="AV426" s="484">
        <f>ExportsPaperSectorMinusCoreVPA!AW$28</f>
        <v>7.80172801125E-3</v>
      </c>
      <c r="AW426" s="484">
        <f>ExportsPaperSectorMinusCoreVPA!AX$28</f>
        <v>0</v>
      </c>
      <c r="AX426" s="484">
        <f>ExportsPaperSectorMinusCoreVPA!AY$28</f>
        <v>0</v>
      </c>
      <c r="AY426" s="484">
        <f>ExportsPaperSectorMinusCoreVPA!AZ$28</f>
        <v>0</v>
      </c>
      <c r="AZ426" s="484">
        <f>ExportsPaperSectorMinusCoreVPA!BA$28</f>
        <v>0</v>
      </c>
      <c r="BA426" s="484">
        <f>ExportsPaperSectorMinusCoreVPA!BB$28</f>
        <v>0</v>
      </c>
      <c r="BB426" s="484">
        <f>ExportsPaperSectorMinusCoreVPA!BC$28</f>
        <v>0</v>
      </c>
      <c r="BC426" s="487">
        <f t="shared" si="281"/>
        <v>3.2738526806521562E-2</v>
      </c>
      <c r="BD426" s="487">
        <f t="shared" si="281"/>
        <v>2.4942784382917426E-2</v>
      </c>
      <c r="BE426" s="487">
        <f t="shared" si="281"/>
        <v>2.5102878928629994E-2</v>
      </c>
      <c r="BF426" s="487">
        <f t="shared" si="281"/>
        <v>4.2266564041251155E-2</v>
      </c>
      <c r="BG426" s="487">
        <f t="shared" si="281"/>
        <v>9.1816760604185643E-2</v>
      </c>
      <c r="BH426" s="487">
        <f t="shared" si="282"/>
        <v>0.10976711244604698</v>
      </c>
      <c r="BI426" s="487">
        <f t="shared" si="283"/>
        <v>8.407921380995835E-2</v>
      </c>
      <c r="BJ426" s="487">
        <f t="shared" si="284"/>
        <v>8.56998786095063E-2</v>
      </c>
      <c r="BK426" s="487">
        <f t="shared" si="285"/>
        <v>4.831598687863653E-2</v>
      </c>
      <c r="BL426" s="487">
        <f t="shared" si="286"/>
        <v>5.6773509192471767E-2</v>
      </c>
      <c r="BM426" s="487">
        <f t="shared" si="287"/>
        <v>7.6851315675025414E-2</v>
      </c>
    </row>
    <row r="427" spans="1:65">
      <c r="A427" s="482" t="str">
        <f t="shared" si="280"/>
        <v xml:space="preserve">Ukraine </v>
      </c>
      <c r="AC427" s="484">
        <f>ExportsPaperSectorMinusCoreVPA!AD$32</f>
        <v>6.8896569998190002E-3</v>
      </c>
      <c r="AD427" s="484">
        <f>ExportsPaperSectorMinusCoreVPA!AE$32</f>
        <v>5.8133422867999995E-3</v>
      </c>
      <c r="AE427" s="484">
        <f>ExportsPaperSectorMinusCoreVPA!AF$32</f>
        <v>7.3912143167999995E-3</v>
      </c>
      <c r="AF427" s="484">
        <f>ExportsPaperSectorMinusCoreVPA!AG$32</f>
        <v>1.3435611940799999E-2</v>
      </c>
      <c r="AG427" s="484">
        <f>ExportsPaperSectorMinusCoreVPA!AH$32</f>
        <v>2.4004970028899997E-2</v>
      </c>
      <c r="AH427" s="484">
        <f>ExportsPaperSectorMinusCoreVPA!AI$32</f>
        <v>1.8575536422299997E-2</v>
      </c>
      <c r="AI427" s="484">
        <f>ExportsPaperSectorMinusCoreVPA!AJ$32</f>
        <v>1.7071549436800001E-2</v>
      </c>
      <c r="AJ427" s="484">
        <f>ExportsPaperSectorMinusCoreVPA!AK$32</f>
        <v>1.5131876888000001E-2</v>
      </c>
      <c r="AK427" s="484">
        <f>ExportsPaperSectorMinusCoreVPA!AL$32</f>
        <v>9.1539003247999989E-3</v>
      </c>
      <c r="AL427" s="484">
        <f>ExportsPaperSectorMinusCoreVPA!AM$32</f>
        <v>4.7575512159999996E-3</v>
      </c>
      <c r="AM427" s="484">
        <f>ExportsPaperSectorMinusCoreVPA!AN$32</f>
        <v>5.4342855774000007E-3</v>
      </c>
      <c r="AN427" s="484">
        <f>ExportsPaperSectorMinusCoreVPA!AO$32</f>
        <v>7.3580980800000001E-3</v>
      </c>
      <c r="AO427" s="484">
        <f>ExportsPaperSectorMinusCoreVPA!AP$32</f>
        <v>6.3909832095999999E-3</v>
      </c>
      <c r="AP427" s="484">
        <f>ExportsPaperSectorMinusCoreVPA!AQ$32</f>
        <v>9.3048306282000007E-3</v>
      </c>
      <c r="AQ427" s="484">
        <f>ExportsPaperSectorMinusCoreVPA!AR$32</f>
        <v>4.9688928979999998E-3</v>
      </c>
      <c r="AR427" s="484">
        <f>ExportsPaperSectorMinusCoreVPA!AS$32</f>
        <v>7.5402907020000005E-3</v>
      </c>
      <c r="AS427" s="484">
        <f>ExportsPaperSectorMinusCoreVPA!AT$32</f>
        <v>4.7489740253000004E-3</v>
      </c>
      <c r="AT427" s="484">
        <f>ExportsPaperSectorMinusCoreVPA!AU$32</f>
        <v>8.5709220596999983E-3</v>
      </c>
      <c r="AU427" s="484">
        <f>ExportsPaperSectorMinusCoreVPA!AV$32</f>
        <v>1.1697678633000001E-2</v>
      </c>
      <c r="AV427" s="484">
        <f>ExportsPaperSectorMinusCoreVPA!AW$32</f>
        <v>6.8643479087499995E-3</v>
      </c>
      <c r="AW427" s="484">
        <f>ExportsPaperSectorMinusCoreVPA!AX$32</f>
        <v>0</v>
      </c>
      <c r="AX427" s="484">
        <f>ExportsPaperSectorMinusCoreVPA!AY$32</f>
        <v>0</v>
      </c>
      <c r="AY427" s="484">
        <f>ExportsPaperSectorMinusCoreVPA!AZ$32</f>
        <v>0</v>
      </c>
      <c r="AZ427" s="484">
        <f>ExportsPaperSectorMinusCoreVPA!BA$32</f>
        <v>0</v>
      </c>
      <c r="BA427" s="484">
        <f>ExportsPaperSectorMinusCoreVPA!BB$32</f>
        <v>0</v>
      </c>
      <c r="BB427" s="484">
        <f>ExportsPaperSectorMinusCoreVPA!BC$32</f>
        <v>0</v>
      </c>
      <c r="BC427" s="487">
        <f t="shared" si="281"/>
        <v>0.22894922227585229</v>
      </c>
      <c r="BD427" s="487">
        <f t="shared" si="281"/>
        <v>0.15343676323305894</v>
      </c>
      <c r="BE427" s="487">
        <f t="shared" si="281"/>
        <v>0.10620415245868697</v>
      </c>
      <c r="BF427" s="487">
        <f t="shared" si="281"/>
        <v>9.4047392458518814E-2</v>
      </c>
      <c r="BG427" s="487">
        <f t="shared" si="281"/>
        <v>0.10823685011414148</v>
      </c>
      <c r="BH427" s="487">
        <f t="shared" si="282"/>
        <v>9.7790612851989034E-2</v>
      </c>
      <c r="BI427" s="487">
        <f t="shared" si="283"/>
        <v>0.12998384321171372</v>
      </c>
      <c r="BJ427" s="487">
        <f t="shared" si="284"/>
        <v>6.3503989505298064E-2</v>
      </c>
      <c r="BK427" s="487">
        <f t="shared" si="285"/>
        <v>0.13560899812201874</v>
      </c>
      <c r="BL427" s="487">
        <f t="shared" si="286"/>
        <v>8.1122676119520398E-2</v>
      </c>
      <c r="BM427" s="487">
        <f t="shared" si="287"/>
        <v>0.1190965908874175</v>
      </c>
    </row>
    <row r="428" spans="1:65">
      <c r="A428" s="482" t="str">
        <f t="shared" si="280"/>
        <v>Others</v>
      </c>
      <c r="AC428" s="484">
        <f>ExportsPaperSectorMinusCoreVPA!AD$28</f>
        <v>5.0385028737299999E-4</v>
      </c>
      <c r="AD428" s="484">
        <f>ExportsPaperSectorMinusCoreVPA!AE$28</f>
        <v>7.9635587719999992E-4</v>
      </c>
      <c r="AE428" s="484">
        <f>ExportsPaperSectorMinusCoreVPA!AF$28</f>
        <v>1.30802484E-3</v>
      </c>
      <c r="AF428" s="484">
        <f>ExportsPaperSectorMinusCoreVPA!AG$28</f>
        <v>1.587955936E-3</v>
      </c>
      <c r="AG428" s="484">
        <f>ExportsPaperSectorMinusCoreVPA!AH$28</f>
        <v>2.0288780217999998E-3</v>
      </c>
      <c r="AH428" s="484">
        <f>ExportsPaperSectorMinusCoreVPA!AI$28</f>
        <v>5.8649486609999989E-4</v>
      </c>
      <c r="AI428" s="484">
        <f>ExportsPaperSectorMinusCoreVPA!AJ$28</f>
        <v>1.8263982712000001E-3</v>
      </c>
      <c r="AJ428" s="484">
        <f>ExportsPaperSectorMinusCoreVPA!AK$28</f>
        <v>2.163778292E-3</v>
      </c>
      <c r="AK428" s="484">
        <f>ExportsPaperSectorMinusCoreVPA!AL$28</f>
        <v>1.4880642504000001E-3</v>
      </c>
      <c r="AL428" s="484">
        <f>ExportsPaperSectorMinusCoreVPA!AM$28</f>
        <v>1.124515656E-3</v>
      </c>
      <c r="AM428" s="484">
        <f>ExportsPaperSectorMinusCoreVPA!AN$28</f>
        <v>2.4422641965000003E-3</v>
      </c>
      <c r="AN428" s="484">
        <f>ExportsPaperSectorMinusCoreVPA!AO$28</f>
        <v>6.241836576E-3</v>
      </c>
      <c r="AO428" s="484">
        <f>ExportsPaperSectorMinusCoreVPA!AP$28</f>
        <v>7.1736923631999993E-3</v>
      </c>
      <c r="AP428" s="484">
        <f>ExportsPaperSectorMinusCoreVPA!AQ$28</f>
        <v>6.0187699065000003E-3</v>
      </c>
      <c r="AQ428" s="484">
        <f>ExportsPaperSectorMinusCoreVPA!AR$28</f>
        <v>6.7056183635000001E-3</v>
      </c>
      <c r="AR428" s="484">
        <f>ExportsPaperSectorMinusCoreVPA!AS$28</f>
        <v>2.6865222194999996E-3</v>
      </c>
      <c r="AS428" s="484">
        <f>ExportsPaperSectorMinusCoreVPA!AT$28</f>
        <v>3.3235580157999997E-3</v>
      </c>
      <c r="AT428" s="484">
        <f>ExportsPaperSectorMinusCoreVPA!AU$28</f>
        <v>5.5306926245999996E-3</v>
      </c>
      <c r="AU428" s="484">
        <f>ExportsPaperSectorMinusCoreVPA!AV$28</f>
        <v>5.5663258109999994E-3</v>
      </c>
      <c r="AV428" s="484">
        <f>ExportsPaperSectorMinusCoreVPA!AW$28</f>
        <v>7.80172801125E-3</v>
      </c>
      <c r="AW428" s="484">
        <f>ExportsPaperSectorMinusCoreVPA!AX$28</f>
        <v>0</v>
      </c>
      <c r="AX428" s="484">
        <f>ExportsPaperSectorMinusCoreVPA!AY$28</f>
        <v>0</v>
      </c>
      <c r="AY428" s="484">
        <f>ExportsPaperSectorMinusCoreVPA!AZ$28</f>
        <v>0</v>
      </c>
      <c r="AZ428" s="484">
        <f>ExportsPaperSectorMinusCoreVPA!BA$28</f>
        <v>0</v>
      </c>
      <c r="BA428" s="484">
        <f>ExportsPaperSectorMinusCoreVPA!BB$28</f>
        <v>0</v>
      </c>
      <c r="BB428" s="484">
        <f>ExportsPaperSectorMinusCoreVPA!BC$28</f>
        <v>0</v>
      </c>
      <c r="BC428" s="487">
        <f t="shared" si="281"/>
        <v>3.2738526806521562E-2</v>
      </c>
      <c r="BD428" s="487">
        <f t="shared" si="281"/>
        <v>2.4942784382917426E-2</v>
      </c>
      <c r="BE428" s="487">
        <f t="shared" si="281"/>
        <v>2.5102878928629994E-2</v>
      </c>
      <c r="BF428" s="487">
        <f t="shared" si="281"/>
        <v>4.2266564041251155E-2</v>
      </c>
      <c r="BG428" s="487">
        <f t="shared" si="281"/>
        <v>9.1816760604185643E-2</v>
      </c>
      <c r="BH428" s="487">
        <f t="shared" si="282"/>
        <v>0.10976711244604698</v>
      </c>
      <c r="BI428" s="487">
        <f t="shared" si="283"/>
        <v>8.407921380995835E-2</v>
      </c>
      <c r="BJ428" s="487">
        <f t="shared" si="284"/>
        <v>8.56998786095063E-2</v>
      </c>
      <c r="BK428" s="487">
        <f t="shared" si="285"/>
        <v>4.831598687863653E-2</v>
      </c>
      <c r="BL428" s="487">
        <f t="shared" si="286"/>
        <v>5.6773509192471767E-2</v>
      </c>
      <c r="BM428" s="487">
        <f t="shared" si="287"/>
        <v>7.6851315675025414E-2</v>
      </c>
    </row>
    <row r="429" spans="1:65">
      <c r="A429" s="482"/>
      <c r="B429" s="488"/>
      <c r="C429" s="488"/>
      <c r="D429" s="488"/>
      <c r="E429" s="488"/>
      <c r="F429" s="488"/>
      <c r="G429" s="488"/>
      <c r="H429" s="488"/>
      <c r="I429" s="488"/>
      <c r="J429" s="488"/>
      <c r="K429" s="488"/>
      <c r="L429" s="488"/>
      <c r="M429" s="488"/>
      <c r="N429" s="488"/>
      <c r="O429" s="488"/>
      <c r="P429" s="488"/>
      <c r="Q429" s="488"/>
      <c r="R429" s="488"/>
      <c r="S429" s="488"/>
      <c r="T429" s="488"/>
      <c r="U429" s="488"/>
      <c r="V429" s="488"/>
      <c r="W429" s="488"/>
      <c r="X429" s="488"/>
      <c r="Y429" s="488"/>
      <c r="Z429" s="488"/>
      <c r="AA429" s="488"/>
      <c r="AC429" s="484">
        <f t="shared" ref="AC429:BB429" si="288">AC407-SUM(AC423:AC428)</f>
        <v>1.5155502911315965E-2</v>
      </c>
      <c r="AD429" s="484">
        <f t="shared" si="288"/>
        <v>1.5869275217999971E-2</v>
      </c>
      <c r="AE429" s="484">
        <f t="shared" si="288"/>
        <v>2.7286186320000027E-2</v>
      </c>
      <c r="AF429" s="484">
        <f t="shared" si="288"/>
        <v>2.5136668950399982E-2</v>
      </c>
      <c r="AG429" s="484">
        <f t="shared" si="288"/>
        <v>3.852858845360007E-2</v>
      </c>
      <c r="AH429" s="484">
        <f t="shared" si="288"/>
        <v>2.7358929698100033E-2</v>
      </c>
      <c r="AI429" s="484">
        <f t="shared" si="288"/>
        <v>1.5922641535599996E-2</v>
      </c>
      <c r="AJ429" s="484">
        <f t="shared" si="288"/>
        <v>2.8994107500500056E-2</v>
      </c>
      <c r="AK429" s="484">
        <f t="shared" si="288"/>
        <v>3.283129761440004E-2</v>
      </c>
      <c r="AL429" s="484">
        <f t="shared" si="288"/>
        <v>3.0398201459999968E-2</v>
      </c>
      <c r="AM429" s="484">
        <f t="shared" si="288"/>
        <v>3.4429824962099911E-2</v>
      </c>
      <c r="AN429" s="484">
        <f t="shared" si="288"/>
        <v>3.5037855215999926E-2</v>
      </c>
      <c r="AO429" s="484">
        <f t="shared" si="288"/>
        <v>3.8050456927999951E-2</v>
      </c>
      <c r="AP429" s="484">
        <f t="shared" si="288"/>
        <v>4.2262616250300075E-2</v>
      </c>
      <c r="AQ429" s="484">
        <f t="shared" si="288"/>
        <v>5.0303624601500022E-2</v>
      </c>
      <c r="AR429" s="484">
        <f t="shared" si="288"/>
        <v>3.1532532545500119E-2</v>
      </c>
      <c r="AS429" s="484">
        <f t="shared" si="288"/>
        <v>3.5674521404200306E-2</v>
      </c>
      <c r="AT429" s="484">
        <f t="shared" si="288"/>
        <v>3.8523291921399944E-2</v>
      </c>
      <c r="AU429" s="484">
        <f t="shared" si="288"/>
        <v>3.7328873211999854E-2</v>
      </c>
      <c r="AV429" s="484">
        <f t="shared" si="288"/>
        <v>4.3537537131666831E-2</v>
      </c>
      <c r="AW429" s="484">
        <f t="shared" si="288"/>
        <v>0</v>
      </c>
      <c r="AX429" s="484">
        <f t="shared" si="288"/>
        <v>0</v>
      </c>
      <c r="AY429" s="484">
        <f t="shared" si="288"/>
        <v>0</v>
      </c>
      <c r="AZ429" s="484">
        <f t="shared" si="288"/>
        <v>0</v>
      </c>
      <c r="BA429" s="484">
        <f t="shared" si="288"/>
        <v>0</v>
      </c>
      <c r="BB429" s="484">
        <f t="shared" si="288"/>
        <v>0</v>
      </c>
      <c r="BC429" s="487">
        <f t="shared" si="281"/>
        <v>0.43868836707799308</v>
      </c>
      <c r="BD429" s="487">
        <f t="shared" si="281"/>
        <v>0.5503149324279818</v>
      </c>
      <c r="BE429" s="487">
        <f t="shared" si="281"/>
        <v>0.67858759175735539</v>
      </c>
      <c r="BF429" s="487">
        <f t="shared" si="281"/>
        <v>0.59585298092448347</v>
      </c>
      <c r="BG429" s="487">
        <f t="shared" si="281"/>
        <v>0.51540317105085043</v>
      </c>
      <c r="BH429" s="487">
        <f t="shared" si="282"/>
        <v>0.58222301330693316</v>
      </c>
      <c r="BI429" s="487">
        <f t="shared" si="283"/>
        <v>0.5903876710820396</v>
      </c>
      <c r="BJ429" s="487">
        <f t="shared" si="284"/>
        <v>0.64289589539309711</v>
      </c>
      <c r="BK429" s="487">
        <f t="shared" si="285"/>
        <v>0.56709950792892128</v>
      </c>
      <c r="BL429" s="487">
        <f t="shared" si="286"/>
        <v>0.60939744672724749</v>
      </c>
      <c r="BM429" s="487">
        <f t="shared" si="287"/>
        <v>0.5352974517376623</v>
      </c>
    </row>
    <row r="430" spans="1:65" ht="13">
      <c r="A430" s="479" t="s">
        <v>200</v>
      </c>
      <c r="B430" s="488"/>
      <c r="C430" s="488"/>
      <c r="D430" s="488"/>
      <c r="E430" s="488"/>
      <c r="F430" s="488"/>
      <c r="G430" s="488"/>
      <c r="H430" s="488"/>
      <c r="I430" s="488"/>
      <c r="J430" s="488"/>
      <c r="K430" s="488"/>
      <c r="L430" s="488"/>
      <c r="M430" s="488"/>
      <c r="N430" s="488"/>
      <c r="O430" s="488"/>
      <c r="P430" s="488"/>
      <c r="Q430" s="488"/>
      <c r="R430" s="488"/>
      <c r="S430" s="488"/>
      <c r="T430" s="488"/>
      <c r="U430" s="488"/>
      <c r="V430" s="488"/>
      <c r="W430" s="488"/>
      <c r="X430" s="488"/>
      <c r="Y430" s="488"/>
      <c r="Z430" s="488"/>
      <c r="AA430" s="488"/>
      <c r="AC430" s="484"/>
      <c r="AD430" s="484"/>
      <c r="AE430" s="484"/>
      <c r="AF430" s="484"/>
      <c r="AG430" s="484"/>
      <c r="AH430" s="484"/>
      <c r="AI430" s="484"/>
      <c r="AJ430" s="484"/>
      <c r="AK430" s="484"/>
      <c r="AL430" s="484"/>
      <c r="AM430" s="484"/>
      <c r="AN430" s="484"/>
      <c r="AO430" s="484"/>
      <c r="AP430" s="484"/>
      <c r="AQ430" s="484"/>
      <c r="AR430" s="484"/>
      <c r="AS430" s="484"/>
      <c r="AT430" s="484"/>
      <c r="AU430" s="484"/>
      <c r="AV430" s="484"/>
      <c r="AW430" s="484"/>
      <c r="AX430" s="484"/>
      <c r="AY430" s="484"/>
      <c r="AZ430" s="484"/>
      <c r="BA430" s="484"/>
      <c r="BB430" s="484"/>
      <c r="BC430" s="487"/>
      <c r="BD430" s="487"/>
      <c r="BE430" s="487"/>
      <c r="BF430" s="487"/>
      <c r="BG430" s="487"/>
      <c r="BH430" s="487"/>
      <c r="BI430" s="487"/>
      <c r="BJ430" s="487"/>
      <c r="BK430" s="487"/>
      <c r="BL430" s="487"/>
      <c r="BM430" s="487"/>
    </row>
    <row r="432" spans="1:65">
      <c r="A432" s="483" t="s">
        <v>0</v>
      </c>
      <c r="B432" s="539" t="s">
        <v>47</v>
      </c>
      <c r="C432" s="539"/>
      <c r="D432" s="539"/>
      <c r="E432" s="539"/>
      <c r="F432" s="539"/>
      <c r="G432" s="539"/>
      <c r="H432" s="539"/>
      <c r="I432" s="539"/>
      <c r="J432" s="539"/>
      <c r="K432" s="539"/>
      <c r="L432" s="539"/>
      <c r="M432" s="539"/>
      <c r="N432" s="539"/>
      <c r="O432" s="539"/>
      <c r="P432" s="539"/>
      <c r="Q432" s="539"/>
      <c r="R432" s="539"/>
      <c r="S432" s="539"/>
      <c r="T432" s="539"/>
      <c r="U432" s="539"/>
      <c r="V432" s="539"/>
      <c r="W432" s="539"/>
      <c r="X432" s="539"/>
      <c r="Y432" s="539"/>
      <c r="Z432" s="539"/>
      <c r="AA432" s="539"/>
      <c r="AC432" s="539" t="s">
        <v>186</v>
      </c>
      <c r="AD432" s="539"/>
      <c r="AE432" s="539"/>
      <c r="AF432" s="539"/>
      <c r="AG432" s="539"/>
      <c r="AH432" s="539"/>
      <c r="AI432" s="539"/>
      <c r="AJ432" s="539"/>
      <c r="AK432" s="539"/>
      <c r="AL432" s="539"/>
      <c r="AM432" s="539"/>
      <c r="AN432" s="539"/>
      <c r="AO432" s="539"/>
      <c r="AP432" s="539"/>
      <c r="AQ432" s="539"/>
      <c r="AR432" s="539"/>
      <c r="AS432" s="539"/>
      <c r="AT432" s="539"/>
      <c r="AU432" s="539"/>
      <c r="AV432" s="539"/>
      <c r="AW432" s="539"/>
      <c r="AX432" s="539"/>
      <c r="AY432" s="539"/>
      <c r="AZ432" s="539"/>
      <c r="BA432" s="539"/>
      <c r="BB432" s="539"/>
    </row>
    <row r="433" spans="1:65">
      <c r="A433" s="483"/>
      <c r="B433" s="484">
        <f>((ExportsTimberSectorLogs!C$5-ExportsTimberSectorLogs!C$12)+(ExportsPulpwoodLogs!C$5-ExportsPulpwoodLogs!C$12))</f>
        <v>0.12126912000000006</v>
      </c>
      <c r="C433" s="484">
        <f>((ExportsTimberSectorLogs!D$5-ExportsTimberSectorLogs!D$12)+(ExportsPulpwoodLogs!D$5-ExportsPulpwoodLogs!D$12))</f>
        <v>3.2085760000000005E-2</v>
      </c>
      <c r="D433" s="484">
        <f>((ExportsTimberSectorLogs!E$5-ExportsTimberSectorLogs!E$12)+(ExportsPulpwoodLogs!E$5-ExportsPulpwoodLogs!E$12))</f>
        <v>4.1708200000000004E-3</v>
      </c>
      <c r="E433" s="484">
        <f>((ExportsTimberSectorLogs!F$5-ExportsTimberSectorLogs!F$12)+(ExportsPulpwoodLogs!F$5-ExportsPulpwoodLogs!F$12))</f>
        <v>2.4489000000000007E-2</v>
      </c>
      <c r="F433" s="484">
        <f>((ExportsTimberSectorLogs!G$5-ExportsTimberSectorLogs!G$12)+(ExportsPulpwoodLogs!G$5-ExportsPulpwoodLogs!G$12))</f>
        <v>1.7083999999999967E-2</v>
      </c>
      <c r="G433" s="484">
        <f>((ExportsTimberSectorLogs!H$5-ExportsTimberSectorLogs!H$12)+(ExportsPulpwoodLogs!H$5-ExportsPulpwoodLogs!H$12))</f>
        <v>2.4516559999999996E-2</v>
      </c>
      <c r="H433" s="484">
        <f>((ExportsTimberSectorLogs!I$5-ExportsTimberSectorLogs!I$12)+(ExportsPulpwoodLogs!I$5-ExportsPulpwoodLogs!I$12))</f>
        <v>2.9868980000000003E-2</v>
      </c>
      <c r="I433" s="484">
        <f>((ExportsTimberSectorLogs!J$5-ExportsTimberSectorLogs!J$12)+(ExportsPulpwoodLogs!J$5-ExportsPulpwoodLogs!J$12))</f>
        <v>7.152977999999996E-2</v>
      </c>
      <c r="J433" s="484">
        <f>((ExportsTimberSectorLogs!K$5-ExportsTimberSectorLogs!K$12)+(ExportsPulpwoodLogs!K$5-ExportsPulpwoodLogs!K$12))</f>
        <v>0.10925330000000005</v>
      </c>
      <c r="K433" s="484">
        <f>((ExportsTimberSectorLogs!L$5-ExportsTimberSectorLogs!L$12)+(ExportsPulpwoodLogs!L$5-ExportsPulpwoodLogs!L$12))</f>
        <v>0.10278079999999999</v>
      </c>
      <c r="L433" s="484">
        <f>((ExportsTimberSectorLogs!M$5-ExportsTimberSectorLogs!M$12)+(ExportsPulpwoodLogs!M$5-ExportsPulpwoodLogs!M$12))</f>
        <v>0.23254793999999998</v>
      </c>
      <c r="M433" s="484">
        <f>((ExportsTimberSectorLogs!N$5-ExportsTimberSectorLogs!N$12)+(ExportsPulpwoodLogs!N$5-ExportsPulpwoodLogs!N$12))</f>
        <v>0.44262111999999976</v>
      </c>
      <c r="N433" s="484">
        <f>((ExportsTimberSectorLogs!O$5-ExportsTimberSectorLogs!O$12)+(ExportsPulpwoodLogs!O$5-ExportsPulpwoodLogs!O$12))</f>
        <v>0.26067924000000009</v>
      </c>
      <c r="O433" s="484">
        <f>((ExportsTimberSectorLogs!P$5-ExportsTimberSectorLogs!P$12)+(ExportsPulpwoodLogs!P$5-ExportsPulpwoodLogs!P$12))</f>
        <v>0.41431982000000006</v>
      </c>
      <c r="P433" s="484">
        <f>((ExportsTimberSectorLogs!Q$5-ExportsTimberSectorLogs!Q$12)+(ExportsPulpwoodLogs!Q$5-ExportsPulpwoodLogs!Q$12))</f>
        <v>0.28022959999999997</v>
      </c>
      <c r="Q433" s="484">
        <f>((ExportsTimberSectorLogs!R$5-ExportsTimberSectorLogs!R$12)+(ExportsPulpwoodLogs!R$5-ExportsPulpwoodLogs!R$12))</f>
        <v>0.14586937999999997</v>
      </c>
      <c r="R433" s="484">
        <f>((ExportsTimberSectorLogs!S$5-ExportsTimberSectorLogs!S$12)+(ExportsPulpwoodLogs!S$5-ExportsPulpwoodLogs!S$12))</f>
        <v>6.6090999999999997E-2</v>
      </c>
      <c r="S433" s="484">
        <f>((ExportsTimberSectorLogs!T$5-ExportsTimberSectorLogs!T$12)+(ExportsPulpwoodLogs!T$5-ExportsPulpwoodLogs!T$12))</f>
        <v>0.12452999999999997</v>
      </c>
      <c r="T433" s="484">
        <f>((ExportsTimberSectorLogs!U$5-ExportsTimberSectorLogs!U$12)+(ExportsPulpwoodLogs!U$5-ExportsPulpwoodLogs!U$12))</f>
        <v>5.9352359999999979E-2</v>
      </c>
      <c r="U433" s="484">
        <f>((ExportsTimberSectorLogs!V$5-ExportsTimberSectorLogs!V$12)+(ExportsPulpwoodLogs!V$5-ExportsPulpwoodLogs!V$12))</f>
        <v>5.0328042424242422E-2</v>
      </c>
      <c r="V433" s="484">
        <f>((ExportsTimberSectorLogs!W$5-ExportsTimberSectorLogs!W$12)+(ExportsPulpwoodLogs!W$5-ExportsPulpwoodLogs!W$12))</f>
        <v>0</v>
      </c>
      <c r="W433" s="484">
        <f>((ExportsTimberSectorLogs!X$5-ExportsTimberSectorLogs!X$12)+(ExportsPulpwoodLogs!X$5-ExportsPulpwoodLogs!X$12))</f>
        <v>0</v>
      </c>
      <c r="X433" s="484">
        <f>((ExportsTimberSectorLogs!Y$5-ExportsTimberSectorLogs!Y$12)+(ExportsPulpwoodLogs!Y$5-ExportsPulpwoodLogs!Y$12))</f>
        <v>0</v>
      </c>
      <c r="Y433" s="484">
        <f>((ExportsTimberSectorLogs!Z$5-ExportsTimberSectorLogs!Z$12)+(ExportsPulpwoodLogs!Z$5-ExportsPulpwoodLogs!Z$12))</f>
        <v>0</v>
      </c>
      <c r="Z433" s="484">
        <f>((ExportsTimberSectorLogs!AA$5-ExportsTimberSectorLogs!AA$12)+(ExportsPulpwoodLogs!AA$5-ExportsPulpwoodLogs!AA$12))</f>
        <v>0</v>
      </c>
      <c r="AA433" s="484">
        <f>((ExportsTimberSectorLogs!AB$5-ExportsTimberSectorLogs!AB$12)+(ExportsPulpwoodLogs!AB$5-ExportsPulpwoodLogs!AB$12))</f>
        <v>0</v>
      </c>
      <c r="AB433" s="484"/>
      <c r="AC433" s="482">
        <f>((ExportsTimberSectorLogs!AD$5-ExportsTimberSectorLogs!AD$12)+(ExportsPulpwoodLogs!AD$5-ExportsPulpwoodLogs!AD$12))</f>
        <v>13.083497215506</v>
      </c>
      <c r="AD433" s="482">
        <f>((ExportsTimberSectorLogs!AE$5-ExportsTimberSectorLogs!AE$12)+(ExportsPulpwoodLogs!AE$5-ExportsPulpwoodLogs!AE$12))</f>
        <v>3.428019158799998</v>
      </c>
      <c r="AE433" s="482">
        <f>((ExportsTimberSectorLogs!AF$5-ExportsTimberSectorLogs!AF$12)+(ExportsPulpwoodLogs!AF$5-ExportsPulpwoodLogs!AF$12))</f>
        <v>0.71420506079999913</v>
      </c>
      <c r="AF433" s="482">
        <f>((ExportsTimberSectorLogs!AG$5-ExportsTimberSectorLogs!AG$12)+(ExportsPulpwoodLogs!AG$5-ExportsPulpwoodLogs!AG$12))</f>
        <v>2.4444044240000027</v>
      </c>
      <c r="AG433" s="482">
        <f>((ExportsTimberSectorLogs!AH$5-ExportsTimberSectorLogs!AH$12)+(ExportsPulpwoodLogs!AH$5-ExportsPulpwoodLogs!AH$12))</f>
        <v>2.6443249125999992</v>
      </c>
      <c r="AH433" s="482">
        <f>((ExportsTimberSectorLogs!AI$5-ExportsTimberSectorLogs!AI$12)+(ExportsPulpwoodLogs!AI$5-ExportsPulpwoodLogs!AI$12))</f>
        <v>3.404632674300001</v>
      </c>
      <c r="AI433" s="482">
        <f>((ExportsTimberSectorLogs!AJ$5-ExportsTimberSectorLogs!AJ$12)+(ExportsPulpwoodLogs!AJ$5-ExportsPulpwoodLogs!AJ$12))</f>
        <v>4.0741708799999969</v>
      </c>
      <c r="AJ433" s="482">
        <f>((ExportsTimberSectorLogs!AK$5-ExportsTimberSectorLogs!AK$12)+(ExportsPulpwoodLogs!AK$5-ExportsPulpwoodLogs!AK$12))</f>
        <v>9.3311630014999967</v>
      </c>
      <c r="AK433" s="482">
        <f>((ExportsTimberSectorLogs!AL$5-ExportsTimberSectorLogs!AL$12)+(ExportsPulpwoodLogs!AL$5-ExportsPulpwoodLogs!AL$12))</f>
        <v>14.923194218799999</v>
      </c>
      <c r="AL433" s="482">
        <f>((ExportsTimberSectorLogs!AM$5-ExportsTimberSectorLogs!AM$12)+(ExportsPulpwoodLogs!AM$5-ExportsPulpwoodLogs!AM$12))</f>
        <v>12.475720254799993</v>
      </c>
      <c r="AM433" s="482">
        <f>((ExportsTimberSectorLogs!AN$5-ExportsTimberSectorLogs!AN$12)+(ExportsPulpwoodLogs!AN$5-ExportsPulpwoodLogs!AN$12))</f>
        <v>29.37667150619999</v>
      </c>
      <c r="AN433" s="482">
        <f>((ExportsTimberSectorLogs!AO$5-ExportsTimberSectorLogs!AO$12)+(ExportsPulpwoodLogs!AO$5-ExportsPulpwoodLogs!AO$12))</f>
        <v>65.113403039999994</v>
      </c>
      <c r="AO433" s="482">
        <f>((ExportsTimberSectorLogs!AP$5-ExportsTimberSectorLogs!AP$12)+(ExportsPulpwoodLogs!AP$5-ExportsPulpwoodLogs!AP$12))</f>
        <v>34.772612212799999</v>
      </c>
      <c r="AP433" s="482">
        <f>((ExportsTimberSectorLogs!AQ$5-ExportsTimberSectorLogs!AQ$12)+(ExportsPulpwoodLogs!AQ$5-ExportsPulpwoodLogs!AQ$12))</f>
        <v>57.344410946099998</v>
      </c>
      <c r="AQ433" s="482">
        <f>((ExportsTimberSectorLogs!AR$5-ExportsTimberSectorLogs!AR$12)+(ExportsPulpwoodLogs!AR$5-ExportsPulpwoodLogs!AR$12))</f>
        <v>42.78788959500001</v>
      </c>
      <c r="AR433" s="482">
        <f>((ExportsTimberSectorLogs!AS$5-ExportsTimberSectorLogs!AS$12)+(ExportsPulpwoodLogs!AS$5-ExportsPulpwoodLogs!AS$12))</f>
        <v>19.890283875000002</v>
      </c>
      <c r="AS433" s="482">
        <f>((ExportsTimberSectorLogs!AT$5-ExportsTimberSectorLogs!AT$12)+(ExportsPulpwoodLogs!AT$5-ExportsPulpwoodLogs!AT$12))</f>
        <v>8.2301058974999979</v>
      </c>
      <c r="AT433" s="482">
        <f>((ExportsTimberSectorLogs!AU$5-ExportsTimberSectorLogs!AU$12)+(ExportsPulpwoodLogs!AU$5-ExportsPulpwoodLogs!AU$12))</f>
        <v>18.007633772699997</v>
      </c>
      <c r="AU433" s="482">
        <f>((ExportsTimberSectorLogs!AV$5-ExportsTimberSectorLogs!AV$12)+(ExportsPulpwoodLogs!AV$5-ExportsPulpwoodLogs!AV$12))</f>
        <v>11.995509118000003</v>
      </c>
      <c r="AV433" s="482">
        <f>((ExportsTimberSectorLogs!AW$5-ExportsTimberSectorLogs!AW$12)+(ExportsPulpwoodLogs!AW$5-ExportsPulpwoodLogs!AW$12))</f>
        <v>10.623314243333333</v>
      </c>
      <c r="AW433" s="482">
        <f>((ExportsTimberSectorLogs!AX$5-ExportsTimberSectorLogs!AX$12)+(ExportsPulpwoodLogs!AX$5-ExportsPulpwoodLogs!AX$12))</f>
        <v>0</v>
      </c>
      <c r="AX433" s="482">
        <f>((ExportsTimberSectorLogs!AY$5-ExportsTimberSectorLogs!AY$12)+(ExportsPulpwoodLogs!AY$5-ExportsPulpwoodLogs!AY$12))</f>
        <v>0</v>
      </c>
      <c r="AY433" s="482">
        <f>((ExportsTimberSectorLogs!AZ$5-ExportsTimberSectorLogs!AZ$12)+(ExportsPulpwoodLogs!AZ$5-ExportsPulpwoodLogs!AZ$12))</f>
        <v>0</v>
      </c>
      <c r="AZ433" s="482">
        <f>((ExportsTimberSectorLogs!BA$5-ExportsTimberSectorLogs!BA$12)+(ExportsPulpwoodLogs!BA$5-ExportsPulpwoodLogs!BA$12))</f>
        <v>0</v>
      </c>
      <c r="BA433" s="482">
        <f>((ExportsTimberSectorLogs!BB$5-ExportsTimberSectorLogs!BB$12)+(ExportsPulpwoodLogs!BB$5-ExportsPulpwoodLogs!BB$12))</f>
        <v>0</v>
      </c>
      <c r="BB433" s="482">
        <f>((ExportsTimberSectorLogs!BC$5-ExportsTimberSectorLogs!BC$12)+(ExportsPulpwoodLogs!BC$5-ExportsPulpwoodLogs!BC$12))</f>
        <v>0</v>
      </c>
    </row>
    <row r="434" spans="1:65">
      <c r="A434" s="484" t="str">
        <f>ExportsTimberSectorLogs!B$10</f>
        <v xml:space="preserve">China </v>
      </c>
      <c r="B434" s="480">
        <v>2000</v>
      </c>
      <c r="C434" s="480">
        <f>1+B434</f>
        <v>2001</v>
      </c>
      <c r="D434" s="480">
        <f t="shared" ref="D434:AA434" si="289">1+C434</f>
        <v>2002</v>
      </c>
      <c r="E434" s="480">
        <f t="shared" si="289"/>
        <v>2003</v>
      </c>
      <c r="F434" s="480">
        <f t="shared" si="289"/>
        <v>2004</v>
      </c>
      <c r="G434" s="480">
        <f t="shared" si="289"/>
        <v>2005</v>
      </c>
      <c r="H434" s="480">
        <f t="shared" si="289"/>
        <v>2006</v>
      </c>
      <c r="I434" s="480">
        <f t="shared" si="289"/>
        <v>2007</v>
      </c>
      <c r="J434" s="480">
        <f t="shared" si="289"/>
        <v>2008</v>
      </c>
      <c r="K434" s="480">
        <f t="shared" si="289"/>
        <v>2009</v>
      </c>
      <c r="L434" s="480">
        <f t="shared" si="289"/>
        <v>2010</v>
      </c>
      <c r="M434" s="480">
        <f t="shared" si="289"/>
        <v>2011</v>
      </c>
      <c r="N434" s="480">
        <f t="shared" si="289"/>
        <v>2012</v>
      </c>
      <c r="O434" s="480">
        <f t="shared" si="289"/>
        <v>2013</v>
      </c>
      <c r="P434" s="480">
        <f t="shared" si="289"/>
        <v>2014</v>
      </c>
      <c r="Q434" s="480">
        <f t="shared" si="289"/>
        <v>2015</v>
      </c>
      <c r="R434" s="480">
        <f t="shared" si="289"/>
        <v>2016</v>
      </c>
      <c r="S434" s="480">
        <f t="shared" si="289"/>
        <v>2017</v>
      </c>
      <c r="T434" s="480">
        <f t="shared" si="289"/>
        <v>2018</v>
      </c>
      <c r="U434" s="480">
        <f t="shared" si="289"/>
        <v>2019</v>
      </c>
      <c r="V434" s="480">
        <f t="shared" si="289"/>
        <v>2020</v>
      </c>
      <c r="W434" s="480">
        <f t="shared" si="289"/>
        <v>2021</v>
      </c>
      <c r="X434" s="480">
        <f t="shared" si="289"/>
        <v>2022</v>
      </c>
      <c r="Y434" s="480">
        <f t="shared" si="289"/>
        <v>2023</v>
      </c>
      <c r="Z434" s="480">
        <f t="shared" si="289"/>
        <v>2024</v>
      </c>
      <c r="AA434" s="480">
        <f t="shared" si="289"/>
        <v>2025</v>
      </c>
      <c r="AC434" s="480">
        <v>2000</v>
      </c>
      <c r="AD434" s="480">
        <f>1+AC434</f>
        <v>2001</v>
      </c>
      <c r="AE434" s="480">
        <f t="shared" ref="AE434:BB434" si="290">1+AD434</f>
        <v>2002</v>
      </c>
      <c r="AF434" s="480">
        <f t="shared" si="290"/>
        <v>2003</v>
      </c>
      <c r="AG434" s="480">
        <f t="shared" si="290"/>
        <v>2004</v>
      </c>
      <c r="AH434" s="480">
        <f t="shared" si="290"/>
        <v>2005</v>
      </c>
      <c r="AI434" s="480">
        <f t="shared" si="290"/>
        <v>2006</v>
      </c>
      <c r="AJ434" s="480">
        <f t="shared" si="290"/>
        <v>2007</v>
      </c>
      <c r="AK434" s="480">
        <f t="shared" si="290"/>
        <v>2008</v>
      </c>
      <c r="AL434" s="480">
        <f t="shared" si="290"/>
        <v>2009</v>
      </c>
      <c r="AM434" s="480">
        <f t="shared" si="290"/>
        <v>2010</v>
      </c>
      <c r="AN434" s="480">
        <f t="shared" si="290"/>
        <v>2011</v>
      </c>
      <c r="AO434" s="480">
        <f t="shared" si="290"/>
        <v>2012</v>
      </c>
      <c r="AP434" s="480">
        <f t="shared" si="290"/>
        <v>2013</v>
      </c>
      <c r="AQ434" s="480">
        <f t="shared" si="290"/>
        <v>2014</v>
      </c>
      <c r="AR434" s="480">
        <f t="shared" si="290"/>
        <v>2015</v>
      </c>
      <c r="AS434" s="480">
        <f t="shared" si="290"/>
        <v>2016</v>
      </c>
      <c r="AT434" s="480">
        <f t="shared" si="290"/>
        <v>2017</v>
      </c>
      <c r="AU434" s="480">
        <f t="shared" si="290"/>
        <v>2018</v>
      </c>
      <c r="AV434" s="480">
        <f t="shared" si="290"/>
        <v>2019</v>
      </c>
      <c r="AW434" s="480">
        <f t="shared" si="290"/>
        <v>2020</v>
      </c>
      <c r="AX434" s="480">
        <f t="shared" si="290"/>
        <v>2021</v>
      </c>
      <c r="AY434" s="480">
        <f t="shared" si="290"/>
        <v>2022</v>
      </c>
      <c r="AZ434" s="480">
        <f t="shared" si="290"/>
        <v>2023</v>
      </c>
      <c r="BA434" s="480">
        <f t="shared" si="290"/>
        <v>2024</v>
      </c>
      <c r="BB434" s="480">
        <f t="shared" si="290"/>
        <v>2025</v>
      </c>
    </row>
    <row r="435" spans="1:65">
      <c r="A435" s="484" t="str">
        <f>ExportsTimberSectorLogs!B$20</f>
        <v xml:space="preserve">Turkey </v>
      </c>
      <c r="B435" s="484">
        <f>(ExportsTimberSectorLogs!C$10+ExportsPulpwoodLogs!C$10)</f>
        <v>3.6650180000000004E-2</v>
      </c>
      <c r="C435" s="484">
        <f>(ExportsTimberSectorLogs!D$10+ExportsPulpwoodLogs!D$10)</f>
        <v>1.4176119999999997E-2</v>
      </c>
      <c r="D435" s="484">
        <f>(ExportsTimberSectorLogs!E$10+ExportsPulpwoodLogs!E$10)</f>
        <v>2.3699999999999999E-4</v>
      </c>
      <c r="E435" s="484">
        <f>(ExportsTimberSectorLogs!F$10+ExportsPulpwoodLogs!F$10)</f>
        <v>3.0872000000000001E-4</v>
      </c>
      <c r="F435" s="484">
        <f>(ExportsTimberSectorLogs!G$10+ExportsPulpwoodLogs!G$10)</f>
        <v>9.0999999999999989E-5</v>
      </c>
      <c r="G435" s="484">
        <f>(ExportsTimberSectorLogs!H$10+ExportsPulpwoodLogs!H$10)</f>
        <v>4.2999999999999995E-5</v>
      </c>
      <c r="H435" s="484">
        <f>(ExportsTimberSectorLogs!I$10+ExportsPulpwoodLogs!I$10)</f>
        <v>1.64E-4</v>
      </c>
      <c r="I435" s="484">
        <f>(ExportsTimberSectorLogs!J$10+ExportsPulpwoodLogs!J$10)</f>
        <v>1.1212999999999999E-2</v>
      </c>
      <c r="J435" s="484">
        <f>(ExportsTimberSectorLogs!K$10+ExportsPulpwoodLogs!K$10)</f>
        <v>2.4011999999999999E-2</v>
      </c>
      <c r="K435" s="484">
        <f>(ExportsTimberSectorLogs!L$10+ExportsPulpwoodLogs!L$10)</f>
        <v>5.0540999999999996E-2</v>
      </c>
      <c r="L435" s="484">
        <f>(ExportsTimberSectorLogs!M$10+ExportsPulpwoodLogs!M$10)</f>
        <v>0.1747098</v>
      </c>
      <c r="M435" s="484">
        <f>(ExportsTimberSectorLogs!N$10+ExportsPulpwoodLogs!N$10)</f>
        <v>0.36367599999999989</v>
      </c>
      <c r="N435" s="484">
        <f>(ExportsTimberSectorLogs!O$10+ExportsPulpwoodLogs!O$10)</f>
        <v>0.164657</v>
      </c>
      <c r="O435" s="484">
        <f>(ExportsTimberSectorLogs!P$10+ExportsPulpwoodLogs!P$10)</f>
        <v>0.36261199999999999</v>
      </c>
      <c r="P435" s="484">
        <f>(ExportsTimberSectorLogs!Q$10+ExportsPulpwoodLogs!Q$10)</f>
        <v>0.24385499999999999</v>
      </c>
      <c r="Q435" s="484">
        <f>(ExportsTimberSectorLogs!R$10+ExportsPulpwoodLogs!R$10)</f>
        <v>0.11042999999999999</v>
      </c>
      <c r="R435" s="484">
        <f>(ExportsTimberSectorLogs!S$10+ExportsPulpwoodLogs!S$10)</f>
        <v>4.6766000000000002E-2</v>
      </c>
      <c r="S435" s="484">
        <f>(ExportsTimberSectorLogs!T$10+ExportsPulpwoodLogs!T$10)</f>
        <v>9.0266999999999986E-2</v>
      </c>
      <c r="T435" s="484">
        <f>(ExportsTimberSectorLogs!U$10+ExportsPulpwoodLogs!U$10)</f>
        <v>5.1084999999999998E-2</v>
      </c>
      <c r="U435" s="484">
        <f>(ExportsTimberSectorLogs!V$10+ExportsPulpwoodLogs!V$10)</f>
        <v>4.0253999999999998E-2</v>
      </c>
      <c r="V435" s="484">
        <f>(ExportsTimberSectorLogs!W$10+ExportsPulpwoodLogs!W$10)</f>
        <v>0</v>
      </c>
      <c r="W435" s="484">
        <f>(ExportsTimberSectorLogs!X$10+ExportsPulpwoodLogs!X$10)</f>
        <v>0</v>
      </c>
      <c r="X435" s="484">
        <f>(ExportsTimberSectorLogs!Y$10+ExportsPulpwoodLogs!Y$10)</f>
        <v>0</v>
      </c>
      <c r="Y435" s="484">
        <f>(ExportsTimberSectorLogs!Z$10+ExportsPulpwoodLogs!Z$10)</f>
        <v>0</v>
      </c>
      <c r="Z435" s="484">
        <f>(ExportsTimberSectorLogs!AA$10+ExportsPulpwoodLogs!AA$10)</f>
        <v>0</v>
      </c>
      <c r="AA435" s="484">
        <f>(ExportsTimberSectorLogs!AB$10+ExportsPulpwoodLogs!AB$10)</f>
        <v>0</v>
      </c>
      <c r="AB435" s="484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487">
        <f t="shared" ref="BC435:BI437" si="291">I435/I$447</f>
        <v>0.15847692551655174</v>
      </c>
      <c r="BD435" s="487">
        <f t="shared" si="291"/>
        <v>0.23252066656699089</v>
      </c>
      <c r="BE435" s="487">
        <f t="shared" si="291"/>
        <v>0.54511909117265367</v>
      </c>
      <c r="BF435" s="487">
        <f t="shared" si="291"/>
        <v>0.94540784294923874</v>
      </c>
      <c r="BG435" s="487">
        <f t="shared" si="291"/>
        <v>1.018386149347994</v>
      </c>
      <c r="BH435" s="487">
        <f t="shared" si="291"/>
        <v>0.85014086490836849</v>
      </c>
      <c r="BI435" s="487">
        <f t="shared" si="291"/>
        <v>1.3487228954165842</v>
      </c>
      <c r="BJ435" s="487">
        <f t="shared" ref="BJ435:BM437" si="292">P435/P$447</f>
        <v>1.2564172054268281</v>
      </c>
      <c r="BK435" s="487">
        <f t="shared" si="292"/>
        <v>1.1944656748228095</v>
      </c>
      <c r="BL435" s="487">
        <f t="shared" si="292"/>
        <v>1.1391060772134942</v>
      </c>
      <c r="BM435" s="487">
        <f t="shared" si="292"/>
        <v>0.93095425208690441</v>
      </c>
    </row>
    <row r="436" spans="1:65">
      <c r="A436" s="482" t="s">
        <v>20</v>
      </c>
      <c r="B436" s="484">
        <f>(ExportsTimberSectorLogs!C$20+ExportsPulpwoodLogs!C$26)</f>
        <v>7.4381859999999994E-2</v>
      </c>
      <c r="C436" s="484">
        <f>(ExportsTimberSectorLogs!D$20+ExportsPulpwoodLogs!D$26)</f>
        <v>1.5543639999999997E-2</v>
      </c>
      <c r="D436" s="484">
        <f>(ExportsTimberSectorLogs!E$20+ExportsPulpwoodLogs!E$26)</f>
        <v>2.6378199999999999E-3</v>
      </c>
      <c r="E436" s="484">
        <f>(ExportsTimberSectorLogs!F$20+ExportsPulpwoodLogs!F$26)</f>
        <v>2.1797839999999999E-2</v>
      </c>
      <c r="F436" s="484">
        <f>(ExportsTimberSectorLogs!G$20+ExportsPulpwoodLogs!G$26)</f>
        <v>1.5357559999999999E-2</v>
      </c>
      <c r="G436" s="484">
        <f>(ExportsTimberSectorLogs!H$20+ExportsPulpwoodLogs!H$26)</f>
        <v>2.1602E-2</v>
      </c>
      <c r="H436" s="484">
        <f>(ExportsTimberSectorLogs!I$20+ExportsPulpwoodLogs!I$26)</f>
        <v>2.2857539999999996E-2</v>
      </c>
      <c r="I436" s="484">
        <f>(ExportsTimberSectorLogs!J$20+ExportsPulpwoodLogs!J$26)</f>
        <v>4.4517779999999993E-2</v>
      </c>
      <c r="J436" s="484">
        <f>(ExportsTimberSectorLogs!K$20+ExportsPulpwoodLogs!K$26)</f>
        <v>6.0109419999999997E-2</v>
      </c>
      <c r="K436" s="484">
        <f>(ExportsTimberSectorLogs!L$20+ExportsPulpwoodLogs!L$26)</f>
        <v>3.8072000000000002E-2</v>
      </c>
      <c r="L436" s="484">
        <f>(ExportsTimberSectorLogs!M$20+ExportsPulpwoodLogs!M$26)</f>
        <v>4.0589140000000003E-2</v>
      </c>
      <c r="M436" s="484">
        <f>(ExportsTimberSectorLogs!N$20+ExportsPulpwoodLogs!N$26)</f>
        <v>6.2812800000000002E-2</v>
      </c>
      <c r="N436" s="484">
        <f>(ExportsTimberSectorLogs!O$20+ExportsPulpwoodLogs!O$26)</f>
        <v>7.226429999999999E-2</v>
      </c>
      <c r="O436" s="484">
        <f>(ExportsTimberSectorLogs!P$20+ExportsPulpwoodLogs!P$26)</f>
        <v>3.2374120000000006E-2</v>
      </c>
      <c r="P436" s="484">
        <f>(ExportsTimberSectorLogs!Q$20+ExportsPulpwoodLogs!Q$26)</f>
        <v>2.0324620000000002E-2</v>
      </c>
      <c r="Q436" s="484">
        <f>(ExportsTimberSectorLogs!R$20+ExportsPulpwoodLogs!R$26)</f>
        <v>3.0105979999999997E-2</v>
      </c>
      <c r="R436" s="484">
        <f>(ExportsTimberSectorLogs!S$20+ExportsPulpwoodLogs!S$26)</f>
        <v>1.7063999999999996E-2</v>
      </c>
      <c r="S436" s="484">
        <f>(ExportsTimberSectorLogs!T$20+ExportsPulpwoodLogs!T$26)</f>
        <v>6.4930999999999999E-3</v>
      </c>
      <c r="T436" s="484">
        <f>(ExportsTimberSectorLogs!U$20+ExportsPulpwoodLogs!U$26)</f>
        <v>7.2990599999999996E-3</v>
      </c>
      <c r="U436" s="484">
        <f>(ExportsTimberSectorLogs!V$20+ExportsPulpwoodLogs!V$26)</f>
        <v>7.1910000000000003E-3</v>
      </c>
      <c r="V436" s="484">
        <f>(ExportsTimberSectorLogs!W$20+ExportsPulpwoodLogs!W$26)</f>
        <v>0</v>
      </c>
      <c r="W436" s="484">
        <f>(ExportsTimberSectorLogs!X$20+ExportsPulpwoodLogs!X$26)</f>
        <v>0</v>
      </c>
      <c r="X436" s="484">
        <f>(ExportsTimberSectorLogs!Y$20+ExportsPulpwoodLogs!Y$26)</f>
        <v>0</v>
      </c>
      <c r="Y436" s="484">
        <f>(ExportsTimberSectorLogs!Z$20+ExportsPulpwoodLogs!Z$26)</f>
        <v>0</v>
      </c>
      <c r="Z436" s="484">
        <f>(ExportsTimberSectorLogs!AA$20+ExportsPulpwoodLogs!AA$26)</f>
        <v>0</v>
      </c>
      <c r="AA436" s="484">
        <f>(ExportsTimberSectorLogs!AB$20+ExportsPulpwoodLogs!AB$26)</f>
        <v>0</v>
      </c>
      <c r="AB436" s="484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487">
        <f t="shared" si="291"/>
        <v>0.62918406360672763</v>
      </c>
      <c r="BD436" s="487">
        <f t="shared" si="291"/>
        <v>0.58207073152403854</v>
      </c>
      <c r="BE436" s="487">
        <f t="shared" si="291"/>
        <v>0.4106324378054505</v>
      </c>
      <c r="BF436" s="487">
        <f t="shared" si="291"/>
        <v>0.21964017642149819</v>
      </c>
      <c r="BG436" s="487">
        <f t="shared" si="291"/>
        <v>0.17589196296089293</v>
      </c>
      <c r="BH436" s="487">
        <f t="shared" si="291"/>
        <v>0.37310794259580704</v>
      </c>
      <c r="BI436" s="487">
        <f t="shared" si="291"/>
        <v>0.12041442881913438</v>
      </c>
      <c r="BJ436" s="487">
        <f t="shared" si="292"/>
        <v>0.10471879707925702</v>
      </c>
      <c r="BK436" s="487">
        <f t="shared" si="292"/>
        <v>0.32564121811918872</v>
      </c>
      <c r="BL436" s="487">
        <f t="shared" si="292"/>
        <v>0.41563755937157459</v>
      </c>
      <c r="BM436" s="487">
        <f t="shared" si="292"/>
        <v>6.6965547256754743E-2</v>
      </c>
    </row>
    <row r="437" spans="1:65">
      <c r="A437" s="482"/>
      <c r="B437" s="484">
        <f t="shared" ref="B437:AA437" si="293">B433-SUM(B435:B436)</f>
        <v>1.0237080000000065E-2</v>
      </c>
      <c r="C437" s="484">
        <f t="shared" si="293"/>
        <v>2.3660000000000105E-3</v>
      </c>
      <c r="D437" s="484">
        <f t="shared" si="293"/>
        <v>1.2960000000000007E-3</v>
      </c>
      <c r="E437" s="484">
        <f t="shared" si="293"/>
        <v>2.38244000000001E-3</v>
      </c>
      <c r="F437" s="484">
        <f t="shared" si="293"/>
        <v>1.6354399999999672E-3</v>
      </c>
      <c r="G437" s="484">
        <f t="shared" si="293"/>
        <v>2.8715599999999952E-3</v>
      </c>
      <c r="H437" s="484">
        <f t="shared" si="293"/>
        <v>6.8474400000000067E-3</v>
      </c>
      <c r="I437" s="484">
        <f t="shared" si="293"/>
        <v>1.5798999999999966E-2</v>
      </c>
      <c r="J437" s="484">
        <f t="shared" si="293"/>
        <v>2.5131880000000051E-2</v>
      </c>
      <c r="K437" s="484">
        <f t="shared" si="293"/>
        <v>1.4167799999999994E-2</v>
      </c>
      <c r="L437" s="484">
        <f t="shared" si="293"/>
        <v>1.7248999999999987E-2</v>
      </c>
      <c r="M437" s="484">
        <f t="shared" si="293"/>
        <v>1.6132319999999867E-2</v>
      </c>
      <c r="N437" s="484">
        <f t="shared" si="293"/>
        <v>2.3757940000000088E-2</v>
      </c>
      <c r="O437" s="484">
        <f t="shared" si="293"/>
        <v>1.9333700000000065E-2</v>
      </c>
      <c r="P437" s="484">
        <f t="shared" si="293"/>
        <v>1.6049979999999964E-2</v>
      </c>
      <c r="Q437" s="484">
        <f t="shared" si="293"/>
        <v>5.3333999999999882E-3</v>
      </c>
      <c r="R437" s="484">
        <f t="shared" si="293"/>
        <v>2.2609999999999991E-3</v>
      </c>
      <c r="S437" s="484">
        <f t="shared" si="293"/>
        <v>2.7769899999999986E-2</v>
      </c>
      <c r="T437" s="484">
        <f t="shared" si="293"/>
        <v>9.6829999999997751E-4</v>
      </c>
      <c r="U437" s="484">
        <f t="shared" si="293"/>
        <v>2.8830424242424213E-3</v>
      </c>
      <c r="V437" s="484">
        <f t="shared" si="293"/>
        <v>0</v>
      </c>
      <c r="W437" s="484">
        <f t="shared" si="293"/>
        <v>0</v>
      </c>
      <c r="X437" s="484">
        <f t="shared" si="293"/>
        <v>0</v>
      </c>
      <c r="Y437" s="484">
        <f t="shared" si="293"/>
        <v>0</v>
      </c>
      <c r="Z437" s="484">
        <f t="shared" si="293"/>
        <v>0</v>
      </c>
      <c r="AA437" s="484">
        <f t="shared" si="293"/>
        <v>0</v>
      </c>
      <c r="AB437" s="484"/>
      <c r="AC437" s="484"/>
      <c r="AD437" s="484"/>
      <c r="AE437" s="484"/>
      <c r="AF437" s="484"/>
      <c r="AG437" s="484"/>
      <c r="AH437" s="484"/>
      <c r="AI437" s="484"/>
      <c r="AJ437" s="484"/>
      <c r="AK437" s="484"/>
      <c r="AL437" s="484"/>
      <c r="AM437" s="484"/>
      <c r="AN437" s="484"/>
      <c r="AO437" s="484"/>
      <c r="AP437" s="484"/>
      <c r="AQ437" s="484"/>
      <c r="AR437" s="484"/>
      <c r="AS437" s="484"/>
      <c r="AT437" s="484"/>
      <c r="AU437" s="484"/>
      <c r="AV437" s="484"/>
      <c r="AW437" s="484"/>
      <c r="AX437" s="484"/>
      <c r="AY437" s="484"/>
      <c r="AZ437" s="484"/>
      <c r="BA437" s="484"/>
      <c r="BB437" s="484"/>
      <c r="BC437" s="487">
        <f t="shared" si="291"/>
        <v>0.22329233445429375</v>
      </c>
      <c r="BD437" s="487">
        <f t="shared" si="291"/>
        <v>0.24336504621362814</v>
      </c>
      <c r="BE437" s="487">
        <f t="shared" si="291"/>
        <v>0.15280936783830792</v>
      </c>
      <c r="BF437" s="487">
        <f t="shared" si="291"/>
        <v>9.3339583028721945E-2</v>
      </c>
      <c r="BG437" s="487">
        <f t="shared" si="291"/>
        <v>4.5174636887915343E-2</v>
      </c>
      <c r="BH437" s="487">
        <f t="shared" si="291"/>
        <v>0.12266466448460253</v>
      </c>
      <c r="BI437" s="487">
        <f t="shared" si="291"/>
        <v>7.1911033951208736E-2</v>
      </c>
      <c r="BJ437" s="487">
        <f t="shared" si="292"/>
        <v>8.2694515260119478E-2</v>
      </c>
      <c r="BK437" s="487">
        <f t="shared" si="292"/>
        <v>5.76887008068456E-2</v>
      </c>
      <c r="BL437" s="487">
        <f t="shared" si="292"/>
        <v>5.507246376811592E-2</v>
      </c>
      <c r="BM437" s="487">
        <f t="shared" si="292"/>
        <v>0.2864004174839988</v>
      </c>
    </row>
    <row r="438" spans="1:65">
      <c r="A438" s="482"/>
      <c r="B438" s="482"/>
      <c r="C438" s="482"/>
      <c r="D438" s="482"/>
      <c r="E438" s="482"/>
      <c r="F438" s="482"/>
      <c r="G438" s="482"/>
      <c r="H438" s="482"/>
      <c r="I438" s="482"/>
      <c r="J438" s="482"/>
      <c r="K438" s="482"/>
      <c r="L438" s="482"/>
      <c r="M438" s="482"/>
      <c r="N438" s="482"/>
      <c r="O438" s="482"/>
      <c r="P438" s="482"/>
      <c r="Q438" s="482"/>
      <c r="R438" s="482"/>
      <c r="S438" s="482"/>
      <c r="T438" s="482"/>
      <c r="U438" s="482"/>
      <c r="V438" s="482"/>
      <c r="W438" s="482"/>
      <c r="X438" s="482"/>
      <c r="Y438" s="482"/>
      <c r="Z438" s="482"/>
      <c r="AA438" s="482"/>
      <c r="AB438" s="482"/>
      <c r="AC438" s="482"/>
      <c r="AD438" s="482"/>
      <c r="AE438" s="482"/>
      <c r="AF438" s="482"/>
      <c r="AG438" s="482"/>
      <c r="AH438" s="482"/>
      <c r="AI438" s="482"/>
      <c r="AJ438" s="482"/>
      <c r="AK438" s="482"/>
      <c r="AL438" s="482"/>
      <c r="AM438" s="482"/>
      <c r="AN438" s="482"/>
      <c r="AO438" s="482"/>
      <c r="AP438" s="482"/>
      <c r="AQ438" s="482"/>
      <c r="AR438" s="482"/>
      <c r="AS438" s="482"/>
      <c r="AT438" s="482"/>
      <c r="AU438" s="482"/>
      <c r="AV438" s="482"/>
      <c r="AW438" s="482"/>
      <c r="AX438" s="482"/>
      <c r="AY438" s="482"/>
      <c r="AZ438" s="482"/>
      <c r="BA438" s="482"/>
      <c r="BB438" s="482"/>
    </row>
    <row r="439" spans="1:65">
      <c r="A439" s="482"/>
      <c r="B439" s="482"/>
      <c r="C439" s="482"/>
      <c r="D439" s="482"/>
      <c r="E439" s="482"/>
      <c r="F439" s="482"/>
      <c r="G439" s="482"/>
      <c r="H439" s="482"/>
      <c r="I439" s="482"/>
      <c r="J439" s="482"/>
      <c r="K439" s="482"/>
      <c r="L439" s="482"/>
      <c r="M439" s="482"/>
      <c r="N439" s="482"/>
      <c r="O439" s="482"/>
      <c r="P439" s="482"/>
      <c r="Q439" s="482"/>
      <c r="R439" s="482"/>
      <c r="S439" s="482"/>
      <c r="T439" s="482"/>
      <c r="U439" s="482"/>
      <c r="V439" s="482"/>
      <c r="W439" s="482"/>
      <c r="X439" s="482"/>
      <c r="Y439" s="482"/>
      <c r="Z439" s="482"/>
      <c r="AA439" s="482"/>
      <c r="AB439" s="482"/>
      <c r="AC439" s="482"/>
      <c r="AD439" s="482"/>
      <c r="AE439" s="482"/>
      <c r="AF439" s="482"/>
      <c r="AG439" s="482"/>
      <c r="AH439" s="482"/>
      <c r="AI439" s="482"/>
      <c r="AJ439" s="482"/>
      <c r="AK439" s="482"/>
      <c r="AL439" s="482"/>
      <c r="AM439" s="482"/>
      <c r="AN439" s="482"/>
      <c r="AO439" s="482"/>
      <c r="AP439" s="482"/>
      <c r="AQ439" s="482"/>
      <c r="AR439" s="482"/>
      <c r="AS439" s="482"/>
      <c r="AT439" s="482"/>
      <c r="AU439" s="482"/>
      <c r="AV439" s="482"/>
      <c r="AW439" s="482"/>
      <c r="AX439" s="482"/>
      <c r="AY439" s="482"/>
      <c r="AZ439" s="482"/>
      <c r="BA439" s="482"/>
      <c r="BB439" s="482"/>
    </row>
    <row r="440" spans="1:65">
      <c r="A440" s="482" t="str">
        <f>A434</f>
        <v xml:space="preserve">China </v>
      </c>
      <c r="B440" s="482"/>
      <c r="C440" s="482"/>
      <c r="D440" s="482"/>
      <c r="E440" s="482"/>
      <c r="F440" s="482"/>
      <c r="G440" s="482"/>
      <c r="H440" s="482"/>
      <c r="I440" s="482"/>
      <c r="J440" s="482"/>
      <c r="K440" s="482"/>
      <c r="L440" s="482"/>
      <c r="M440" s="482"/>
      <c r="N440" s="482"/>
      <c r="O440" s="482"/>
      <c r="P440" s="482"/>
      <c r="Q440" s="482"/>
      <c r="R440" s="482"/>
      <c r="S440" s="482"/>
      <c r="T440" s="482"/>
      <c r="U440" s="482"/>
      <c r="V440" s="482"/>
      <c r="W440" s="482"/>
      <c r="X440" s="482"/>
      <c r="Y440" s="482"/>
      <c r="Z440" s="482"/>
      <c r="AA440" s="482"/>
      <c r="AB440" s="482"/>
      <c r="AC440" s="482"/>
      <c r="AD440" s="482"/>
      <c r="AE440" s="482"/>
      <c r="AF440" s="482"/>
      <c r="AG440" s="482"/>
      <c r="AH440" s="482"/>
      <c r="AI440" s="482"/>
      <c r="AJ440" s="482"/>
      <c r="AK440" s="482"/>
      <c r="AL440" s="482"/>
      <c r="AM440" s="482"/>
      <c r="AN440" s="482"/>
      <c r="AO440" s="482"/>
      <c r="AP440" s="482"/>
      <c r="AQ440" s="482"/>
      <c r="AR440" s="482"/>
      <c r="AS440" s="482"/>
      <c r="AT440" s="482"/>
      <c r="AU440" s="482"/>
      <c r="AV440" s="482"/>
      <c r="AW440" s="482"/>
      <c r="AX440" s="482"/>
      <c r="AY440" s="482"/>
      <c r="AZ440" s="482"/>
      <c r="BA440" s="482"/>
      <c r="BB440" s="482"/>
    </row>
    <row r="441" spans="1:65">
      <c r="A441" s="482" t="str">
        <f>A435</f>
        <v xml:space="preserve">Turkey </v>
      </c>
      <c r="AC441" s="482">
        <f>(ExportsTimberSectorLogs!AD$10+ExportsPulpwoodLogs!AD$10)</f>
        <v>5.7388499796270001</v>
      </c>
      <c r="AD441" s="482">
        <f>(ExportsTimberSectorLogs!AE$10+ExportsPulpwoodLogs!AE$10)</f>
        <v>2.1032180839999999</v>
      </c>
      <c r="AE441" s="482">
        <f>(ExportsTimberSectorLogs!AF$10+ExportsPulpwoodLogs!AF$10)</f>
        <v>8.6643436800000001E-2</v>
      </c>
      <c r="AF441" s="482">
        <f>(ExportsTimberSectorLogs!AG$10+ExportsPulpwoodLogs!AG$10)</f>
        <v>8.6030022400000003E-2</v>
      </c>
      <c r="AG441" s="482">
        <f>(ExportsTimberSectorLogs!AH$10+ExportsPulpwoodLogs!AH$10)</f>
        <v>1.35721929E-2</v>
      </c>
      <c r="AH441" s="482">
        <f>(ExportsTimberSectorLogs!AI$10+ExportsPulpwoodLogs!AI$10)</f>
        <v>7.4098596000000006E-3</v>
      </c>
      <c r="AI441" s="482">
        <f>(ExportsTimberSectorLogs!AJ$10+ExportsPulpwoodLogs!AJ$10)</f>
        <v>2.7655845600000003E-2</v>
      </c>
      <c r="AJ441" s="482">
        <f>(ExportsTimberSectorLogs!AK$10+ExportsPulpwoodLogs!AK$10)</f>
        <v>2.3301748085000002</v>
      </c>
      <c r="AK441" s="482">
        <f>(ExportsTimberSectorLogs!AL$10+ExportsPulpwoodLogs!AL$10)</f>
        <v>5.091344812800001</v>
      </c>
      <c r="AL441" s="482">
        <f>(ExportsTimberSectorLogs!AM$10+ExportsPulpwoodLogs!AM$10)</f>
        <v>6.8998747487999994</v>
      </c>
      <c r="AM441" s="482">
        <f>(ExportsTimberSectorLogs!AN$10+ExportsPulpwoodLogs!AN$10)</f>
        <v>22.010404873500001</v>
      </c>
      <c r="AN441" s="482">
        <f>(ExportsTimberSectorLogs!AO$10+ExportsPulpwoodLogs!AO$10)</f>
        <v>55.435049759999998</v>
      </c>
      <c r="AO441" s="482">
        <f>(ExportsTimberSectorLogs!AP$10+ExportsPulpwoodLogs!AP$10)</f>
        <v>23.432434220799998</v>
      </c>
      <c r="AP441" s="482">
        <f>(ExportsTimberSectorLogs!AQ$10+ExportsPulpwoodLogs!AQ$10)</f>
        <v>49.185235236600001</v>
      </c>
      <c r="AQ441" s="482">
        <f>(ExportsTimberSectorLogs!AR$10+ExportsPulpwoodLogs!AR$10)</f>
        <v>35.764532557999999</v>
      </c>
      <c r="AR441" s="482">
        <f>(ExportsTimberSectorLogs!AS$10+ExportsPulpwoodLogs!AS$10)</f>
        <v>15.059668438500001</v>
      </c>
      <c r="AS441" s="482">
        <f>(ExportsTimberSectorLogs!AT$10+ExportsPulpwoodLogs!AT$10)</f>
        <v>5.9111470767999998</v>
      </c>
      <c r="AT441" s="482">
        <f>(ExportsTimberSectorLogs!AU$10+ExportsPulpwoodLogs!AU$10)</f>
        <v>16.132928254299998</v>
      </c>
      <c r="AU441" s="482">
        <f>(ExportsTimberSectorLogs!AV$10+ExportsPulpwoodLogs!AV$10)</f>
        <v>9.7656972670000002</v>
      </c>
      <c r="AV441" s="482">
        <f>(ExportsTimberSectorLogs!AW$10+ExportsPulpwoodLogs!AW$10)</f>
        <v>7.9064247270833334</v>
      </c>
      <c r="AW441" s="482">
        <f>(ExportsTimberSectorLogs!AX$10+ExportsPulpwoodLogs!AX$10)</f>
        <v>0</v>
      </c>
      <c r="AX441" s="482">
        <f>(ExportsTimberSectorLogs!AY$10+ExportsPulpwoodLogs!AY$10)</f>
        <v>0</v>
      </c>
      <c r="AY441" s="482">
        <f>(ExportsTimberSectorLogs!AZ$10+ExportsPulpwoodLogs!AZ$10)</f>
        <v>0</v>
      </c>
      <c r="AZ441" s="482">
        <f>(ExportsTimberSectorLogs!BA$10+ExportsPulpwoodLogs!BA$10)</f>
        <v>0</v>
      </c>
      <c r="BA441" s="482">
        <f>(ExportsTimberSectorLogs!BB$10+ExportsPulpwoodLogs!BB$10)</f>
        <v>0</v>
      </c>
      <c r="BB441" s="482">
        <f>(ExportsTimberSectorLogs!BC$10+ExportsPulpwoodLogs!BC$10)</f>
        <v>0</v>
      </c>
      <c r="BC441" s="487">
        <f t="shared" ref="BC441:BI443" si="294">AJ441/AJ$447</f>
        <v>0.25310090991980067</v>
      </c>
      <c r="BD441" s="487">
        <f t="shared" si="294"/>
        <v>0.35365133404786603</v>
      </c>
      <c r="BE441" s="487">
        <f t="shared" si="294"/>
        <v>0.58428038054094844</v>
      </c>
      <c r="BF441" s="487">
        <f t="shared" si="294"/>
        <v>0.87144190699587187</v>
      </c>
      <c r="BG441" s="487">
        <f t="shared" si="294"/>
        <v>1.001905062270954</v>
      </c>
      <c r="BH441" s="487">
        <f t="shared" si="294"/>
        <v>0.82113896396230102</v>
      </c>
      <c r="BI441" s="487">
        <f t="shared" si="294"/>
        <v>1.3273090345021346</v>
      </c>
      <c r="BJ441" s="487">
        <f t="shared" ref="BJ441:BM443" si="295">AQ441/AQ$447</f>
        <v>1.1663859052375689</v>
      </c>
      <c r="BK441" s="487">
        <f t="shared" si="295"/>
        <v>1.0420533791425692</v>
      </c>
      <c r="BL441" s="487">
        <f t="shared" si="295"/>
        <v>1.0859215008216188</v>
      </c>
      <c r="BM441" s="487">
        <f t="shared" si="295"/>
        <v>0.90391236998131574</v>
      </c>
    </row>
    <row r="442" spans="1:65">
      <c r="A442" s="482" t="str">
        <f>A436</f>
        <v>Others</v>
      </c>
      <c r="AC442" s="482">
        <f>0*(ExportsTimberSectorLogs!AD$20+ExportsPulpwoodLogs!AD$26)</f>
        <v>0</v>
      </c>
      <c r="AD442" s="482">
        <f>0*(ExportsTimberSectorLogs!AE$20+ExportsPulpwoodLogs!AE$26)</f>
        <v>0</v>
      </c>
      <c r="AE442" s="482">
        <f>(ExportsTimberSectorLogs!AF$20+ExportsPulpwoodLogs!AF$26)</f>
        <v>0.34945120800000001</v>
      </c>
      <c r="AF442" s="482">
        <f>(ExportsTimberSectorLogs!AG$20+ExportsPulpwoodLogs!AG$26)</f>
        <v>1.8246029760000002</v>
      </c>
      <c r="AG442" s="482">
        <f>(ExportsTimberSectorLogs!AH$20+ExportsPulpwoodLogs!AH$26)</f>
        <v>2.2094375702</v>
      </c>
      <c r="AH442" s="482">
        <f>(ExportsTimberSectorLogs!AI$20+ExportsPulpwoodLogs!AI$26)</f>
        <v>2.6790884835000002</v>
      </c>
      <c r="AI442" s="482">
        <f>(ExportsTimberSectorLogs!AJ$20+ExportsPulpwoodLogs!AJ$26)</f>
        <v>3.3856638756000002</v>
      </c>
      <c r="AJ442" s="482">
        <f>(ExportsTimberSectorLogs!AK$20+ExportsPulpwoodLogs!AK$26)</f>
        <v>5.3614398560000005</v>
      </c>
      <c r="AK442" s="482">
        <f>(ExportsTimberSectorLogs!AL$20+ExportsPulpwoodLogs!AL$26)</f>
        <v>7.2115147792000007</v>
      </c>
      <c r="AL442" s="482">
        <f>(ExportsTimberSectorLogs!AM$20+ExportsPulpwoodLogs!AM$26)</f>
        <v>3.995244198</v>
      </c>
      <c r="AM442" s="482">
        <f>(ExportsTimberSectorLogs!AN$20+ExportsPulpwoodLogs!AN$26)</f>
        <v>4.4536029795000003</v>
      </c>
      <c r="AN442" s="482">
        <f>(ExportsTimberSectorLogs!AO$20+ExportsPulpwoodLogs!AO$26)</f>
        <v>6.9108122879999998</v>
      </c>
      <c r="AO442" s="482">
        <f>(ExportsTimberSectorLogs!AP$20+ExportsPulpwoodLogs!AP$26)</f>
        <v>7.2375276511999997</v>
      </c>
      <c r="AP442" s="482">
        <f>(ExportsTimberSectorLogs!AQ$20+ExportsPulpwoodLogs!AQ$26)</f>
        <v>4.0182940475999995</v>
      </c>
      <c r="AQ442" s="482">
        <f>(ExportsTimberSectorLogs!AR$20+ExportsPulpwoodLogs!AR$26)</f>
        <v>3.0307814460000002</v>
      </c>
      <c r="AR442" s="482">
        <f>(ExportsTimberSectorLogs!AS$20+ExportsPulpwoodLogs!AS$26)</f>
        <v>3.7768456214999997</v>
      </c>
      <c r="AS442" s="482">
        <f>(ExportsTimberSectorLogs!AT$20+ExportsPulpwoodLogs!AT$26)</f>
        <v>1.7268957211</v>
      </c>
      <c r="AT442" s="482">
        <f>(ExportsTimberSectorLogs!AU$20+ExportsPulpwoodLogs!AU$26)</f>
        <v>1.4842676419999998</v>
      </c>
      <c r="AU442" s="482">
        <f>(ExportsTimberSectorLogs!AV$20+ExportsPulpwoodLogs!AV$26)</f>
        <v>1.570641425</v>
      </c>
      <c r="AV442" s="482">
        <f>(ExportsTimberSectorLogs!AW$20+ExportsPulpwoodLogs!AW$26)</f>
        <v>1.8684950166666667</v>
      </c>
      <c r="AW442" s="482">
        <f>(ExportsTimberSectorLogs!AX$20+ExportsPulpwoodLogs!AX$26)</f>
        <v>0</v>
      </c>
      <c r="AX442" s="482">
        <f>(ExportsTimberSectorLogs!AY$20+ExportsPulpwoodLogs!AY$26)</f>
        <v>0</v>
      </c>
      <c r="AY442" s="482">
        <f>(ExportsTimberSectorLogs!AZ$20+ExportsPulpwoodLogs!AZ$26)</f>
        <v>0</v>
      </c>
      <c r="AZ442" s="482">
        <f>(ExportsTimberSectorLogs!BA$20+ExportsPulpwoodLogs!BA$26)</f>
        <v>0</v>
      </c>
      <c r="BA442" s="482">
        <f>(ExportsTimberSectorLogs!BB$20+ExportsPulpwoodLogs!BB$26)</f>
        <v>0</v>
      </c>
      <c r="BB442" s="482">
        <f>(ExportsTimberSectorLogs!BC$20+ExportsPulpwoodLogs!BC$26)</f>
        <v>0</v>
      </c>
      <c r="BC442" s="487">
        <f t="shared" si="294"/>
        <v>0.58235343592415501</v>
      </c>
      <c r="BD442" s="487">
        <f t="shared" si="294"/>
        <v>0.50092105640894569</v>
      </c>
      <c r="BE442" s="487">
        <f t="shared" si="294"/>
        <v>0.3383166920192916</v>
      </c>
      <c r="BF442" s="487">
        <f t="shared" si="294"/>
        <v>0.17632825455794662</v>
      </c>
      <c r="BG442" s="487">
        <f t="shared" si="294"/>
        <v>0.1249025272950619</v>
      </c>
      <c r="BH442" s="487">
        <f t="shared" si="294"/>
        <v>0.2536234989994981</v>
      </c>
      <c r="BI442" s="487">
        <f t="shared" si="294"/>
        <v>0.10843737896157954</v>
      </c>
      <c r="BJ442" s="487">
        <f t="shared" si="295"/>
        <v>9.8842638436195562E-2</v>
      </c>
      <c r="BK442" s="487">
        <f t="shared" si="295"/>
        <v>0.26133873786506151</v>
      </c>
      <c r="BL442" s="487">
        <f t="shared" si="295"/>
        <v>0.31724353477506823</v>
      </c>
      <c r="BM442" s="487">
        <f t="shared" si="295"/>
        <v>8.3162080734426019E-2</v>
      </c>
    </row>
    <row r="443" spans="1:65">
      <c r="A443" s="482"/>
      <c r="AC443" s="482">
        <f t="shared" ref="AC443:BB443" si="296">AC433-SUM(AC441:AC442)</f>
        <v>7.344647235879</v>
      </c>
      <c r="AD443" s="482">
        <f t="shared" si="296"/>
        <v>1.3248010747999981</v>
      </c>
      <c r="AE443" s="482">
        <f t="shared" si="296"/>
        <v>0.27811041599999908</v>
      </c>
      <c r="AF443" s="482">
        <f t="shared" si="296"/>
        <v>0.53377142560000257</v>
      </c>
      <c r="AG443" s="482">
        <f t="shared" si="296"/>
        <v>0.42131514949999938</v>
      </c>
      <c r="AH443" s="482">
        <f t="shared" si="296"/>
        <v>0.71813433120000081</v>
      </c>
      <c r="AI443" s="482">
        <f t="shared" si="296"/>
        <v>0.66085115879999679</v>
      </c>
      <c r="AJ443" s="482">
        <f t="shared" si="296"/>
        <v>1.6395483369999955</v>
      </c>
      <c r="AK443" s="482">
        <f t="shared" si="296"/>
        <v>2.6203346267999983</v>
      </c>
      <c r="AL443" s="482">
        <f t="shared" si="296"/>
        <v>1.5806013079999932</v>
      </c>
      <c r="AM443" s="482">
        <f t="shared" si="296"/>
        <v>2.9126636531999885</v>
      </c>
      <c r="AN443" s="482">
        <f t="shared" si="296"/>
        <v>2.7675409919999936</v>
      </c>
      <c r="AO443" s="482">
        <f t="shared" si="296"/>
        <v>4.1026503408000004</v>
      </c>
      <c r="AP443" s="482">
        <f t="shared" si="296"/>
        <v>4.1408816618999964</v>
      </c>
      <c r="AQ443" s="482">
        <f t="shared" si="296"/>
        <v>3.992575591000012</v>
      </c>
      <c r="AR443" s="482">
        <f t="shared" si="296"/>
        <v>1.0537698150000026</v>
      </c>
      <c r="AS443" s="482">
        <f t="shared" si="296"/>
        <v>0.59206309959999803</v>
      </c>
      <c r="AT443" s="482">
        <f t="shared" si="296"/>
        <v>0.39043787640000005</v>
      </c>
      <c r="AU443" s="482">
        <f t="shared" si="296"/>
        <v>0.65917042600000286</v>
      </c>
      <c r="AV443" s="482">
        <f t="shared" si="296"/>
        <v>0.84839449958333191</v>
      </c>
      <c r="AW443" s="482">
        <f t="shared" si="296"/>
        <v>0</v>
      </c>
      <c r="AX443" s="482">
        <f t="shared" si="296"/>
        <v>0</v>
      </c>
      <c r="AY443" s="482">
        <f t="shared" si="296"/>
        <v>0</v>
      </c>
      <c r="AZ443" s="482">
        <f t="shared" si="296"/>
        <v>0</v>
      </c>
      <c r="BA443" s="482">
        <f t="shared" si="296"/>
        <v>0</v>
      </c>
      <c r="BB443" s="482">
        <f t="shared" si="296"/>
        <v>0</v>
      </c>
      <c r="BC443" s="487">
        <f t="shared" si="294"/>
        <v>0.17808585623639264</v>
      </c>
      <c r="BD443" s="487">
        <f t="shared" si="294"/>
        <v>0.18201180051484342</v>
      </c>
      <c r="BE443" s="487">
        <f t="shared" si="294"/>
        <v>0.13384508666369213</v>
      </c>
      <c r="BF443" s="487">
        <f t="shared" si="294"/>
        <v>0.11531896768687401</v>
      </c>
      <c r="BG443" s="487">
        <f t="shared" si="294"/>
        <v>5.0019136664109884E-2</v>
      </c>
      <c r="BH443" s="487">
        <f t="shared" si="294"/>
        <v>0.14376850559357204</v>
      </c>
      <c r="BI443" s="487">
        <f t="shared" si="294"/>
        <v>0.11174551904052281</v>
      </c>
      <c r="BJ443" s="487">
        <f t="shared" si="295"/>
        <v>0.13020955572076376</v>
      </c>
      <c r="BK443" s="487">
        <f t="shared" si="295"/>
        <v>7.2915575866992072E-2</v>
      </c>
      <c r="BL443" s="487">
        <f t="shared" si="295"/>
        <v>0.10876637670243554</v>
      </c>
      <c r="BM443" s="487">
        <f t="shared" si="295"/>
        <v>2.1875856671781203E-2</v>
      </c>
    </row>
    <row r="444" spans="1:65" ht="13">
      <c r="A444" s="479" t="s">
        <v>203</v>
      </c>
      <c r="B444" s="488"/>
      <c r="C444" s="488"/>
      <c r="D444" s="488"/>
      <c r="E444" s="488"/>
      <c r="F444" s="488"/>
      <c r="G444" s="488"/>
      <c r="H444" s="488"/>
      <c r="I444" s="488"/>
      <c r="J444" s="488"/>
      <c r="K444" s="488"/>
      <c r="L444" s="488"/>
      <c r="M444" s="488"/>
      <c r="N444" s="488"/>
      <c r="O444" s="488"/>
      <c r="P444" s="488"/>
      <c r="Q444" s="488"/>
      <c r="R444" s="488"/>
      <c r="S444" s="488"/>
      <c r="T444" s="488"/>
      <c r="U444" s="488"/>
      <c r="V444" s="488"/>
      <c r="W444" s="488"/>
      <c r="X444" s="488"/>
      <c r="Y444" s="488"/>
      <c r="Z444" s="488"/>
      <c r="AA444" s="488"/>
      <c r="AC444" s="484"/>
      <c r="AD444" s="484"/>
      <c r="AE444" s="484"/>
      <c r="AF444" s="484"/>
      <c r="AG444" s="484"/>
      <c r="AH444" s="484"/>
      <c r="AI444" s="484"/>
      <c r="AJ444" s="484"/>
      <c r="AK444" s="484"/>
      <c r="AL444" s="484"/>
      <c r="AM444" s="484"/>
      <c r="AN444" s="484"/>
      <c r="AO444" s="484"/>
      <c r="AP444" s="484"/>
      <c r="AQ444" s="484"/>
      <c r="AR444" s="484"/>
      <c r="AS444" s="484"/>
      <c r="AT444" s="484"/>
      <c r="AU444" s="484"/>
      <c r="AV444" s="484"/>
      <c r="AW444" s="484"/>
      <c r="AX444" s="484"/>
      <c r="AY444" s="484"/>
      <c r="AZ444" s="484"/>
      <c r="BA444" s="484"/>
      <c r="BB444" s="484"/>
      <c r="BC444" s="487"/>
      <c r="BD444" s="487"/>
      <c r="BE444" s="487"/>
      <c r="BF444" s="487"/>
      <c r="BG444" s="487"/>
      <c r="BH444" s="487"/>
      <c r="BI444" s="487"/>
      <c r="BJ444" s="487"/>
      <c r="BK444" s="487"/>
      <c r="BL444" s="487"/>
      <c r="BM444" s="487"/>
    </row>
    <row r="446" spans="1:65">
      <c r="A446" s="483" t="s">
        <v>0</v>
      </c>
      <c r="B446" s="539" t="s">
        <v>47</v>
      </c>
      <c r="C446" s="539"/>
      <c r="D446" s="539"/>
      <c r="E446" s="539"/>
      <c r="F446" s="539"/>
      <c r="G446" s="539"/>
      <c r="H446" s="539"/>
      <c r="I446" s="539"/>
      <c r="J446" s="539"/>
      <c r="K446" s="539"/>
      <c r="L446" s="539"/>
      <c r="M446" s="539"/>
      <c r="N446" s="539"/>
      <c r="O446" s="539"/>
      <c r="P446" s="539"/>
      <c r="Q446" s="539"/>
      <c r="R446" s="539"/>
      <c r="S446" s="539"/>
      <c r="T446" s="539"/>
      <c r="U446" s="539"/>
      <c r="V446" s="539"/>
      <c r="W446" s="539"/>
      <c r="X446" s="539"/>
      <c r="Y446" s="539"/>
      <c r="Z446" s="539"/>
      <c r="AA446" s="539"/>
      <c r="AC446" s="539" t="s">
        <v>186</v>
      </c>
      <c r="AD446" s="539"/>
      <c r="AE446" s="539"/>
      <c r="AF446" s="539"/>
      <c r="AG446" s="539"/>
      <c r="AH446" s="539"/>
      <c r="AI446" s="539"/>
      <c r="AJ446" s="539"/>
      <c r="AK446" s="539"/>
      <c r="AL446" s="539"/>
      <c r="AM446" s="539"/>
      <c r="AN446" s="539"/>
      <c r="AO446" s="539"/>
      <c r="AP446" s="539"/>
      <c r="AQ446" s="539"/>
      <c r="AR446" s="539"/>
      <c r="AS446" s="539"/>
      <c r="AT446" s="539"/>
      <c r="AU446" s="539"/>
      <c r="AV446" s="539"/>
      <c r="AW446" s="539"/>
      <c r="AX446" s="539"/>
      <c r="AY446" s="539"/>
      <c r="AZ446" s="539"/>
      <c r="BA446" s="539"/>
      <c r="BB446" s="539"/>
    </row>
    <row r="447" spans="1:65">
      <c r="A447" s="483"/>
      <c r="B447" s="484">
        <f>0*(ExportsTimberSectorLogs!C$5-ExportsTimberSectorLogs!C$12)</f>
        <v>0</v>
      </c>
      <c r="C447" s="484">
        <f>0*(ExportsTimberSectorLogs!D$5-ExportsTimberSectorLogs!D$12)</f>
        <v>0</v>
      </c>
      <c r="D447" s="484">
        <f>(ExportsTimberSectorLogs!E$5-ExportsTimberSectorLogs!E$12)</f>
        <v>4.0688200000000008E-3</v>
      </c>
      <c r="E447" s="484">
        <f>(ExportsTimberSectorLogs!F$5-ExportsTimberSectorLogs!F$12)</f>
        <v>2.4429420000000007E-2</v>
      </c>
      <c r="F447" s="484">
        <f>(ExportsTimberSectorLogs!G$5-ExportsTimberSectorLogs!G$12)</f>
        <v>1.7005999999999966E-2</v>
      </c>
      <c r="G447" s="484">
        <f>(ExportsTimberSectorLogs!H$5-ExportsTimberSectorLogs!H$12)</f>
        <v>2.4409559999999997E-2</v>
      </c>
      <c r="H447" s="484">
        <f>(ExportsTimberSectorLogs!I$5-ExportsTimberSectorLogs!I$12)</f>
        <v>2.9868980000000003E-2</v>
      </c>
      <c r="I447" s="484">
        <f>(ExportsTimberSectorLogs!J$5-ExportsTimberSectorLogs!J$12)</f>
        <v>7.0754779999999962E-2</v>
      </c>
      <c r="J447" s="484">
        <f>(ExportsTimberSectorLogs!K$5-ExportsTimberSectorLogs!K$12)</f>
        <v>0.10326824000000004</v>
      </c>
      <c r="K447" s="484">
        <f>(ExportsTimberSectorLogs!L$5-ExportsTimberSectorLogs!L$12)</f>
        <v>9.2715519999999996E-2</v>
      </c>
      <c r="L447" s="484">
        <f>(ExportsTimberSectorLogs!M$5-ExportsTimberSectorLogs!M$12)</f>
        <v>0.18479833999999998</v>
      </c>
      <c r="M447" s="484">
        <f>(ExportsTimberSectorLogs!N$5-ExportsTimberSectorLogs!N$12)</f>
        <v>0.35711011999999981</v>
      </c>
      <c r="N447" s="484">
        <f>(ExportsTimberSectorLogs!O$5-ExportsTimberSectorLogs!O$12)</f>
        <v>0.19368202000000009</v>
      </c>
      <c r="O447" s="484">
        <f>(ExportsTimberSectorLogs!P$5-ExportsTimberSectorLogs!P$12)</f>
        <v>0.26885582000000002</v>
      </c>
      <c r="P447" s="484">
        <f>(ExportsTimberSectorLogs!Q$5-ExportsTimberSectorLogs!Q$12)</f>
        <v>0.19408759999999997</v>
      </c>
      <c r="Q447" s="484">
        <f>(ExportsTimberSectorLogs!R$5-ExportsTimberSectorLogs!R$12)</f>
        <v>9.2451379999999986E-2</v>
      </c>
      <c r="R447" s="484">
        <f>(ExportsTimberSectorLogs!S$5-ExportsTimberSectorLogs!S$12)</f>
        <v>4.1055000000000001E-2</v>
      </c>
      <c r="S447" s="484">
        <f>(ExportsTimberSectorLogs!T$5-ExportsTimberSectorLogs!T$12)</f>
        <v>9.6961799999999973E-2</v>
      </c>
      <c r="T447" s="484">
        <f>(ExportsTimberSectorLogs!U$5-ExportsTimberSectorLogs!U$12)</f>
        <v>5.9352359999999979E-2</v>
      </c>
      <c r="U447" s="484">
        <f>(ExportsTimberSectorLogs!V$5-ExportsTimberSectorLogs!V$12)</f>
        <v>5.0328042424242422E-2</v>
      </c>
      <c r="V447" s="484">
        <f>(ExportsTimberSectorLogs!W$5-ExportsTimberSectorLogs!W$12)</f>
        <v>0</v>
      </c>
      <c r="W447" s="484">
        <f>(ExportsTimberSectorLogs!X$5-ExportsTimberSectorLogs!X$12)</f>
        <v>0</v>
      </c>
      <c r="X447" s="484">
        <f>(ExportsTimberSectorLogs!Y$5-ExportsTimberSectorLogs!Y$12)</f>
        <v>0</v>
      </c>
      <c r="Y447" s="484">
        <f>(ExportsTimberSectorLogs!Z$5-ExportsTimberSectorLogs!Z$12)</f>
        <v>0</v>
      </c>
      <c r="Z447" s="484">
        <f>(ExportsTimberSectorLogs!AA$5-ExportsTimberSectorLogs!AA$12)</f>
        <v>0</v>
      </c>
      <c r="AA447" s="484">
        <f>(ExportsTimberSectorLogs!AB$5-ExportsTimberSectorLogs!AB$12)</f>
        <v>0</v>
      </c>
      <c r="AB447" s="484"/>
      <c r="AC447" s="490">
        <f>0*(ExportsTimberSectorLogs!AD$5-ExportsTimberSectorLogs!AD$12)</f>
        <v>0</v>
      </c>
      <c r="AD447" s="490">
        <f>0*(ExportsTimberSectorLogs!AE$5-ExportsTimberSectorLogs!AE$12)</f>
        <v>0</v>
      </c>
      <c r="AE447" s="490">
        <f>(ExportsTimberSectorLogs!AF$5-ExportsTimberSectorLogs!AF$12)</f>
        <v>0.65052079199999913</v>
      </c>
      <c r="AF447" s="490">
        <f>(ExportsTimberSectorLogs!AG$5-ExportsTimberSectorLogs!AG$12)</f>
        <v>2.3976100736000028</v>
      </c>
      <c r="AG447" s="490">
        <f>(ExportsTimberSectorLogs!AH$5-ExportsTimberSectorLogs!AH$12)</f>
        <v>2.5872274147999992</v>
      </c>
      <c r="AH447" s="490">
        <f>(ExportsTimberSectorLogs!AI$5-ExportsTimberSectorLogs!AI$12)</f>
        <v>3.300362165100001</v>
      </c>
      <c r="AI447" s="490">
        <f>(ExportsTimberSectorLogs!AJ$5-ExportsTimberSectorLogs!AJ$12)</f>
        <v>4.0741708799999969</v>
      </c>
      <c r="AJ447" s="490">
        <f>(ExportsTimberSectorLogs!AK$5-ExportsTimberSectorLogs!AK$12)</f>
        <v>9.2065050624999962</v>
      </c>
      <c r="AK447" s="490">
        <f>(ExportsTimberSectorLogs!AL$5-ExportsTimberSectorLogs!AL$12)</f>
        <v>14.396509563599999</v>
      </c>
      <c r="AL447" s="490">
        <f>(ExportsTimberSectorLogs!AM$5-ExportsTimberSectorLogs!AM$12)</f>
        <v>11.809184389199993</v>
      </c>
      <c r="AM447" s="490">
        <f>(ExportsTimberSectorLogs!AN$5-ExportsTimberSectorLogs!AN$12)</f>
        <v>25.257455140499992</v>
      </c>
      <c r="AN447" s="490">
        <f>(ExportsTimberSectorLogs!AO$5-ExportsTimberSectorLogs!AO$12)</f>
        <v>55.329643343999997</v>
      </c>
      <c r="AO447" s="490">
        <f>(ExportsTimberSectorLogs!AP$5-ExportsTimberSectorLogs!AP$12)</f>
        <v>28.536502649599996</v>
      </c>
      <c r="AP447" s="490">
        <f>(ExportsTimberSectorLogs!AQ$5-ExportsTimberSectorLogs!AQ$12)</f>
        <v>37.056355346099998</v>
      </c>
      <c r="AQ447" s="490">
        <f>(ExportsTimberSectorLogs!AR$5-ExportsTimberSectorLogs!AR$12)</f>
        <v>30.662692679500012</v>
      </c>
      <c r="AR447" s="490">
        <f>(ExportsTimberSectorLogs!AS$5-ExportsTimberSectorLogs!AS$12)</f>
        <v>14.451916514000001</v>
      </c>
      <c r="AS447" s="490">
        <f>(ExportsTimberSectorLogs!AT$5-ExportsTimberSectorLogs!AT$12)</f>
        <v>5.443438657699998</v>
      </c>
      <c r="AT447" s="490">
        <f>(ExportsTimberSectorLogs!AU$5-ExportsTimberSectorLogs!AU$12)</f>
        <v>17.847889673899996</v>
      </c>
      <c r="AU447" s="490">
        <f>(ExportsTimberSectorLogs!AV$5-ExportsTimberSectorLogs!AV$12)</f>
        <v>11.978384618000003</v>
      </c>
      <c r="AV447" s="490">
        <f>(ExportsTimberSectorLogs!AW$5-ExportsTimberSectorLogs!AW$12)</f>
        <v>10.623314243333333</v>
      </c>
      <c r="AW447" s="490">
        <f>(ExportsTimberSectorLogs!AX$5-ExportsTimberSectorLogs!AX$12)</f>
        <v>0</v>
      </c>
      <c r="AX447" s="490">
        <f>(ExportsTimberSectorLogs!AY$5-ExportsTimberSectorLogs!AY$12)</f>
        <v>0</v>
      </c>
      <c r="AY447" s="490">
        <f>(ExportsTimberSectorLogs!AZ$5-ExportsTimberSectorLogs!AZ$12)</f>
        <v>0</v>
      </c>
      <c r="AZ447" s="490">
        <f>(ExportsTimberSectorLogs!BA$5-ExportsTimberSectorLogs!BA$12)</f>
        <v>0</v>
      </c>
      <c r="BA447" s="490">
        <f>(ExportsTimberSectorLogs!BB$5-ExportsTimberSectorLogs!BB$12)</f>
        <v>0</v>
      </c>
      <c r="BB447" s="490">
        <f>(ExportsTimberSectorLogs!BC$5-ExportsTimberSectorLogs!BC$12)</f>
        <v>0</v>
      </c>
    </row>
    <row r="448" spans="1:65">
      <c r="A448" s="484" t="str">
        <f>ExportsTimberSectorLogs!B$10</f>
        <v xml:space="preserve">China </v>
      </c>
      <c r="B448" s="480">
        <v>2000</v>
      </c>
      <c r="C448" s="480">
        <f>1+B448</f>
        <v>2001</v>
      </c>
      <c r="D448" s="480">
        <f t="shared" ref="D448:AA448" si="297">1+C448</f>
        <v>2002</v>
      </c>
      <c r="E448" s="480">
        <f t="shared" si="297"/>
        <v>2003</v>
      </c>
      <c r="F448" s="480">
        <f t="shared" si="297"/>
        <v>2004</v>
      </c>
      <c r="G448" s="480">
        <f t="shared" si="297"/>
        <v>2005</v>
      </c>
      <c r="H448" s="480">
        <f t="shared" si="297"/>
        <v>2006</v>
      </c>
      <c r="I448" s="480">
        <f t="shared" si="297"/>
        <v>2007</v>
      </c>
      <c r="J448" s="480">
        <f t="shared" si="297"/>
        <v>2008</v>
      </c>
      <c r="K448" s="480">
        <f t="shared" si="297"/>
        <v>2009</v>
      </c>
      <c r="L448" s="480">
        <f t="shared" si="297"/>
        <v>2010</v>
      </c>
      <c r="M448" s="480">
        <f t="shared" si="297"/>
        <v>2011</v>
      </c>
      <c r="N448" s="480">
        <f t="shared" si="297"/>
        <v>2012</v>
      </c>
      <c r="O448" s="480">
        <f t="shared" si="297"/>
        <v>2013</v>
      </c>
      <c r="P448" s="480">
        <f t="shared" si="297"/>
        <v>2014</v>
      </c>
      <c r="Q448" s="480">
        <f t="shared" si="297"/>
        <v>2015</v>
      </c>
      <c r="R448" s="480">
        <f t="shared" si="297"/>
        <v>2016</v>
      </c>
      <c r="S448" s="480">
        <f t="shared" si="297"/>
        <v>2017</v>
      </c>
      <c r="T448" s="480">
        <f t="shared" si="297"/>
        <v>2018</v>
      </c>
      <c r="U448" s="480">
        <f t="shared" si="297"/>
        <v>2019</v>
      </c>
      <c r="V448" s="480">
        <f t="shared" si="297"/>
        <v>2020</v>
      </c>
      <c r="W448" s="480">
        <f t="shared" si="297"/>
        <v>2021</v>
      </c>
      <c r="X448" s="480">
        <f t="shared" si="297"/>
        <v>2022</v>
      </c>
      <c r="Y448" s="480">
        <f t="shared" si="297"/>
        <v>2023</v>
      </c>
      <c r="Z448" s="480">
        <f t="shared" si="297"/>
        <v>2024</v>
      </c>
      <c r="AA448" s="480">
        <f t="shared" si="297"/>
        <v>2025</v>
      </c>
      <c r="AC448" s="480">
        <v>2000</v>
      </c>
      <c r="AD448" s="480">
        <f>1+AC448</f>
        <v>2001</v>
      </c>
      <c r="AE448" s="480">
        <f t="shared" ref="AE448:BB448" si="298">1+AD448</f>
        <v>2002</v>
      </c>
      <c r="AF448" s="480">
        <f t="shared" si="298"/>
        <v>2003</v>
      </c>
      <c r="AG448" s="480">
        <f t="shared" si="298"/>
        <v>2004</v>
      </c>
      <c r="AH448" s="480">
        <f t="shared" si="298"/>
        <v>2005</v>
      </c>
      <c r="AI448" s="480">
        <f t="shared" si="298"/>
        <v>2006</v>
      </c>
      <c r="AJ448" s="480">
        <f t="shared" si="298"/>
        <v>2007</v>
      </c>
      <c r="AK448" s="480">
        <f t="shared" si="298"/>
        <v>2008</v>
      </c>
      <c r="AL448" s="480">
        <f t="shared" si="298"/>
        <v>2009</v>
      </c>
      <c r="AM448" s="480">
        <f t="shared" si="298"/>
        <v>2010</v>
      </c>
      <c r="AN448" s="480">
        <f t="shared" si="298"/>
        <v>2011</v>
      </c>
      <c r="AO448" s="480">
        <f t="shared" si="298"/>
        <v>2012</v>
      </c>
      <c r="AP448" s="480">
        <f t="shared" si="298"/>
        <v>2013</v>
      </c>
      <c r="AQ448" s="480">
        <f t="shared" si="298"/>
        <v>2014</v>
      </c>
      <c r="AR448" s="480">
        <f t="shared" si="298"/>
        <v>2015</v>
      </c>
      <c r="AS448" s="480">
        <f t="shared" si="298"/>
        <v>2016</v>
      </c>
      <c r="AT448" s="480">
        <f t="shared" si="298"/>
        <v>2017</v>
      </c>
      <c r="AU448" s="480">
        <f t="shared" si="298"/>
        <v>2018</v>
      </c>
      <c r="AV448" s="480">
        <f t="shared" si="298"/>
        <v>2019</v>
      </c>
      <c r="AW448" s="480">
        <f t="shared" si="298"/>
        <v>2020</v>
      </c>
      <c r="AX448" s="480">
        <f t="shared" si="298"/>
        <v>2021</v>
      </c>
      <c r="AY448" s="480">
        <f t="shared" si="298"/>
        <v>2022</v>
      </c>
      <c r="AZ448" s="480">
        <f t="shared" si="298"/>
        <v>2023</v>
      </c>
      <c r="BA448" s="480">
        <f t="shared" si="298"/>
        <v>2024</v>
      </c>
      <c r="BB448" s="480">
        <f t="shared" si="298"/>
        <v>2025</v>
      </c>
    </row>
    <row r="449" spans="1:65">
      <c r="A449" s="484" t="str">
        <f>ExportsTimberSectorLogs!B$20</f>
        <v xml:space="preserve">Turkey </v>
      </c>
      <c r="B449" s="484">
        <f>0*ExportsTimberSectorLogs!C$10</f>
        <v>0</v>
      </c>
      <c r="C449" s="484">
        <f>0*ExportsTimberSectorLogs!D$10</f>
        <v>0</v>
      </c>
      <c r="D449" s="484">
        <f>ExportsTimberSectorLogs!E$10</f>
        <v>2.3699999999999999E-4</v>
      </c>
      <c r="E449" s="484">
        <f>ExportsTimberSectorLogs!F$10</f>
        <v>3.0872000000000001E-4</v>
      </c>
      <c r="F449" s="484">
        <f>ExportsTimberSectorLogs!G$10</f>
        <v>9.0999999999999989E-5</v>
      </c>
      <c r="G449" s="484">
        <f>ExportsTimberSectorLogs!H$10</f>
        <v>4.2999999999999995E-5</v>
      </c>
      <c r="H449" s="484">
        <f>ExportsTimberSectorLogs!I$10</f>
        <v>1.64E-4</v>
      </c>
      <c r="I449" s="484">
        <f>ExportsTimberSectorLogs!J$10</f>
        <v>1.0931999999999999E-2</v>
      </c>
      <c r="J449" s="484">
        <f>ExportsTimberSectorLogs!K$10</f>
        <v>2.3989999999999997E-2</v>
      </c>
      <c r="K449" s="484">
        <f>ExportsTimberSectorLogs!L$10</f>
        <v>4.8232999999999998E-2</v>
      </c>
      <c r="L449" s="484">
        <f>ExportsTimberSectorLogs!M$10</f>
        <v>0.13754379999999999</v>
      </c>
      <c r="M449" s="484">
        <f>ExportsTimberSectorLogs!N$10</f>
        <v>0.28738399999999986</v>
      </c>
      <c r="N449" s="484">
        <f>ExportsTimberSectorLogs!O$10</f>
        <v>0.112358</v>
      </c>
      <c r="O449" s="484">
        <f>ExportsTimberSectorLogs!P$10</f>
        <v>0.22440499999999999</v>
      </c>
      <c r="P449" s="484">
        <f>ExportsTimberSectorLogs!Q$10</f>
        <v>0.16531200000000001</v>
      </c>
      <c r="Q449" s="484">
        <f>ExportsTimberSectorLogs!R$10</f>
        <v>5.8799999999999991E-2</v>
      </c>
      <c r="R449" s="484">
        <f>ExportsTimberSectorLogs!S$10</f>
        <v>2.4073000000000001E-2</v>
      </c>
      <c r="S449" s="484">
        <f>ExportsTimberSectorLogs!T$10</f>
        <v>8.9654999999999985E-2</v>
      </c>
      <c r="T449" s="484">
        <f>ExportsTimberSectorLogs!U$10</f>
        <v>5.1084999999999998E-2</v>
      </c>
      <c r="U449" s="484">
        <f>ExportsTimberSectorLogs!V$10</f>
        <v>4.0253999999999998E-2</v>
      </c>
      <c r="V449" s="484">
        <f>ExportsTimberSectorLogs!W$10</f>
        <v>0</v>
      </c>
      <c r="W449" s="484">
        <f>ExportsTimberSectorLogs!X$10</f>
        <v>0</v>
      </c>
      <c r="X449" s="484">
        <f>ExportsTimberSectorLogs!Y$10</f>
        <v>0</v>
      </c>
      <c r="Y449" s="484">
        <f>ExportsTimberSectorLogs!Z$10</f>
        <v>0</v>
      </c>
      <c r="Z449" s="484">
        <f>ExportsTimberSectorLogs!AA$10</f>
        <v>0</v>
      </c>
      <c r="AA449" s="484">
        <f>ExportsTimberSectorLogs!AB$10</f>
        <v>0</v>
      </c>
      <c r="AB449" s="484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487">
        <f t="shared" ref="BC449:BG451" si="299">I449/I$447</f>
        <v>0.15450546238713492</v>
      </c>
      <c r="BD449" s="487">
        <f t="shared" si="299"/>
        <v>0.23230762914135061</v>
      </c>
      <c r="BE449" s="487">
        <f t="shared" si="299"/>
        <v>0.52022573998398547</v>
      </c>
      <c r="BF449" s="487">
        <f t="shared" si="299"/>
        <v>0.74429131776833068</v>
      </c>
      <c r="BG449" s="487">
        <f t="shared" si="299"/>
        <v>0.80474896650926619</v>
      </c>
      <c r="BH449" s="487">
        <f t="shared" ref="BH449:BI451" si="300">N449/N$447</f>
        <v>0.58011580011402164</v>
      </c>
      <c r="BI449" s="487">
        <f t="shared" si="300"/>
        <v>0.83466669979470776</v>
      </c>
      <c r="BJ449" s="487">
        <f t="shared" ref="BJ449:BM451" si="301">P449/P$447</f>
        <v>0.85173911161764093</v>
      </c>
      <c r="BK449" s="487">
        <f t="shared" si="301"/>
        <v>0.63600997627077061</v>
      </c>
      <c r="BL449" s="487">
        <f t="shared" si="301"/>
        <v>0.58635976129582268</v>
      </c>
      <c r="BM449" s="487">
        <f t="shared" si="301"/>
        <v>0.9246424880726225</v>
      </c>
    </row>
    <row r="450" spans="1:65">
      <c r="A450" s="482" t="s">
        <v>20</v>
      </c>
      <c r="B450" s="484">
        <f>0*ExportsTimberSectorLogs!C$20</f>
        <v>0</v>
      </c>
      <c r="C450" s="484">
        <f>0*ExportsTimberSectorLogs!D$20</f>
        <v>0</v>
      </c>
      <c r="D450" s="484">
        <f>ExportsTimberSectorLogs!E$20</f>
        <v>2.6378199999999999E-3</v>
      </c>
      <c r="E450" s="484">
        <f>ExportsTimberSectorLogs!F$20</f>
        <v>2.1797839999999999E-2</v>
      </c>
      <c r="F450" s="484">
        <f>ExportsTimberSectorLogs!G$20</f>
        <v>1.5357559999999999E-2</v>
      </c>
      <c r="G450" s="484">
        <f>ExportsTimberSectorLogs!H$20</f>
        <v>2.1579999999999998E-2</v>
      </c>
      <c r="H450" s="484">
        <f>ExportsTimberSectorLogs!I$20</f>
        <v>2.2857539999999996E-2</v>
      </c>
      <c r="I450" s="484">
        <f>ExportsTimberSectorLogs!J$20</f>
        <v>4.4450779999999995E-2</v>
      </c>
      <c r="J450" s="484">
        <f>ExportsTimberSectorLogs!K$20</f>
        <v>5.9540359999999994E-2</v>
      </c>
      <c r="K450" s="484">
        <f>ExportsTimberSectorLogs!L$20</f>
        <v>3.7836000000000002E-2</v>
      </c>
      <c r="L450" s="484">
        <f>ExportsTimberSectorLogs!M$20</f>
        <v>4.0583540000000001E-2</v>
      </c>
      <c r="M450" s="484">
        <f>ExportsTimberSectorLogs!N$20</f>
        <v>5.9657799999999997E-2</v>
      </c>
      <c r="N450" s="484">
        <f>ExportsTimberSectorLogs!O$20</f>
        <v>6.1909079999999991E-2</v>
      </c>
      <c r="O450" s="484">
        <f>ExportsTimberSectorLogs!P$20</f>
        <v>2.7829120000000002E-2</v>
      </c>
      <c r="P450" s="484">
        <f>ExportsTimberSectorLogs!Q$20</f>
        <v>1.647962E-2</v>
      </c>
      <c r="Q450" s="484">
        <f>ExportsTimberSectorLogs!R$20</f>
        <v>2.9163979999999999E-2</v>
      </c>
      <c r="R450" s="484">
        <f>ExportsTimberSectorLogs!S$20</f>
        <v>1.6031999999999998E-2</v>
      </c>
      <c r="S450" s="484">
        <f>ExportsTimberSectorLogs!T$20</f>
        <v>6.2741000000000003E-3</v>
      </c>
      <c r="T450" s="484">
        <f>ExportsTimberSectorLogs!U$20</f>
        <v>7.2990599999999996E-3</v>
      </c>
      <c r="U450" s="484">
        <f>ExportsTimberSectorLogs!V$20</f>
        <v>7.1910000000000003E-3</v>
      </c>
      <c r="V450" s="484">
        <f>ExportsTimberSectorLogs!W$20</f>
        <v>0</v>
      </c>
      <c r="W450" s="484">
        <f>ExportsTimberSectorLogs!X$20</f>
        <v>0</v>
      </c>
      <c r="X450" s="484">
        <f>ExportsTimberSectorLogs!Y$20</f>
        <v>0</v>
      </c>
      <c r="Y450" s="484">
        <f>ExportsTimberSectorLogs!Z$20</f>
        <v>0</v>
      </c>
      <c r="Z450" s="484">
        <f>ExportsTimberSectorLogs!AA$20</f>
        <v>0</v>
      </c>
      <c r="AA450" s="484">
        <f>ExportsTimberSectorLogs!AB$20</f>
        <v>0</v>
      </c>
      <c r="AB450" s="484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487">
        <f t="shared" si="299"/>
        <v>0.62823713111679547</v>
      </c>
      <c r="BD450" s="487">
        <f t="shared" si="299"/>
        <v>0.57656022800427287</v>
      </c>
      <c r="BE450" s="487">
        <f t="shared" si="299"/>
        <v>0.40808701714664386</v>
      </c>
      <c r="BF450" s="487">
        <f t="shared" si="299"/>
        <v>0.21960987311899016</v>
      </c>
      <c r="BG450" s="487">
        <f t="shared" si="299"/>
        <v>0.16705715312688429</v>
      </c>
      <c r="BH450" s="487">
        <f t="shared" si="300"/>
        <v>0.3196428868306927</v>
      </c>
      <c r="BI450" s="487">
        <f t="shared" si="300"/>
        <v>0.10350945722506584</v>
      </c>
      <c r="BJ450" s="487">
        <f t="shared" si="301"/>
        <v>8.4908154874396929E-2</v>
      </c>
      <c r="BK450" s="487">
        <f t="shared" si="301"/>
        <v>0.31545207870342229</v>
      </c>
      <c r="BL450" s="487">
        <f t="shared" si="301"/>
        <v>0.39050054804530498</v>
      </c>
      <c r="BM450" s="487">
        <f t="shared" si="301"/>
        <v>6.4706925820271516E-2</v>
      </c>
    </row>
    <row r="451" spans="1:65">
      <c r="A451" s="482"/>
      <c r="B451" s="484">
        <f t="shared" ref="B451:AA451" si="302">B447-SUM(B449:B450)</f>
        <v>0</v>
      </c>
      <c r="C451" s="484">
        <f t="shared" si="302"/>
        <v>0</v>
      </c>
      <c r="D451" s="484">
        <f t="shared" si="302"/>
        <v>1.1940000000000011E-3</v>
      </c>
      <c r="E451" s="484">
        <f t="shared" si="302"/>
        <v>2.3228600000000099E-3</v>
      </c>
      <c r="F451" s="484">
        <f t="shared" si="302"/>
        <v>1.5574399999999655E-3</v>
      </c>
      <c r="G451" s="484">
        <f t="shared" si="302"/>
        <v>2.786559999999997E-3</v>
      </c>
      <c r="H451" s="484">
        <f t="shared" si="302"/>
        <v>6.8474400000000067E-3</v>
      </c>
      <c r="I451" s="484">
        <f t="shared" si="302"/>
        <v>1.5371999999999969E-2</v>
      </c>
      <c r="J451" s="484">
        <f t="shared" si="302"/>
        <v>1.9737880000000041E-2</v>
      </c>
      <c r="K451" s="484">
        <f t="shared" si="302"/>
        <v>6.6465199999999891E-3</v>
      </c>
      <c r="L451" s="484">
        <f t="shared" si="302"/>
        <v>6.6709999999999825E-3</v>
      </c>
      <c r="M451" s="484">
        <f t="shared" si="302"/>
        <v>1.0068319999999964E-2</v>
      </c>
      <c r="N451" s="484">
        <f t="shared" si="302"/>
        <v>1.9414940000000103E-2</v>
      </c>
      <c r="O451" s="484">
        <f t="shared" si="302"/>
        <v>1.6621700000000017E-2</v>
      </c>
      <c r="P451" s="484">
        <f t="shared" si="302"/>
        <v>1.2295979999999956E-2</v>
      </c>
      <c r="Q451" s="484">
        <f t="shared" si="302"/>
        <v>4.4873999999999886E-3</v>
      </c>
      <c r="R451" s="484">
        <f t="shared" si="302"/>
        <v>9.4999999999999946E-4</v>
      </c>
      <c r="S451" s="484">
        <f t="shared" si="302"/>
        <v>1.0326999999999836E-3</v>
      </c>
      <c r="T451" s="484">
        <f t="shared" si="302"/>
        <v>9.6829999999997751E-4</v>
      </c>
      <c r="U451" s="484">
        <f t="shared" si="302"/>
        <v>2.8830424242424213E-3</v>
      </c>
      <c r="V451" s="484">
        <f t="shared" si="302"/>
        <v>0</v>
      </c>
      <c r="W451" s="484">
        <f t="shared" si="302"/>
        <v>0</v>
      </c>
      <c r="X451" s="484">
        <f t="shared" si="302"/>
        <v>0</v>
      </c>
      <c r="Y451" s="484">
        <f t="shared" si="302"/>
        <v>0</v>
      </c>
      <c r="Z451" s="484">
        <f t="shared" si="302"/>
        <v>0</v>
      </c>
      <c r="AA451" s="484">
        <f t="shared" si="302"/>
        <v>0</v>
      </c>
      <c r="AB451" s="484"/>
      <c r="AC451" s="484"/>
      <c r="AD451" s="484"/>
      <c r="AE451" s="484"/>
      <c r="AF451" s="484"/>
      <c r="AG451" s="484"/>
      <c r="AH451" s="484"/>
      <c r="AI451" s="484"/>
      <c r="AJ451" s="484"/>
      <c r="AK451" s="484"/>
      <c r="AL451" s="484"/>
      <c r="AM451" s="484"/>
      <c r="AN451" s="484"/>
      <c r="AO451" s="484"/>
      <c r="AP451" s="484"/>
      <c r="AQ451" s="484"/>
      <c r="AR451" s="484"/>
      <c r="AS451" s="484"/>
      <c r="AT451" s="484"/>
      <c r="AU451" s="484"/>
      <c r="AV451" s="484"/>
      <c r="AW451" s="484"/>
      <c r="AX451" s="484"/>
      <c r="AY451" s="484"/>
      <c r="AZ451" s="484"/>
      <c r="BA451" s="484"/>
      <c r="BB451" s="484"/>
      <c r="BC451" s="487">
        <f t="shared" si="299"/>
        <v>0.21725740649606962</v>
      </c>
      <c r="BD451" s="487">
        <f t="shared" si="299"/>
        <v>0.19113214285437646</v>
      </c>
      <c r="BE451" s="487">
        <f t="shared" si="299"/>
        <v>7.1687242869370629E-2</v>
      </c>
      <c r="BF451" s="487">
        <f t="shared" si="299"/>
        <v>3.6098809112679167E-2</v>
      </c>
      <c r="BG451" s="487">
        <f t="shared" si="299"/>
        <v>2.8193880363849587E-2</v>
      </c>
      <c r="BH451" s="487">
        <f t="shared" si="300"/>
        <v>0.10024131305528564</v>
      </c>
      <c r="BI451" s="487">
        <f t="shared" si="300"/>
        <v>6.1823842980226411E-2</v>
      </c>
      <c r="BJ451" s="487">
        <f t="shared" si="301"/>
        <v>6.3352733507962167E-2</v>
      </c>
      <c r="BK451" s="487">
        <f t="shared" si="301"/>
        <v>4.853794502580696E-2</v>
      </c>
      <c r="BL451" s="487">
        <f t="shared" si="301"/>
        <v>2.3139690658872232E-2</v>
      </c>
      <c r="BM451" s="487">
        <f t="shared" si="301"/>
        <v>1.0650586107105932E-2</v>
      </c>
    </row>
    <row r="452" spans="1:65">
      <c r="A452" s="482"/>
      <c r="B452" s="482"/>
      <c r="C452" s="482"/>
      <c r="D452" s="482"/>
      <c r="E452" s="482"/>
      <c r="F452" s="482"/>
      <c r="G452" s="482"/>
      <c r="H452" s="482"/>
      <c r="I452" s="482"/>
      <c r="J452" s="482"/>
      <c r="K452" s="482"/>
      <c r="L452" s="482"/>
      <c r="M452" s="482"/>
      <c r="N452" s="482"/>
      <c r="O452" s="482"/>
      <c r="P452" s="482"/>
      <c r="Q452" s="482"/>
      <c r="R452" s="482"/>
      <c r="S452" s="482"/>
      <c r="T452" s="482"/>
      <c r="U452" s="482"/>
      <c r="V452" s="482"/>
      <c r="W452" s="482"/>
      <c r="X452" s="482"/>
      <c r="Y452" s="482"/>
      <c r="Z452" s="482"/>
      <c r="AA452" s="482"/>
      <c r="AB452" s="482"/>
      <c r="AC452" s="482"/>
      <c r="AD452" s="482"/>
      <c r="AE452" s="482"/>
      <c r="AF452" s="482"/>
      <c r="AG452" s="482"/>
      <c r="AH452" s="482"/>
      <c r="AI452" s="482"/>
      <c r="AJ452" s="482"/>
      <c r="AK452" s="482"/>
      <c r="AL452" s="482"/>
      <c r="AM452" s="482"/>
      <c r="AN452" s="482"/>
      <c r="AO452" s="482"/>
      <c r="AP452" s="482"/>
      <c r="AQ452" s="482"/>
      <c r="AR452" s="482"/>
      <c r="AS452" s="482"/>
      <c r="AT452" s="482"/>
      <c r="AU452" s="482"/>
      <c r="AV452" s="482"/>
      <c r="AW452" s="482"/>
      <c r="AX452" s="482"/>
      <c r="AY452" s="482"/>
      <c r="AZ452" s="482"/>
      <c r="BA452" s="482"/>
      <c r="BB452" s="482"/>
    </row>
    <row r="453" spans="1:65">
      <c r="A453" s="482"/>
      <c r="B453" s="482"/>
      <c r="C453" s="482"/>
      <c r="D453" s="482"/>
      <c r="E453" s="482"/>
      <c r="F453" s="482"/>
      <c r="G453" s="482"/>
      <c r="H453" s="482"/>
      <c r="I453" s="482"/>
      <c r="J453" s="482"/>
      <c r="K453" s="482"/>
      <c r="L453" s="482"/>
      <c r="M453" s="482"/>
      <c r="N453" s="482"/>
      <c r="O453" s="482"/>
      <c r="P453" s="482"/>
      <c r="Q453" s="482"/>
      <c r="R453" s="482"/>
      <c r="S453" s="482"/>
      <c r="T453" s="482"/>
      <c r="U453" s="482"/>
      <c r="V453" s="482"/>
      <c r="W453" s="482"/>
      <c r="X453" s="482"/>
      <c r="Y453" s="482"/>
      <c r="Z453" s="482"/>
      <c r="AA453" s="482"/>
      <c r="AB453" s="482"/>
      <c r="AC453" s="482"/>
      <c r="AD453" s="482"/>
      <c r="AE453" s="482"/>
      <c r="AF453" s="482"/>
      <c r="AG453" s="482"/>
      <c r="AH453" s="482"/>
      <c r="AI453" s="482"/>
      <c r="AJ453" s="482"/>
      <c r="AK453" s="482"/>
      <c r="AL453" s="482"/>
      <c r="AM453" s="482"/>
      <c r="AN453" s="482"/>
      <c r="AO453" s="482"/>
      <c r="AP453" s="482"/>
      <c r="AQ453" s="482"/>
      <c r="AR453" s="482"/>
      <c r="AS453" s="482"/>
      <c r="AT453" s="482"/>
      <c r="AU453" s="482"/>
      <c r="AV453" s="482"/>
      <c r="AW453" s="482"/>
      <c r="AX453" s="482"/>
      <c r="AY453" s="482"/>
      <c r="AZ453" s="482"/>
      <c r="BA453" s="482"/>
      <c r="BB453" s="482"/>
    </row>
    <row r="454" spans="1:65">
      <c r="A454" s="482" t="str">
        <f>A448</f>
        <v xml:space="preserve">China </v>
      </c>
      <c r="B454" s="482"/>
      <c r="C454" s="482"/>
      <c r="D454" s="482"/>
      <c r="E454" s="482"/>
      <c r="F454" s="482"/>
      <c r="G454" s="482"/>
      <c r="H454" s="482"/>
      <c r="I454" s="482"/>
      <c r="J454" s="482"/>
      <c r="K454" s="482"/>
      <c r="L454" s="482"/>
      <c r="M454" s="482"/>
      <c r="N454" s="482"/>
      <c r="O454" s="482"/>
      <c r="P454" s="482"/>
      <c r="Q454" s="482"/>
      <c r="R454" s="482"/>
      <c r="S454" s="482"/>
      <c r="T454" s="482"/>
      <c r="U454" s="482"/>
      <c r="V454" s="482"/>
      <c r="W454" s="482"/>
      <c r="X454" s="482"/>
      <c r="Y454" s="482"/>
      <c r="Z454" s="482"/>
      <c r="AA454" s="482"/>
      <c r="AB454" s="482"/>
      <c r="AC454" s="482"/>
      <c r="AD454" s="482"/>
      <c r="AE454" s="482"/>
      <c r="AF454" s="482"/>
      <c r="AG454" s="482"/>
      <c r="AH454" s="482"/>
      <c r="AI454" s="482"/>
      <c r="AJ454" s="482"/>
      <c r="AK454" s="482"/>
      <c r="AL454" s="482"/>
      <c r="AM454" s="482"/>
      <c r="AN454" s="482"/>
      <c r="AO454" s="482"/>
      <c r="AP454" s="482"/>
      <c r="AQ454" s="482"/>
      <c r="AR454" s="482"/>
      <c r="AS454" s="482"/>
      <c r="AT454" s="482"/>
      <c r="AU454" s="482"/>
      <c r="AV454" s="482"/>
      <c r="AW454" s="482"/>
      <c r="AX454" s="482"/>
      <c r="AY454" s="482"/>
      <c r="AZ454" s="482"/>
      <c r="BA454" s="482"/>
      <c r="BB454" s="482"/>
    </row>
    <row r="455" spans="1:65">
      <c r="A455" s="482" t="str">
        <f>A449</f>
        <v xml:space="preserve">Turkey </v>
      </c>
      <c r="AC455" s="482">
        <f>0*ExportsTimberSectorLogs!AD$10</f>
        <v>0</v>
      </c>
      <c r="AD455" s="482">
        <f>0*ExportsTimberSectorLogs!AE$10</f>
        <v>0</v>
      </c>
      <c r="AE455" s="482">
        <f>ExportsTimberSectorLogs!AF$10</f>
        <v>8.6643436800000001E-2</v>
      </c>
      <c r="AF455" s="482">
        <f>ExportsTimberSectorLogs!AG$10</f>
        <v>8.6030022400000003E-2</v>
      </c>
      <c r="AG455" s="482">
        <f>ExportsTimberSectorLogs!AH$10</f>
        <v>1.35721929E-2</v>
      </c>
      <c r="AH455" s="482">
        <f>ExportsTimberSectorLogs!AI$10</f>
        <v>7.4098596000000006E-3</v>
      </c>
      <c r="AI455" s="482">
        <f>ExportsTimberSectorLogs!AJ$10</f>
        <v>2.7655845600000003E-2</v>
      </c>
      <c r="AJ455" s="482">
        <f>ExportsTimberSectorLogs!AK$10</f>
        <v>2.2629367080000002</v>
      </c>
      <c r="AK455" s="482">
        <f>ExportsTimberSectorLogs!AL$10</f>
        <v>5.0871500912000007</v>
      </c>
      <c r="AL455" s="482">
        <f>ExportsTimberSectorLogs!AM$10</f>
        <v>6.7257311791999994</v>
      </c>
      <c r="AM455" s="482">
        <f>ExportsTimberSectorLogs!AN$10</f>
        <v>18.567168240600001</v>
      </c>
      <c r="AN455" s="482">
        <f>ExportsTimberSectorLogs!AO$10</f>
        <v>46.424803583999996</v>
      </c>
      <c r="AO455" s="482">
        <f>ExportsTimberSectorLogs!AP$10</f>
        <v>18.116091135999998</v>
      </c>
      <c r="AP455" s="482">
        <f>ExportsTimberSectorLogs!AQ$10</f>
        <v>29.311306450499998</v>
      </c>
      <c r="AQ455" s="482">
        <f>ExportsTimberSectorLogs!AR$10</f>
        <v>24.631604249000002</v>
      </c>
      <c r="AR455" s="482">
        <f>ExportsTimberSectorLogs!AS$10</f>
        <v>9.8521159100000002</v>
      </c>
      <c r="AS455" s="482">
        <f>ExportsTimberSectorLogs!AT$10</f>
        <v>3.4011959817999999</v>
      </c>
      <c r="AT455" s="482">
        <f>ExportsTimberSectorLogs!AU$10</f>
        <v>16.039799175399999</v>
      </c>
      <c r="AU455" s="482">
        <f>ExportsTimberSectorLogs!AV$10</f>
        <v>9.7656972670000002</v>
      </c>
      <c r="AV455" s="482">
        <f>ExportsTimberSectorLogs!AW$10</f>
        <v>7.9064247270833334</v>
      </c>
      <c r="AW455" s="482">
        <f>ExportsTimberSectorLogs!AX$10</f>
        <v>0</v>
      </c>
      <c r="AX455" s="482">
        <f>ExportsTimberSectorLogs!AY$10</f>
        <v>0</v>
      </c>
      <c r="AY455" s="482">
        <f>ExportsTimberSectorLogs!AZ$10</f>
        <v>0</v>
      </c>
      <c r="AZ455" s="482">
        <f>ExportsTimberSectorLogs!BA$10</f>
        <v>0</v>
      </c>
      <c r="BA455" s="482">
        <f>ExportsTimberSectorLogs!BB$10</f>
        <v>0</v>
      </c>
      <c r="BB455" s="482">
        <f>ExportsTimberSectorLogs!BC$10</f>
        <v>0</v>
      </c>
      <c r="BC455" s="487">
        <f t="shared" ref="BC455:BG457" si="303">AJ455/AJ$447</f>
        <v>0.24579758471185886</v>
      </c>
      <c r="BD455" s="487">
        <f t="shared" si="303"/>
        <v>0.35335996331098918</v>
      </c>
      <c r="BE455" s="487">
        <f t="shared" si="303"/>
        <v>0.56953392863871022</v>
      </c>
      <c r="BF455" s="487">
        <f t="shared" si="303"/>
        <v>0.7351163502940482</v>
      </c>
      <c r="BG455" s="487">
        <f t="shared" si="303"/>
        <v>0.8390584283250101</v>
      </c>
      <c r="BH455" s="487">
        <f t="shared" ref="BH455:BI457" si="304">AO455/AO$447</f>
        <v>0.63483922183624475</v>
      </c>
      <c r="BI455" s="487">
        <f t="shared" si="304"/>
        <v>0.79099269684612605</v>
      </c>
      <c r="BJ455" s="487">
        <f t="shared" ref="BJ455:BM457" si="305">AQ455/AQ$447</f>
        <v>0.80330858435886221</v>
      </c>
      <c r="BK455" s="487">
        <f t="shared" si="305"/>
        <v>0.68171691280225455</v>
      </c>
      <c r="BL455" s="487">
        <f t="shared" si="305"/>
        <v>0.62482489390944995</v>
      </c>
      <c r="BM455" s="487">
        <f t="shared" si="305"/>
        <v>0.89869443774385982</v>
      </c>
    </row>
    <row r="456" spans="1:65">
      <c r="A456" s="482" t="str">
        <f>A450</f>
        <v>Others</v>
      </c>
      <c r="AC456" s="482">
        <f>0*ExportsTimberSectorLogs!AD$20</f>
        <v>0</v>
      </c>
      <c r="AD456" s="482">
        <f>0*ExportsTimberSectorLogs!AE$20</f>
        <v>0</v>
      </c>
      <c r="AE456" s="482">
        <f>ExportsTimberSectorLogs!AF$20</f>
        <v>0.34945120800000001</v>
      </c>
      <c r="AF456" s="482">
        <f>ExportsTimberSectorLogs!AG$20</f>
        <v>1.8246029760000002</v>
      </c>
      <c r="AG456" s="482">
        <f>ExportsTimberSectorLogs!AH$20</f>
        <v>2.2094375702</v>
      </c>
      <c r="AH456" s="482">
        <f>ExportsTimberSectorLogs!AI$20</f>
        <v>2.6777050443000001</v>
      </c>
      <c r="AI456" s="482">
        <f>ExportsTimberSectorLogs!AJ$20</f>
        <v>3.3856638756000002</v>
      </c>
      <c r="AJ456" s="482">
        <f>ExportsTimberSectorLogs!AK$20</f>
        <v>5.3480336250000002</v>
      </c>
      <c r="AK456" s="482">
        <f>ExportsTimberSectorLogs!AL$20</f>
        <v>7.1449434296000005</v>
      </c>
      <c r="AL456" s="482">
        <f>ExportsTimberSectorLogs!AM$20</f>
        <v>3.9786865271999998</v>
      </c>
      <c r="AM456" s="482">
        <f>ExportsTimberSectorLogs!AN$20</f>
        <v>4.4522931879000005</v>
      </c>
      <c r="AN456" s="482">
        <f>ExportsTimberSectorLogs!AO$20</f>
        <v>6.8970259199999999</v>
      </c>
      <c r="AO456" s="482">
        <f>ExportsTimberSectorLogs!AP$20</f>
        <v>6.8033693199999998</v>
      </c>
      <c r="AP456" s="482">
        <f>ExportsTimberSectorLogs!AQ$20</f>
        <v>3.8387760986999999</v>
      </c>
      <c r="AQ456" s="482">
        <f>ExportsTimberSectorLogs!AR$20</f>
        <v>2.9473954865000001</v>
      </c>
      <c r="AR456" s="482">
        <f>ExportsTimberSectorLogs!AS$20</f>
        <v>3.6908948754999997</v>
      </c>
      <c r="AS456" s="482">
        <f>ExportsTimberSectorLogs!AT$20</f>
        <v>1.6521622606999999</v>
      </c>
      <c r="AT456" s="482">
        <f>ExportsTimberSectorLogs!AU$20</f>
        <v>1.4651553773999999</v>
      </c>
      <c r="AU456" s="482">
        <f>ExportsTimberSectorLogs!AV$20</f>
        <v>1.570641425</v>
      </c>
      <c r="AV456" s="482">
        <f>ExportsTimberSectorLogs!AW$20</f>
        <v>1.8684950166666667</v>
      </c>
      <c r="AW456" s="482">
        <f>ExportsTimberSectorLogs!AX$20</f>
        <v>0</v>
      </c>
      <c r="AX456" s="482">
        <f>ExportsTimberSectorLogs!AY$20</f>
        <v>0</v>
      </c>
      <c r="AY456" s="482">
        <f>ExportsTimberSectorLogs!AZ$20</f>
        <v>0</v>
      </c>
      <c r="AZ456" s="482">
        <f>ExportsTimberSectorLogs!BA$20</f>
        <v>0</v>
      </c>
      <c r="BA456" s="482">
        <f>ExportsTimberSectorLogs!BB$20</f>
        <v>0</v>
      </c>
      <c r="BB456" s="482">
        <f>ExportsTimberSectorLogs!BC$20</f>
        <v>0</v>
      </c>
      <c r="BC456" s="487">
        <f t="shared" si="303"/>
        <v>0.58089726651904527</v>
      </c>
      <c r="BD456" s="487">
        <f t="shared" si="303"/>
        <v>0.49629692517033497</v>
      </c>
      <c r="BE456" s="487">
        <f t="shared" si="303"/>
        <v>0.33691459088729953</v>
      </c>
      <c r="BF456" s="487">
        <f t="shared" si="303"/>
        <v>0.17627639693441671</v>
      </c>
      <c r="BG456" s="487">
        <f t="shared" si="303"/>
        <v>0.12465335945000124</v>
      </c>
      <c r="BH456" s="487">
        <f t="shared" si="304"/>
        <v>0.23840935953289863</v>
      </c>
      <c r="BI456" s="487">
        <f t="shared" si="304"/>
        <v>0.10359292118305996</v>
      </c>
      <c r="BJ456" s="487">
        <f t="shared" si="305"/>
        <v>9.6123178655817279E-2</v>
      </c>
      <c r="BK456" s="487">
        <f t="shared" si="305"/>
        <v>0.25539137815559065</v>
      </c>
      <c r="BL456" s="487">
        <f t="shared" si="305"/>
        <v>0.30351444456215915</v>
      </c>
      <c r="BM456" s="487">
        <f t="shared" si="305"/>
        <v>8.2091239029933136E-2</v>
      </c>
    </row>
    <row r="457" spans="1:65">
      <c r="A457" s="482"/>
      <c r="AC457" s="482">
        <f t="shared" ref="AC457:BB457" si="306">AC447-SUM(AC455:AC456)</f>
        <v>0</v>
      </c>
      <c r="AD457" s="482">
        <f t="shared" si="306"/>
        <v>0</v>
      </c>
      <c r="AE457" s="482">
        <f t="shared" si="306"/>
        <v>0.21442614719999908</v>
      </c>
      <c r="AF457" s="482">
        <f t="shared" si="306"/>
        <v>0.48697707520000266</v>
      </c>
      <c r="AG457" s="482">
        <f t="shared" si="306"/>
        <v>0.36421765169999931</v>
      </c>
      <c r="AH457" s="482">
        <f t="shared" si="306"/>
        <v>0.61524726120000084</v>
      </c>
      <c r="AI457" s="482">
        <f t="shared" si="306"/>
        <v>0.66085115879999679</v>
      </c>
      <c r="AJ457" s="482">
        <f t="shared" si="306"/>
        <v>1.5955347294999953</v>
      </c>
      <c r="AK457" s="482">
        <f t="shared" si="306"/>
        <v>2.1644160427999974</v>
      </c>
      <c r="AL457" s="482">
        <f t="shared" si="306"/>
        <v>1.104766682799994</v>
      </c>
      <c r="AM457" s="482">
        <f t="shared" si="306"/>
        <v>2.2379937119999909</v>
      </c>
      <c r="AN457" s="482">
        <f t="shared" si="306"/>
        <v>2.0078138400000043</v>
      </c>
      <c r="AO457" s="482">
        <f t="shared" si="306"/>
        <v>3.6170421935999997</v>
      </c>
      <c r="AP457" s="482">
        <f t="shared" si="306"/>
        <v>3.906272796899998</v>
      </c>
      <c r="AQ457" s="482">
        <f t="shared" si="306"/>
        <v>3.0836929440000098</v>
      </c>
      <c r="AR457" s="482">
        <f t="shared" si="306"/>
        <v>0.90890572850000062</v>
      </c>
      <c r="AS457" s="482">
        <f t="shared" si="306"/>
        <v>0.39008041519999814</v>
      </c>
      <c r="AT457" s="482">
        <f t="shared" si="306"/>
        <v>0.34293512109999824</v>
      </c>
      <c r="AU457" s="482">
        <f t="shared" si="306"/>
        <v>0.64204592600000332</v>
      </c>
      <c r="AV457" s="482">
        <f t="shared" si="306"/>
        <v>0.84839449958333191</v>
      </c>
      <c r="AW457" s="482">
        <f t="shared" si="306"/>
        <v>0</v>
      </c>
      <c r="AX457" s="482">
        <f t="shared" si="306"/>
        <v>0</v>
      </c>
      <c r="AY457" s="482">
        <f t="shared" si="306"/>
        <v>0</v>
      </c>
      <c r="AZ457" s="482">
        <f t="shared" si="306"/>
        <v>0</v>
      </c>
      <c r="BA457" s="482">
        <f t="shared" si="306"/>
        <v>0</v>
      </c>
      <c r="BB457" s="482">
        <f t="shared" si="306"/>
        <v>0</v>
      </c>
      <c r="BC457" s="487">
        <f t="shared" si="303"/>
        <v>0.17330514876909578</v>
      </c>
      <c r="BD457" s="487">
        <f t="shared" si="303"/>
        <v>0.1503431115186758</v>
      </c>
      <c r="BE457" s="487">
        <f t="shared" si="303"/>
        <v>9.3551480473990284E-2</v>
      </c>
      <c r="BF457" s="487">
        <f t="shared" si="303"/>
        <v>8.8607252771535083E-2</v>
      </c>
      <c r="BG457" s="487">
        <f t="shared" si="303"/>
        <v>3.6288212224988681E-2</v>
      </c>
      <c r="BH457" s="487">
        <f t="shared" si="304"/>
        <v>0.12675141863085668</v>
      </c>
      <c r="BI457" s="487">
        <f t="shared" si="304"/>
        <v>0.10541438197081393</v>
      </c>
      <c r="BJ457" s="487">
        <f t="shared" si="305"/>
        <v>0.10056823698532052</v>
      </c>
      <c r="BK457" s="487">
        <f t="shared" si="305"/>
        <v>6.2891709042154839E-2</v>
      </c>
      <c r="BL457" s="487">
        <f t="shared" si="305"/>
        <v>7.1660661528390915E-2</v>
      </c>
      <c r="BM457" s="487">
        <f t="shared" si="305"/>
        <v>1.9214323226207083E-2</v>
      </c>
    </row>
    <row r="458" spans="1:65" ht="13">
      <c r="A458" s="479" t="s">
        <v>193</v>
      </c>
      <c r="AC458" s="488"/>
      <c r="AD458" s="488"/>
      <c r="AE458" s="488"/>
      <c r="AF458" s="488"/>
      <c r="AG458" s="488"/>
      <c r="AH458" s="488"/>
      <c r="AI458" s="488"/>
      <c r="AJ458" s="488"/>
      <c r="AK458" s="488"/>
      <c r="AL458" s="488"/>
      <c r="AM458" s="488"/>
      <c r="AN458" s="488"/>
      <c r="AO458" s="488"/>
      <c r="AP458" s="488"/>
      <c r="AQ458" s="488"/>
      <c r="AR458" s="488"/>
      <c r="AS458" s="488"/>
      <c r="AT458" s="488"/>
      <c r="AU458" s="488"/>
      <c r="AV458" s="488"/>
      <c r="AW458" s="488"/>
      <c r="AX458" s="488"/>
      <c r="AY458" s="488"/>
      <c r="AZ458" s="488"/>
      <c r="BA458" s="488"/>
      <c r="BB458" s="488"/>
    </row>
    <row r="459" spans="1:65">
      <c r="AC459" s="488"/>
      <c r="AD459" s="488"/>
      <c r="AE459" s="488"/>
      <c r="AF459" s="488"/>
      <c r="AG459" s="488"/>
      <c r="AH459" s="488"/>
      <c r="AI459" s="488"/>
      <c r="AJ459" s="488"/>
      <c r="AK459" s="488"/>
      <c r="AL459" s="488"/>
      <c r="AM459" s="488"/>
      <c r="AN459" s="488"/>
      <c r="AO459" s="488"/>
      <c r="AP459" s="488"/>
      <c r="AQ459" s="488"/>
      <c r="AR459" s="488"/>
      <c r="AS459" s="488"/>
      <c r="AT459" s="488"/>
      <c r="AU459" s="488"/>
      <c r="AV459" s="488"/>
      <c r="AW459" s="488"/>
      <c r="AX459" s="488"/>
      <c r="AY459" s="488"/>
      <c r="AZ459" s="488"/>
      <c r="BA459" s="488"/>
      <c r="BB459" s="488"/>
    </row>
    <row r="460" spans="1:65">
      <c r="A460" s="483" t="s">
        <v>0</v>
      </c>
      <c r="B460" s="539" t="s">
        <v>47</v>
      </c>
      <c r="C460" s="539"/>
      <c r="D460" s="539"/>
      <c r="E460" s="539"/>
      <c r="F460" s="539"/>
      <c r="G460" s="539"/>
      <c r="H460" s="539"/>
      <c r="I460" s="539"/>
      <c r="J460" s="539"/>
      <c r="K460" s="539"/>
      <c r="L460" s="539"/>
      <c r="M460" s="539"/>
      <c r="N460" s="539"/>
      <c r="O460" s="539"/>
      <c r="P460" s="539"/>
      <c r="Q460" s="539"/>
      <c r="R460" s="539"/>
      <c r="S460" s="539"/>
      <c r="T460" s="539"/>
      <c r="U460" s="539"/>
      <c r="V460" s="539"/>
      <c r="W460" s="539"/>
      <c r="X460" s="539"/>
      <c r="Y460" s="539"/>
      <c r="Z460" s="539"/>
      <c r="AA460" s="539"/>
      <c r="AC460" s="539" t="s">
        <v>186</v>
      </c>
      <c r="AD460" s="539"/>
      <c r="AE460" s="539"/>
      <c r="AF460" s="539"/>
      <c r="AG460" s="539"/>
      <c r="AH460" s="539"/>
      <c r="AI460" s="539"/>
      <c r="AJ460" s="539"/>
      <c r="AK460" s="539"/>
      <c r="AL460" s="539"/>
      <c r="AM460" s="539"/>
      <c r="AN460" s="539"/>
      <c r="AO460" s="539"/>
      <c r="AP460" s="539"/>
      <c r="AQ460" s="539"/>
      <c r="AR460" s="539"/>
      <c r="AS460" s="539"/>
      <c r="AT460" s="539"/>
      <c r="AU460" s="539"/>
      <c r="AV460" s="539"/>
      <c r="AW460" s="539"/>
      <c r="AX460" s="539"/>
      <c r="AY460" s="539"/>
      <c r="AZ460" s="539"/>
      <c r="BA460" s="539"/>
      <c r="BB460" s="539"/>
    </row>
    <row r="461" spans="1:65">
      <c r="A461" s="483"/>
      <c r="B461" s="484">
        <f>ExportsSawnWood!C$5-ExportsSawnWood!C$18</f>
        <v>1.2818163399999998</v>
      </c>
      <c r="C461" s="484">
        <f>ExportsSawnWood!D$5-ExportsSawnWood!D$18</f>
        <v>1.1681746999999989</v>
      </c>
      <c r="D461" s="484">
        <f>ExportsSawnWood!E$5-ExportsSawnWood!E$18</f>
        <v>1.5846597400000006</v>
      </c>
      <c r="E461" s="484">
        <f>ExportsSawnWood!F$5-ExportsSawnWood!F$18</f>
        <v>1.9313591399999992</v>
      </c>
      <c r="F461" s="484">
        <f>ExportsSawnWood!G$5-ExportsSawnWood!G$18</f>
        <v>1.8555505359999986</v>
      </c>
      <c r="G461" s="484">
        <f>ExportsSawnWood!H$5-ExportsSawnWood!H$18</f>
        <v>1.5608104399999998</v>
      </c>
      <c r="H461" s="484">
        <f>ExportsSawnWood!I$5-ExportsSawnWood!I$18</f>
        <v>1.8863930799999988</v>
      </c>
      <c r="I461" s="484">
        <f>ExportsSawnWood!J$5-ExportsSawnWood!J$18</f>
        <v>1.9121177800000002</v>
      </c>
      <c r="J461" s="484">
        <f>ExportsSawnWood!K$5-ExportsSawnWood!K$18</f>
        <v>1.7068451258333341</v>
      </c>
      <c r="K461" s="484">
        <f>ExportsSawnWood!L$5-ExportsSawnWood!L$18</f>
        <v>2.0245286199999994</v>
      </c>
      <c r="L461" s="484">
        <f>ExportsSawnWood!M$5-ExportsSawnWood!M$18</f>
        <v>2.5768899799999994</v>
      </c>
      <c r="M461" s="484">
        <f>ExportsSawnWood!N$5-ExportsSawnWood!N$18</f>
        <v>2.8268201199999998</v>
      </c>
      <c r="N461" s="484">
        <f>ExportsSawnWood!O$5-ExportsSawnWood!O$18</f>
        <v>2.8897190658333334</v>
      </c>
      <c r="O461" s="484">
        <f>ExportsSawnWood!P$5-ExportsSawnWood!P$18</f>
        <v>3.0082642400000004</v>
      </c>
      <c r="P461" s="484">
        <f>ExportsSawnWood!Q$5-ExportsSawnWood!Q$18</f>
        <v>2.9733582927272724</v>
      </c>
      <c r="Q461" s="484">
        <f>ExportsSawnWood!R$5-ExportsSawnWood!R$18</f>
        <v>2.4927022191873438</v>
      </c>
      <c r="R461" s="484">
        <f>ExportsSawnWood!S$5-ExportsSawnWood!S$18</f>
        <v>1.8855226238095235</v>
      </c>
      <c r="S461" s="484">
        <f>ExportsSawnWood!T$5-ExportsSawnWood!T$18</f>
        <v>1.7126002043994197</v>
      </c>
      <c r="T461" s="484">
        <f>ExportsSawnWood!U$5-ExportsSawnWood!U$18</f>
        <v>1.6404526952605036</v>
      </c>
      <c r="U461" s="484">
        <f>ExportsSawnWood!V$5-ExportsSawnWood!V$18</f>
        <v>1.5595950749166665</v>
      </c>
      <c r="V461" s="484">
        <f>ExportsSawnWood!W$5-ExportsSawnWood!W$18</f>
        <v>0</v>
      </c>
      <c r="W461" s="484">
        <f>ExportsSawnWood!X$5-ExportsSawnWood!X$18</f>
        <v>0</v>
      </c>
      <c r="X461" s="484">
        <f>ExportsSawnWood!Y$5-ExportsSawnWood!Y$18</f>
        <v>0</v>
      </c>
      <c r="Y461" s="484">
        <f>ExportsSawnWood!Z$5-ExportsSawnWood!Z$18</f>
        <v>0</v>
      </c>
      <c r="Z461" s="484">
        <f>ExportsSawnWood!AA$5-ExportsSawnWood!AA$18</f>
        <v>0</v>
      </c>
      <c r="AA461" s="484">
        <f>ExportsSawnWood!AB$5-ExportsSawnWood!AB$18</f>
        <v>0</v>
      </c>
      <c r="AB461" s="484"/>
      <c r="AC461" s="482">
        <f>1000*(ExportsSawnWood!AD$5-ExportsSawnWood!AD$18)</f>
        <v>246.58525296028799</v>
      </c>
      <c r="AD461" s="482">
        <f>1000*(ExportsSawnWood!AE$5-ExportsSawnWood!AE$18)</f>
        <v>224.96865231000001</v>
      </c>
      <c r="AE461" s="482">
        <f>1000*(ExportsSawnWood!AF$5-ExportsSawnWood!AF$18)</f>
        <v>250.96435057919985</v>
      </c>
      <c r="AF461" s="482">
        <f>1000*(ExportsSawnWood!AG$5-ExportsSawnWood!AG$18)</f>
        <v>275.69127676160031</v>
      </c>
      <c r="AG461" s="482">
        <f>1000*(ExportsSawnWood!AH$5-ExportsSawnWood!AH$18)</f>
        <v>359.75794554209989</v>
      </c>
      <c r="AH461" s="482">
        <f>1000*(ExportsSawnWood!AI$5-ExportsSawnWood!AI$18)</f>
        <v>366.32872474770016</v>
      </c>
      <c r="AI461" s="482">
        <f>1000*(ExportsSawnWood!AJ$5-ExportsSawnWood!AJ$18)</f>
        <v>406.76133332159981</v>
      </c>
      <c r="AJ461" s="482">
        <f>1000*(ExportsSawnWood!AK$5-ExportsSawnWood!AK$18)</f>
        <v>496.1494693964998</v>
      </c>
      <c r="AK461" s="482">
        <f>1000*(ExportsSawnWood!AL$5-ExportsSawnWood!AL$18)</f>
        <v>467.66392949800007</v>
      </c>
      <c r="AL461" s="482">
        <f>1000*(ExportsSawnWood!AM$5-ExportsSawnWood!AM$18)</f>
        <v>484.77150073880028</v>
      </c>
      <c r="AM461" s="482">
        <f>1000*(ExportsSawnWood!AN$5-ExportsSawnWood!AN$18)</f>
        <v>626.30753421509985</v>
      </c>
      <c r="AN461" s="482">
        <f>1000*(ExportsSawnWood!AO$5-ExportsSawnWood!AO$18)</f>
        <v>741.67593542399959</v>
      </c>
      <c r="AO461" s="482">
        <f>1000*(ExportsSawnWood!AP$5-ExportsSawnWood!AP$18)</f>
        <v>747.10420811840004</v>
      </c>
      <c r="AP461" s="482">
        <f>1000*(ExportsSawnWood!AQ$5-ExportsSawnWood!AQ$18)</f>
        <v>830.73364869450018</v>
      </c>
      <c r="AQ461" s="482">
        <f>1000*(ExportsSawnWood!AR$5-ExportsSawnWood!AR$18)</f>
        <v>810.4454122090001</v>
      </c>
      <c r="AR461" s="482">
        <f>1000*(ExportsSawnWood!AS$5-ExportsSawnWood!AS$18)</f>
        <v>619.41165223349992</v>
      </c>
      <c r="AS461" s="482">
        <f>1000*(ExportsSawnWood!AT$5-ExportsSawnWood!AT$18)</f>
        <v>468.2977492634999</v>
      </c>
      <c r="AT461" s="482">
        <f>1000*(ExportsSawnWood!AU$5-ExportsSawnWood!AU$18)</f>
        <v>465.61742425769989</v>
      </c>
      <c r="AU461" s="482">
        <f>1000*(ExportsSawnWood!AV$5-ExportsSawnWood!AV$18)</f>
        <v>479.50036804600018</v>
      </c>
      <c r="AV461" s="482">
        <f>1000*(ExportsSawnWood!AW$5-ExportsSawnWood!AW$18)</f>
        <v>415.34091794416662</v>
      </c>
      <c r="AW461" s="482">
        <f>1000*(ExportsSawnWood!AX$5-ExportsSawnWood!AX$18)</f>
        <v>0</v>
      </c>
      <c r="AX461" s="482">
        <f>1000*(ExportsSawnWood!AY$5-ExportsSawnWood!AY$18)</f>
        <v>0</v>
      </c>
      <c r="AY461" s="482">
        <f>1000*(ExportsSawnWood!AZ$5-ExportsSawnWood!AZ$18)</f>
        <v>0</v>
      </c>
      <c r="AZ461" s="482">
        <f>1000*(ExportsSawnWood!BA$5-ExportsSawnWood!BA$18)</f>
        <v>0</v>
      </c>
      <c r="BA461" s="482">
        <f>1000*(ExportsSawnWood!BB$5-ExportsSawnWood!BB$18)</f>
        <v>0</v>
      </c>
      <c r="BB461" s="482">
        <f>1000*(ExportsSawnWood!BC$5-ExportsSawnWood!BC$18)</f>
        <v>0</v>
      </c>
    </row>
    <row r="462" spans="1:65">
      <c r="A462" s="484" t="str">
        <f>ExportsSawnWood!B$15</f>
        <v xml:space="preserve">China </v>
      </c>
      <c r="B462" s="480">
        <v>2000</v>
      </c>
      <c r="C462" s="480">
        <f>1+B462</f>
        <v>2001</v>
      </c>
      <c r="D462" s="480">
        <f t="shared" ref="D462:AA462" si="307">1+C462</f>
        <v>2002</v>
      </c>
      <c r="E462" s="480">
        <f t="shared" si="307"/>
        <v>2003</v>
      </c>
      <c r="F462" s="480">
        <f t="shared" si="307"/>
        <v>2004</v>
      </c>
      <c r="G462" s="480">
        <f t="shared" si="307"/>
        <v>2005</v>
      </c>
      <c r="H462" s="480">
        <f t="shared" si="307"/>
        <v>2006</v>
      </c>
      <c r="I462" s="480">
        <f t="shared" si="307"/>
        <v>2007</v>
      </c>
      <c r="J462" s="480">
        <f t="shared" si="307"/>
        <v>2008</v>
      </c>
      <c r="K462" s="480">
        <f t="shared" si="307"/>
        <v>2009</v>
      </c>
      <c r="L462" s="480">
        <f t="shared" si="307"/>
        <v>2010</v>
      </c>
      <c r="M462" s="480">
        <f t="shared" si="307"/>
        <v>2011</v>
      </c>
      <c r="N462" s="480">
        <f t="shared" si="307"/>
        <v>2012</v>
      </c>
      <c r="O462" s="480">
        <f t="shared" si="307"/>
        <v>2013</v>
      </c>
      <c r="P462" s="480">
        <f t="shared" si="307"/>
        <v>2014</v>
      </c>
      <c r="Q462" s="480">
        <f t="shared" si="307"/>
        <v>2015</v>
      </c>
      <c r="R462" s="480">
        <f t="shared" si="307"/>
        <v>2016</v>
      </c>
      <c r="S462" s="480">
        <f t="shared" si="307"/>
        <v>2017</v>
      </c>
      <c r="T462" s="480">
        <f t="shared" si="307"/>
        <v>2018</v>
      </c>
      <c r="U462" s="480">
        <f t="shared" si="307"/>
        <v>2019</v>
      </c>
      <c r="V462" s="480">
        <f t="shared" si="307"/>
        <v>2020</v>
      </c>
      <c r="W462" s="480">
        <f t="shared" si="307"/>
        <v>2021</v>
      </c>
      <c r="X462" s="480">
        <f t="shared" si="307"/>
        <v>2022</v>
      </c>
      <c r="Y462" s="480">
        <f t="shared" si="307"/>
        <v>2023</v>
      </c>
      <c r="Z462" s="480">
        <f t="shared" si="307"/>
        <v>2024</v>
      </c>
      <c r="AA462" s="480">
        <f t="shared" si="307"/>
        <v>2025</v>
      </c>
      <c r="AC462" s="480">
        <v>2000</v>
      </c>
      <c r="AD462" s="480">
        <f>1+AC462</f>
        <v>2001</v>
      </c>
      <c r="AE462" s="480">
        <f t="shared" ref="AE462:BB462" si="308">1+AD462</f>
        <v>2002</v>
      </c>
      <c r="AF462" s="480">
        <f t="shared" si="308"/>
        <v>2003</v>
      </c>
      <c r="AG462" s="480">
        <f t="shared" si="308"/>
        <v>2004</v>
      </c>
      <c r="AH462" s="480">
        <f t="shared" si="308"/>
        <v>2005</v>
      </c>
      <c r="AI462" s="480">
        <f t="shared" si="308"/>
        <v>2006</v>
      </c>
      <c r="AJ462" s="480">
        <f t="shared" si="308"/>
        <v>2007</v>
      </c>
      <c r="AK462" s="480">
        <f t="shared" si="308"/>
        <v>2008</v>
      </c>
      <c r="AL462" s="480">
        <f t="shared" si="308"/>
        <v>2009</v>
      </c>
      <c r="AM462" s="480">
        <f t="shared" si="308"/>
        <v>2010</v>
      </c>
      <c r="AN462" s="480">
        <f t="shared" si="308"/>
        <v>2011</v>
      </c>
      <c r="AO462" s="480">
        <f t="shared" si="308"/>
        <v>2012</v>
      </c>
      <c r="AP462" s="480">
        <f t="shared" si="308"/>
        <v>2013</v>
      </c>
      <c r="AQ462" s="480">
        <f t="shared" si="308"/>
        <v>2014</v>
      </c>
      <c r="AR462" s="480">
        <f t="shared" si="308"/>
        <v>2015</v>
      </c>
      <c r="AS462" s="480">
        <f t="shared" si="308"/>
        <v>2016</v>
      </c>
      <c r="AT462" s="480">
        <f t="shared" si="308"/>
        <v>2017</v>
      </c>
      <c r="AU462" s="480">
        <f t="shared" si="308"/>
        <v>2018</v>
      </c>
      <c r="AV462" s="480">
        <f t="shared" si="308"/>
        <v>2019</v>
      </c>
      <c r="AW462" s="480">
        <f t="shared" si="308"/>
        <v>2020</v>
      </c>
      <c r="AX462" s="480">
        <f t="shared" si="308"/>
        <v>2021</v>
      </c>
      <c r="AY462" s="480">
        <f t="shared" si="308"/>
        <v>2022</v>
      </c>
      <c r="AZ462" s="480">
        <f t="shared" si="308"/>
        <v>2023</v>
      </c>
      <c r="BA462" s="480">
        <f t="shared" si="308"/>
        <v>2024</v>
      </c>
      <c r="BB462" s="480">
        <f t="shared" si="308"/>
        <v>2025</v>
      </c>
    </row>
    <row r="463" spans="1:65">
      <c r="A463" s="484" t="str">
        <f>ExportsSawnWood!B$8</f>
        <v xml:space="preserve">Egypt </v>
      </c>
      <c r="B463" s="484">
        <f>ExportsSawnWood!C$15</f>
        <v>7.8930319999999984E-2</v>
      </c>
      <c r="C463" s="484">
        <f>ExportsSawnWood!D$15</f>
        <v>9.5927999999999999E-2</v>
      </c>
      <c r="D463" s="484">
        <f>ExportsSawnWood!E$15</f>
        <v>8.3644120000000002E-2</v>
      </c>
      <c r="E463" s="484">
        <f>ExportsSawnWood!F$15</f>
        <v>7.7790819999999983E-2</v>
      </c>
      <c r="F463" s="484">
        <f>ExportsSawnWood!G$15</f>
        <v>7.8493599999999983E-2</v>
      </c>
      <c r="G463" s="484">
        <f>ExportsSawnWood!H$15</f>
        <v>7.079561999999999E-2</v>
      </c>
      <c r="H463" s="484">
        <f>ExportsSawnWood!I$15</f>
        <v>7.6669919999999989E-2</v>
      </c>
      <c r="I463" s="484">
        <f>ExportsSawnWood!J$15</f>
        <v>7.9783280000000012E-2</v>
      </c>
      <c r="J463" s="484">
        <f>ExportsSawnWood!K$15</f>
        <v>6.6057440000000009E-2</v>
      </c>
      <c r="K463" s="484">
        <f>ExportsSawnWood!L$15</f>
        <v>5.4856260000000004E-2</v>
      </c>
      <c r="L463" s="484">
        <f>ExportsSawnWood!M$15</f>
        <v>9.3035980000000004E-2</v>
      </c>
      <c r="M463" s="484">
        <f>ExportsSawnWood!N$15</f>
        <v>0.14111173999999999</v>
      </c>
      <c r="N463" s="484">
        <f>ExportsSawnWood!O$15</f>
        <v>0.15823576</v>
      </c>
      <c r="O463" s="484">
        <f>ExportsSawnWood!P$15</f>
        <v>0.24063688</v>
      </c>
      <c r="P463" s="484">
        <f>ExportsSawnWood!Q$15</f>
        <v>0.26023659999999998</v>
      </c>
      <c r="Q463" s="484">
        <f>ExportsSawnWood!R$15</f>
        <v>0.23587079999999996</v>
      </c>
      <c r="R463" s="484">
        <f>ExportsSawnWood!S$15</f>
        <v>0.2385933371428571</v>
      </c>
      <c r="S463" s="484">
        <f>ExportsSawnWood!T$15</f>
        <v>0.31734479999999987</v>
      </c>
      <c r="T463" s="484">
        <f>ExportsSawnWood!U$15</f>
        <v>0.30262945142857139</v>
      </c>
      <c r="U463" s="484">
        <f>ExportsSawnWood!V$15</f>
        <v>0.32641399999999993</v>
      </c>
      <c r="V463" s="484">
        <f>ExportsSawnWood!W$15</f>
        <v>0</v>
      </c>
      <c r="W463" s="484">
        <f>ExportsSawnWood!X$15</f>
        <v>0</v>
      </c>
      <c r="X463" s="484">
        <f>ExportsSawnWood!Y$15</f>
        <v>0</v>
      </c>
      <c r="Y463" s="484">
        <f>ExportsSawnWood!Z$15</f>
        <v>0</v>
      </c>
      <c r="Z463" s="484">
        <f>ExportsSawnWood!AA$15</f>
        <v>0</v>
      </c>
      <c r="AA463" s="484">
        <f>ExportsSawnWood!AB$15</f>
        <v>0</v>
      </c>
      <c r="AB463" s="488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487">
        <f t="shared" ref="BC463:BC472" si="309">I463/I$461</f>
        <v>4.1725086620971644E-2</v>
      </c>
      <c r="BD463" s="487">
        <f t="shared" ref="BD463:BD472" si="310">J463/J$461</f>
        <v>3.8701484393757597E-2</v>
      </c>
      <c r="BE463" s="487">
        <f t="shared" ref="BE463:BE472" si="311">K463/K$461</f>
        <v>2.7095818482427786E-2</v>
      </c>
      <c r="BF463" s="487">
        <f t="shared" ref="BF463:BF472" si="312">L463/L$461</f>
        <v>3.6103978331275141E-2</v>
      </c>
      <c r="BG463" s="487">
        <f t="shared" ref="BG463:BG472" si="313">M463/M$461</f>
        <v>4.9918896148227497E-2</v>
      </c>
      <c r="BH463" s="487">
        <f t="shared" ref="BH463:BH472" si="314">N463/N$461</f>
        <v>5.475818112248506E-2</v>
      </c>
      <c r="BI463" s="487">
        <f t="shared" ref="BI463:BI472" si="315">O463/O$461</f>
        <v>7.9991935814787321E-2</v>
      </c>
      <c r="BJ463" s="487">
        <f t="shared" ref="BJ463:BJ472" si="316">P463/P$461</f>
        <v>8.7522785476788781E-2</v>
      </c>
      <c r="BK463" s="487">
        <f t="shared" ref="BK463:BK472" si="317">Q463/Q$461</f>
        <v>9.4624539659974777E-2</v>
      </c>
      <c r="BL463" s="487">
        <f t="shared" ref="BL463:BL472" si="318">R463/R$461</f>
        <v>0.12653963104446947</v>
      </c>
      <c r="BM463" s="487">
        <f t="shared" ref="BM463:BM472" si="319">S463/S$461</f>
        <v>0.18529998956253038</v>
      </c>
    </row>
    <row r="464" spans="1:65">
      <c r="A464" s="484" t="str">
        <f>ExportsSawnWood!B$16</f>
        <v xml:space="preserve">Japan </v>
      </c>
      <c r="B464" s="484">
        <f>ExportsSawnWood!C$8</f>
        <v>0.28434798</v>
      </c>
      <c r="C464" s="484">
        <f>ExportsSawnWood!D$8</f>
        <v>0.25679135999999997</v>
      </c>
      <c r="D464" s="484">
        <f>ExportsSawnWood!E$8</f>
        <v>0.23977467999999999</v>
      </c>
      <c r="E464" s="484">
        <f>ExportsSawnWood!F$8</f>
        <v>0.27865985999999998</v>
      </c>
      <c r="F464" s="484">
        <f>ExportsSawnWood!G$8</f>
        <v>0.32870739999999987</v>
      </c>
      <c r="G464" s="484">
        <f>ExportsSawnWood!H$8</f>
        <v>0.31041189999999996</v>
      </c>
      <c r="H464" s="484">
        <f>ExportsSawnWood!I$8</f>
        <v>0.31913225999999995</v>
      </c>
      <c r="I464" s="484">
        <f>ExportsSawnWood!J$8</f>
        <v>0.35946871999999996</v>
      </c>
      <c r="J464" s="484">
        <f>ExportsSawnWood!K$8</f>
        <v>0.33846286000000003</v>
      </c>
      <c r="K464" s="484">
        <f>ExportsSawnWood!L$8</f>
        <v>0.38664386000000001</v>
      </c>
      <c r="L464" s="484">
        <f>ExportsSawnWood!M$8</f>
        <v>0.51848541999999997</v>
      </c>
      <c r="M464" s="484">
        <f>ExportsSawnWood!N$8</f>
        <v>0.498641</v>
      </c>
      <c r="N464" s="484">
        <f>ExportsSawnWood!O$8</f>
        <v>0.57204899999999992</v>
      </c>
      <c r="O464" s="484">
        <f>ExportsSawnWood!P$8</f>
        <v>0.46137899999999998</v>
      </c>
      <c r="P464" s="484">
        <f>ExportsSawnWood!Q$8</f>
        <v>0.49165400000000004</v>
      </c>
      <c r="Q464" s="484">
        <f>ExportsSawnWood!R$8</f>
        <v>0.48523899999999998</v>
      </c>
      <c r="R464" s="484">
        <f>ExportsSawnWood!S$8</f>
        <v>0.27065500000000003</v>
      </c>
      <c r="S464" s="484">
        <f>ExportsSawnWood!T$8</f>
        <v>0.18493700000000002</v>
      </c>
      <c r="T464" s="484">
        <f>ExportsSawnWood!U$8</f>
        <v>0.16433699999999998</v>
      </c>
      <c r="U464" s="484">
        <f>ExportsSawnWood!V$8</f>
        <v>0.157141</v>
      </c>
      <c r="V464" s="484">
        <f>ExportsSawnWood!W$8</f>
        <v>0</v>
      </c>
      <c r="W464" s="484">
        <f>ExportsSawnWood!X$8</f>
        <v>0</v>
      </c>
      <c r="X464" s="484">
        <f>ExportsSawnWood!Y$8</f>
        <v>0</v>
      </c>
      <c r="Y464" s="484">
        <f>ExportsSawnWood!Z$8</f>
        <v>0</v>
      </c>
      <c r="Z464" s="484">
        <f>ExportsSawnWood!AA$8</f>
        <v>0</v>
      </c>
      <c r="AA464" s="484">
        <f>ExportsSawnWood!AB$8</f>
        <v>0</v>
      </c>
      <c r="AB464" s="488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487">
        <f t="shared" si="309"/>
        <v>0.1879950721445621</v>
      </c>
      <c r="BD464" s="487">
        <f t="shared" si="310"/>
        <v>0.1982973468871419</v>
      </c>
      <c r="BE464" s="487">
        <f t="shared" si="311"/>
        <v>0.19097969580691831</v>
      </c>
      <c r="BF464" s="487">
        <f t="shared" si="312"/>
        <v>0.20120588151768906</v>
      </c>
      <c r="BG464" s="487">
        <f t="shared" si="313"/>
        <v>0.17639643798771321</v>
      </c>
      <c r="BH464" s="487">
        <f t="shared" si="314"/>
        <v>0.19796007396138807</v>
      </c>
      <c r="BI464" s="487">
        <f t="shared" si="315"/>
        <v>0.15337050311777131</v>
      </c>
      <c r="BJ464" s="487">
        <f t="shared" si="316"/>
        <v>0.16535309626242087</v>
      </c>
      <c r="BK464" s="487">
        <f t="shared" si="317"/>
        <v>0.19466384563102557</v>
      </c>
      <c r="BL464" s="487">
        <f t="shared" si="318"/>
        <v>0.14354375629456342</v>
      </c>
      <c r="BM464" s="487">
        <f t="shared" si="319"/>
        <v>0.10798609011310631</v>
      </c>
    </row>
    <row r="465" spans="1:65">
      <c r="A465" s="484" t="str">
        <f>ExportsSawnWood!B$28</f>
        <v xml:space="preserve">Jordan </v>
      </c>
      <c r="B465" s="484">
        <f>ExportsSawnWood!C$16</f>
        <v>5.3871999999999991E-4</v>
      </c>
      <c r="C465" s="484">
        <f>ExportsSawnWood!D$16</f>
        <v>7.9743999999999995E-4</v>
      </c>
      <c r="D465" s="484">
        <f>ExportsSawnWood!E$16</f>
        <v>2.7020399999999993E-3</v>
      </c>
      <c r="E465" s="484">
        <f>ExportsSawnWood!F$16</f>
        <v>6.716999999999999E-3</v>
      </c>
      <c r="F465" s="484">
        <f>ExportsSawnWood!G$16</f>
        <v>6.3689499999999982E-2</v>
      </c>
      <c r="G465" s="484">
        <f>ExportsSawnWood!H$16</f>
        <v>0.11656514000000001</v>
      </c>
      <c r="H465" s="484">
        <f>ExportsSawnWood!I$16</f>
        <v>0.2324928</v>
      </c>
      <c r="I465" s="484">
        <f>ExportsSawnWood!J$16</f>
        <v>0.210261</v>
      </c>
      <c r="J465" s="484">
        <f>ExportsSawnWood!K$16</f>
        <v>0.19623668</v>
      </c>
      <c r="K465" s="484">
        <f>ExportsSawnWood!L$16</f>
        <v>0.244867</v>
      </c>
      <c r="L465" s="484">
        <f>ExportsSawnWood!M$16</f>
        <v>0.38088300000000003</v>
      </c>
      <c r="M465" s="484">
        <f>ExportsSawnWood!N$16</f>
        <v>0.38357401999999996</v>
      </c>
      <c r="N465" s="484">
        <f>ExportsSawnWood!O$16</f>
        <v>0.42141961999999994</v>
      </c>
      <c r="O465" s="484">
        <f>ExportsSawnWood!P$16</f>
        <v>0.48367799999999994</v>
      </c>
      <c r="P465" s="484">
        <f>ExportsSawnWood!Q$16</f>
        <v>0.38502069999999999</v>
      </c>
      <c r="Q465" s="484">
        <f>ExportsSawnWood!R$16</f>
        <v>0.26014993596153846</v>
      </c>
      <c r="R465" s="484">
        <f>ExportsSawnWood!S$16</f>
        <v>0.22756399999999999</v>
      </c>
      <c r="S465" s="484">
        <f>ExportsSawnWood!T$16</f>
        <v>0.19425718076923076</v>
      </c>
      <c r="T465" s="484">
        <f>ExportsSawnWood!U$16</f>
        <v>0.19996313999999998</v>
      </c>
      <c r="U465" s="484">
        <f>ExportsSawnWood!V$16</f>
        <v>0.18113300000000002</v>
      </c>
      <c r="V465" s="484">
        <f>ExportsSawnWood!W$16</f>
        <v>0</v>
      </c>
      <c r="W465" s="484">
        <f>ExportsSawnWood!X$16</f>
        <v>0</v>
      </c>
      <c r="X465" s="484">
        <f>ExportsSawnWood!Y$16</f>
        <v>0</v>
      </c>
      <c r="Y465" s="484">
        <f>ExportsSawnWood!Z$16</f>
        <v>0</v>
      </c>
      <c r="Z465" s="484">
        <f>ExportsSawnWood!AA$16</f>
        <v>0</v>
      </c>
      <c r="AA465" s="484">
        <f>ExportsSawnWood!AB$16</f>
        <v>0</v>
      </c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487">
        <f t="shared" si="309"/>
        <v>0.10996236853150332</v>
      </c>
      <c r="BD465" s="487">
        <f t="shared" si="310"/>
        <v>0.11497040770127942</v>
      </c>
      <c r="BE465" s="487">
        <f t="shared" si="311"/>
        <v>0.12095013010979319</v>
      </c>
      <c r="BF465" s="487">
        <f t="shared" si="312"/>
        <v>0.14780724165802381</v>
      </c>
      <c r="BG465" s="487">
        <f t="shared" si="313"/>
        <v>0.13569098977546543</v>
      </c>
      <c r="BH465" s="487">
        <f t="shared" si="314"/>
        <v>0.14583411411256739</v>
      </c>
      <c r="BI465" s="487">
        <f t="shared" si="315"/>
        <v>0.16078308333712063</v>
      </c>
      <c r="BJ465" s="487">
        <f t="shared" si="316"/>
        <v>0.12949017982183539</v>
      </c>
      <c r="BK465" s="487">
        <f t="shared" si="317"/>
        <v>0.10436462645199193</v>
      </c>
      <c r="BL465" s="487">
        <f t="shared" si="318"/>
        <v>0.12069014560017743</v>
      </c>
      <c r="BM465" s="487">
        <f t="shared" si="319"/>
        <v>0.11342821300044952</v>
      </c>
    </row>
    <row r="466" spans="1:65">
      <c r="A466" s="484" t="str">
        <f>ExportsSawnWood!B$30</f>
        <v xml:space="preserve">Lebanon </v>
      </c>
      <c r="B466" s="484">
        <f>ExportsSawnWood!C$28</f>
        <v>5.7039639999999996E-2</v>
      </c>
      <c r="C466" s="484">
        <f>ExportsSawnWood!D$28</f>
        <v>4.8709079999999995E-2</v>
      </c>
      <c r="D466" s="484">
        <f>ExportsSawnWood!E$28</f>
        <v>8.3144940000000001E-2</v>
      </c>
      <c r="E466" s="484">
        <f>ExportsSawnWood!F$28</f>
        <v>5.8760759999999995E-2</v>
      </c>
      <c r="F466" s="484">
        <f>ExportsSawnWood!G$28</f>
        <v>8.005633999999999E-2</v>
      </c>
      <c r="G466" s="484">
        <f>ExportsSawnWood!H$28</f>
        <v>7.380777999999999E-2</v>
      </c>
      <c r="H466" s="484">
        <f>ExportsSawnWood!I$28</f>
        <v>9.6713320000000005E-2</v>
      </c>
      <c r="I466" s="484">
        <f>ExportsSawnWood!J$28</f>
        <v>9.2360999999999999E-2</v>
      </c>
      <c r="J466" s="484">
        <f>ExportsSawnWood!K$28</f>
        <v>9.3023999999999996E-2</v>
      </c>
      <c r="K466" s="484">
        <f>ExportsSawnWood!L$28</f>
        <v>0.11291499999999999</v>
      </c>
      <c r="L466" s="484">
        <f>ExportsSawnWood!M$28</f>
        <v>7.7768999999999991E-2</v>
      </c>
      <c r="M466" s="484">
        <f>ExportsSawnWood!N$28</f>
        <v>0.124527</v>
      </c>
      <c r="N466" s="484">
        <f>ExportsSawnWood!O$28</f>
        <v>0.13886899999999999</v>
      </c>
      <c r="O466" s="484">
        <f>ExportsSawnWood!P$28</f>
        <v>0.14352014000000002</v>
      </c>
      <c r="P466" s="484">
        <f>ExportsSawnWood!Q$28</f>
        <v>0.13650200000000001</v>
      </c>
      <c r="Q466" s="484">
        <f>ExportsSawnWood!R$28</f>
        <v>8.1483E-2</v>
      </c>
      <c r="R466" s="484">
        <f>ExportsSawnWood!S$28</f>
        <v>6.4937999999999996E-2</v>
      </c>
      <c r="S466" s="484">
        <f>ExportsSawnWood!T$28</f>
        <v>4.2087000000000006E-2</v>
      </c>
      <c r="T466" s="484">
        <f>ExportsSawnWood!U$28</f>
        <v>3.8112339999999995E-2</v>
      </c>
      <c r="U466" s="484">
        <f>ExportsSawnWood!V$28</f>
        <v>2.3457000000000002E-2</v>
      </c>
      <c r="V466" s="484">
        <f>ExportsSawnWood!W$28</f>
        <v>0</v>
      </c>
      <c r="W466" s="484">
        <f>ExportsSawnWood!X$28</f>
        <v>0</v>
      </c>
      <c r="X466" s="484">
        <f>ExportsSawnWood!Y$28</f>
        <v>0</v>
      </c>
      <c r="Y466" s="484">
        <f>ExportsSawnWood!Z$28</f>
        <v>0</v>
      </c>
      <c r="Z466" s="484">
        <f>ExportsSawnWood!AA$28</f>
        <v>0</v>
      </c>
      <c r="AA466" s="484">
        <f>ExportsSawnWood!AB$28</f>
        <v>0</v>
      </c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487">
        <f t="shared" si="309"/>
        <v>4.8302986858895267E-2</v>
      </c>
      <c r="BD466" s="487">
        <f t="shared" si="310"/>
        <v>5.4500551099844412E-2</v>
      </c>
      <c r="BE466" s="487">
        <f t="shared" si="311"/>
        <v>5.577347679085911E-2</v>
      </c>
      <c r="BF466" s="487">
        <f t="shared" si="312"/>
        <v>3.0179402537007037E-2</v>
      </c>
      <c r="BG466" s="487">
        <f t="shared" si="313"/>
        <v>4.4051971725742496E-2</v>
      </c>
      <c r="BH466" s="487">
        <f t="shared" si="314"/>
        <v>4.8056228593956113E-2</v>
      </c>
      <c r="BI466" s="487">
        <f t="shared" si="315"/>
        <v>4.7708621500616583E-2</v>
      </c>
      <c r="BJ466" s="487">
        <f t="shared" si="316"/>
        <v>4.5908359020801162E-2</v>
      </c>
      <c r="BK466" s="487">
        <f t="shared" si="317"/>
        <v>3.2688621758665028E-2</v>
      </c>
      <c r="BL466" s="487">
        <f t="shared" si="318"/>
        <v>3.4440318657539513E-2</v>
      </c>
      <c r="BM466" s="487">
        <f t="shared" si="319"/>
        <v>2.4574912400386648E-2</v>
      </c>
    </row>
    <row r="467" spans="1:65">
      <c r="A467" s="484" t="str">
        <f>ExportsSawnWood!B$32</f>
        <v xml:space="preserve">Saudi Arabia </v>
      </c>
      <c r="B467" s="484">
        <f>ExportsSawnWood!C$30</f>
        <v>8.2585159999999977E-2</v>
      </c>
      <c r="C467" s="484">
        <f>ExportsSawnWood!D$30</f>
        <v>0.11039979999999999</v>
      </c>
      <c r="D467" s="484">
        <f>ExportsSawnWood!E$30</f>
        <v>0.14962235999999998</v>
      </c>
      <c r="E467" s="484">
        <f>ExportsSawnWood!F$30</f>
        <v>0.17467516</v>
      </c>
      <c r="F467" s="484">
        <f>ExportsSawnWood!G$30</f>
        <v>0.17856563999999997</v>
      </c>
      <c r="G467" s="484">
        <f>ExportsSawnWood!H$30</f>
        <v>0.12348667999999997</v>
      </c>
      <c r="H467" s="484">
        <f>ExportsSawnWood!I$30</f>
        <v>0.10241992</v>
      </c>
      <c r="I467" s="484">
        <f>ExportsSawnWood!J$30</f>
        <v>0.12673644000000001</v>
      </c>
      <c r="J467" s="484">
        <f>ExportsSawnWood!K$30</f>
        <v>0.1267857</v>
      </c>
      <c r="K467" s="484">
        <f>ExportsSawnWood!L$30</f>
        <v>0.17896099999999998</v>
      </c>
      <c r="L467" s="484">
        <f>ExportsSawnWood!M$30</f>
        <v>0.17558300000000002</v>
      </c>
      <c r="M467" s="484">
        <f>ExportsSawnWood!N$30</f>
        <v>0.172289</v>
      </c>
      <c r="N467" s="484">
        <f>ExportsSawnWood!O$30</f>
        <v>0.15558700000000003</v>
      </c>
      <c r="O467" s="484">
        <f>ExportsSawnWood!P$30</f>
        <v>0.15973099999999996</v>
      </c>
      <c r="P467" s="484">
        <f>ExportsSawnWood!Q$30</f>
        <v>0.17090999999999998</v>
      </c>
      <c r="Q467" s="484">
        <f>ExportsSawnWood!R$30</f>
        <v>0.145178</v>
      </c>
      <c r="R467" s="484">
        <f>ExportsSawnWood!S$30</f>
        <v>0.15381099999999998</v>
      </c>
      <c r="S467" s="484">
        <f>ExportsSawnWood!T$30</f>
        <v>0.13086</v>
      </c>
      <c r="T467" s="484">
        <f>ExportsSawnWood!U$30</f>
        <v>0.15317899999999998</v>
      </c>
      <c r="U467" s="484">
        <f>ExportsSawnWood!V$30</f>
        <v>0.13986399999999999</v>
      </c>
      <c r="V467" s="484">
        <f>ExportsSawnWood!W$30</f>
        <v>0</v>
      </c>
      <c r="W467" s="484">
        <f>ExportsSawnWood!X$30</f>
        <v>0</v>
      </c>
      <c r="X467" s="484">
        <f>ExportsSawnWood!Y$30</f>
        <v>0</v>
      </c>
      <c r="Y467" s="484">
        <f>ExportsSawnWood!Z$30</f>
        <v>0</v>
      </c>
      <c r="Z467" s="484">
        <f>ExportsSawnWood!AA$30</f>
        <v>0</v>
      </c>
      <c r="AA467" s="484">
        <f>ExportsSawnWood!AB$30</f>
        <v>0</v>
      </c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487">
        <f t="shared" si="309"/>
        <v>6.6280666037214497E-2</v>
      </c>
      <c r="BD467" s="487">
        <f t="shared" si="310"/>
        <v>7.4280728861149212E-2</v>
      </c>
      <c r="BE467" s="487">
        <f t="shared" si="311"/>
        <v>8.8396379400158848E-2</v>
      </c>
      <c r="BF467" s="487">
        <f t="shared" si="312"/>
        <v>6.813756169753124E-2</v>
      </c>
      <c r="BG467" s="487">
        <f t="shared" si="313"/>
        <v>6.0947988441514278E-2</v>
      </c>
      <c r="BH467" s="487">
        <f t="shared" si="314"/>
        <v>5.3841566067645424E-2</v>
      </c>
      <c r="BI467" s="487">
        <f t="shared" si="315"/>
        <v>5.3097396789851127E-2</v>
      </c>
      <c r="BJ467" s="487">
        <f t="shared" si="316"/>
        <v>5.7480459189206932E-2</v>
      </c>
      <c r="BK467" s="487">
        <f t="shared" si="317"/>
        <v>5.8241212641648825E-2</v>
      </c>
      <c r="BL467" s="487">
        <f t="shared" si="318"/>
        <v>8.1574730558914815E-2</v>
      </c>
      <c r="BM467" s="487">
        <f t="shared" si="319"/>
        <v>7.6410127514781198E-2</v>
      </c>
    </row>
    <row r="468" spans="1:65">
      <c r="A468" s="484" t="str">
        <f>ExportsSawnWood!B$33</f>
        <v xml:space="preserve">Syria </v>
      </c>
      <c r="B468" s="484">
        <f>ExportsSawnWood!C$32</f>
        <v>0.14401827999999997</v>
      </c>
      <c r="C468" s="484">
        <f>ExportsSawnWood!D$32</f>
        <v>0.16061191999999996</v>
      </c>
      <c r="D468" s="484">
        <f>ExportsSawnWood!E$32</f>
        <v>0.34047025999999997</v>
      </c>
      <c r="E468" s="484">
        <f>ExportsSawnWood!F$32</f>
        <v>0.33579870000000001</v>
      </c>
      <c r="F468" s="484">
        <f>ExportsSawnWood!G$32</f>
        <v>0.20403984</v>
      </c>
      <c r="G468" s="484">
        <f>ExportsSawnWood!H$32</f>
        <v>0.21757385999999992</v>
      </c>
      <c r="H468" s="484">
        <f>ExportsSawnWood!I$32</f>
        <v>0.27564428000000002</v>
      </c>
      <c r="I468" s="484">
        <f>ExportsSawnWood!J$32</f>
        <v>0.30278299999999997</v>
      </c>
      <c r="J468" s="484">
        <f>ExportsSawnWood!K$32</f>
        <v>0.168237</v>
      </c>
      <c r="K468" s="484">
        <f>ExportsSawnWood!L$32</f>
        <v>0.25667899999999999</v>
      </c>
      <c r="L468" s="484">
        <f>ExportsSawnWood!M$32</f>
        <v>0.27690599999999999</v>
      </c>
      <c r="M468" s="484">
        <f>ExportsSawnWood!N$32</f>
        <v>0.32391800000000004</v>
      </c>
      <c r="N468" s="484">
        <f>ExportsSawnWood!O$32</f>
        <v>0.38014099999999995</v>
      </c>
      <c r="O468" s="484">
        <f>ExportsSawnWood!P$32</f>
        <v>0.336337</v>
      </c>
      <c r="P468" s="484">
        <f>ExportsSawnWood!Q$32</f>
        <v>0.31012899999999999</v>
      </c>
      <c r="Q468" s="484">
        <f>ExportsSawnWood!R$32</f>
        <v>0.28540100000000002</v>
      </c>
      <c r="R468" s="484">
        <f>ExportsSawnWood!S$32</f>
        <v>0.16903599999999999</v>
      </c>
      <c r="S468" s="484">
        <f>ExportsSawnWood!T$32</f>
        <v>0.130464</v>
      </c>
      <c r="T468" s="484">
        <f>ExportsSawnWood!U$32</f>
        <v>0.12502113999999998</v>
      </c>
      <c r="U468" s="484">
        <f>ExportsSawnWood!V$32</f>
        <v>0.15582599999999996</v>
      </c>
      <c r="V468" s="484">
        <f>ExportsSawnWood!W$32</f>
        <v>0</v>
      </c>
      <c r="W468" s="484">
        <f>ExportsSawnWood!X$32</f>
        <v>0</v>
      </c>
      <c r="X468" s="484">
        <f>ExportsSawnWood!Y$32</f>
        <v>0</v>
      </c>
      <c r="Y468" s="484">
        <f>ExportsSawnWood!Z$32</f>
        <v>0</v>
      </c>
      <c r="Z468" s="484">
        <f>ExportsSawnWood!AA$32</f>
        <v>0</v>
      </c>
      <c r="AA468" s="484">
        <f>ExportsSawnWood!AB$32</f>
        <v>0</v>
      </c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487">
        <f t="shared" si="309"/>
        <v>0.15834955522457406</v>
      </c>
      <c r="BD468" s="487">
        <f t="shared" si="310"/>
        <v>9.8566060536899341E-2</v>
      </c>
      <c r="BE468" s="487">
        <f t="shared" si="311"/>
        <v>0.12678457467299231</v>
      </c>
      <c r="BF468" s="487">
        <f t="shared" si="312"/>
        <v>0.10745743983994227</v>
      </c>
      <c r="BG468" s="487">
        <f t="shared" si="313"/>
        <v>0.11458741138435086</v>
      </c>
      <c r="BH468" s="487">
        <f t="shared" si="314"/>
        <v>0.1315494659998637</v>
      </c>
      <c r="BI468" s="487">
        <f t="shared" si="315"/>
        <v>0.11180434069847534</v>
      </c>
      <c r="BJ468" s="487">
        <f t="shared" si="316"/>
        <v>0.10430259977701456</v>
      </c>
      <c r="BK468" s="487">
        <f t="shared" si="317"/>
        <v>0.11449462266417237</v>
      </c>
      <c r="BL468" s="487">
        <f t="shared" si="318"/>
        <v>8.9649414897222737E-2</v>
      </c>
      <c r="BM468" s="487">
        <f t="shared" si="319"/>
        <v>7.6178900168794236E-2</v>
      </c>
    </row>
    <row r="469" spans="1:65">
      <c r="A469" s="484" t="str">
        <f>ExportsSawnWood!B$41</f>
        <v xml:space="preserve">Turkey </v>
      </c>
      <c r="B469" s="484">
        <f>ExportsSawnWood!C$33</f>
        <v>0.16459771999999998</v>
      </c>
      <c r="C469" s="484">
        <f>ExportsSawnWood!D$33</f>
        <v>0.15313927999999999</v>
      </c>
      <c r="D469" s="484">
        <f>ExportsSawnWood!E$33</f>
        <v>0.18505793999999998</v>
      </c>
      <c r="E469" s="484">
        <f>ExportsSawnWood!F$33</f>
        <v>0.27219791999999998</v>
      </c>
      <c r="F469" s="484">
        <f>ExportsSawnWood!G$33</f>
        <v>0.33701947999999998</v>
      </c>
      <c r="G469" s="484">
        <f>ExportsSawnWood!H$33</f>
        <v>0.21023417999999994</v>
      </c>
      <c r="H469" s="484">
        <f>ExportsSawnWood!I$33</f>
        <v>0.27796969999999993</v>
      </c>
      <c r="I469" s="484">
        <f>ExportsSawnWood!J$33</f>
        <v>0.25417400000000001</v>
      </c>
      <c r="J469" s="484">
        <f>ExportsSawnWood!K$33</f>
        <v>0.25916571999999999</v>
      </c>
      <c r="K469" s="484">
        <f>ExportsSawnWood!L$33</f>
        <v>0.27407622000000004</v>
      </c>
      <c r="L469" s="484">
        <f>ExportsSawnWood!M$33</f>
        <v>0.28495899999999996</v>
      </c>
      <c r="M469" s="484">
        <f>ExportsSawnWood!N$33</f>
        <v>0.27163299999999996</v>
      </c>
      <c r="N469" s="484">
        <f>ExportsSawnWood!O$33</f>
        <v>9.9239999999999995E-2</v>
      </c>
      <c r="O469" s="484">
        <f>ExportsSawnWood!P$33</f>
        <v>6.4628000000000005E-2</v>
      </c>
      <c r="P469" s="484">
        <f>ExportsSawnWood!Q$33</f>
        <v>6.4585999999999991E-2</v>
      </c>
      <c r="Q469" s="484">
        <f>ExportsSawnWood!R$33</f>
        <v>5.0698E-2</v>
      </c>
      <c r="R469" s="484">
        <f>ExportsSawnWood!S$33</f>
        <v>2.6485999999999996E-2</v>
      </c>
      <c r="S469" s="484">
        <f>ExportsSawnWood!T$33</f>
        <v>2.5006999999999995E-2</v>
      </c>
      <c r="T469" s="484">
        <f>ExportsSawnWood!U$33</f>
        <v>3.7763999999999999E-2</v>
      </c>
      <c r="U469" s="484">
        <f>ExportsSawnWood!V$33</f>
        <v>1.9725999999999997E-2</v>
      </c>
      <c r="V469" s="484">
        <f>ExportsSawnWood!W$33</f>
        <v>0</v>
      </c>
      <c r="W469" s="484">
        <f>ExportsSawnWood!X$33</f>
        <v>0</v>
      </c>
      <c r="X469" s="484">
        <f>ExportsSawnWood!Y$33</f>
        <v>0</v>
      </c>
      <c r="Y469" s="484">
        <f>ExportsSawnWood!Z$33</f>
        <v>0</v>
      </c>
      <c r="Z469" s="484">
        <f>ExportsSawnWood!AA$33</f>
        <v>0</v>
      </c>
      <c r="AA469" s="484">
        <f>ExportsSawnWood!AB$33</f>
        <v>0</v>
      </c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487">
        <f t="shared" si="309"/>
        <v>0.13292800404795146</v>
      </c>
      <c r="BD469" s="487">
        <f t="shared" si="310"/>
        <v>0.15183903687422567</v>
      </c>
      <c r="BE469" s="487">
        <f t="shared" si="311"/>
        <v>0.1353777947579719</v>
      </c>
      <c r="BF469" s="487">
        <f t="shared" si="312"/>
        <v>0.11058252475334629</v>
      </c>
      <c r="BG469" s="487">
        <f t="shared" si="313"/>
        <v>9.6091363606114408E-2</v>
      </c>
      <c r="BH469" s="487">
        <f t="shared" si="314"/>
        <v>3.434243874201013E-2</v>
      </c>
      <c r="BI469" s="487">
        <f t="shared" si="315"/>
        <v>2.1483485107677908E-2</v>
      </c>
      <c r="BJ469" s="487">
        <f t="shared" si="316"/>
        <v>2.1721566539079744E-2</v>
      </c>
      <c r="BK469" s="487">
        <f t="shared" si="317"/>
        <v>2.0338570572030968E-2</v>
      </c>
      <c r="BL469" s="487">
        <f t="shared" si="318"/>
        <v>1.4047033785512204E-2</v>
      </c>
      <c r="BM469" s="487">
        <f t="shared" si="319"/>
        <v>1.4601773336100665E-2</v>
      </c>
    </row>
    <row r="470" spans="1:65">
      <c r="A470" s="484" t="s">
        <v>183</v>
      </c>
      <c r="B470" s="484">
        <f>ExportsSawnWood!C$41</f>
        <v>2.6877899999999993E-2</v>
      </c>
      <c r="C470" s="484">
        <f>ExportsSawnWood!D$41</f>
        <v>2.3375799999999995E-2</v>
      </c>
      <c r="D470" s="484">
        <f>ExportsSawnWood!E$41</f>
        <v>4.0150360000000003E-2</v>
      </c>
      <c r="E470" s="484">
        <f>ExportsSawnWood!F$41</f>
        <v>1.8571639999999997E-2</v>
      </c>
      <c r="F470" s="484">
        <f>ExportsSawnWood!G$41</f>
        <v>3.7445560000000003E-2</v>
      </c>
      <c r="G470" s="484">
        <f>ExportsSawnWood!H$41</f>
        <v>2.5113399999999998E-2</v>
      </c>
      <c r="H470" s="484">
        <f>ExportsSawnWood!I$41</f>
        <v>3.8846759999999987E-2</v>
      </c>
      <c r="I470" s="484">
        <f>ExportsSawnWood!J$41</f>
        <v>2.5017359999999995E-2</v>
      </c>
      <c r="J470" s="484">
        <f>ExportsSawnWood!K$41</f>
        <v>6.0875339999999986E-2</v>
      </c>
      <c r="K470" s="484">
        <f>ExportsSawnWood!L$41</f>
        <v>5.3803999999999998E-2</v>
      </c>
      <c r="L470" s="484">
        <f>ExportsSawnWood!M$41</f>
        <v>7.0500339999999995E-2</v>
      </c>
      <c r="M470" s="484">
        <f>ExportsSawnWood!N$41</f>
        <v>0.14259570000000002</v>
      </c>
      <c r="N470" s="484">
        <f>ExportsSawnWood!O$41</f>
        <v>0.15413744000000001</v>
      </c>
      <c r="O470" s="484">
        <f>ExportsSawnWood!P$41</f>
        <v>0.13566864000000001</v>
      </c>
      <c r="P470" s="484">
        <f>ExportsSawnWood!Q$41</f>
        <v>0.11676711999999997</v>
      </c>
      <c r="Q470" s="484">
        <f>ExportsSawnWood!R$41</f>
        <v>0.10262332</v>
      </c>
      <c r="R470" s="484">
        <f>ExportsSawnWood!S$41</f>
        <v>6.1895059999999988E-2</v>
      </c>
      <c r="S470" s="484">
        <f>ExportsSawnWood!T$41</f>
        <v>5.2742440000000002E-2</v>
      </c>
      <c r="T470" s="484">
        <f>ExportsSawnWood!U$41</f>
        <v>3.2611700000000007E-2</v>
      </c>
      <c r="U470" s="484">
        <f>ExportsSawnWood!V$41</f>
        <v>1.7114000000000001E-2</v>
      </c>
      <c r="V470" s="484">
        <f>ExportsSawnWood!W$41</f>
        <v>0</v>
      </c>
      <c r="W470" s="484">
        <f>ExportsSawnWood!X$41</f>
        <v>0</v>
      </c>
      <c r="X470" s="484">
        <f>ExportsSawnWood!Y$41</f>
        <v>0</v>
      </c>
      <c r="Y470" s="484">
        <f>ExportsSawnWood!Z$41</f>
        <v>0</v>
      </c>
      <c r="Z470" s="484">
        <f>ExportsSawnWood!AA$41</f>
        <v>0</v>
      </c>
      <c r="AA470" s="484">
        <f>ExportsSawnWood!AB$41</f>
        <v>0</v>
      </c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487">
        <f t="shared" si="309"/>
        <v>1.3083587350984202E-2</v>
      </c>
      <c r="BD470" s="487">
        <f t="shared" si="310"/>
        <v>3.566541514437567E-2</v>
      </c>
      <c r="BE470" s="487">
        <f t="shared" si="311"/>
        <v>2.6576062925699719E-2</v>
      </c>
      <c r="BF470" s="487">
        <f t="shared" si="312"/>
        <v>2.7358692279132544E-2</v>
      </c>
      <c r="BG470" s="487">
        <f t="shared" si="313"/>
        <v>5.0443853498538145E-2</v>
      </c>
      <c r="BH470" s="487">
        <f t="shared" si="314"/>
        <v>5.33399394503251E-2</v>
      </c>
      <c r="BI470" s="487">
        <f t="shared" si="315"/>
        <v>4.5098644658954558E-2</v>
      </c>
      <c r="BJ470" s="487">
        <f t="shared" si="316"/>
        <v>3.9271123256691992E-2</v>
      </c>
      <c r="BK470" s="487">
        <f t="shared" si="317"/>
        <v>4.1169506413588644E-2</v>
      </c>
      <c r="BL470" s="487">
        <f t="shared" si="318"/>
        <v>3.2826474325164424E-2</v>
      </c>
      <c r="BM470" s="487">
        <f t="shared" si="319"/>
        <v>3.0796703086051477E-2</v>
      </c>
    </row>
    <row r="471" spans="1:65">
      <c r="A471" s="483" t="s">
        <v>20</v>
      </c>
      <c r="B471" s="484">
        <f>ExportsSawnWood!C$34</f>
        <v>5.7805999999999989E-2</v>
      </c>
      <c r="C471" s="484">
        <f>ExportsSawnWood!D$34</f>
        <v>8.3727839999999998E-2</v>
      </c>
      <c r="D471" s="484">
        <f>ExportsSawnWood!E$34</f>
        <v>0.12603948000000001</v>
      </c>
      <c r="E471" s="484">
        <f>ExportsSawnWood!F$34</f>
        <v>0.13622223999999999</v>
      </c>
      <c r="F471" s="484">
        <f>ExportsSawnWood!G$34</f>
        <v>0.13753063999999998</v>
      </c>
      <c r="G471" s="484">
        <f>ExportsSawnWood!H$34</f>
        <v>0.12674698000000001</v>
      </c>
      <c r="H471" s="484">
        <f>ExportsSawnWood!I$34</f>
        <v>0.15586174</v>
      </c>
      <c r="I471" s="484">
        <f>ExportsSawnWood!J$34</f>
        <v>0.21820200000000001</v>
      </c>
      <c r="J471" s="484">
        <f>ExportsSawnWood!K$34</f>
        <v>0.17426510000000001</v>
      </c>
      <c r="K471" s="484">
        <f>ExportsSawnWood!L$34</f>
        <v>0.137291</v>
      </c>
      <c r="L471" s="484">
        <f>ExportsSawnWood!M$34</f>
        <v>0.270368</v>
      </c>
      <c r="M471" s="484">
        <f>ExportsSawnWood!N$34</f>
        <v>0.27836</v>
      </c>
      <c r="N471" s="484">
        <f>ExportsSawnWood!O$34</f>
        <v>0.327733</v>
      </c>
      <c r="O471" s="484">
        <f>ExportsSawnWood!P$34</f>
        <v>0.366174</v>
      </c>
      <c r="P471" s="484">
        <f>ExportsSawnWood!Q$34</f>
        <v>0.42318700000000004</v>
      </c>
      <c r="Q471" s="484">
        <f>ExportsSawnWood!R$34</f>
        <v>0.369199</v>
      </c>
      <c r="R471" s="484">
        <f>ExportsSawnWood!S$34</f>
        <v>0.32090899999999994</v>
      </c>
      <c r="S471" s="484">
        <f>ExportsSawnWood!T$34</f>
        <v>0.23925400000000002</v>
      </c>
      <c r="T471" s="484">
        <f>ExportsSawnWood!U$34</f>
        <v>0.17841799999999997</v>
      </c>
      <c r="U471" s="484">
        <f>ExportsSawnWood!V$34</f>
        <v>0.14025900000000002</v>
      </c>
      <c r="V471" s="484">
        <f>ExportsSawnWood!W$34</f>
        <v>0</v>
      </c>
      <c r="W471" s="484">
        <f>ExportsSawnWood!X$34</f>
        <v>0</v>
      </c>
      <c r="X471" s="484">
        <f>ExportsSawnWood!Y$34</f>
        <v>0</v>
      </c>
      <c r="Y471" s="484">
        <f>ExportsSawnWood!Z$34</f>
        <v>0</v>
      </c>
      <c r="Z471" s="484">
        <f>ExportsSawnWood!AA$34</f>
        <v>0</v>
      </c>
      <c r="AA471" s="484">
        <f>ExportsSawnWood!AB$34</f>
        <v>0</v>
      </c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487">
        <f t="shared" si="309"/>
        <v>0.11411535538359985</v>
      </c>
      <c r="BD471" s="487">
        <f t="shared" si="310"/>
        <v>0.10209778108304843</v>
      </c>
      <c r="BE471" s="487">
        <f t="shared" si="311"/>
        <v>6.7813810406888705E-2</v>
      </c>
      <c r="BF471" s="487">
        <f t="shared" si="312"/>
        <v>0.10492027292527253</v>
      </c>
      <c r="BG471" s="487">
        <f t="shared" si="313"/>
        <v>9.8471069322939447E-2</v>
      </c>
      <c r="BH471" s="487">
        <f t="shared" si="314"/>
        <v>0.11341344695924231</v>
      </c>
      <c r="BI471" s="487">
        <f t="shared" si="315"/>
        <v>0.12172268483968016</v>
      </c>
      <c r="BJ471" s="487">
        <f t="shared" si="316"/>
        <v>0.14232627162192335</v>
      </c>
      <c r="BK471" s="487">
        <f t="shared" si="317"/>
        <v>0.14811195543459824</v>
      </c>
      <c r="BL471" s="487">
        <f t="shared" si="318"/>
        <v>0.17019631371573421</v>
      </c>
      <c r="BM471" s="487">
        <f t="shared" si="319"/>
        <v>0.13970219049687804</v>
      </c>
    </row>
    <row r="472" spans="1:65">
      <c r="A472" s="483"/>
      <c r="B472" s="484">
        <f t="shared" ref="B472:AA472" si="320">B461-SUM(B463:B471)</f>
        <v>0.38507461999999992</v>
      </c>
      <c r="C472" s="484">
        <f t="shared" si="320"/>
        <v>0.23469417999999898</v>
      </c>
      <c r="D472" s="484">
        <f t="shared" si="320"/>
        <v>0.33405356000000097</v>
      </c>
      <c r="E472" s="484">
        <f t="shared" si="320"/>
        <v>0.57196503999999937</v>
      </c>
      <c r="F472" s="484">
        <f t="shared" si="320"/>
        <v>0.41000253599999881</v>
      </c>
      <c r="G472" s="484">
        <f t="shared" si="320"/>
        <v>0.28607490000000002</v>
      </c>
      <c r="H472" s="484">
        <f t="shared" si="320"/>
        <v>0.31064237999999911</v>
      </c>
      <c r="I472" s="484">
        <f t="shared" si="320"/>
        <v>0.24333098000000009</v>
      </c>
      <c r="J472" s="484">
        <f t="shared" si="320"/>
        <v>0.22373528583333413</v>
      </c>
      <c r="K472" s="484">
        <f t="shared" si="320"/>
        <v>0.32443527999999966</v>
      </c>
      <c r="L472" s="484">
        <f t="shared" si="320"/>
        <v>0.42840023999999932</v>
      </c>
      <c r="M472" s="484">
        <f t="shared" si="320"/>
        <v>0.49017065999999954</v>
      </c>
      <c r="N472" s="484">
        <f t="shared" si="320"/>
        <v>0.48230724583333373</v>
      </c>
      <c r="O472" s="484">
        <f t="shared" si="320"/>
        <v>0.6165115800000005</v>
      </c>
      <c r="P472" s="484">
        <f t="shared" si="320"/>
        <v>0.61436587272727206</v>
      </c>
      <c r="Q472" s="484">
        <f t="shared" si="320"/>
        <v>0.4768601632258056</v>
      </c>
      <c r="R472" s="484">
        <f t="shared" si="320"/>
        <v>0.35163522666666669</v>
      </c>
      <c r="S472" s="484">
        <f t="shared" si="320"/>
        <v>0.39564678363018912</v>
      </c>
      <c r="T472" s="484">
        <f t="shared" si="320"/>
        <v>0.40841692383193262</v>
      </c>
      <c r="U472" s="484">
        <f t="shared" si="320"/>
        <v>0.3986610749166668</v>
      </c>
      <c r="V472" s="484">
        <f t="shared" si="320"/>
        <v>0</v>
      </c>
      <c r="W472" s="484">
        <f t="shared" si="320"/>
        <v>0</v>
      </c>
      <c r="X472" s="484">
        <f t="shared" si="320"/>
        <v>0</v>
      </c>
      <c r="Y472" s="484">
        <f t="shared" si="320"/>
        <v>0</v>
      </c>
      <c r="Z472" s="484">
        <f t="shared" si="320"/>
        <v>0</v>
      </c>
      <c r="AA472" s="484">
        <f t="shared" si="320"/>
        <v>0</v>
      </c>
      <c r="AB472" s="2"/>
      <c r="BC472" s="487">
        <f t="shared" si="309"/>
        <v>0.12725731779974353</v>
      </c>
      <c r="BD472" s="487">
        <f t="shared" si="310"/>
        <v>0.13108118741827832</v>
      </c>
      <c r="BE472" s="487">
        <f t="shared" si="311"/>
        <v>0.1602522566462902</v>
      </c>
      <c r="BF472" s="487">
        <f t="shared" si="312"/>
        <v>0.16624700446078006</v>
      </c>
      <c r="BG472" s="487">
        <f t="shared" si="313"/>
        <v>0.17340001810939409</v>
      </c>
      <c r="BH472" s="487">
        <f t="shared" si="314"/>
        <v>0.1669045449905168</v>
      </c>
      <c r="BI472" s="487">
        <f t="shared" si="315"/>
        <v>0.20493930413506509</v>
      </c>
      <c r="BJ472" s="487">
        <f t="shared" si="316"/>
        <v>0.20662355903423713</v>
      </c>
      <c r="BK472" s="487">
        <f t="shared" si="317"/>
        <v>0.19130249877230371</v>
      </c>
      <c r="BL472" s="487">
        <f t="shared" si="318"/>
        <v>0.18649218112070187</v>
      </c>
      <c r="BM472" s="487">
        <f t="shared" si="319"/>
        <v>0.23102110032092157</v>
      </c>
    </row>
    <row r="473" spans="1:65">
      <c r="A473" s="483"/>
      <c r="B473" s="488"/>
      <c r="C473" s="488"/>
      <c r="D473" s="488"/>
      <c r="E473" s="488"/>
      <c r="F473" s="488"/>
      <c r="G473" s="488"/>
      <c r="H473" s="488"/>
      <c r="I473" s="488"/>
      <c r="J473" s="488"/>
      <c r="K473" s="488"/>
      <c r="L473" s="488"/>
      <c r="M473" s="488"/>
      <c r="N473" s="488"/>
      <c r="O473" s="488"/>
      <c r="P473" s="488"/>
      <c r="Q473" s="488"/>
      <c r="R473" s="488"/>
      <c r="S473" s="488"/>
      <c r="T473" s="488"/>
      <c r="U473" s="488"/>
      <c r="V473" s="488"/>
      <c r="W473" s="488"/>
      <c r="X473" s="488"/>
      <c r="Y473" s="488"/>
      <c r="Z473" s="488"/>
      <c r="AA473" s="488"/>
      <c r="AB473" s="488"/>
      <c r="BD473" s="2"/>
      <c r="BE473" s="2"/>
      <c r="BF473" s="2"/>
      <c r="BG473" s="2"/>
      <c r="BH473" s="2"/>
      <c r="BI473" s="2"/>
      <c r="BJ473" s="2"/>
      <c r="BK473" s="2"/>
      <c r="BL473" s="2"/>
      <c r="BM473" s="2"/>
    </row>
    <row r="474" spans="1:65">
      <c r="A474" s="483"/>
      <c r="B474" s="488"/>
      <c r="C474" s="488"/>
      <c r="D474" s="488"/>
      <c r="E474" s="488"/>
      <c r="F474" s="488"/>
      <c r="G474" s="488"/>
      <c r="H474" s="488"/>
      <c r="I474" s="488"/>
      <c r="J474" s="488"/>
      <c r="K474" s="488"/>
      <c r="L474" s="488"/>
      <c r="M474" s="488"/>
      <c r="N474" s="488"/>
      <c r="O474" s="488"/>
      <c r="P474" s="488"/>
      <c r="Q474" s="488"/>
      <c r="R474" s="488"/>
      <c r="S474" s="488"/>
      <c r="T474" s="488"/>
      <c r="U474" s="488"/>
      <c r="V474" s="488"/>
      <c r="W474" s="488"/>
      <c r="X474" s="488"/>
      <c r="Y474" s="488"/>
      <c r="Z474" s="488"/>
      <c r="AA474" s="488"/>
      <c r="AB474" s="488"/>
      <c r="BD474" s="2"/>
      <c r="BE474" s="2"/>
      <c r="BF474" s="2"/>
      <c r="BG474" s="2"/>
      <c r="BH474" s="2"/>
      <c r="BI474" s="2"/>
      <c r="BJ474" s="2"/>
      <c r="BK474" s="2"/>
      <c r="BL474" s="2"/>
      <c r="BM474" s="2"/>
    </row>
    <row r="475" spans="1:65">
      <c r="A475" s="483"/>
      <c r="B475" s="488"/>
      <c r="C475" s="488"/>
      <c r="D475" s="488"/>
      <c r="E475" s="488"/>
      <c r="F475" s="488"/>
      <c r="G475" s="488"/>
      <c r="H475" s="488"/>
      <c r="I475" s="488"/>
      <c r="J475" s="488"/>
      <c r="K475" s="488"/>
      <c r="L475" s="488"/>
      <c r="M475" s="488"/>
      <c r="N475" s="488"/>
      <c r="O475" s="488"/>
      <c r="P475" s="488"/>
      <c r="Q475" s="488"/>
      <c r="R475" s="488"/>
      <c r="S475" s="488"/>
      <c r="T475" s="488"/>
      <c r="U475" s="488"/>
      <c r="V475" s="488"/>
      <c r="W475" s="488"/>
      <c r="X475" s="488"/>
      <c r="Y475" s="488"/>
      <c r="Z475" s="488"/>
      <c r="AA475" s="488"/>
      <c r="AB475" s="488"/>
      <c r="BD475" s="2"/>
      <c r="BE475" s="2"/>
      <c r="BF475" s="2"/>
      <c r="BG475" s="2"/>
      <c r="BH475" s="2"/>
      <c r="BI475" s="2"/>
      <c r="BJ475" s="2"/>
      <c r="BK475" s="2"/>
      <c r="BL475" s="2"/>
      <c r="BM475" s="2"/>
    </row>
    <row r="476" spans="1:65">
      <c r="A476" s="483"/>
      <c r="B476" s="488"/>
      <c r="C476" s="488"/>
      <c r="D476" s="488"/>
      <c r="E476" s="488"/>
      <c r="F476" s="488"/>
      <c r="G476" s="488"/>
      <c r="H476" s="488"/>
      <c r="I476" s="488"/>
      <c r="J476" s="488"/>
      <c r="K476" s="488"/>
      <c r="L476" s="488"/>
      <c r="M476" s="488"/>
      <c r="N476" s="488"/>
      <c r="O476" s="488"/>
      <c r="P476" s="488"/>
      <c r="Q476" s="488"/>
      <c r="R476" s="488"/>
      <c r="S476" s="488"/>
      <c r="T476" s="488"/>
      <c r="U476" s="488"/>
      <c r="V476" s="488"/>
      <c r="W476" s="488"/>
      <c r="X476" s="488"/>
      <c r="Y476" s="488"/>
      <c r="Z476" s="488"/>
      <c r="AA476" s="488"/>
      <c r="AB476" s="488"/>
      <c r="BD476" s="2"/>
      <c r="BE476" s="2"/>
      <c r="BF476" s="2"/>
      <c r="BG476" s="2"/>
      <c r="BH476" s="2"/>
      <c r="BI476" s="2"/>
      <c r="BJ476" s="2"/>
      <c r="BK476" s="2"/>
      <c r="BL476" s="2"/>
      <c r="BM476" s="2"/>
    </row>
    <row r="477" spans="1:65">
      <c r="A477" s="482" t="str">
        <f>A462</f>
        <v xml:space="preserve">China </v>
      </c>
      <c r="B477" s="488"/>
      <c r="C477" s="488"/>
      <c r="D477" s="488"/>
      <c r="E477" s="488"/>
      <c r="F477" s="488"/>
      <c r="G477" s="488"/>
      <c r="H477" s="488"/>
      <c r="I477" s="488"/>
      <c r="J477" s="488"/>
      <c r="K477" s="488"/>
      <c r="L477" s="488"/>
      <c r="M477" s="488"/>
      <c r="N477" s="488"/>
      <c r="O477" s="488"/>
      <c r="P477" s="488"/>
      <c r="Q477" s="488"/>
      <c r="R477" s="488"/>
      <c r="S477" s="488"/>
      <c r="T477" s="488"/>
      <c r="U477" s="488"/>
      <c r="V477" s="488"/>
      <c r="W477" s="488"/>
      <c r="X477" s="488"/>
      <c r="Y477" s="488"/>
      <c r="Z477" s="488"/>
      <c r="AA477" s="488"/>
      <c r="AB477" s="488"/>
      <c r="BD477" s="2"/>
      <c r="BE477" s="2"/>
      <c r="BF477" s="2"/>
      <c r="BG477" s="2"/>
      <c r="BH477" s="2"/>
      <c r="BI477" s="2"/>
      <c r="BJ477" s="2"/>
      <c r="BK477" s="2"/>
      <c r="BL477" s="2"/>
      <c r="BM477" s="2"/>
    </row>
    <row r="478" spans="1:65">
      <c r="A478" s="482" t="str">
        <f t="shared" ref="A478:A485" si="321">A463</f>
        <v xml:space="preserve">Egypt </v>
      </c>
      <c r="B478" s="482"/>
      <c r="C478" s="482"/>
      <c r="D478" s="482"/>
      <c r="E478" s="482"/>
      <c r="F478" s="482"/>
      <c r="G478" s="482"/>
      <c r="H478" s="482"/>
      <c r="I478" s="482"/>
      <c r="J478" s="482"/>
      <c r="K478" s="482"/>
      <c r="L478" s="482"/>
      <c r="M478" s="482"/>
      <c r="N478" s="482"/>
      <c r="O478" s="482"/>
      <c r="P478" s="482"/>
      <c r="Q478" s="482"/>
      <c r="R478" s="482"/>
      <c r="S478" s="482"/>
      <c r="T478" s="482"/>
      <c r="U478" s="482"/>
      <c r="V478" s="482"/>
      <c r="W478" s="482"/>
      <c r="X478" s="482"/>
      <c r="Y478" s="482"/>
      <c r="Z478" s="482"/>
      <c r="AA478" s="482"/>
      <c r="AB478" s="482"/>
      <c r="AC478" s="482">
        <f>1000*ExportsSawnWood!AD$15</f>
        <v>31.895966369603997</v>
      </c>
      <c r="AD478" s="482">
        <f>1000*ExportsSawnWood!AE$15</f>
        <v>34.373862391999999</v>
      </c>
      <c r="AE478" s="482">
        <f>1000*ExportsSawnWood!AF$15</f>
        <v>32.282434127999998</v>
      </c>
      <c r="AF478" s="482">
        <f>1000*ExportsSawnWood!AG$15</f>
        <v>26.706722515200003</v>
      </c>
      <c r="AG478" s="482">
        <f>1000*ExportsSawnWood!AH$15</f>
        <v>26.201808136</v>
      </c>
      <c r="AH478" s="482">
        <f>1000*ExportsSawnWood!AI$15</f>
        <v>25.221358133400003</v>
      </c>
      <c r="AI478" s="482">
        <f>1000*ExportsSawnWood!AJ$15</f>
        <v>26.794603192400004</v>
      </c>
      <c r="AJ478" s="482">
        <f>1000*ExportsSawnWood!AK$15</f>
        <v>28.437032142500001</v>
      </c>
      <c r="AK478" s="482">
        <f>1000*ExportsSawnWood!AL$15</f>
        <v>26.101071248400004</v>
      </c>
      <c r="AL478" s="482">
        <f>1000*ExportsSawnWood!AM$15</f>
        <v>18.493158045999998</v>
      </c>
      <c r="AM478" s="482">
        <f>1000*ExportsSawnWood!AN$15</f>
        <v>30.670496375400006</v>
      </c>
      <c r="AN478" s="482">
        <f>1000*ExportsSawnWood!AO$15</f>
        <v>50.951224272000005</v>
      </c>
      <c r="AO478" s="482">
        <f>1000*ExportsSawnWood!AP$15</f>
        <v>58.0728045392</v>
      </c>
      <c r="AP478" s="482">
        <f>1000*ExportsSawnWood!AQ$15</f>
        <v>87.120634738799993</v>
      </c>
      <c r="AQ478" s="482">
        <f>1000*ExportsSawnWood!AR$15</f>
        <v>100.90223731400003</v>
      </c>
      <c r="AR478" s="482">
        <f>1000*ExportsSawnWood!AS$15</f>
        <v>91.576150651999995</v>
      </c>
      <c r="AS478" s="482">
        <f>1000*ExportsSawnWood!AT$15</f>
        <v>85.503568620599992</v>
      </c>
      <c r="AT478" s="482">
        <f>1000*ExportsSawnWood!AU$15</f>
        <v>118.14738233869998</v>
      </c>
      <c r="AU478" s="482">
        <f>1000*ExportsSawnWood!AV$15</f>
        <v>118.52765309099999</v>
      </c>
      <c r="AV478" s="482">
        <f>1000*ExportsSawnWood!AW$15</f>
        <v>107.82012381875001</v>
      </c>
      <c r="AW478" s="482">
        <f>1000*ExportsSawnWood!AX$15</f>
        <v>0</v>
      </c>
      <c r="AX478" s="482">
        <f>1000*ExportsSawnWood!AY$15</f>
        <v>0</v>
      </c>
      <c r="AY478" s="482">
        <f>1000*ExportsSawnWood!AZ$15</f>
        <v>0</v>
      </c>
      <c r="AZ478" s="482">
        <f>1000*ExportsSawnWood!BA$15</f>
        <v>0</v>
      </c>
      <c r="BA478" s="482">
        <f>1000*ExportsSawnWood!BB$15</f>
        <v>0</v>
      </c>
      <c r="BB478" s="482">
        <f>1000*ExportsSawnWood!BC$15</f>
        <v>0</v>
      </c>
      <c r="BC478" s="487">
        <f>AJ478/AJ$461</f>
        <v>5.731545410517095E-2</v>
      </c>
      <c r="BD478" s="487">
        <f>AK478/AK$461</f>
        <v>5.5811598034548916E-2</v>
      </c>
      <c r="BE478" s="487">
        <f>AL478/AL$461</f>
        <v>3.8148195629933074E-2</v>
      </c>
      <c r="BF478" s="487">
        <f>AM478/AM$461</f>
        <v>4.8970345556894564E-2</v>
      </c>
      <c r="BG478" s="487">
        <f>AN478/AN$461</f>
        <v>6.8697421391827052E-2</v>
      </c>
      <c r="BH478" s="487">
        <f t="shared" ref="BH478:BI487" si="322">AO478/AO$461</f>
        <v>7.7730527961363996E-2</v>
      </c>
      <c r="BI478" s="487">
        <f t="shared" si="322"/>
        <v>0.1048719223974017</v>
      </c>
      <c r="BJ478" s="487">
        <f t="shared" ref="BJ478:BJ487" si="323">AQ478/AQ$461</f>
        <v>0.12450220063430881</v>
      </c>
      <c r="BK478" s="487">
        <f t="shared" ref="BK478:BK487" si="324">AR478/AR$461</f>
        <v>0.14784376484005582</v>
      </c>
      <c r="BL478" s="487">
        <f t="shared" ref="BL478:BL487" si="325">AS478/AS$461</f>
        <v>0.18258377016561142</v>
      </c>
      <c r="BM478" s="487">
        <f t="shared" ref="BM478:BM487" si="326">AT478/AT$461</f>
        <v>0.25374347303916683</v>
      </c>
    </row>
    <row r="479" spans="1:65">
      <c r="A479" s="482" t="str">
        <f t="shared" si="321"/>
        <v xml:space="preserve">Japan </v>
      </c>
      <c r="B479" s="482"/>
      <c r="C479" s="482"/>
      <c r="D479" s="482"/>
      <c r="E479" s="482"/>
      <c r="F479" s="482"/>
      <c r="G479" s="482"/>
      <c r="H479" s="482"/>
      <c r="I479" s="482"/>
      <c r="J479" s="482"/>
      <c r="K479" s="482"/>
      <c r="L479" s="482"/>
      <c r="M479" s="482"/>
      <c r="N479" s="482"/>
      <c r="O479" s="482"/>
      <c r="P479" s="482"/>
      <c r="Q479" s="482"/>
      <c r="R479" s="482"/>
      <c r="S479" s="482"/>
      <c r="T479" s="482"/>
      <c r="U479" s="482"/>
      <c r="V479" s="482"/>
      <c r="W479" s="482"/>
      <c r="X479" s="482"/>
      <c r="Y479" s="482"/>
      <c r="Z479" s="482"/>
      <c r="AA479" s="482"/>
      <c r="AB479" s="482"/>
      <c r="AC479" s="482">
        <f>1000*ExportsSawnWood!AD$8</f>
        <v>57.630956521286997</v>
      </c>
      <c r="AD479" s="482">
        <f>1000*ExportsSawnWood!AE$8</f>
        <v>51.198057675999998</v>
      </c>
      <c r="AE479" s="482">
        <f>1000*ExportsSawnWood!AF$8</f>
        <v>48.317489625600004</v>
      </c>
      <c r="AF479" s="482">
        <f>1000*ExportsSawnWood!AG$8</f>
        <v>48.132052091200002</v>
      </c>
      <c r="AG479" s="482">
        <f>1000*ExportsSawnWood!AH$8</f>
        <v>60.933201522900006</v>
      </c>
      <c r="AH479" s="482">
        <f>1000*ExportsSawnWood!AI$8</f>
        <v>65.8779502095</v>
      </c>
      <c r="AI479" s="482">
        <f>1000*ExportsSawnWood!AJ$8</f>
        <v>70.089015850400003</v>
      </c>
      <c r="AJ479" s="482">
        <f>1000*ExportsSawnWood!AK$8</f>
        <v>95.104893632</v>
      </c>
      <c r="AK479" s="482">
        <f>1000*ExportsSawnWood!AL$8</f>
        <v>105.10477555560003</v>
      </c>
      <c r="AL479" s="482">
        <f>1000*ExportsSawnWood!AM$8</f>
        <v>103.3909740908</v>
      </c>
      <c r="AM479" s="482">
        <f>1000*ExportsSawnWood!AN$8</f>
        <v>119.29984375320001</v>
      </c>
      <c r="AN479" s="482">
        <f>1000*ExportsSawnWood!AO$8</f>
        <v>117.948713232</v>
      </c>
      <c r="AO479" s="482">
        <f>1000*ExportsSawnWood!AP$8</f>
        <v>138.250383656</v>
      </c>
      <c r="AP479" s="482">
        <f>1000*ExportsSawnWood!AQ$8</f>
        <v>108.4418166726</v>
      </c>
      <c r="AQ479" s="482">
        <f>1000*ExportsSawnWood!AR$8</f>
        <v>123.18265030650001</v>
      </c>
      <c r="AR479" s="482">
        <f>1000*ExportsSawnWood!AS$8</f>
        <v>121.28877811400001</v>
      </c>
      <c r="AS479" s="482">
        <f>1000*ExportsSawnWood!AT$8</f>
        <v>63.226717977700005</v>
      </c>
      <c r="AT479" s="482">
        <f>1000*ExportsSawnWood!AU$8</f>
        <v>45.373780294699998</v>
      </c>
      <c r="AU479" s="482">
        <f>1000*ExportsSawnWood!AV$8</f>
        <v>41.019761575000004</v>
      </c>
      <c r="AV479" s="482">
        <f>1000*ExportsSawnWood!AW$8</f>
        <v>40.694395561666667</v>
      </c>
      <c r="AW479" s="482">
        <f>1000*ExportsSawnWood!AX$8</f>
        <v>0</v>
      </c>
      <c r="AX479" s="482">
        <f>1000*ExportsSawnWood!AY$8</f>
        <v>0</v>
      </c>
      <c r="AY479" s="482">
        <f>1000*ExportsSawnWood!AZ$8</f>
        <v>0</v>
      </c>
      <c r="AZ479" s="482">
        <f>1000*ExportsSawnWood!BA$8</f>
        <v>0</v>
      </c>
      <c r="BA479" s="482">
        <f>1000*ExportsSawnWood!BB$8</f>
        <v>0</v>
      </c>
      <c r="BB479" s="482">
        <f>1000*ExportsSawnWood!BC$8</f>
        <v>0</v>
      </c>
      <c r="BC479" s="487">
        <f t="shared" ref="BC479:BC486" si="327">AJ479/AJ$461</f>
        <v>0.19168597267207102</v>
      </c>
      <c r="BD479" s="487">
        <f t="shared" ref="BD479:BD486" si="328">AK479/AK$461</f>
        <v>0.22474424244867811</v>
      </c>
      <c r="BE479" s="487">
        <f t="shared" ref="BE479:BE486" si="329">AL479/AL$461</f>
        <v>0.21327774824475107</v>
      </c>
      <c r="BF479" s="487">
        <f t="shared" ref="BF479:BF486" si="330">AM479/AM$461</f>
        <v>0.19048125279653352</v>
      </c>
      <c r="BG479" s="487">
        <f t="shared" ref="BG479:BG486" si="331">AN479/AN$461</f>
        <v>0.15902998546740141</v>
      </c>
      <c r="BH479" s="487">
        <f t="shared" si="322"/>
        <v>0.18504832679792679</v>
      </c>
      <c r="BI479" s="487">
        <f t="shared" si="322"/>
        <v>0.13053740731823799</v>
      </c>
      <c r="BJ479" s="487">
        <f t="shared" si="323"/>
        <v>0.15199376595981431</v>
      </c>
      <c r="BK479" s="487">
        <f t="shared" si="324"/>
        <v>0.19581287771492828</v>
      </c>
      <c r="BL479" s="487">
        <f t="shared" si="325"/>
        <v>0.13501392666767623</v>
      </c>
      <c r="BM479" s="487">
        <f t="shared" si="326"/>
        <v>9.7448630422360433E-2</v>
      </c>
    </row>
    <row r="480" spans="1:65">
      <c r="A480" s="482" t="str">
        <f t="shared" si="321"/>
        <v xml:space="preserve">Jordan </v>
      </c>
      <c r="B480" s="482"/>
      <c r="C480" s="482"/>
      <c r="D480" s="482"/>
      <c r="E480" s="482"/>
      <c r="F480" s="482"/>
      <c r="G480" s="482"/>
      <c r="H480" s="482"/>
      <c r="I480" s="482"/>
      <c r="J480" s="482"/>
      <c r="K480" s="482"/>
      <c r="L480" s="482"/>
      <c r="M480" s="482"/>
      <c r="N480" s="482"/>
      <c r="O480" s="482"/>
      <c r="P480" s="482"/>
      <c r="Q480" s="482"/>
      <c r="R480" s="482"/>
      <c r="S480" s="482"/>
      <c r="T480" s="482"/>
      <c r="U480" s="482"/>
      <c r="V480" s="482"/>
      <c r="W480" s="482"/>
      <c r="X480" s="482"/>
      <c r="Y480" s="482"/>
      <c r="Z480" s="482"/>
      <c r="AA480" s="482"/>
      <c r="AB480" s="482"/>
      <c r="AC480" s="482">
        <f>1000*ExportsSawnWood!AD$16</f>
        <v>0.226878144546</v>
      </c>
      <c r="AD480" s="482">
        <f>1000*ExportsSawnWood!AE$16</f>
        <v>0.40326360319999999</v>
      </c>
      <c r="AE480" s="482">
        <f>1000*ExportsSawnWood!AF$16</f>
        <v>0.64563865919999996</v>
      </c>
      <c r="AF480" s="482">
        <f>1000*ExportsSawnWood!AG$16</f>
        <v>2.094377208</v>
      </c>
      <c r="AG480" s="482">
        <f>1000*ExportsSawnWood!AH$16</f>
        <v>33.399572047100001</v>
      </c>
      <c r="AH480" s="482">
        <f>1000*ExportsSawnWood!AI$16</f>
        <v>59.614085859900001</v>
      </c>
      <c r="AI480" s="482">
        <f>1000*ExportsSawnWood!AJ$16</f>
        <v>82.669688390400012</v>
      </c>
      <c r="AJ480" s="482">
        <f>1000*ExportsSawnWood!AK$16</f>
        <v>84.910094979999997</v>
      </c>
      <c r="AK480" s="482">
        <f>1000*ExportsSawnWood!AL$16</f>
        <v>72.870631566000014</v>
      </c>
      <c r="AL480" s="482">
        <f>1000*ExportsSawnWood!AM$16</f>
        <v>90.006123196000004</v>
      </c>
      <c r="AM480" s="482">
        <f>1000*ExportsSawnWood!AN$16</f>
        <v>160.06316202000005</v>
      </c>
      <c r="AN480" s="482">
        <f>1000*ExportsSawnWood!AO$16</f>
        <v>178.36447680000001</v>
      </c>
      <c r="AO480" s="482">
        <f>1000*ExportsSawnWood!AP$16</f>
        <v>178.65315906240002</v>
      </c>
      <c r="AP480" s="482">
        <f>1000*ExportsSawnWood!AQ$16</f>
        <v>225.08538926880001</v>
      </c>
      <c r="AQ480" s="482">
        <f>1000*ExportsSawnWood!AR$16</f>
        <v>150.38425906150002</v>
      </c>
      <c r="AR480" s="482">
        <f>1000*ExportsSawnWood!AS$16</f>
        <v>86.517438657999989</v>
      </c>
      <c r="AS480" s="482">
        <f>1000*ExportsSawnWood!AT$16</f>
        <v>81.113481461599989</v>
      </c>
      <c r="AT480" s="482">
        <f>1000*ExportsSawnWood!AU$16</f>
        <v>71.912606837499993</v>
      </c>
      <c r="AU480" s="482">
        <f>1000*ExportsSawnWood!AV$16</f>
        <v>73.251123460000002</v>
      </c>
      <c r="AV480" s="482">
        <f>1000*ExportsSawnWood!AW$16</f>
        <v>68.800650674166661</v>
      </c>
      <c r="AW480" s="482">
        <f>1000*ExportsSawnWood!AX$16</f>
        <v>0</v>
      </c>
      <c r="AX480" s="482">
        <f>1000*ExportsSawnWood!AY$16</f>
        <v>0</v>
      </c>
      <c r="AY480" s="482">
        <f>1000*ExportsSawnWood!AZ$16</f>
        <v>0</v>
      </c>
      <c r="AZ480" s="482">
        <f>1000*ExportsSawnWood!BA$16</f>
        <v>0</v>
      </c>
      <c r="BA480" s="482">
        <f>1000*ExportsSawnWood!BB$16</f>
        <v>0</v>
      </c>
      <c r="BB480" s="482">
        <f>1000*ExportsSawnWood!BC$16</f>
        <v>0</v>
      </c>
      <c r="BC480" s="487">
        <f t="shared" si="327"/>
        <v>0.17113813521413596</v>
      </c>
      <c r="BD480" s="487">
        <f t="shared" si="328"/>
        <v>0.15581837077796618</v>
      </c>
      <c r="BE480" s="487">
        <f t="shared" si="329"/>
        <v>0.1856671092645279</v>
      </c>
      <c r="BF480" s="487">
        <f t="shared" si="330"/>
        <v>0.25556640033173822</v>
      </c>
      <c r="BG480" s="487">
        <f t="shared" si="331"/>
        <v>0.24048842396111048</v>
      </c>
      <c r="BH480" s="487">
        <f t="shared" si="322"/>
        <v>0.2391274967013535</v>
      </c>
      <c r="BI480" s="487">
        <f t="shared" si="322"/>
        <v>0.27094772147790358</v>
      </c>
      <c r="BJ480" s="487">
        <f t="shared" si="323"/>
        <v>0.18555754255132789</v>
      </c>
      <c r="BK480" s="487">
        <f t="shared" si="324"/>
        <v>0.13967680192329587</v>
      </c>
      <c r="BL480" s="487">
        <f t="shared" si="325"/>
        <v>0.17320920629913039</v>
      </c>
      <c r="BM480" s="487">
        <f t="shared" si="326"/>
        <v>0.15444569530907279</v>
      </c>
    </row>
    <row r="481" spans="1:65">
      <c r="A481" s="482" t="str">
        <f t="shared" si="321"/>
        <v xml:space="preserve">Lebanon </v>
      </c>
      <c r="B481" s="482"/>
      <c r="C481" s="482"/>
      <c r="D481" s="482"/>
      <c r="E481" s="482"/>
      <c r="F481" s="482"/>
      <c r="G481" s="482"/>
      <c r="H481" s="482"/>
      <c r="I481" s="482"/>
      <c r="J481" s="482"/>
      <c r="K481" s="482"/>
      <c r="L481" s="482"/>
      <c r="M481" s="482"/>
      <c r="N481" s="482"/>
      <c r="O481" s="482"/>
      <c r="P481" s="482"/>
      <c r="Q481" s="482"/>
      <c r="R481" s="482"/>
      <c r="S481" s="482"/>
      <c r="T481" s="482"/>
      <c r="U481" s="482"/>
      <c r="V481" s="482"/>
      <c r="W481" s="482"/>
      <c r="X481" s="482"/>
      <c r="Y481" s="482"/>
      <c r="Z481" s="482"/>
      <c r="AA481" s="482"/>
      <c r="AB481" s="482"/>
      <c r="AC481" s="482">
        <f>1000*ExportsSawnWood!AD$28</f>
        <v>9.6312054607499995</v>
      </c>
      <c r="AD481" s="482">
        <f>1000*ExportsSawnWood!AE$28</f>
        <v>8.0386655792000017</v>
      </c>
      <c r="AE481" s="482">
        <f>1000*ExportsSawnWood!AF$28</f>
        <v>11.6373687072</v>
      </c>
      <c r="AF481" s="482">
        <f>1000*ExportsSawnWood!AG$28</f>
        <v>7.2487737168000006</v>
      </c>
      <c r="AG481" s="482">
        <f>1000*ExportsSawnWood!AH$28</f>
        <v>13.5535518146</v>
      </c>
      <c r="AH481" s="482">
        <f>1000*ExportsSawnWood!AI$28</f>
        <v>14.144669295900004</v>
      </c>
      <c r="AI481" s="482">
        <f>1000*ExportsSawnWood!AJ$28</f>
        <v>17.6834033168</v>
      </c>
      <c r="AJ481" s="482">
        <f>1000*ExportsSawnWood!AK$28</f>
        <v>20.240785673000001</v>
      </c>
      <c r="AK481" s="482">
        <f>1000*ExportsSawnWood!AL$28</f>
        <v>20.911287262400002</v>
      </c>
      <c r="AL481" s="482">
        <f>1000*ExportsSawnWood!AM$28</f>
        <v>23.177457155599999</v>
      </c>
      <c r="AM481" s="482">
        <f>1000*ExportsSawnWood!AN$28</f>
        <v>15.055882101000002</v>
      </c>
      <c r="AN481" s="482">
        <f>1000*ExportsSawnWood!AO$28</f>
        <v>25.620941807999998</v>
      </c>
      <c r="AO481" s="482">
        <f>1000*ExportsSawnWood!AP$28</f>
        <v>28.578099334400001</v>
      </c>
      <c r="AP481" s="482">
        <f>1000*ExportsSawnWood!AQ$28</f>
        <v>29.570858361599999</v>
      </c>
      <c r="AQ481" s="482">
        <f>1000*ExportsSawnWood!AR$28</f>
        <v>30.209504131500001</v>
      </c>
      <c r="AR481" s="482">
        <f>1000*ExportsSawnWood!AS$28</f>
        <v>18.856236531999997</v>
      </c>
      <c r="AS481" s="482">
        <f>1000*ExportsSawnWood!AT$28</f>
        <v>14.206627595200001</v>
      </c>
      <c r="AT481" s="482">
        <f>1000*ExportsSawnWood!AU$28</f>
        <v>9.808376234799999</v>
      </c>
      <c r="AU481" s="482">
        <f>1000*ExportsSawnWood!AV$28</f>
        <v>10.643825093</v>
      </c>
      <c r="AV481" s="482">
        <f>1000*ExportsSawnWood!AW$28</f>
        <v>5.7292527483333338</v>
      </c>
      <c r="AW481" s="482">
        <f>1000*ExportsSawnWood!AX$28</f>
        <v>0</v>
      </c>
      <c r="AX481" s="482">
        <f>1000*ExportsSawnWood!AY$28</f>
        <v>0</v>
      </c>
      <c r="AY481" s="482">
        <f>1000*ExportsSawnWood!AZ$28</f>
        <v>0</v>
      </c>
      <c r="AZ481" s="482">
        <f>1000*ExportsSawnWood!BA$28</f>
        <v>0</v>
      </c>
      <c r="BA481" s="482">
        <f>1000*ExportsSawnWood!BB$28</f>
        <v>0</v>
      </c>
      <c r="BB481" s="482">
        <f>1000*ExportsSawnWood!BC$28</f>
        <v>0</v>
      </c>
      <c r="BC481" s="487">
        <f t="shared" si="327"/>
        <v>4.0795741850979381E-2</v>
      </c>
      <c r="BD481" s="487">
        <f t="shared" si="328"/>
        <v>4.4714347084340245E-2</v>
      </c>
      <c r="BE481" s="487">
        <f t="shared" si="329"/>
        <v>4.7811096816287979E-2</v>
      </c>
      <c r="BF481" s="487">
        <f t="shared" si="330"/>
        <v>2.4039120206127348E-2</v>
      </c>
      <c r="BG481" s="487">
        <f t="shared" si="331"/>
        <v>3.4544658366666675E-2</v>
      </c>
      <c r="BH481" s="487">
        <f t="shared" si="322"/>
        <v>3.8251824877783294E-2</v>
      </c>
      <c r="BI481" s="487">
        <f t="shared" si="322"/>
        <v>3.5596076321298256E-2</v>
      </c>
      <c r="BJ481" s="487">
        <f t="shared" si="323"/>
        <v>3.7275186800254823E-2</v>
      </c>
      <c r="BK481" s="487">
        <f t="shared" si="324"/>
        <v>3.0442172768315557E-2</v>
      </c>
      <c r="BL481" s="487">
        <f t="shared" si="325"/>
        <v>3.0336741138608958E-2</v>
      </c>
      <c r="BM481" s="487">
        <f t="shared" si="326"/>
        <v>2.1065311828561362E-2</v>
      </c>
    </row>
    <row r="482" spans="1:65">
      <c r="A482" s="482" t="str">
        <f t="shared" si="321"/>
        <v xml:space="preserve">Saudi Arabia </v>
      </c>
      <c r="B482" s="482"/>
      <c r="C482" s="482"/>
      <c r="D482" s="482"/>
      <c r="E482" s="482"/>
      <c r="F482" s="482"/>
      <c r="G482" s="482"/>
      <c r="H482" s="482"/>
      <c r="I482" s="482"/>
      <c r="J482" s="482"/>
      <c r="K482" s="482"/>
      <c r="L482" s="482"/>
      <c r="M482" s="482"/>
      <c r="N482" s="482"/>
      <c r="O482" s="482"/>
      <c r="P482" s="482"/>
      <c r="Q482" s="482"/>
      <c r="R482" s="482"/>
      <c r="S482" s="482"/>
      <c r="T482" s="482"/>
      <c r="U482" s="482"/>
      <c r="V482" s="482"/>
      <c r="W482" s="482"/>
      <c r="X482" s="482"/>
      <c r="Y482" s="482"/>
      <c r="Z482" s="482"/>
      <c r="AA482" s="482"/>
      <c r="AB482" s="482"/>
      <c r="AC482" s="482">
        <f>1000*ExportsSawnWood!AD$30</f>
        <v>17.376776474894999</v>
      </c>
      <c r="AD482" s="482">
        <f>1000*ExportsSawnWood!AE$30</f>
        <v>20.3973562744</v>
      </c>
      <c r="AE482" s="482">
        <f>1000*ExportsSawnWood!AF$30</f>
        <v>22.258961601599999</v>
      </c>
      <c r="AF482" s="482">
        <f>1000*ExportsSawnWood!AG$30</f>
        <v>22.788943665600002</v>
      </c>
      <c r="AG482" s="482">
        <f>1000*ExportsSawnWood!AH$30</f>
        <v>33.139728800500002</v>
      </c>
      <c r="AH482" s="482">
        <f>1000*ExportsSawnWood!AI$30</f>
        <v>25.656240753000002</v>
      </c>
      <c r="AI482" s="482">
        <f>1000*ExportsSawnWood!AJ$30</f>
        <v>19.886971272000004</v>
      </c>
      <c r="AJ482" s="482">
        <f>1000*ExportsSawnWood!AK$30</f>
        <v>29.8377735955</v>
      </c>
      <c r="AK482" s="482">
        <f>1000*ExportsSawnWood!AL$30</f>
        <v>30.848066482000004</v>
      </c>
      <c r="AL482" s="482">
        <f>1000*ExportsSawnWood!AM$30</f>
        <v>37.816803723599996</v>
      </c>
      <c r="AM482" s="482">
        <f>1000*ExportsSawnWood!AN$30</f>
        <v>34.584462564300004</v>
      </c>
      <c r="AN482" s="482">
        <f>1000*ExportsSawnWood!AO$30</f>
        <v>36.423399119999999</v>
      </c>
      <c r="AO482" s="482">
        <f>1000*ExportsSawnWood!AP$30</f>
        <v>32.418163536000002</v>
      </c>
      <c r="AP482" s="482">
        <f>1000*ExportsSawnWood!AQ$30</f>
        <v>32.779678115400003</v>
      </c>
      <c r="AQ482" s="482">
        <f>1000*ExportsSawnWood!AR$30</f>
        <v>38.052419461</v>
      </c>
      <c r="AR482" s="482">
        <f>1000*ExportsSawnWood!AS$30</f>
        <v>29.856092468999996</v>
      </c>
      <c r="AS482" s="482">
        <f>1000*ExportsSawnWood!AT$30</f>
        <v>30.256177276399999</v>
      </c>
      <c r="AT482" s="482">
        <f>1000*ExportsSawnWood!AU$30</f>
        <v>26.1095608774</v>
      </c>
      <c r="AU482" s="482">
        <f>1000*ExportsSawnWood!AV$30</f>
        <v>33.718390872000001</v>
      </c>
      <c r="AV482" s="482">
        <f>1000*ExportsSawnWood!AW$30</f>
        <v>26.51661807541667</v>
      </c>
      <c r="AW482" s="482">
        <f>1000*ExportsSawnWood!AX$30</f>
        <v>0</v>
      </c>
      <c r="AX482" s="482">
        <f>1000*ExportsSawnWood!AY$30</f>
        <v>0</v>
      </c>
      <c r="AY482" s="482">
        <f>1000*ExportsSawnWood!AZ$30</f>
        <v>0</v>
      </c>
      <c r="AZ482" s="482">
        <f>1000*ExportsSawnWood!BA$30</f>
        <v>0</v>
      </c>
      <c r="BA482" s="482">
        <f>1000*ExportsSawnWood!BB$30</f>
        <v>0</v>
      </c>
      <c r="BB482" s="482">
        <f>1000*ExportsSawnWood!BC$30</f>
        <v>0</v>
      </c>
      <c r="BC482" s="487">
        <f t="shared" si="327"/>
        <v>6.013867883763678E-2</v>
      </c>
      <c r="BD482" s="487">
        <f t="shared" si="328"/>
        <v>6.5962039268482694E-2</v>
      </c>
      <c r="BE482" s="487">
        <f t="shared" si="329"/>
        <v>7.8009544013966425E-2</v>
      </c>
      <c r="BF482" s="487">
        <f t="shared" si="330"/>
        <v>5.521961763982592E-2</v>
      </c>
      <c r="BG482" s="487">
        <f t="shared" si="331"/>
        <v>4.9109587328295283E-2</v>
      </c>
      <c r="BH482" s="487">
        <f t="shared" si="322"/>
        <v>4.339175604116316E-2</v>
      </c>
      <c r="BI482" s="487">
        <f t="shared" si="322"/>
        <v>3.9458709981127334E-2</v>
      </c>
      <c r="BJ482" s="487">
        <f t="shared" si="323"/>
        <v>4.6952476857487505E-2</v>
      </c>
      <c r="BK482" s="487">
        <f t="shared" si="324"/>
        <v>4.8200727838011562E-2</v>
      </c>
      <c r="BL482" s="487">
        <f t="shared" si="325"/>
        <v>6.4608846239351828E-2</v>
      </c>
      <c r="BM482" s="487">
        <f t="shared" si="326"/>
        <v>5.6075137048456854E-2</v>
      </c>
    </row>
    <row r="483" spans="1:65">
      <c r="A483" s="482" t="str">
        <f t="shared" si="321"/>
        <v xml:space="preserve">Syria </v>
      </c>
      <c r="B483" s="482"/>
      <c r="C483" s="482"/>
      <c r="D483" s="482"/>
      <c r="E483" s="482"/>
      <c r="F483" s="482"/>
      <c r="G483" s="482"/>
      <c r="H483" s="482"/>
      <c r="I483" s="482"/>
      <c r="J483" s="482"/>
      <c r="K483" s="482"/>
      <c r="L483" s="482"/>
      <c r="M483" s="482"/>
      <c r="N483" s="482"/>
      <c r="O483" s="482"/>
      <c r="P483" s="482"/>
      <c r="Q483" s="482"/>
      <c r="R483" s="482"/>
      <c r="S483" s="482"/>
      <c r="T483" s="482"/>
      <c r="U483" s="482"/>
      <c r="V483" s="482"/>
      <c r="W483" s="482"/>
      <c r="X483" s="482"/>
      <c r="Y483" s="482"/>
      <c r="Z483" s="482"/>
      <c r="AA483" s="482"/>
      <c r="AB483" s="482"/>
      <c r="AC483" s="482">
        <f>1000*ExportsSawnWood!AD$32</f>
        <v>26.024260201604999</v>
      </c>
      <c r="AD483" s="482">
        <f>1000*ExportsSawnWood!AE$32</f>
        <v>28.793751361599998</v>
      </c>
      <c r="AE483" s="482">
        <f>1000*ExportsSawnWood!AF$32</f>
        <v>42.777594628800003</v>
      </c>
      <c r="AF483" s="482">
        <f>1000*ExportsSawnWood!AG$32</f>
        <v>41.449991475200001</v>
      </c>
      <c r="AG483" s="482">
        <f>1000*ExportsSawnWood!AH$32</f>
        <v>40.349165469200003</v>
      </c>
      <c r="AH483" s="482">
        <f>1000*ExportsSawnWood!AI$32</f>
        <v>48.366528596100004</v>
      </c>
      <c r="AI483" s="482">
        <f>1000*ExportsSawnWood!AJ$32</f>
        <v>49.422978679600007</v>
      </c>
      <c r="AJ483" s="482">
        <f>1000*ExportsSawnWood!AK$32</f>
        <v>68.355862483500005</v>
      </c>
      <c r="AK483" s="482">
        <f>1000*ExportsSawnWood!AL$32</f>
        <v>40.140779440000003</v>
      </c>
      <c r="AL483" s="482">
        <f>1000*ExportsSawnWood!AM$32</f>
        <v>54.370690431199996</v>
      </c>
      <c r="AM483" s="482">
        <f>1000*ExportsSawnWood!AN$32</f>
        <v>57.388204763100006</v>
      </c>
      <c r="AN483" s="482">
        <f>1000*ExportsSawnWood!AO$32</f>
        <v>75.845007551999998</v>
      </c>
      <c r="AO483" s="482">
        <f>1000*ExportsSawnWood!AP$32</f>
        <v>84.589270110399994</v>
      </c>
      <c r="AP483" s="482">
        <f>1000*ExportsSawnWood!AQ$32</f>
        <v>80.640407190600001</v>
      </c>
      <c r="AQ483" s="482">
        <f>1000*ExportsSawnWood!AR$32</f>
        <v>74.832940993000022</v>
      </c>
      <c r="AR483" s="482">
        <f>1000*ExportsSawnWood!AS$32</f>
        <v>61.742359132999994</v>
      </c>
      <c r="AS483" s="482">
        <f>1000*ExportsSawnWood!AT$32</f>
        <v>37.715824321999996</v>
      </c>
      <c r="AT483" s="482">
        <f>1000*ExportsSawnWood!AU$32</f>
        <v>29.622329136399998</v>
      </c>
      <c r="AU483" s="482">
        <f>1000*ExportsSawnWood!AV$32</f>
        <v>29.345723019000001</v>
      </c>
      <c r="AV483" s="482">
        <f>1000*ExportsSawnWood!AW$32</f>
        <v>36.129442304999998</v>
      </c>
      <c r="AW483" s="482">
        <f>1000*ExportsSawnWood!AX$32</f>
        <v>0</v>
      </c>
      <c r="AX483" s="482">
        <f>1000*ExportsSawnWood!AY$32</f>
        <v>0</v>
      </c>
      <c r="AY483" s="482">
        <f>1000*ExportsSawnWood!AZ$32</f>
        <v>0</v>
      </c>
      <c r="AZ483" s="482">
        <f>1000*ExportsSawnWood!BA$32</f>
        <v>0</v>
      </c>
      <c r="BA483" s="482">
        <f>1000*ExportsSawnWood!BB$32</f>
        <v>0</v>
      </c>
      <c r="BB483" s="482">
        <f>1000*ExportsSawnWood!BC$32</f>
        <v>0</v>
      </c>
      <c r="BC483" s="487">
        <f t="shared" si="327"/>
        <v>0.13777272112503894</v>
      </c>
      <c r="BD483" s="487">
        <f t="shared" si="328"/>
        <v>8.5832532526269295E-2</v>
      </c>
      <c r="BE483" s="487">
        <f t="shared" si="329"/>
        <v>0.11215735732884072</v>
      </c>
      <c r="BF483" s="487">
        <f t="shared" si="330"/>
        <v>9.1629433829212931E-2</v>
      </c>
      <c r="BG483" s="487">
        <f t="shared" si="331"/>
        <v>0.10226165354635795</v>
      </c>
      <c r="BH483" s="487">
        <f t="shared" si="322"/>
        <v>0.11322285323949668</v>
      </c>
      <c r="BI483" s="487">
        <f t="shared" si="322"/>
        <v>9.7071314394603592E-2</v>
      </c>
      <c r="BJ483" s="487">
        <f t="shared" si="323"/>
        <v>9.2335572347841094E-2</v>
      </c>
      <c r="BK483" s="487">
        <f t="shared" si="324"/>
        <v>9.967904044163016E-2</v>
      </c>
      <c r="BL483" s="487">
        <f t="shared" si="325"/>
        <v>8.0538128533217027E-2</v>
      </c>
      <c r="BM483" s="487">
        <f t="shared" si="326"/>
        <v>6.3619460082759427E-2</v>
      </c>
    </row>
    <row r="484" spans="1:65">
      <c r="A484" s="482" t="str">
        <f t="shared" si="321"/>
        <v xml:space="preserve">Turkey </v>
      </c>
      <c r="B484" s="482"/>
      <c r="C484" s="482"/>
      <c r="D484" s="482"/>
      <c r="E484" s="482"/>
      <c r="F484" s="482"/>
      <c r="G484" s="482"/>
      <c r="H484" s="482"/>
      <c r="I484" s="482"/>
      <c r="J484" s="482"/>
      <c r="K484" s="482"/>
      <c r="L484" s="482"/>
      <c r="M484" s="482"/>
      <c r="N484" s="482"/>
      <c r="O484" s="482"/>
      <c r="P484" s="482"/>
      <c r="Q484" s="482"/>
      <c r="R484" s="482"/>
      <c r="S484" s="482"/>
      <c r="T484" s="482"/>
      <c r="U484" s="482"/>
      <c r="V484" s="482"/>
      <c r="W484" s="482"/>
      <c r="X484" s="482"/>
      <c r="Y484" s="482"/>
      <c r="Z484" s="482"/>
      <c r="AA484" s="482"/>
      <c r="AB484" s="482"/>
      <c r="AC484" s="482">
        <f>1000*ExportsSawnWood!AD$33</f>
        <v>30.873745674885004</v>
      </c>
      <c r="AD484" s="482">
        <f>1000*ExportsSawnWood!AE$33</f>
        <v>27.771968486399999</v>
      </c>
      <c r="AE484" s="482">
        <f>1000*ExportsSawnWood!AF$33</f>
        <v>30.268668292800001</v>
      </c>
      <c r="AF484" s="482">
        <f>1000*ExportsSawnWood!AG$33</f>
        <v>38.922526428800012</v>
      </c>
      <c r="AG484" s="482">
        <f>1000*ExportsSawnWood!AH$33</f>
        <v>51.174381853</v>
      </c>
      <c r="AH484" s="482">
        <f>1000*ExportsSawnWood!AI$33</f>
        <v>35.939374185000005</v>
      </c>
      <c r="AI484" s="482">
        <f>1000*ExportsSawnWood!AJ$33</f>
        <v>47.696017650400002</v>
      </c>
      <c r="AJ484" s="482">
        <f>1000*ExportsSawnWood!AK$33</f>
        <v>54.9060632885</v>
      </c>
      <c r="AK484" s="482">
        <f>1000*ExportsSawnWood!AL$33</f>
        <v>61.124280040800009</v>
      </c>
      <c r="AL484" s="482">
        <f>1000*ExportsSawnWood!AM$33</f>
        <v>51.954616476399998</v>
      </c>
      <c r="AM484" s="482">
        <f>1000*ExportsSawnWood!AN$33</f>
        <v>52.607240054100004</v>
      </c>
      <c r="AN484" s="482">
        <f>1000*ExportsSawnWood!AO$33</f>
        <v>53.125423871999999</v>
      </c>
      <c r="AO484" s="482">
        <f>1000*ExportsSawnWood!AP$33</f>
        <v>18.146585863999999</v>
      </c>
      <c r="AP484" s="482">
        <f>1000*ExportsSawnWood!AQ$33</f>
        <v>11.9465543382</v>
      </c>
      <c r="AQ484" s="482">
        <f>1000*ExportsSawnWood!AR$33</f>
        <v>13.113466737000001</v>
      </c>
      <c r="AR484" s="482">
        <f>1000*ExportsSawnWood!AS$33</f>
        <v>9.3044079064999998</v>
      </c>
      <c r="AS484" s="482">
        <f>1000*ExportsSawnWood!AT$33</f>
        <v>4.8789229783999994</v>
      </c>
      <c r="AT484" s="482">
        <f>1000*ExportsSawnWood!AU$33</f>
        <v>4.7985747237999998</v>
      </c>
      <c r="AU484" s="482">
        <f>1000*ExportsSawnWood!AV$33</f>
        <v>8.289078795</v>
      </c>
      <c r="AV484" s="482">
        <f>1000*ExportsSawnWood!AW$33</f>
        <v>4.17849660125</v>
      </c>
      <c r="AW484" s="482">
        <f>1000*ExportsSawnWood!AX$33</f>
        <v>0</v>
      </c>
      <c r="AX484" s="482">
        <f>1000*ExportsSawnWood!AY$33</f>
        <v>0</v>
      </c>
      <c r="AY484" s="482">
        <f>1000*ExportsSawnWood!AZ$33</f>
        <v>0</v>
      </c>
      <c r="AZ484" s="482">
        <f>1000*ExportsSawnWood!BA$33</f>
        <v>0</v>
      </c>
      <c r="BA484" s="482">
        <f>1000*ExportsSawnWood!BB$33</f>
        <v>0</v>
      </c>
      <c r="BB484" s="482">
        <f>1000*ExportsSawnWood!BC$33</f>
        <v>0</v>
      </c>
      <c r="BC484" s="487">
        <f t="shared" si="327"/>
        <v>0.11066435958358671</v>
      </c>
      <c r="BD484" s="487">
        <f t="shared" si="328"/>
        <v>0.13070129249953497</v>
      </c>
      <c r="BE484" s="487">
        <f t="shared" si="329"/>
        <v>0.10717341344782078</v>
      </c>
      <c r="BF484" s="487">
        <f t="shared" si="330"/>
        <v>8.399586014884583E-2</v>
      </c>
      <c r="BG484" s="487">
        <f t="shared" si="331"/>
        <v>7.1628889835328655E-2</v>
      </c>
      <c r="BH484" s="487">
        <f t="shared" si="322"/>
        <v>2.4289229891640701E-2</v>
      </c>
      <c r="BI484" s="487">
        <f t="shared" si="322"/>
        <v>1.4380727633910144E-2</v>
      </c>
      <c r="BJ484" s="487">
        <f t="shared" si="323"/>
        <v>1.6180567548969307E-2</v>
      </c>
      <c r="BK484" s="487">
        <f t="shared" si="324"/>
        <v>1.5021364020114546E-2</v>
      </c>
      <c r="BL484" s="487">
        <f t="shared" si="325"/>
        <v>1.0418420729275695E-2</v>
      </c>
      <c r="BM484" s="487">
        <f t="shared" si="326"/>
        <v>1.0305831512748947E-2</v>
      </c>
    </row>
    <row r="485" spans="1:65">
      <c r="A485" s="482" t="str">
        <f t="shared" si="321"/>
        <v xml:space="preserve">UAE </v>
      </c>
      <c r="B485" s="482"/>
      <c r="C485" s="482"/>
      <c r="D485" s="482"/>
      <c r="E485" s="482"/>
      <c r="F485" s="482"/>
      <c r="G485" s="482"/>
      <c r="H485" s="482"/>
      <c r="I485" s="482"/>
      <c r="J485" s="482"/>
      <c r="K485" s="482"/>
      <c r="L485" s="482"/>
      <c r="M485" s="482"/>
      <c r="N485" s="482"/>
      <c r="O485" s="482"/>
      <c r="P485" s="482"/>
      <c r="Q485" s="482"/>
      <c r="R485" s="482"/>
      <c r="S485" s="482"/>
      <c r="T485" s="482"/>
      <c r="U485" s="482"/>
      <c r="V485" s="482"/>
      <c r="W485" s="482"/>
      <c r="X485" s="482"/>
      <c r="Y485" s="482"/>
      <c r="Z485" s="482"/>
      <c r="AA485" s="482"/>
      <c r="AB485" s="482"/>
      <c r="AC485" s="482">
        <f>1000*ExportsSawnWood!AD$41</f>
        <v>3.347990909505</v>
      </c>
      <c r="AD485" s="482">
        <f>1000*ExportsSawnWood!AE$41</f>
        <v>3.077984646</v>
      </c>
      <c r="AE485" s="482">
        <f>1000*ExportsSawnWood!AF$41</f>
        <v>4.9213354848000002</v>
      </c>
      <c r="AF485" s="482">
        <f>1000*ExportsSawnWood!AG$41</f>
        <v>2.6350489536000001</v>
      </c>
      <c r="AG485" s="482">
        <f>1000*ExportsSawnWood!AH$41</f>
        <v>5.4090120769999999</v>
      </c>
      <c r="AH485" s="482">
        <f>1000*ExportsSawnWood!AI$41</f>
        <v>3.3795765003000002</v>
      </c>
      <c r="AI485" s="482">
        <f>1000*ExportsSawnWood!AJ$41</f>
        <v>6.0873157948000003</v>
      </c>
      <c r="AJ485" s="482">
        <f>1000*ExportsSawnWood!AK$41</f>
        <v>4.7045509829999999</v>
      </c>
      <c r="AK485" s="482">
        <f>1000*ExportsSawnWood!AL$41</f>
        <v>11.783402448000002</v>
      </c>
      <c r="AL485" s="482">
        <f>1000*ExportsSawnWood!AM$41</f>
        <v>8.5911910963999993</v>
      </c>
      <c r="AM485" s="482">
        <f>1000*ExportsSawnWood!AN$41</f>
        <v>12.567056669100001</v>
      </c>
      <c r="AN485" s="482">
        <f>1000*ExportsSawnWood!AO$41</f>
        <v>25.907213568</v>
      </c>
      <c r="AO485" s="482">
        <f>1000*ExportsSawnWood!AP$41</f>
        <v>28.057861972799998</v>
      </c>
      <c r="AP485" s="482">
        <f>1000*ExportsSawnWood!AQ$41</f>
        <v>27.299673223500005</v>
      </c>
      <c r="AQ485" s="482">
        <f>1000*ExportsSawnWood!AR$41</f>
        <v>25.588476301500002</v>
      </c>
      <c r="AR485" s="482">
        <f>1000*ExportsSawnWood!AS$41</f>
        <v>20.375503728999998</v>
      </c>
      <c r="AS485" s="482">
        <f>1000*ExportsSawnWood!AT$41</f>
        <v>11.6575752577</v>
      </c>
      <c r="AT485" s="482">
        <f>1000*ExportsSawnWood!AU$41</f>
        <v>11.410574389499999</v>
      </c>
      <c r="AU485" s="482">
        <f>1000*ExportsSawnWood!AV$41</f>
        <v>7.6630295139999998</v>
      </c>
      <c r="AV485" s="482">
        <f>1000*ExportsSawnWood!AW$41</f>
        <v>3.4804912525000002</v>
      </c>
      <c r="AW485" s="482">
        <f>1000*ExportsSawnWood!AX$41</f>
        <v>0</v>
      </c>
      <c r="AX485" s="482">
        <f>1000*ExportsSawnWood!AY$41</f>
        <v>0</v>
      </c>
      <c r="AY485" s="482">
        <f>1000*ExportsSawnWood!AZ$41</f>
        <v>0</v>
      </c>
      <c r="AZ485" s="482">
        <f>1000*ExportsSawnWood!BA$41</f>
        <v>0</v>
      </c>
      <c r="BA485" s="482">
        <f>1000*ExportsSawnWood!BB$41</f>
        <v>0</v>
      </c>
      <c r="BB485" s="482">
        <f>1000*ExportsSawnWood!BC$41</f>
        <v>0</v>
      </c>
      <c r="BC485" s="487">
        <f t="shared" si="327"/>
        <v>9.4821243862710635E-3</v>
      </c>
      <c r="BD485" s="487">
        <f t="shared" si="328"/>
        <v>2.5196303808695582E-2</v>
      </c>
      <c r="BE485" s="487">
        <f t="shared" si="329"/>
        <v>1.7722145553744132E-2</v>
      </c>
      <c r="BF485" s="487">
        <f t="shared" si="330"/>
        <v>2.006531293743619E-2</v>
      </c>
      <c r="BG485" s="487">
        <f t="shared" si="331"/>
        <v>3.4930637938508043E-2</v>
      </c>
      <c r="BH485" s="487">
        <f t="shared" si="322"/>
        <v>3.7555486460803637E-2</v>
      </c>
      <c r="BI485" s="487">
        <f t="shared" si="322"/>
        <v>3.2862125262894434E-2</v>
      </c>
      <c r="BJ485" s="487">
        <f t="shared" si="323"/>
        <v>3.1573349563117976E-2</v>
      </c>
      <c r="BK485" s="487">
        <f t="shared" si="324"/>
        <v>3.28949312715206E-2</v>
      </c>
      <c r="BL485" s="487">
        <f t="shared" si="325"/>
        <v>2.4893511181794219E-2</v>
      </c>
      <c r="BM485" s="487">
        <f t="shared" si="326"/>
        <v>2.4506330293998447E-2</v>
      </c>
    </row>
    <row r="486" spans="1:65">
      <c r="A486" s="482" t="str">
        <f>A471</f>
        <v>Others</v>
      </c>
      <c r="B486" s="482"/>
      <c r="C486" s="482"/>
      <c r="D486" s="482"/>
      <c r="E486" s="482"/>
      <c r="F486" s="482"/>
      <c r="G486" s="482"/>
      <c r="H486" s="482"/>
      <c r="I486" s="482"/>
      <c r="J486" s="482"/>
      <c r="K486" s="482"/>
      <c r="L486" s="482"/>
      <c r="M486" s="482"/>
      <c r="N486" s="482"/>
      <c r="O486" s="482"/>
      <c r="P486" s="482"/>
      <c r="Q486" s="482"/>
      <c r="R486" s="482"/>
      <c r="S486" s="482"/>
      <c r="T486" s="482"/>
      <c r="U486" s="482"/>
      <c r="V486" s="482"/>
      <c r="W486" s="482"/>
      <c r="X486" s="482"/>
      <c r="Y486" s="482"/>
      <c r="Z486" s="482"/>
      <c r="AA486" s="482"/>
      <c r="AB486" s="482"/>
      <c r="AC486" s="482">
        <f>1000*ExportsSawnWood!AD$34</f>
        <v>9.0208699833809991</v>
      </c>
      <c r="AD486" s="482">
        <f>1000*ExportsSawnWood!AE$34</f>
        <v>12.837758778</v>
      </c>
      <c r="AE486" s="482">
        <f>1000*ExportsSawnWood!AF$34</f>
        <v>14.8662069024</v>
      </c>
      <c r="AF486" s="482">
        <f>1000*ExportsSawnWood!AG$34</f>
        <v>16.863692048000004</v>
      </c>
      <c r="AG486" s="482">
        <f>1000*ExportsSawnWood!AH$34</f>
        <v>22.033794040300002</v>
      </c>
      <c r="AH486" s="482">
        <f>1000*ExportsSawnWood!AI$34</f>
        <v>26.500411122900001</v>
      </c>
      <c r="AI486" s="482">
        <f>1000*ExportsSawnWood!AJ$34</f>
        <v>28.214983114000002</v>
      </c>
      <c r="AJ486" s="482">
        <f>1000*ExportsSawnWood!AK$34</f>
        <v>50.016879916000001</v>
      </c>
      <c r="AK486" s="482">
        <f>1000*ExportsSawnWood!AL$34</f>
        <v>42.963571157600008</v>
      </c>
      <c r="AL486" s="482">
        <f>1000*ExportsSawnWood!AM$34</f>
        <v>25.214520711599999</v>
      </c>
      <c r="AM486" s="482">
        <f>1000*ExportsSawnWood!AN$34</f>
        <v>50.570890614900001</v>
      </c>
      <c r="AN486" s="482">
        <f>1000*ExportsSawnWood!AO$34</f>
        <v>57.722842127999996</v>
      </c>
      <c r="AO486" s="482">
        <f>1000*ExportsSawnWood!AP$34</f>
        <v>66.804684355199996</v>
      </c>
      <c r="AP486" s="482">
        <f>1000*ExportsSawnWood!AQ$34</f>
        <v>77.329808493300007</v>
      </c>
      <c r="AQ486" s="482">
        <f>1000*ExportsSawnWood!AR$34</f>
        <v>93.595161831500008</v>
      </c>
      <c r="AR486" s="482">
        <f>1000*ExportsSawnWood!AS$34</f>
        <v>68.996713932999995</v>
      </c>
      <c r="AS486" s="482">
        <f>1000*ExportsSawnWood!AT$34</f>
        <v>57.992411471499999</v>
      </c>
      <c r="AT486" s="482">
        <f>1000*ExportsSawnWood!AU$34</f>
        <v>45.546508035599999</v>
      </c>
      <c r="AU486" s="482">
        <f>1000*ExportsSawnWood!AV$34</f>
        <v>37.113523767000004</v>
      </c>
      <c r="AV486" s="482">
        <f>1000*ExportsSawnWood!AW$34</f>
        <v>26.182553441666666</v>
      </c>
      <c r="AW486" s="482">
        <f>1000*ExportsSawnWood!AX$34</f>
        <v>0</v>
      </c>
      <c r="AX486" s="482">
        <f>1000*ExportsSawnWood!AY$34</f>
        <v>0</v>
      </c>
      <c r="AY486" s="482">
        <f>1000*ExportsSawnWood!AZ$34</f>
        <v>0</v>
      </c>
      <c r="AZ486" s="482">
        <f>1000*ExportsSawnWood!BA$34</f>
        <v>0</v>
      </c>
      <c r="BA486" s="482">
        <f>1000*ExportsSawnWood!BB$34</f>
        <v>0</v>
      </c>
      <c r="BB486" s="482">
        <f>1000*ExportsSawnWood!BC$34</f>
        <v>0</v>
      </c>
      <c r="BC486" s="487">
        <f t="shared" si="327"/>
        <v>0.10081010461794693</v>
      </c>
      <c r="BD486" s="487">
        <f t="shared" si="328"/>
        <v>9.1868473165587036E-2</v>
      </c>
      <c r="BE486" s="487">
        <f t="shared" si="329"/>
        <v>5.2013207610539451E-2</v>
      </c>
      <c r="BF486" s="487">
        <f t="shared" si="330"/>
        <v>8.0744503063141931E-2</v>
      </c>
      <c r="BG486" s="487">
        <f t="shared" si="331"/>
        <v>7.7827578556935562E-2</v>
      </c>
      <c r="BH486" s="487">
        <f t="shared" si="322"/>
        <v>8.9418160986469611E-2</v>
      </c>
      <c r="BI486" s="487">
        <f t="shared" si="322"/>
        <v>9.3086163796090332E-2</v>
      </c>
      <c r="BJ486" s="487">
        <f t="shared" si="323"/>
        <v>0.11548607768213685</v>
      </c>
      <c r="BK486" s="487">
        <f t="shared" si="324"/>
        <v>0.11139072648086101</v>
      </c>
      <c r="BL486" s="487">
        <f t="shared" si="325"/>
        <v>0.12383662224024285</v>
      </c>
      <c r="BM486" s="487">
        <f t="shared" si="326"/>
        <v>9.7819595364609685E-2</v>
      </c>
    </row>
    <row r="487" spans="1:65">
      <c r="AC487" s="482">
        <f t="shared" ref="AC487:BB487" si="332">AC461-SUM(AC478:AC486)</f>
        <v>60.556603219829981</v>
      </c>
      <c r="AD487" s="482">
        <f t="shared" si="332"/>
        <v>38.075983513200015</v>
      </c>
      <c r="AE487" s="482">
        <f t="shared" si="332"/>
        <v>42.988652548799848</v>
      </c>
      <c r="AF487" s="482">
        <f t="shared" si="332"/>
        <v>68.849148659200296</v>
      </c>
      <c r="AG487" s="482">
        <f t="shared" si="332"/>
        <v>73.563729781499887</v>
      </c>
      <c r="AH487" s="482">
        <f t="shared" si="332"/>
        <v>61.628530091700156</v>
      </c>
      <c r="AI487" s="482">
        <f t="shared" si="332"/>
        <v>58.21635606079974</v>
      </c>
      <c r="AJ487" s="482">
        <f t="shared" si="332"/>
        <v>59.635532702499859</v>
      </c>
      <c r="AK487" s="482">
        <f t="shared" si="332"/>
        <v>55.816064297200001</v>
      </c>
      <c r="AL487" s="482">
        <f t="shared" si="332"/>
        <v>71.755965811200269</v>
      </c>
      <c r="AM487" s="482">
        <f t="shared" si="332"/>
        <v>93.500295299999721</v>
      </c>
      <c r="AN487" s="482">
        <f t="shared" si="332"/>
        <v>119.7666930719995</v>
      </c>
      <c r="AO487" s="482">
        <f t="shared" si="332"/>
        <v>113.53319568799998</v>
      </c>
      <c r="AP487" s="482">
        <f t="shared" si="332"/>
        <v>150.51882829170006</v>
      </c>
      <c r="AQ487" s="482">
        <f t="shared" si="332"/>
        <v>160.58429607150003</v>
      </c>
      <c r="AR487" s="482">
        <f t="shared" si="332"/>
        <v>110.89797110699999</v>
      </c>
      <c r="AS487" s="482">
        <f t="shared" si="332"/>
        <v>81.746442302399942</v>
      </c>
      <c r="AT487" s="482">
        <f t="shared" si="332"/>
        <v>102.88773138929992</v>
      </c>
      <c r="AU487" s="482">
        <f t="shared" si="332"/>
        <v>119.92825886000014</v>
      </c>
      <c r="AV487" s="482">
        <f t="shared" si="332"/>
        <v>95.808893465416702</v>
      </c>
      <c r="AW487" s="482">
        <f t="shared" si="332"/>
        <v>0</v>
      </c>
      <c r="AX487" s="482">
        <f t="shared" si="332"/>
        <v>0</v>
      </c>
      <c r="AY487" s="482">
        <f t="shared" si="332"/>
        <v>0</v>
      </c>
      <c r="AZ487" s="482">
        <f t="shared" si="332"/>
        <v>0</v>
      </c>
      <c r="BA487" s="482">
        <f t="shared" si="332"/>
        <v>0</v>
      </c>
      <c r="BB487" s="482">
        <f t="shared" si="332"/>
        <v>0</v>
      </c>
      <c r="BC487" s="487">
        <f>AJ487/AJ$461</f>
        <v>0.1201967076071624</v>
      </c>
      <c r="BD487" s="487">
        <f>AK487/AK$461</f>
        <v>0.11935080038589697</v>
      </c>
      <c r="BE487" s="487">
        <f>AL487/AL$461</f>
        <v>0.14802018208958842</v>
      </c>
      <c r="BF487" s="487">
        <f>AM487/AM$461</f>
        <v>0.14928815349024344</v>
      </c>
      <c r="BG487" s="487">
        <f>AN487/AN$461</f>
        <v>0.16148116360756878</v>
      </c>
      <c r="BH487" s="487">
        <f t="shared" si="322"/>
        <v>0.15196433704199855</v>
      </c>
      <c r="BI487" s="487">
        <f t="shared" si="322"/>
        <v>0.18118783141653252</v>
      </c>
      <c r="BJ487" s="487">
        <f t="shared" si="323"/>
        <v>0.19814326005474145</v>
      </c>
      <c r="BK487" s="487">
        <f t="shared" si="324"/>
        <v>0.17903759270126665</v>
      </c>
      <c r="BL487" s="487">
        <f t="shared" si="325"/>
        <v>0.17456082680509144</v>
      </c>
      <c r="BM487" s="487">
        <f t="shared" si="326"/>
        <v>0.2209705350982652</v>
      </c>
    </row>
    <row r="488" spans="1:65" ht="13">
      <c r="A488" s="479" t="s">
        <v>194</v>
      </c>
    </row>
    <row r="489" spans="1:65">
      <c r="AC489" s="488"/>
      <c r="AD489" s="488"/>
      <c r="AE489" s="488"/>
      <c r="AF489" s="488"/>
      <c r="AG489" s="488"/>
      <c r="AH489" s="488"/>
      <c r="AI489" s="488"/>
      <c r="AJ489" s="488"/>
      <c r="AK489" s="488"/>
      <c r="AL489" s="488"/>
      <c r="AM489" s="488"/>
      <c r="AN489" s="488"/>
      <c r="AO489" s="488"/>
      <c r="AP489" s="488"/>
      <c r="AQ489" s="488"/>
      <c r="AR489" s="488"/>
      <c r="AS489" s="488"/>
      <c r="AT489" s="488"/>
      <c r="AU489" s="488"/>
      <c r="AV489" s="488"/>
      <c r="AW489" s="488"/>
      <c r="AX489" s="488"/>
      <c r="AY489" s="488"/>
      <c r="AZ489" s="488"/>
      <c r="BA489" s="488"/>
      <c r="BB489" s="488"/>
    </row>
    <row r="490" spans="1:65">
      <c r="A490" s="483" t="s">
        <v>0</v>
      </c>
      <c r="B490" s="539" t="s">
        <v>47</v>
      </c>
      <c r="C490" s="539"/>
      <c r="D490" s="539"/>
      <c r="E490" s="539"/>
      <c r="F490" s="539"/>
      <c r="G490" s="539"/>
      <c r="H490" s="539"/>
      <c r="I490" s="539"/>
      <c r="J490" s="539"/>
      <c r="K490" s="539"/>
      <c r="L490" s="539"/>
      <c r="M490" s="539"/>
      <c r="N490" s="539"/>
      <c r="O490" s="539"/>
      <c r="P490" s="539"/>
      <c r="Q490" s="539"/>
      <c r="R490" s="539"/>
      <c r="S490" s="539"/>
      <c r="T490" s="539"/>
      <c r="U490" s="539"/>
      <c r="V490" s="539"/>
      <c r="W490" s="539"/>
      <c r="X490" s="539"/>
      <c r="Y490" s="539"/>
      <c r="Z490" s="539"/>
      <c r="AA490" s="539"/>
      <c r="AC490" s="539" t="s">
        <v>186</v>
      </c>
      <c r="AD490" s="539"/>
      <c r="AE490" s="539"/>
      <c r="AF490" s="539"/>
      <c r="AG490" s="539"/>
      <c r="AH490" s="539"/>
      <c r="AI490" s="539"/>
      <c r="AJ490" s="539"/>
      <c r="AK490" s="539"/>
      <c r="AL490" s="539"/>
      <c r="AM490" s="539"/>
      <c r="AN490" s="539"/>
      <c r="AO490" s="539"/>
      <c r="AP490" s="539"/>
      <c r="AQ490" s="539"/>
      <c r="AR490" s="539"/>
      <c r="AS490" s="539"/>
      <c r="AT490" s="539"/>
      <c r="AU490" s="539"/>
      <c r="AV490" s="539"/>
      <c r="AW490" s="539"/>
      <c r="AX490" s="539"/>
      <c r="AY490" s="539"/>
      <c r="AZ490" s="539"/>
      <c r="BA490" s="539"/>
      <c r="BB490" s="539"/>
    </row>
    <row r="491" spans="1:65">
      <c r="A491" s="483"/>
      <c r="B491" s="484">
        <f>ExportsPlywood!C$5-ExportsPlywood!C$13</f>
        <v>4.140304608695651E-2</v>
      </c>
      <c r="C491" s="484">
        <f>ExportsPlywood!D$5-ExportsPlywood!D$13</f>
        <v>4.1750479884057966E-2</v>
      </c>
      <c r="D491" s="484">
        <f>ExportsPlywood!E$5-ExportsPlywood!E$13</f>
        <v>5.7583001739130391E-2</v>
      </c>
      <c r="E491" s="484">
        <f>ExportsPlywood!F$5-ExportsPlywood!F$13</f>
        <v>5.4005819130434791E-2</v>
      </c>
      <c r="F491" s="484">
        <f>ExportsPlywood!G$5-ExportsPlywood!G$13</f>
        <v>7.3889939347826061E-2</v>
      </c>
      <c r="G491" s="484">
        <f>ExportsPlywood!H$5-ExportsPlywood!H$13</f>
        <v>6.8815876304347851E-2</v>
      </c>
      <c r="H491" s="484">
        <f>ExportsPlywood!I$5-ExportsPlywood!I$13</f>
        <v>7.2764159130434769E-2</v>
      </c>
      <c r="I491" s="484">
        <f>ExportsPlywood!J$5-ExportsPlywood!J$13</f>
        <v>6.5629594999999999E-2</v>
      </c>
      <c r="J491" s="484">
        <f>ExportsPlywood!K$5-ExportsPlywood!K$13</f>
        <v>5.7078514130434771E-2</v>
      </c>
      <c r="K491" s="484">
        <f>ExportsPlywood!L$5-ExportsPlywood!L$13</f>
        <v>5.8750958260869603E-2</v>
      </c>
      <c r="L491" s="484">
        <f>ExportsPlywood!M$5-ExportsPlywood!M$13</f>
        <v>6.8052634000000001E-2</v>
      </c>
      <c r="M491" s="484">
        <f>ExportsPlywood!N$5-ExportsPlywood!N$13</f>
        <v>7.5842279659090933E-2</v>
      </c>
      <c r="N491" s="484">
        <f>ExportsPlywood!O$5-ExportsPlywood!O$13</f>
        <v>8.1073279775641022E-2</v>
      </c>
      <c r="O491" s="484">
        <f>ExportsPlywood!P$5-ExportsPlywood!P$13</f>
        <v>9.4764571710144935E-2</v>
      </c>
      <c r="P491" s="484">
        <f>ExportsPlywood!Q$5-ExportsPlywood!Q$13</f>
        <v>9.5019236962677028E-2</v>
      </c>
      <c r="Q491" s="484">
        <f>ExportsPlywood!R$5-ExportsPlywood!R$13</f>
        <v>0.10839322654761913</v>
      </c>
      <c r="R491" s="484">
        <f>ExportsPlywood!S$5-ExportsPlywood!S$13</f>
        <v>0.10305212096319276</v>
      </c>
      <c r="S491" s="484">
        <f>ExportsPlywood!T$5-ExportsPlywood!T$13</f>
        <v>9.9543611716464572E-2</v>
      </c>
      <c r="T491" s="484">
        <f>ExportsPlywood!U$5-ExportsPlywood!U$13</f>
        <v>9.9802244928571468E-2</v>
      </c>
      <c r="U491" s="484">
        <f>ExportsPlywood!V$5-ExportsPlywood!V$13</f>
        <v>9.8755785166666679E-2</v>
      </c>
      <c r="V491" s="484">
        <f>ExportsPlywood!W$5-ExportsPlywood!W$13</f>
        <v>0</v>
      </c>
      <c r="W491" s="484">
        <f>ExportsPlywood!X$5-ExportsPlywood!X$13</f>
        <v>0</v>
      </c>
      <c r="X491" s="484">
        <f>ExportsPlywood!Y$5-ExportsPlywood!Y$13</f>
        <v>0</v>
      </c>
      <c r="Y491" s="484">
        <f>ExportsPlywood!Z$5-ExportsPlywood!Z$13</f>
        <v>0</v>
      </c>
      <c r="Z491" s="484">
        <f>ExportsPlywood!AA$5-ExportsPlywood!AA$13</f>
        <v>0</v>
      </c>
      <c r="AA491" s="484">
        <f>ExportsPlywood!AB$5-ExportsPlywood!AB$13</f>
        <v>0</v>
      </c>
      <c r="AB491" s="484"/>
      <c r="AC491" s="482">
        <f>ExportsPlywood!AD$5-ExportsPlywood!AD$13</f>
        <v>16.126507417958994</v>
      </c>
      <c r="AD491" s="482">
        <f>ExportsPlywood!AE$5-ExportsPlywood!AE$13</f>
        <v>17.847910864000003</v>
      </c>
      <c r="AE491" s="482">
        <f>ExportsPlywood!AF$5-ExportsPlywood!AF$13</f>
        <v>23.922556627199995</v>
      </c>
      <c r="AF491" s="482">
        <f>ExportsPlywood!AG$5-ExportsPlywood!AG$13</f>
        <v>29.223976219200008</v>
      </c>
      <c r="AG491" s="482">
        <f>ExportsPlywood!AH$5-ExportsPlywood!AH$13</f>
        <v>44.859592893500007</v>
      </c>
      <c r="AH491" s="482">
        <f>ExportsPlywood!AI$5-ExportsPlywood!AI$13</f>
        <v>45.508324547400001</v>
      </c>
      <c r="AI491" s="482">
        <f>ExportsPlywood!AJ$5-ExportsPlywood!AJ$13</f>
        <v>43.654069233200012</v>
      </c>
      <c r="AJ491" s="482">
        <f>ExportsPlywood!AK$5-ExportsPlywood!AK$13</f>
        <v>51.28578063949999</v>
      </c>
      <c r="AK491" s="482">
        <f>ExportsPlywood!AL$5-ExportsPlywood!AL$13</f>
        <v>44.431194229600003</v>
      </c>
      <c r="AL491" s="482">
        <f>ExportsPlywood!AM$5-ExportsPlywood!AM$13</f>
        <v>39.74165561960001</v>
      </c>
      <c r="AM491" s="482">
        <f>ExportsPlywood!AN$5-ExportsPlywood!AN$13</f>
        <v>45.532404703800005</v>
      </c>
      <c r="AN491" s="482">
        <f>ExportsPlywood!AO$5-ExportsPlywood!AO$13</f>
        <v>55.834197408000023</v>
      </c>
      <c r="AO491" s="482">
        <f>ExportsPlywood!AP$5-ExportsPlywood!AP$13</f>
        <v>56.465842223999999</v>
      </c>
      <c r="AP491" s="482">
        <f>ExportsPlywood!AQ$5-ExportsPlywood!AQ$13</f>
        <v>66.491284000799993</v>
      </c>
      <c r="AQ491" s="482">
        <f>ExportsPlywood!AR$5-ExportsPlywood!AR$13</f>
        <v>69.379193420999997</v>
      </c>
      <c r="AR491" s="482">
        <f>ExportsPlywood!AS$5-ExportsPlywood!AS$13</f>
        <v>63.545598416999972</v>
      </c>
      <c r="AS491" s="482">
        <f>ExportsPlywood!AT$5-ExportsPlywood!AT$13</f>
        <v>57.6369349641</v>
      </c>
      <c r="AT491" s="482">
        <f>ExportsPlywood!AU$5-ExportsPlywood!AU$13</f>
        <v>57.813605149300002</v>
      </c>
      <c r="AU491" s="482">
        <f>ExportsPlywood!AV$5-ExportsPlywood!AV$13</f>
        <v>71.367213518000057</v>
      </c>
      <c r="AV491" s="482">
        <f>ExportsPlywood!AW$5-ExportsPlywood!AW$13</f>
        <v>70.136942796666659</v>
      </c>
      <c r="AW491" s="482">
        <f>ExportsPlywood!AX$5-ExportsPlywood!AX$13</f>
        <v>0</v>
      </c>
      <c r="AX491" s="482">
        <f>ExportsPlywood!AY$5-ExportsPlywood!AY$13</f>
        <v>0</v>
      </c>
      <c r="AY491" s="482">
        <f>ExportsPlywood!AZ$5-ExportsPlywood!AZ$13</f>
        <v>0</v>
      </c>
      <c r="AZ491" s="482">
        <f>ExportsPlywood!BA$5-ExportsPlywood!BA$13</f>
        <v>0</v>
      </c>
      <c r="BA491" s="482">
        <f>ExportsPlywood!BB$5-ExportsPlywood!BB$13</f>
        <v>0</v>
      </c>
      <c r="BB491" s="482">
        <f>ExportsPlywood!BC$5-ExportsPlywood!BC$13</f>
        <v>0</v>
      </c>
    </row>
    <row r="492" spans="1:65">
      <c r="A492" s="484" t="str">
        <f>ExportsPlywood!B$11</f>
        <v xml:space="preserve">Germany </v>
      </c>
      <c r="B492" s="480">
        <v>2000</v>
      </c>
      <c r="C492" s="480">
        <f>1+B492</f>
        <v>2001</v>
      </c>
      <c r="D492" s="480">
        <f t="shared" ref="D492:AA492" si="333">1+C492</f>
        <v>2002</v>
      </c>
      <c r="E492" s="480">
        <f t="shared" si="333"/>
        <v>2003</v>
      </c>
      <c r="F492" s="480">
        <f t="shared" si="333"/>
        <v>2004</v>
      </c>
      <c r="G492" s="480">
        <f t="shared" si="333"/>
        <v>2005</v>
      </c>
      <c r="H492" s="480">
        <f t="shared" si="333"/>
        <v>2006</v>
      </c>
      <c r="I492" s="480">
        <f t="shared" si="333"/>
        <v>2007</v>
      </c>
      <c r="J492" s="480">
        <f t="shared" si="333"/>
        <v>2008</v>
      </c>
      <c r="K492" s="480">
        <f t="shared" si="333"/>
        <v>2009</v>
      </c>
      <c r="L492" s="480">
        <f t="shared" si="333"/>
        <v>2010</v>
      </c>
      <c r="M492" s="480">
        <f t="shared" si="333"/>
        <v>2011</v>
      </c>
      <c r="N492" s="480">
        <f t="shared" si="333"/>
        <v>2012</v>
      </c>
      <c r="O492" s="480">
        <f t="shared" si="333"/>
        <v>2013</v>
      </c>
      <c r="P492" s="480">
        <f t="shared" si="333"/>
        <v>2014</v>
      </c>
      <c r="Q492" s="480">
        <f t="shared" si="333"/>
        <v>2015</v>
      </c>
      <c r="R492" s="480">
        <f t="shared" si="333"/>
        <v>2016</v>
      </c>
      <c r="S492" s="480">
        <f t="shared" si="333"/>
        <v>2017</v>
      </c>
      <c r="T492" s="480">
        <f t="shared" si="333"/>
        <v>2018</v>
      </c>
      <c r="U492" s="480">
        <f t="shared" si="333"/>
        <v>2019</v>
      </c>
      <c r="V492" s="480">
        <f t="shared" si="333"/>
        <v>2020</v>
      </c>
      <c r="W492" s="480">
        <f t="shared" si="333"/>
        <v>2021</v>
      </c>
      <c r="X492" s="480">
        <f t="shared" si="333"/>
        <v>2022</v>
      </c>
      <c r="Y492" s="480">
        <f t="shared" si="333"/>
        <v>2023</v>
      </c>
      <c r="Z492" s="480">
        <f t="shared" si="333"/>
        <v>2024</v>
      </c>
      <c r="AA492" s="480">
        <f t="shared" si="333"/>
        <v>2025</v>
      </c>
      <c r="AC492" s="480">
        <v>2000</v>
      </c>
      <c r="AD492" s="480">
        <f>1+AC492</f>
        <v>2001</v>
      </c>
      <c r="AE492" s="480">
        <f t="shared" ref="AE492:BB492" si="334">1+AD492</f>
        <v>2002</v>
      </c>
      <c r="AF492" s="480">
        <f t="shared" si="334"/>
        <v>2003</v>
      </c>
      <c r="AG492" s="480">
        <f t="shared" si="334"/>
        <v>2004</v>
      </c>
      <c r="AH492" s="480">
        <f t="shared" si="334"/>
        <v>2005</v>
      </c>
      <c r="AI492" s="480">
        <f t="shared" si="334"/>
        <v>2006</v>
      </c>
      <c r="AJ492" s="480">
        <f t="shared" si="334"/>
        <v>2007</v>
      </c>
      <c r="AK492" s="480">
        <f t="shared" si="334"/>
        <v>2008</v>
      </c>
      <c r="AL492" s="480">
        <f t="shared" si="334"/>
        <v>2009</v>
      </c>
      <c r="AM492" s="480">
        <f t="shared" si="334"/>
        <v>2010</v>
      </c>
      <c r="AN492" s="480">
        <f t="shared" si="334"/>
        <v>2011</v>
      </c>
      <c r="AO492" s="480">
        <f t="shared" si="334"/>
        <v>2012</v>
      </c>
      <c r="AP492" s="480">
        <f t="shared" si="334"/>
        <v>2013</v>
      </c>
      <c r="AQ492" s="480">
        <f t="shared" si="334"/>
        <v>2014</v>
      </c>
      <c r="AR492" s="480">
        <f t="shared" si="334"/>
        <v>2015</v>
      </c>
      <c r="AS492" s="480">
        <f t="shared" si="334"/>
        <v>2016</v>
      </c>
      <c r="AT492" s="480">
        <f t="shared" si="334"/>
        <v>2017</v>
      </c>
      <c r="AU492" s="480">
        <f t="shared" si="334"/>
        <v>2018</v>
      </c>
      <c r="AV492" s="480">
        <f t="shared" si="334"/>
        <v>2019</v>
      </c>
      <c r="AW492" s="480">
        <f t="shared" si="334"/>
        <v>2020</v>
      </c>
      <c r="AX492" s="480">
        <f t="shared" si="334"/>
        <v>2021</v>
      </c>
      <c r="AY492" s="480">
        <f t="shared" si="334"/>
        <v>2022</v>
      </c>
      <c r="AZ492" s="480">
        <f t="shared" si="334"/>
        <v>2023</v>
      </c>
      <c r="BA492" s="480">
        <f t="shared" si="334"/>
        <v>2024</v>
      </c>
      <c r="BB492" s="480">
        <f t="shared" si="334"/>
        <v>2025</v>
      </c>
    </row>
    <row r="493" spans="1:65">
      <c r="A493" s="484" t="s">
        <v>127</v>
      </c>
      <c r="B493" s="484">
        <f>ExportsPlywood!C$11</f>
        <v>1.4671306086956524E-2</v>
      </c>
      <c r="C493" s="484">
        <f>ExportsPlywood!D$11</f>
        <v>1.2547621739130436E-2</v>
      </c>
      <c r="D493" s="484">
        <f>ExportsPlywood!E$11</f>
        <v>2.1193380000000001E-2</v>
      </c>
      <c r="E493" s="484">
        <f>ExportsPlywood!F$11</f>
        <v>2.5744378260869564E-2</v>
      </c>
      <c r="F493" s="484">
        <f>ExportsPlywood!G$11</f>
        <v>3.4655210434782611E-2</v>
      </c>
      <c r="G493" s="484">
        <f>ExportsPlywood!H$11</f>
        <v>3.1606957391304348E-2</v>
      </c>
      <c r="H493" s="484">
        <f>ExportsPlywood!I$11</f>
        <v>2.8042280869565218E-2</v>
      </c>
      <c r="I493" s="484">
        <f>ExportsPlywood!J$11</f>
        <v>2.4900380000000003E-2</v>
      </c>
      <c r="J493" s="484">
        <f>ExportsPlywood!K$11</f>
        <v>2.9420334782608699E-2</v>
      </c>
      <c r="K493" s="484">
        <f>ExportsPlywood!L$11</f>
        <v>3.0272391304347831E-2</v>
      </c>
      <c r="L493" s="484">
        <f>ExportsPlywood!M$11</f>
        <v>3.2971514E-2</v>
      </c>
      <c r="M493" s="484">
        <f>ExportsPlywood!N$11</f>
        <v>3.7178820000000001E-2</v>
      </c>
      <c r="N493" s="484">
        <f>ExportsPlywood!O$11</f>
        <v>3.7146020000000009E-2</v>
      </c>
      <c r="O493" s="484">
        <f>ExportsPlywood!P$11</f>
        <v>3.7016022666666669E-2</v>
      </c>
      <c r="P493" s="484">
        <f>ExportsPlywood!Q$11</f>
        <v>3.4664040000000007E-2</v>
      </c>
      <c r="Q493" s="484">
        <f>ExportsPlywood!R$11</f>
        <v>4.4316043333333346E-2</v>
      </c>
      <c r="R493" s="484">
        <f>ExportsPlywood!S$11</f>
        <v>4.7228000000000006E-2</v>
      </c>
      <c r="S493" s="484">
        <f>ExportsPlywood!T$11</f>
        <v>4.0924560000000006E-2</v>
      </c>
      <c r="T493" s="484">
        <f>ExportsPlywood!U$11</f>
        <v>4.5281127678571433E-2</v>
      </c>
      <c r="U493" s="484">
        <f>ExportsPlywood!V$11</f>
        <v>4.6064699000000001E-2</v>
      </c>
      <c r="V493" s="484">
        <f>ExportsPlywood!W$11</f>
        <v>0</v>
      </c>
      <c r="W493" s="484">
        <f>ExportsPlywood!X$11</f>
        <v>0</v>
      </c>
      <c r="X493" s="484">
        <f>ExportsPlywood!Y$11</f>
        <v>0</v>
      </c>
      <c r="Y493" s="484">
        <f>ExportsPlywood!Z$11</f>
        <v>0</v>
      </c>
      <c r="Z493" s="484">
        <f>ExportsPlywood!AA$11</f>
        <v>0</v>
      </c>
      <c r="AA493" s="484">
        <f>ExportsPlywood!AB$11</f>
        <v>0</v>
      </c>
      <c r="AB493" s="488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487">
        <f t="shared" ref="BC493:BG495" si="335">I493/I$491</f>
        <v>0.37940779613221753</v>
      </c>
      <c r="BD493" s="487">
        <f t="shared" si="335"/>
        <v>0.51543624130400256</v>
      </c>
      <c r="BE493" s="487">
        <f t="shared" si="335"/>
        <v>0.51526634118767056</v>
      </c>
      <c r="BF493" s="487">
        <f t="shared" si="335"/>
        <v>0.48450018848645887</v>
      </c>
      <c r="BG493" s="487">
        <f t="shared" si="335"/>
        <v>0.49021232176983376</v>
      </c>
      <c r="BH493" s="487">
        <f t="shared" ref="BH493:BI495" si="336">N493/N$491</f>
        <v>0.45817833079895659</v>
      </c>
      <c r="BI493" s="487">
        <f t="shared" si="336"/>
        <v>0.39061035151287399</v>
      </c>
      <c r="BJ493" s="487">
        <f t="shared" ref="BJ493:BM495" si="337">P493/P$491</f>
        <v>0.36481075946353714</v>
      </c>
      <c r="BK493" s="487">
        <f t="shared" si="337"/>
        <v>0.40884513492975966</v>
      </c>
      <c r="BL493" s="487">
        <f t="shared" si="337"/>
        <v>0.45829236272457202</v>
      </c>
      <c r="BM493" s="487">
        <f t="shared" si="337"/>
        <v>0.41112191223850336</v>
      </c>
    </row>
    <row r="494" spans="1:65">
      <c r="A494" s="483" t="s">
        <v>20</v>
      </c>
      <c r="B494" s="484">
        <f>ExportsPlywood!C$14</f>
        <v>4.0505530434782611E-3</v>
      </c>
      <c r="C494" s="484">
        <f>ExportsPlywood!D$14</f>
        <v>5.1048686956521733E-3</v>
      </c>
      <c r="D494" s="484">
        <f>ExportsPlywood!E$14</f>
        <v>5.0657800000000006E-3</v>
      </c>
      <c r="E494" s="484">
        <f>ExportsPlywood!F$14</f>
        <v>3.4039599999999993E-3</v>
      </c>
      <c r="F494" s="484">
        <f>ExportsPlywood!G$14</f>
        <v>3.106886086956522E-3</v>
      </c>
      <c r="G494" s="484">
        <f>ExportsPlywood!H$14</f>
        <v>3.4167000000000004E-3</v>
      </c>
      <c r="H494" s="484">
        <f>ExportsPlywood!I$14</f>
        <v>5.900420628019324E-3</v>
      </c>
      <c r="I494" s="484">
        <f>ExportsPlywood!J$14</f>
        <v>4.44722E-3</v>
      </c>
      <c r="J494" s="484">
        <f>ExportsPlywood!K$14</f>
        <v>9.6808695652173926E-4</v>
      </c>
      <c r="K494" s="484">
        <f>ExportsPlywood!L$14</f>
        <v>8.1626086956521754E-4</v>
      </c>
      <c r="L494" s="484">
        <f>ExportsPlywood!M$14</f>
        <v>2.2619999999999997E-3</v>
      </c>
      <c r="M494" s="484">
        <f>ExportsPlywood!N$14</f>
        <v>1.6950000000000001E-3</v>
      </c>
      <c r="N494" s="484">
        <f>ExportsPlywood!O$14</f>
        <v>2.5084345833333338E-3</v>
      </c>
      <c r="O494" s="484">
        <f>ExportsPlywood!P$14</f>
        <v>3.3131200000000006E-3</v>
      </c>
      <c r="P494" s="484">
        <f>ExportsPlywood!Q$14</f>
        <v>3.0598978378378384E-3</v>
      </c>
      <c r="Q494" s="484">
        <f>ExportsPlywood!R$14</f>
        <v>5.4453350000000008E-3</v>
      </c>
      <c r="R494" s="484">
        <f>ExportsPlywood!S$14</f>
        <v>9.2380600000000011E-3</v>
      </c>
      <c r="S494" s="484">
        <f>ExportsPlywood!T$14</f>
        <v>7.1720000000000004E-3</v>
      </c>
      <c r="T494" s="484">
        <f>ExportsPlywood!U$14</f>
        <v>7.783E-3</v>
      </c>
      <c r="U494" s="484">
        <f>ExportsPlywood!V$14</f>
        <v>7.1988800000000013E-3</v>
      </c>
      <c r="V494" s="484">
        <f>ExportsPlywood!W$14</f>
        <v>0</v>
      </c>
      <c r="W494" s="484">
        <f>ExportsPlywood!X$14</f>
        <v>0</v>
      </c>
      <c r="X494" s="484">
        <f>ExportsPlywood!Y$14</f>
        <v>0</v>
      </c>
      <c r="Y494" s="484">
        <f>ExportsPlywood!Z$14</f>
        <v>0</v>
      </c>
      <c r="Z494" s="484">
        <f>ExportsPlywood!AA$14</f>
        <v>0</v>
      </c>
      <c r="AA494" s="484">
        <f>ExportsPlywood!AB$14</f>
        <v>0</v>
      </c>
      <c r="AB494" s="488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487">
        <f t="shared" si="335"/>
        <v>6.7762417244842055E-2</v>
      </c>
      <c r="BD494" s="487">
        <f t="shared" si="335"/>
        <v>1.6960619442711572E-2</v>
      </c>
      <c r="BE494" s="487">
        <f t="shared" si="335"/>
        <v>1.3893575419498795E-2</v>
      </c>
      <c r="BF494" s="487">
        <f t="shared" si="335"/>
        <v>3.3238977935813617E-2</v>
      </c>
      <c r="BG494" s="487">
        <f t="shared" si="335"/>
        <v>2.2349011759917829E-2</v>
      </c>
      <c r="BH494" s="487">
        <f t="shared" si="336"/>
        <v>3.0940336819665817E-2</v>
      </c>
      <c r="BI494" s="487">
        <f t="shared" si="336"/>
        <v>3.4961588916729285E-2</v>
      </c>
      <c r="BJ494" s="487">
        <f t="shared" si="337"/>
        <v>3.2202930013421886E-2</v>
      </c>
      <c r="BK494" s="487">
        <f t="shared" si="337"/>
        <v>5.0236856798498986E-2</v>
      </c>
      <c r="BL494" s="487">
        <f t="shared" si="337"/>
        <v>8.9644540196310657E-2</v>
      </c>
      <c r="BM494" s="487">
        <f t="shared" si="337"/>
        <v>7.204882238378485E-2</v>
      </c>
    </row>
    <row r="495" spans="1:65">
      <c r="A495" s="483"/>
      <c r="B495" s="484">
        <f t="shared" ref="B495:AA495" si="338">B491-SUM(B493:B494)</f>
        <v>2.2681186956521725E-2</v>
      </c>
      <c r="C495" s="484">
        <f t="shared" si="338"/>
        <v>2.4097989449275357E-2</v>
      </c>
      <c r="D495" s="484">
        <f t="shared" si="338"/>
        <v>3.1323841739130387E-2</v>
      </c>
      <c r="E495" s="484">
        <f t="shared" si="338"/>
        <v>2.4857480869565227E-2</v>
      </c>
      <c r="F495" s="484">
        <f t="shared" si="338"/>
        <v>3.6127842826086928E-2</v>
      </c>
      <c r="G495" s="484">
        <f t="shared" si="338"/>
        <v>3.3792218913043501E-2</v>
      </c>
      <c r="H495" s="484">
        <f t="shared" si="338"/>
        <v>3.8821457632850227E-2</v>
      </c>
      <c r="I495" s="484">
        <f t="shared" si="338"/>
        <v>3.6281994999999997E-2</v>
      </c>
      <c r="J495" s="484">
        <f t="shared" si="338"/>
        <v>2.6690092391304331E-2</v>
      </c>
      <c r="K495" s="484">
        <f t="shared" si="338"/>
        <v>2.7662306086956554E-2</v>
      </c>
      <c r="L495" s="484">
        <f t="shared" si="338"/>
        <v>3.281912E-2</v>
      </c>
      <c r="M495" s="484">
        <f t="shared" si="338"/>
        <v>3.696845965909093E-2</v>
      </c>
      <c r="N495" s="484">
        <f t="shared" si="338"/>
        <v>4.1418825192307676E-2</v>
      </c>
      <c r="O495" s="484">
        <f t="shared" si="338"/>
        <v>5.4435429043478263E-2</v>
      </c>
      <c r="P495" s="484">
        <f t="shared" si="338"/>
        <v>5.7295299124839182E-2</v>
      </c>
      <c r="Q495" s="484">
        <f t="shared" si="338"/>
        <v>5.8631848214285777E-2</v>
      </c>
      <c r="R495" s="484">
        <f t="shared" si="338"/>
        <v>4.6586060963192753E-2</v>
      </c>
      <c r="S495" s="484">
        <f t="shared" si="338"/>
        <v>5.1447051716464569E-2</v>
      </c>
      <c r="T495" s="484">
        <f t="shared" si="338"/>
        <v>4.6738117250000037E-2</v>
      </c>
      <c r="U495" s="484">
        <f t="shared" si="338"/>
        <v>4.5492206166666674E-2</v>
      </c>
      <c r="V495" s="484">
        <f t="shared" si="338"/>
        <v>0</v>
      </c>
      <c r="W495" s="484">
        <f t="shared" si="338"/>
        <v>0</v>
      </c>
      <c r="X495" s="484">
        <f t="shared" si="338"/>
        <v>0</v>
      </c>
      <c r="Y495" s="484">
        <f t="shared" si="338"/>
        <v>0</v>
      </c>
      <c r="Z495" s="484">
        <f t="shared" si="338"/>
        <v>0</v>
      </c>
      <c r="AA495" s="484">
        <f t="shared" si="338"/>
        <v>0</v>
      </c>
      <c r="AB495" s="488"/>
      <c r="BC495" s="487">
        <f t="shared" si="335"/>
        <v>0.55282978662294047</v>
      </c>
      <c r="BD495" s="487">
        <f t="shared" si="335"/>
        <v>0.46760313925328578</v>
      </c>
      <c r="BE495" s="487">
        <f t="shared" si="335"/>
        <v>0.47084008339283062</v>
      </c>
      <c r="BF495" s="487">
        <f t="shared" si="335"/>
        <v>0.48226083357772748</v>
      </c>
      <c r="BG495" s="487">
        <f t="shared" si="335"/>
        <v>0.48743866647024842</v>
      </c>
      <c r="BH495" s="487">
        <f t="shared" si="336"/>
        <v>0.51088133238137756</v>
      </c>
      <c r="BI495" s="487">
        <f t="shared" si="336"/>
        <v>0.57442805957039667</v>
      </c>
      <c r="BJ495" s="487">
        <f t="shared" si="337"/>
        <v>0.60298631052304097</v>
      </c>
      <c r="BK495" s="487">
        <f t="shared" si="337"/>
        <v>0.5409180082717413</v>
      </c>
      <c r="BL495" s="487">
        <f t="shared" si="337"/>
        <v>0.45206309707911735</v>
      </c>
      <c r="BM495" s="487">
        <f t="shared" si="337"/>
        <v>0.51682926537771179</v>
      </c>
    </row>
    <row r="496" spans="1:65">
      <c r="A496" s="483"/>
      <c r="B496" s="488"/>
      <c r="C496" s="488"/>
      <c r="D496" s="488"/>
      <c r="E496" s="488"/>
      <c r="F496" s="488"/>
      <c r="G496" s="488"/>
      <c r="H496" s="488"/>
      <c r="I496" s="488"/>
      <c r="J496" s="488"/>
      <c r="K496" s="488"/>
      <c r="L496" s="488"/>
      <c r="M496" s="488"/>
      <c r="N496" s="488"/>
      <c r="O496" s="488"/>
      <c r="P496" s="488"/>
      <c r="Q496" s="488"/>
      <c r="R496" s="488"/>
      <c r="S496" s="488"/>
      <c r="T496" s="488"/>
      <c r="U496" s="488"/>
      <c r="V496" s="488"/>
      <c r="W496" s="488"/>
      <c r="X496" s="488"/>
      <c r="Y496" s="488"/>
      <c r="Z496" s="488"/>
      <c r="AA496" s="488"/>
      <c r="AB496" s="488"/>
      <c r="BD496" s="2"/>
      <c r="BE496" s="2"/>
      <c r="BF496" s="2"/>
      <c r="BG496" s="2"/>
      <c r="BH496" s="2"/>
      <c r="BI496" s="2"/>
      <c r="BJ496" s="2"/>
      <c r="BK496" s="2"/>
      <c r="BL496" s="2"/>
      <c r="BM496" s="2"/>
    </row>
    <row r="497" spans="1:65">
      <c r="A497" s="483"/>
      <c r="B497" s="488"/>
      <c r="C497" s="488"/>
      <c r="D497" s="488"/>
      <c r="E497" s="488"/>
      <c r="F497" s="488"/>
      <c r="G497" s="488"/>
      <c r="H497" s="488"/>
      <c r="I497" s="488"/>
      <c r="J497" s="488"/>
      <c r="K497" s="488"/>
      <c r="L497" s="488"/>
      <c r="M497" s="488"/>
      <c r="N497" s="488"/>
      <c r="O497" s="488"/>
      <c r="P497" s="488"/>
      <c r="Q497" s="488"/>
      <c r="R497" s="488"/>
      <c r="S497" s="488"/>
      <c r="T497" s="488"/>
      <c r="U497" s="488"/>
      <c r="V497" s="488"/>
      <c r="W497" s="488"/>
      <c r="X497" s="488"/>
      <c r="Y497" s="488"/>
      <c r="Z497" s="488"/>
      <c r="AA497" s="488"/>
      <c r="AB497" s="488"/>
      <c r="BD497" s="2"/>
      <c r="BE497" s="2"/>
      <c r="BF497" s="2"/>
      <c r="BG497" s="2"/>
      <c r="BH497" s="2"/>
      <c r="BI497" s="2"/>
      <c r="BJ497" s="2"/>
      <c r="BK497" s="2"/>
      <c r="BL497" s="2"/>
      <c r="BM497" s="2"/>
    </row>
    <row r="498" spans="1:65">
      <c r="A498" s="482" t="str">
        <f>A492</f>
        <v xml:space="preserve">Germany </v>
      </c>
      <c r="B498" s="488"/>
      <c r="C498" s="488"/>
      <c r="D498" s="488"/>
      <c r="E498" s="488"/>
      <c r="F498" s="488"/>
      <c r="G498" s="488"/>
      <c r="H498" s="488"/>
      <c r="I498" s="488"/>
      <c r="J498" s="488"/>
      <c r="K498" s="488"/>
      <c r="L498" s="488"/>
      <c r="M498" s="488"/>
      <c r="N498" s="488"/>
      <c r="O498" s="488"/>
      <c r="P498" s="488"/>
      <c r="Q498" s="488"/>
      <c r="R498" s="488"/>
      <c r="S498" s="488"/>
      <c r="T498" s="488"/>
      <c r="U498" s="488"/>
      <c r="V498" s="488"/>
      <c r="W498" s="488"/>
      <c r="X498" s="488"/>
      <c r="Y498" s="488"/>
      <c r="Z498" s="488"/>
      <c r="AA498" s="488"/>
      <c r="AB498" s="488"/>
      <c r="BD498" s="2"/>
      <c r="BE498" s="2"/>
      <c r="BF498" s="2"/>
      <c r="BG498" s="2"/>
      <c r="BH498" s="2"/>
      <c r="BI498" s="2"/>
      <c r="BJ498" s="2"/>
      <c r="BK498" s="2"/>
      <c r="BL498" s="2"/>
      <c r="BM498" s="2"/>
    </row>
    <row r="499" spans="1:65">
      <c r="A499" s="482" t="str">
        <f>A493</f>
        <v>Russia</v>
      </c>
      <c r="B499" s="482"/>
      <c r="C499" s="482"/>
      <c r="D499" s="482"/>
      <c r="E499" s="482"/>
      <c r="F499" s="482"/>
      <c r="G499" s="482"/>
      <c r="H499" s="482"/>
      <c r="I499" s="482"/>
      <c r="J499" s="482"/>
      <c r="K499" s="482"/>
      <c r="L499" s="482"/>
      <c r="M499" s="482"/>
      <c r="N499" s="482"/>
      <c r="O499" s="482"/>
      <c r="P499" s="482"/>
      <c r="Q499" s="482"/>
      <c r="R499" s="482"/>
      <c r="S499" s="482"/>
      <c r="T499" s="482"/>
      <c r="U499" s="482"/>
      <c r="V499" s="482"/>
      <c r="W499" s="482"/>
      <c r="X499" s="482"/>
      <c r="Y499" s="482"/>
      <c r="Z499" s="482"/>
      <c r="AA499" s="482"/>
      <c r="AB499" s="482"/>
      <c r="AC499" s="482">
        <f>ExportsPlywood!AD$11</f>
        <v>5.9110548526380002</v>
      </c>
      <c r="AD499" s="482">
        <f>ExportsPlywood!AE$11</f>
        <v>6.0537249091999996</v>
      </c>
      <c r="AE499" s="482">
        <f>ExportsPlywood!AF$11</f>
        <v>9.8074256208000001</v>
      </c>
      <c r="AF499" s="482">
        <f>ExportsPlywood!AG$11</f>
        <v>15.864775707200002</v>
      </c>
      <c r="AG499" s="482">
        <f>ExportsPlywood!AH$11</f>
        <v>23.177264042100003</v>
      </c>
      <c r="AH499" s="482">
        <f>ExportsPlywood!AI$11</f>
        <v>21.961067185200001</v>
      </c>
      <c r="AI499" s="482">
        <f>ExportsPlywood!AJ$11</f>
        <v>18.269646723600001</v>
      </c>
      <c r="AJ499" s="482">
        <f>ExportsPlywood!AK$11</f>
        <v>19.753401610499999</v>
      </c>
      <c r="AK499" s="482">
        <f>ExportsPlywood!AL$11</f>
        <v>22.971857471200003</v>
      </c>
      <c r="AL499" s="482">
        <f>ExportsPlywood!AM$11</f>
        <v>21.797453193999999</v>
      </c>
      <c r="AM499" s="482">
        <f>ExportsPlywood!AN$11</f>
        <v>22.364875842300002</v>
      </c>
      <c r="AN499" s="482">
        <f>ExportsPlywood!AO$11</f>
        <v>28.216970304</v>
      </c>
      <c r="AO499" s="482">
        <f>ExportsPlywood!AP$11</f>
        <v>27.557943723199998</v>
      </c>
      <c r="AP499" s="482">
        <f>ExportsPlywood!AQ$11</f>
        <v>29.080162598400001</v>
      </c>
      <c r="AQ499" s="482">
        <f>ExportsPlywood!AR$11</f>
        <v>29.327427957500003</v>
      </c>
      <c r="AR499" s="482">
        <f>ExportsPlywood!AS$11</f>
        <v>27.682513179999997</v>
      </c>
      <c r="AS499" s="482">
        <f>ExportsPlywood!AT$11</f>
        <v>27.026493235799997</v>
      </c>
      <c r="AT499" s="482">
        <f>ExportsPlywood!AU$11</f>
        <v>26.069302888199999</v>
      </c>
      <c r="AU499" s="482">
        <f>ExportsPlywood!AV$11</f>
        <v>36.232874506000002</v>
      </c>
      <c r="AV499" s="482">
        <f>ExportsPlywood!AW$11</f>
        <v>37.126134573750001</v>
      </c>
      <c r="AW499" s="482">
        <f>ExportsPlywood!AX$11</f>
        <v>0</v>
      </c>
      <c r="AX499" s="482">
        <f>ExportsPlywood!AY$11</f>
        <v>0</v>
      </c>
      <c r="AY499" s="482">
        <f>ExportsPlywood!AZ$11</f>
        <v>0</v>
      </c>
      <c r="AZ499" s="482">
        <f>ExportsPlywood!BA$11</f>
        <v>0</v>
      </c>
      <c r="BA499" s="482">
        <f>ExportsPlywood!BB$11</f>
        <v>0</v>
      </c>
      <c r="BB499" s="482">
        <f>ExportsPlywood!BC$11</f>
        <v>0</v>
      </c>
      <c r="BC499" s="487">
        <f t="shared" ref="BC499:BG501" si="339">AJ499/AJ$491</f>
        <v>0.38516332137656989</v>
      </c>
      <c r="BD499" s="487">
        <f t="shared" si="339"/>
        <v>0.51702093246677094</v>
      </c>
      <c r="BE499" s="487">
        <f t="shared" si="339"/>
        <v>0.54847873985526185</v>
      </c>
      <c r="BF499" s="487">
        <f t="shared" si="339"/>
        <v>0.49118591446661486</v>
      </c>
      <c r="BG499" s="487">
        <f t="shared" si="339"/>
        <v>0.50537075150930755</v>
      </c>
      <c r="BH499" s="487">
        <f t="shared" ref="BH499:BI501" si="340">AO499/AO$491</f>
        <v>0.48804627076804474</v>
      </c>
      <c r="BI499" s="487">
        <f t="shared" si="340"/>
        <v>0.43735300100461472</v>
      </c>
      <c r="BJ499" s="487">
        <f t="shared" ref="BJ499:BM501" si="341">AQ499/AQ$491</f>
        <v>0.4227121491531069</v>
      </c>
      <c r="BK499" s="487">
        <f t="shared" si="341"/>
        <v>0.43563226831764734</v>
      </c>
      <c r="BL499" s="487">
        <f t="shared" si="341"/>
        <v>0.46890927237254793</v>
      </c>
      <c r="BM499" s="487">
        <f t="shared" si="341"/>
        <v>0.4509198625631054</v>
      </c>
    </row>
    <row r="500" spans="1:65">
      <c r="A500" s="482" t="str">
        <f>A494</f>
        <v>Others</v>
      </c>
      <c r="B500" s="482"/>
      <c r="C500" s="482"/>
      <c r="D500" s="482"/>
      <c r="E500" s="482"/>
      <c r="F500" s="482"/>
      <c r="G500" s="482"/>
      <c r="H500" s="482"/>
      <c r="I500" s="482"/>
      <c r="J500" s="482"/>
      <c r="K500" s="482"/>
      <c r="L500" s="482"/>
      <c r="M500" s="482"/>
      <c r="N500" s="482"/>
      <c r="O500" s="482"/>
      <c r="P500" s="482"/>
      <c r="Q500" s="482"/>
      <c r="R500" s="482"/>
      <c r="S500" s="482"/>
      <c r="T500" s="482"/>
      <c r="U500" s="482"/>
      <c r="V500" s="482"/>
      <c r="W500" s="482"/>
      <c r="X500" s="482"/>
      <c r="Y500" s="482"/>
      <c r="Z500" s="482"/>
      <c r="AA500" s="482"/>
      <c r="AB500" s="482"/>
      <c r="AC500" s="482">
        <f>ExportsPlywood!AD$14</f>
        <v>1.342452099627</v>
      </c>
      <c r="AD500" s="482">
        <f>ExportsPlywood!AE$14</f>
        <v>1.6815248240000003</v>
      </c>
      <c r="AE500" s="482">
        <f>ExportsPlywood!AF$14</f>
        <v>1.7884728528000002</v>
      </c>
      <c r="AF500" s="482">
        <f>ExportsPlywood!AG$14</f>
        <v>1.5043331072000001</v>
      </c>
      <c r="AG500" s="482">
        <f>ExportsPlywood!AH$14</f>
        <v>1.6988601567000003</v>
      </c>
      <c r="AH500" s="482">
        <f>ExportsPlywood!AI$14</f>
        <v>2.1233850924</v>
      </c>
      <c r="AI500" s="482">
        <f>ExportsPlywood!AJ$14</f>
        <v>2.7340589551999996</v>
      </c>
      <c r="AJ500" s="482">
        <f>ExportsPlywood!AK$14</f>
        <v>2.7371626</v>
      </c>
      <c r="AK500" s="482">
        <f>ExportsPlywood!AL$14</f>
        <v>0.57023945560000011</v>
      </c>
      <c r="AL500" s="482">
        <f>ExportsPlywood!AM$14</f>
        <v>0.48257150920000003</v>
      </c>
      <c r="AM500" s="482">
        <f>ExportsPlywood!AN$14</f>
        <v>1.3618213479000001</v>
      </c>
      <c r="AN500" s="482">
        <f>ExportsPlywood!AO$14</f>
        <v>1.039487136</v>
      </c>
      <c r="AO500" s="482">
        <f>ExportsPlywood!AP$14</f>
        <v>1.4628912672000001</v>
      </c>
      <c r="AP500" s="482">
        <f>ExportsPlywood!AQ$14</f>
        <v>2.0969596677000002</v>
      </c>
      <c r="AQ500" s="482">
        <f>ExportsPlywood!AR$14</f>
        <v>1.9430335445000004</v>
      </c>
      <c r="AR500" s="482">
        <f>ExportsPlywood!AS$14</f>
        <v>2.8686743819999996</v>
      </c>
      <c r="AS500" s="482">
        <f>ExportsPlywood!AT$14</f>
        <v>4.7173664957999986</v>
      </c>
      <c r="AT500" s="482">
        <f>ExportsPlywood!AU$14</f>
        <v>3.7540371582999996</v>
      </c>
      <c r="AU500" s="482">
        <f>ExportsPlywood!AV$14</f>
        <v>4.8377220330000004</v>
      </c>
      <c r="AV500" s="482">
        <f>ExportsPlywood!AW$14</f>
        <v>4.4064045825000004</v>
      </c>
      <c r="AW500" s="482">
        <f>ExportsPlywood!AX$14</f>
        <v>0</v>
      </c>
      <c r="AX500" s="482">
        <f>ExportsPlywood!AY$14</f>
        <v>0</v>
      </c>
      <c r="AY500" s="482">
        <f>ExportsPlywood!AZ$14</f>
        <v>0</v>
      </c>
      <c r="AZ500" s="482">
        <f>ExportsPlywood!BA$14</f>
        <v>0</v>
      </c>
      <c r="BA500" s="482">
        <f>ExportsPlywood!BB$14</f>
        <v>0</v>
      </c>
      <c r="BB500" s="482">
        <f>ExportsPlywood!BC$14</f>
        <v>0</v>
      </c>
      <c r="BC500" s="487">
        <f t="shared" si="339"/>
        <v>5.3370789444352425E-2</v>
      </c>
      <c r="BD500" s="487">
        <f t="shared" si="339"/>
        <v>1.2834214013093245E-2</v>
      </c>
      <c r="BE500" s="487">
        <f t="shared" si="339"/>
        <v>1.2142712770174646E-2</v>
      </c>
      <c r="BF500" s="487">
        <f t="shared" si="339"/>
        <v>2.9908838699800679E-2</v>
      </c>
      <c r="BG500" s="487">
        <f t="shared" si="339"/>
        <v>1.8617391925670634E-2</v>
      </c>
      <c r="BH500" s="487">
        <f t="shared" si="340"/>
        <v>2.5907543562295774E-2</v>
      </c>
      <c r="BI500" s="487">
        <f t="shared" si="340"/>
        <v>3.1537361613813479E-2</v>
      </c>
      <c r="BJ500" s="487">
        <f t="shared" si="341"/>
        <v>2.8005997889157856E-2</v>
      </c>
      <c r="BK500" s="487">
        <f t="shared" si="341"/>
        <v>4.5143557594266991E-2</v>
      </c>
      <c r="BL500" s="487">
        <f t="shared" si="341"/>
        <v>8.1846241455037091E-2</v>
      </c>
      <c r="BM500" s="487">
        <f t="shared" si="341"/>
        <v>6.4933455518046912E-2</v>
      </c>
    </row>
    <row r="501" spans="1:65">
      <c r="AC501" s="482">
        <f>AC491-SUM(AC499:AC499)</f>
        <v>10.215452565320994</v>
      </c>
      <c r="AD501" s="482">
        <f>AD491-SUM(AD499:AD499)</f>
        <v>11.794185954800003</v>
      </c>
      <c r="AE501" s="482">
        <f t="shared" ref="AE501:BB501" si="342">AE491-SUM(AE499:AE499)</f>
        <v>14.115131006399995</v>
      </c>
      <c r="AF501" s="482">
        <f t="shared" si="342"/>
        <v>13.359200512000006</v>
      </c>
      <c r="AG501" s="482">
        <f t="shared" si="342"/>
        <v>21.682328851400005</v>
      </c>
      <c r="AH501" s="482">
        <f t="shared" si="342"/>
        <v>23.5472573622</v>
      </c>
      <c r="AI501" s="482">
        <f t="shared" si="342"/>
        <v>25.384422509600011</v>
      </c>
      <c r="AJ501" s="482">
        <f t="shared" si="342"/>
        <v>31.532379028999991</v>
      </c>
      <c r="AK501" s="482">
        <f t="shared" si="342"/>
        <v>21.459336758399999</v>
      </c>
      <c r="AL501" s="482">
        <f t="shared" si="342"/>
        <v>17.944202425600011</v>
      </c>
      <c r="AM501" s="482">
        <f t="shared" si="342"/>
        <v>23.167528861500003</v>
      </c>
      <c r="AN501" s="482">
        <f t="shared" si="342"/>
        <v>27.617227104000023</v>
      </c>
      <c r="AO501" s="482">
        <f t="shared" si="342"/>
        <v>28.907898500800002</v>
      </c>
      <c r="AP501" s="482">
        <f t="shared" si="342"/>
        <v>37.411121402399992</v>
      </c>
      <c r="AQ501" s="482">
        <f t="shared" si="342"/>
        <v>40.05176546349999</v>
      </c>
      <c r="AR501" s="482">
        <f t="shared" si="342"/>
        <v>35.863085236999979</v>
      </c>
      <c r="AS501" s="482">
        <f t="shared" si="342"/>
        <v>30.610441728300003</v>
      </c>
      <c r="AT501" s="482">
        <f t="shared" si="342"/>
        <v>31.744302261100003</v>
      </c>
      <c r="AU501" s="482">
        <f t="shared" si="342"/>
        <v>35.134339012000055</v>
      </c>
      <c r="AV501" s="482">
        <f t="shared" si="342"/>
        <v>33.010808222916658</v>
      </c>
      <c r="AW501" s="482">
        <f t="shared" si="342"/>
        <v>0</v>
      </c>
      <c r="AX501" s="482">
        <f t="shared" si="342"/>
        <v>0</v>
      </c>
      <c r="AY501" s="482">
        <f t="shared" si="342"/>
        <v>0</v>
      </c>
      <c r="AZ501" s="482">
        <f t="shared" si="342"/>
        <v>0</v>
      </c>
      <c r="BA501" s="482">
        <f t="shared" si="342"/>
        <v>0</v>
      </c>
      <c r="BB501" s="482">
        <f t="shared" si="342"/>
        <v>0</v>
      </c>
      <c r="BC501" s="487">
        <f t="shared" si="339"/>
        <v>0.61483667862343017</v>
      </c>
      <c r="BD501" s="487">
        <f t="shared" si="339"/>
        <v>0.48297906753322911</v>
      </c>
      <c r="BE501" s="487">
        <f t="shared" si="339"/>
        <v>0.45152126014473815</v>
      </c>
      <c r="BF501" s="487">
        <f t="shared" si="339"/>
        <v>0.50881408553338514</v>
      </c>
      <c r="BG501" s="487">
        <f t="shared" si="339"/>
        <v>0.49462924849069251</v>
      </c>
      <c r="BH501" s="487">
        <f t="shared" si="340"/>
        <v>0.51195372923195526</v>
      </c>
      <c r="BI501" s="487">
        <f t="shared" si="340"/>
        <v>0.56264699899538528</v>
      </c>
      <c r="BJ501" s="487">
        <f t="shared" si="341"/>
        <v>0.57728785084689305</v>
      </c>
      <c r="BK501" s="487">
        <f t="shared" si="341"/>
        <v>0.56436773168235277</v>
      </c>
      <c r="BL501" s="487">
        <f t="shared" si="341"/>
        <v>0.53109072762745213</v>
      </c>
      <c r="BM501" s="487">
        <f t="shared" si="341"/>
        <v>0.54908013743689466</v>
      </c>
    </row>
    <row r="502" spans="1:65" ht="13">
      <c r="A502" s="479" t="s">
        <v>195</v>
      </c>
    </row>
    <row r="503" spans="1:65" ht="13">
      <c r="A503" s="479"/>
    </row>
    <row r="504" spans="1:65">
      <c r="A504" s="483" t="s">
        <v>0</v>
      </c>
      <c r="B504" s="539" t="s">
        <v>48</v>
      </c>
      <c r="C504" s="539"/>
      <c r="D504" s="539"/>
      <c r="E504" s="539"/>
      <c r="F504" s="539"/>
      <c r="G504" s="539"/>
      <c r="H504" s="539"/>
      <c r="I504" s="539"/>
      <c r="J504" s="539"/>
      <c r="K504" s="539"/>
      <c r="L504" s="539"/>
      <c r="M504" s="539"/>
      <c r="N504" s="539"/>
      <c r="O504" s="539"/>
      <c r="P504" s="539"/>
      <c r="Q504" s="539"/>
      <c r="R504" s="539"/>
      <c r="S504" s="539"/>
      <c r="T504" s="539"/>
      <c r="U504" s="539"/>
      <c r="V504" s="539"/>
      <c r="W504" s="539"/>
      <c r="X504" s="539"/>
      <c r="Y504" s="539"/>
      <c r="Z504" s="539"/>
      <c r="AA504" s="539"/>
      <c r="AC504" s="539" t="s">
        <v>186</v>
      </c>
      <c r="AD504" s="539"/>
      <c r="AE504" s="539"/>
      <c r="AF504" s="539"/>
      <c r="AG504" s="539"/>
      <c r="AH504" s="539"/>
      <c r="AI504" s="539"/>
      <c r="AJ504" s="539"/>
      <c r="AK504" s="539"/>
      <c r="AL504" s="539"/>
      <c r="AM504" s="539"/>
      <c r="AN504" s="539"/>
      <c r="AO504" s="539"/>
      <c r="AP504" s="539"/>
      <c r="AQ504" s="539"/>
      <c r="AR504" s="539"/>
      <c r="AS504" s="539"/>
      <c r="AT504" s="539"/>
      <c r="AU504" s="539"/>
      <c r="AV504" s="539"/>
      <c r="AW504" s="539"/>
      <c r="AX504" s="539"/>
      <c r="AY504" s="539"/>
      <c r="AZ504" s="539"/>
      <c r="BA504" s="539"/>
      <c r="BB504" s="539"/>
    </row>
    <row r="505" spans="1:65">
      <c r="A505" s="483"/>
      <c r="B505" s="484">
        <f>ExportsOtherPanels!C$5-ExportsOtherPanels!C$16</f>
        <v>3.4865543999999998E-2</v>
      </c>
      <c r="C505" s="484">
        <f>ExportsOtherPanels!D$5-ExportsOtherPanels!D$16</f>
        <v>0.24283140600000003</v>
      </c>
      <c r="D505" s="484">
        <f>ExportsOtherPanels!E$5-ExportsOtherPanels!E$16</f>
        <v>0.48400318120000013</v>
      </c>
      <c r="E505" s="484">
        <f>ExportsOtherPanels!F$5-ExportsOtherPanels!F$16</f>
        <v>0.52101639333333338</v>
      </c>
      <c r="F505" s="484">
        <f>ExportsOtherPanels!G$5-ExportsOtherPanels!G$16</f>
        <v>0.67254252800000014</v>
      </c>
      <c r="G505" s="484">
        <f>ExportsOtherPanels!H$5-ExportsOtherPanels!H$16</f>
        <v>0.51787328999999982</v>
      </c>
      <c r="H505" s="484">
        <f>ExportsOtherPanels!I$5-ExportsOtherPanels!I$16</f>
        <v>0.42366010959999978</v>
      </c>
      <c r="I505" s="484">
        <f>ExportsOtherPanels!J$5-ExportsOtherPanels!J$16</f>
        <v>0.58688729039999998</v>
      </c>
      <c r="J505" s="484">
        <f>ExportsOtherPanels!K$5-ExportsOtherPanels!K$16</f>
        <v>0.88957342885714286</v>
      </c>
      <c r="K505" s="484">
        <f>ExportsOtherPanels!L$5-ExportsOtherPanels!L$16</f>
        <v>0.9218359338142853</v>
      </c>
      <c r="L505" s="484">
        <f>ExportsOtherPanels!M$5-ExportsOtherPanels!M$16</f>
        <v>1.3283067531111108</v>
      </c>
      <c r="M505" s="484">
        <f>ExportsOtherPanels!N$5-ExportsOtherPanels!N$16</f>
        <v>1.4579205441114809</v>
      </c>
      <c r="N505" s="484">
        <f>ExportsOtherPanels!O$5-ExportsOtherPanels!O$16</f>
        <v>1.9908191624442213</v>
      </c>
      <c r="O505" s="484">
        <f>ExportsOtherPanels!P$5-ExportsOtherPanels!P$16</f>
        <v>2.4163061857374784</v>
      </c>
      <c r="P505" s="484">
        <f>ExportsOtherPanels!Q$5-ExportsOtherPanels!Q$16</f>
        <v>2.1822197341939762</v>
      </c>
      <c r="Q505" s="484">
        <f>ExportsOtherPanels!R$5-ExportsOtherPanels!R$16</f>
        <v>2.1381680190019754</v>
      </c>
      <c r="R505" s="484">
        <f>ExportsOtherPanels!S$5-ExportsOtherPanels!S$16</f>
        <v>1.9149785317749508</v>
      </c>
      <c r="S505" s="484">
        <f>ExportsOtherPanels!T$5-ExportsOtherPanels!T$16</f>
        <v>1.8889397051507779</v>
      </c>
      <c r="T505" s="484">
        <f>ExportsOtherPanels!U$5-ExportsOtherPanels!U$16</f>
        <v>0.86841702065571069</v>
      </c>
      <c r="U505" s="484">
        <f>ExportsOtherPanels!V$5-ExportsOtherPanels!V$16</f>
        <v>0.86198337157966987</v>
      </c>
      <c r="V505" s="484">
        <f>ExportsOtherPanels!W$5-ExportsOtherPanels!W$16</f>
        <v>0</v>
      </c>
      <c r="W505" s="484">
        <f>ExportsOtherPanels!X$5-ExportsOtherPanels!X$16</f>
        <v>0</v>
      </c>
      <c r="X505" s="484">
        <f>ExportsOtherPanels!Y$5-ExportsOtherPanels!Y$16</f>
        <v>0</v>
      </c>
      <c r="Y505" s="484">
        <f>ExportsOtherPanels!Z$5-ExportsOtherPanels!Z$16</f>
        <v>0</v>
      </c>
      <c r="Z505" s="484">
        <f>ExportsOtherPanels!AA$5-ExportsOtherPanels!AA$16</f>
        <v>0</v>
      </c>
      <c r="AA505" s="484">
        <f>ExportsOtherPanels!AB$5-ExportsOtherPanels!AB$16</f>
        <v>0</v>
      </c>
      <c r="AB505" s="488"/>
      <c r="AC505" s="482">
        <f>ExportsOtherPanels!AD$5-ExportsOtherPanels!AD$16</f>
        <v>2.3965854707219965</v>
      </c>
      <c r="AD505" s="482">
        <f>ExportsOtherPanels!AE$5-ExportsOtherPanels!AE$16</f>
        <v>17.429302946</v>
      </c>
      <c r="AE505" s="482">
        <f>ExportsOtherPanels!AF$5-ExportsOtherPanels!AF$16</f>
        <v>36.967506724800003</v>
      </c>
      <c r="AF505" s="482">
        <f>ExportsOtherPanels!AG$5-ExportsOtherPanels!AG$16</f>
        <v>50.109700771199982</v>
      </c>
      <c r="AG505" s="482">
        <f>ExportsOtherPanels!AH$5-ExportsOtherPanels!AH$16</f>
        <v>80.179719174799999</v>
      </c>
      <c r="AH505" s="482">
        <f>ExportsOtherPanels!AI$5-ExportsOtherPanels!AI$16</f>
        <v>64.694042255700026</v>
      </c>
      <c r="AI505" s="482">
        <f>ExportsOtherPanels!AJ$5-ExportsOtherPanels!AJ$16</f>
        <v>61.62528620439997</v>
      </c>
      <c r="AJ505" s="482">
        <f>ExportsOtherPanels!AK$5-ExportsOtherPanels!AK$16</f>
        <v>100.71339626400001</v>
      </c>
      <c r="AK505" s="482">
        <f>ExportsOtherPanels!AL$5-ExportsOtherPanels!AL$16</f>
        <v>154.35165137879997</v>
      </c>
      <c r="AL505" s="482">
        <f>ExportsOtherPanels!AM$5-ExportsOtherPanels!AM$16</f>
        <v>134.72668758120005</v>
      </c>
      <c r="AM505" s="482">
        <f>ExportsOtherPanels!AN$5-ExportsOtherPanels!AN$16</f>
        <v>192.0776808951</v>
      </c>
      <c r="AN505" s="482">
        <f>ExportsOtherPanels!AO$5-ExportsOtherPanels!AO$16</f>
        <v>243.437342016</v>
      </c>
      <c r="AO505" s="482">
        <f>ExportsOtherPanels!AP$5-ExportsOtherPanels!AP$16</f>
        <v>346.423958056</v>
      </c>
      <c r="AP505" s="482">
        <f>ExportsOtherPanels!AQ$5-ExportsOtherPanels!AQ$16</f>
        <v>442.77500002050022</v>
      </c>
      <c r="AQ505" s="482">
        <f>ExportsOtherPanels!AR$5-ExportsOtherPanels!AR$16</f>
        <v>395.78860381299995</v>
      </c>
      <c r="AR505" s="482">
        <f>ExportsOtherPanels!AS$5-ExportsOtherPanels!AS$16</f>
        <v>323.03453753200017</v>
      </c>
      <c r="AS505" s="482">
        <f>ExportsOtherPanels!AT$5-ExportsOtherPanels!AT$16</f>
        <v>288.42811533749995</v>
      </c>
      <c r="AT505" s="482">
        <f>ExportsOtherPanels!AU$5-ExportsOtherPanels!AU$16</f>
        <v>320.88077201179976</v>
      </c>
      <c r="AU505" s="482">
        <f>ExportsOtherPanels!AV$5-ExportsOtherPanels!AV$16</f>
        <v>161.10184214200012</v>
      </c>
      <c r="AV505" s="482">
        <f>ExportsOtherPanels!AW$5-ExportsOtherPanels!AW$16</f>
        <v>138.22642070250004</v>
      </c>
      <c r="AW505" s="482">
        <f>ExportsOtherPanels!AX$5-ExportsOtherPanels!AX$16</f>
        <v>0</v>
      </c>
      <c r="AX505" s="482">
        <f>ExportsOtherPanels!AY$5-ExportsOtherPanels!AY$16</f>
        <v>0</v>
      </c>
      <c r="AY505" s="482">
        <f>ExportsOtherPanels!AZ$5-ExportsOtherPanels!AZ$16</f>
        <v>0</v>
      </c>
      <c r="AZ505" s="482">
        <f>ExportsOtherPanels!BA$5-ExportsOtherPanels!BA$16</f>
        <v>0</v>
      </c>
      <c r="BA505" s="482">
        <f>ExportsOtherPanels!BB$5-ExportsOtherPanels!BB$16</f>
        <v>0</v>
      </c>
      <c r="BB505" s="482">
        <f>ExportsOtherPanels!BC$5-ExportsOtherPanels!BC$16</f>
        <v>0</v>
      </c>
    </row>
    <row r="506" spans="1:65">
      <c r="A506" s="484" t="str">
        <f>ExportsOtherPanels!B$12</f>
        <v xml:space="preserve">China </v>
      </c>
      <c r="B506" s="480">
        <v>2000</v>
      </c>
      <c r="C506" s="480">
        <f>1+B506</f>
        <v>2001</v>
      </c>
      <c r="D506" s="480">
        <f t="shared" ref="D506:AA506" si="343">1+C506</f>
        <v>2002</v>
      </c>
      <c r="E506" s="480">
        <f t="shared" si="343"/>
        <v>2003</v>
      </c>
      <c r="F506" s="480">
        <f t="shared" si="343"/>
        <v>2004</v>
      </c>
      <c r="G506" s="480">
        <f t="shared" si="343"/>
        <v>2005</v>
      </c>
      <c r="H506" s="480">
        <f t="shared" si="343"/>
        <v>2006</v>
      </c>
      <c r="I506" s="480">
        <f t="shared" si="343"/>
        <v>2007</v>
      </c>
      <c r="J506" s="480">
        <f t="shared" si="343"/>
        <v>2008</v>
      </c>
      <c r="K506" s="480">
        <f t="shared" si="343"/>
        <v>2009</v>
      </c>
      <c r="L506" s="480">
        <f t="shared" si="343"/>
        <v>2010</v>
      </c>
      <c r="M506" s="480">
        <f t="shared" si="343"/>
        <v>2011</v>
      </c>
      <c r="N506" s="480">
        <f t="shared" si="343"/>
        <v>2012</v>
      </c>
      <c r="O506" s="480">
        <f t="shared" si="343"/>
        <v>2013</v>
      </c>
      <c r="P506" s="480">
        <f t="shared" si="343"/>
        <v>2014</v>
      </c>
      <c r="Q506" s="480">
        <f t="shared" si="343"/>
        <v>2015</v>
      </c>
      <c r="R506" s="480">
        <f t="shared" si="343"/>
        <v>2016</v>
      </c>
      <c r="S506" s="480">
        <f t="shared" si="343"/>
        <v>2017</v>
      </c>
      <c r="T506" s="480">
        <f t="shared" si="343"/>
        <v>2018</v>
      </c>
      <c r="U506" s="480">
        <f t="shared" si="343"/>
        <v>2019</v>
      </c>
      <c r="V506" s="480">
        <f t="shared" si="343"/>
        <v>2020</v>
      </c>
      <c r="W506" s="480">
        <f t="shared" si="343"/>
        <v>2021</v>
      </c>
      <c r="X506" s="480">
        <f t="shared" si="343"/>
        <v>2022</v>
      </c>
      <c r="Y506" s="480">
        <f t="shared" si="343"/>
        <v>2023</v>
      </c>
      <c r="Z506" s="480">
        <f t="shared" si="343"/>
        <v>2024</v>
      </c>
      <c r="AA506" s="480">
        <f t="shared" si="343"/>
        <v>2025</v>
      </c>
      <c r="AC506" s="480">
        <v>2000</v>
      </c>
      <c r="AD506" s="480">
        <f>1+AC506</f>
        <v>2001</v>
      </c>
      <c r="AE506" s="480">
        <f t="shared" ref="AE506:BB506" si="344">1+AD506</f>
        <v>2002</v>
      </c>
      <c r="AF506" s="480">
        <f t="shared" si="344"/>
        <v>2003</v>
      </c>
      <c r="AG506" s="480">
        <f t="shared" si="344"/>
        <v>2004</v>
      </c>
      <c r="AH506" s="480">
        <f t="shared" si="344"/>
        <v>2005</v>
      </c>
      <c r="AI506" s="480">
        <f t="shared" si="344"/>
        <v>2006</v>
      </c>
      <c r="AJ506" s="480">
        <f t="shared" si="344"/>
        <v>2007</v>
      </c>
      <c r="AK506" s="480">
        <f t="shared" si="344"/>
        <v>2008</v>
      </c>
      <c r="AL506" s="480">
        <f t="shared" si="344"/>
        <v>2009</v>
      </c>
      <c r="AM506" s="480">
        <f t="shared" si="344"/>
        <v>2010</v>
      </c>
      <c r="AN506" s="480">
        <f t="shared" si="344"/>
        <v>2011</v>
      </c>
      <c r="AO506" s="480">
        <f t="shared" si="344"/>
        <v>2012</v>
      </c>
      <c r="AP506" s="480">
        <f t="shared" si="344"/>
        <v>2013</v>
      </c>
      <c r="AQ506" s="480">
        <f t="shared" si="344"/>
        <v>2014</v>
      </c>
      <c r="AR506" s="480">
        <f t="shared" si="344"/>
        <v>2015</v>
      </c>
      <c r="AS506" s="480">
        <f t="shared" si="344"/>
        <v>2016</v>
      </c>
      <c r="AT506" s="480">
        <f t="shared" si="344"/>
        <v>2017</v>
      </c>
      <c r="AU506" s="480">
        <f t="shared" si="344"/>
        <v>2018</v>
      </c>
      <c r="AV506" s="480">
        <f t="shared" si="344"/>
        <v>2019</v>
      </c>
      <c r="AW506" s="480">
        <f t="shared" si="344"/>
        <v>2020</v>
      </c>
      <c r="AX506" s="480">
        <f t="shared" si="344"/>
        <v>2021</v>
      </c>
      <c r="AY506" s="480">
        <f t="shared" si="344"/>
        <v>2022</v>
      </c>
      <c r="AZ506" s="480">
        <f t="shared" si="344"/>
        <v>2023</v>
      </c>
      <c r="BA506" s="480">
        <f t="shared" si="344"/>
        <v>2024</v>
      </c>
      <c r="BB506" s="480">
        <f t="shared" si="344"/>
        <v>2025</v>
      </c>
    </row>
    <row r="507" spans="1:65">
      <c r="A507" s="484" t="s">
        <v>189</v>
      </c>
      <c r="B507" s="484">
        <f>ExportsOtherPanels!C$12</f>
        <v>0</v>
      </c>
      <c r="C507" s="484">
        <f>ExportsOtherPanels!D$12</f>
        <v>2.9760863999999998E-2</v>
      </c>
      <c r="D507" s="484">
        <f>ExportsOtherPanels!E$12</f>
        <v>4.8498799999999988E-2</v>
      </c>
      <c r="E507" s="484">
        <f>ExportsOtherPanels!F$12</f>
        <v>4.6137615999999992E-2</v>
      </c>
      <c r="F507" s="484">
        <f>ExportsOtherPanels!G$12</f>
        <v>3.8093383999999994E-2</v>
      </c>
      <c r="G507" s="484">
        <f>ExportsOtherPanels!H$12</f>
        <v>3.2833080000000001E-2</v>
      </c>
      <c r="H507" s="484">
        <f>ExportsOtherPanels!I$12</f>
        <v>1.2348E-4</v>
      </c>
      <c r="I507" s="484">
        <f>ExportsOtherPanels!J$12</f>
        <v>5.0539999999999992E-4</v>
      </c>
      <c r="J507" s="484">
        <f>ExportsOtherPanels!K$12</f>
        <v>2.2454599999999998E-2</v>
      </c>
      <c r="K507" s="484">
        <f>ExportsOtherPanels!L$12</f>
        <v>3.7845426171428567E-2</v>
      </c>
      <c r="L507" s="484">
        <f>ExportsOtherPanels!M$12</f>
        <v>5.2145799999999992E-2</v>
      </c>
      <c r="M507" s="484">
        <f>ExportsOtherPanels!N$12</f>
        <v>3.9117235551956814E-2</v>
      </c>
      <c r="N507" s="484">
        <f>ExportsOtherPanels!O$12</f>
        <v>8.0119575999999998E-2</v>
      </c>
      <c r="O507" s="484">
        <f>ExportsOtherPanels!P$12</f>
        <v>0.107052176</v>
      </c>
      <c r="P507" s="484">
        <f>ExportsOtherPanels!Q$12</f>
        <v>0.12494439999999998</v>
      </c>
      <c r="Q507" s="484">
        <f>ExportsOtherPanels!R$12</f>
        <v>0.20678644295652177</v>
      </c>
      <c r="R507" s="484">
        <f>ExportsOtherPanels!S$12</f>
        <v>0.230257984</v>
      </c>
      <c r="S507" s="484">
        <f>ExportsOtherPanels!T$12</f>
        <v>0.27872919199999996</v>
      </c>
      <c r="T507" s="484">
        <f>ExportsOtherPanels!U$12</f>
        <v>9.0273025230769244E-2</v>
      </c>
      <c r="U507" s="484">
        <f>ExportsOtherPanels!V$12</f>
        <v>0.12427539999999999</v>
      </c>
      <c r="V507" s="484">
        <f>ExportsOtherPanels!W$12</f>
        <v>0</v>
      </c>
      <c r="W507" s="484">
        <f>ExportsOtherPanels!X$12</f>
        <v>0</v>
      </c>
      <c r="X507" s="484">
        <f>ExportsOtherPanels!Y$12</f>
        <v>0</v>
      </c>
      <c r="Y507" s="484">
        <f>ExportsOtherPanels!Z$12</f>
        <v>0</v>
      </c>
      <c r="Z507" s="484">
        <f>ExportsOtherPanels!AA$12</f>
        <v>0</v>
      </c>
      <c r="AA507" s="484">
        <f>ExportsOtherPanels!AB$12</f>
        <v>0</v>
      </c>
      <c r="AB507" s="488"/>
      <c r="AC507" s="484"/>
      <c r="AD507" s="484"/>
      <c r="AE507" s="484"/>
      <c r="AF507" s="484"/>
      <c r="AG507" s="484"/>
      <c r="AH507" s="484"/>
      <c r="AI507" s="484"/>
      <c r="AJ507" s="484"/>
      <c r="AK507" s="484"/>
      <c r="AL507" s="484"/>
      <c r="AM507" s="484"/>
      <c r="AN507" s="484"/>
      <c r="AO507" s="484"/>
      <c r="AP507" s="484"/>
      <c r="AQ507" s="484"/>
      <c r="AR507" s="484"/>
      <c r="AS507" s="484"/>
      <c r="AT507" s="484"/>
      <c r="AU507" s="484"/>
      <c r="AV507" s="484"/>
      <c r="AW507" s="484"/>
      <c r="AX507" s="484"/>
      <c r="AY507" s="484"/>
      <c r="AZ507" s="484"/>
      <c r="BA507" s="484"/>
      <c r="BB507" s="484"/>
      <c r="BC507" s="487">
        <f t="shared" ref="BC507:BG512" si="345">I507/I$505</f>
        <v>8.6115342463037245E-4</v>
      </c>
      <c r="BD507" s="487">
        <f t="shared" si="345"/>
        <v>2.5241985958200194E-2</v>
      </c>
      <c r="BE507" s="487">
        <f t="shared" si="345"/>
        <v>4.1054405435070593E-2</v>
      </c>
      <c r="BF507" s="487">
        <f t="shared" si="345"/>
        <v>3.9257347655476442E-2</v>
      </c>
      <c r="BG507" s="487">
        <f t="shared" si="345"/>
        <v>2.6830841852082229E-2</v>
      </c>
      <c r="BH507" s="487">
        <f t="shared" ref="BH507:BH512" si="346">N507/N$505</f>
        <v>4.0244527233520032E-2</v>
      </c>
      <c r="BI507" s="487">
        <f t="shared" ref="BI507:BI512" si="347">O507/O$505</f>
        <v>4.4304060731991508E-2</v>
      </c>
      <c r="BJ507" s="487">
        <f t="shared" ref="BJ507:BJ512" si="348">P507/P$505</f>
        <v>5.7255645727239013E-2</v>
      </c>
      <c r="BK507" s="487">
        <f t="shared" ref="BK507:BK512" si="349">Q507/Q$505</f>
        <v>9.6711970770679986E-2</v>
      </c>
      <c r="BL507" s="487">
        <f t="shared" ref="BL507:BL512" si="350">R507/R$505</f>
        <v>0.12024050409932222</v>
      </c>
      <c r="BM507" s="487">
        <f t="shared" ref="BM507:BM512" si="351">S507/S$505</f>
        <v>0.14755854368456478</v>
      </c>
    </row>
    <row r="508" spans="1:65">
      <c r="A508" s="488" t="str">
        <f>ExportsOtherPanels!B$13</f>
        <v xml:space="preserve">South Korea </v>
      </c>
      <c r="B508" s="484">
        <f>ExportsOtherPanels!C$34</f>
        <v>0</v>
      </c>
      <c r="C508" s="484">
        <f>ExportsOtherPanels!D$34</f>
        <v>0</v>
      </c>
      <c r="D508" s="484">
        <f>ExportsOtherPanels!E$34</f>
        <v>0</v>
      </c>
      <c r="E508" s="484">
        <f>ExportsOtherPanels!F$34</f>
        <v>0</v>
      </c>
      <c r="F508" s="484">
        <f>ExportsOtherPanels!G$34</f>
        <v>1.6733387999999995E-2</v>
      </c>
      <c r="G508" s="484">
        <f>ExportsOtherPanels!H$34</f>
        <v>5.2108699999999994E-3</v>
      </c>
      <c r="H508" s="484">
        <f>ExportsOtherPanels!I$34</f>
        <v>0</v>
      </c>
      <c r="I508" s="484">
        <f>ExportsOtherPanels!J$34</f>
        <v>3.7825872000000003E-2</v>
      </c>
      <c r="J508" s="484">
        <f>ExportsOtherPanels!K$34</f>
        <v>5.6059947999999998E-2</v>
      </c>
      <c r="K508" s="484">
        <f>ExportsOtherPanels!L$34</f>
        <v>7.4366712000000001E-2</v>
      </c>
      <c r="L508" s="484">
        <f>ExportsOtherPanels!M$34</f>
        <v>8.4143185999999995E-2</v>
      </c>
      <c r="M508" s="484">
        <f>ExportsOtherPanels!N$34</f>
        <v>9.1778408000000006E-2</v>
      </c>
      <c r="N508" s="484">
        <f>ExportsOtherPanels!O$34</f>
        <v>9.2496627096774198E-2</v>
      </c>
      <c r="O508" s="484">
        <f>ExportsOtherPanels!P$34</f>
        <v>0.13507477200000001</v>
      </c>
      <c r="P508" s="484">
        <f>ExportsOtherPanels!Q$34</f>
        <v>0.17672797176470589</v>
      </c>
      <c r="Q508" s="484">
        <f>ExportsOtherPanels!R$34</f>
        <v>0.16746374600000002</v>
      </c>
      <c r="R508" s="484">
        <f>ExportsOtherPanels!S$34</f>
        <v>0.23597064675438595</v>
      </c>
      <c r="S508" s="484">
        <f>ExportsOtherPanels!T$34</f>
        <v>0.20117677480000001</v>
      </c>
      <c r="T508" s="484">
        <f>ExportsOtherPanels!U$34</f>
        <v>0.16205519019999998</v>
      </c>
      <c r="U508" s="484">
        <f>ExportsOtherPanels!V$34</f>
        <v>0.18452272</v>
      </c>
      <c r="V508" s="484">
        <f>ExportsOtherPanels!W$34</f>
        <v>0</v>
      </c>
      <c r="W508" s="484">
        <f>ExportsOtherPanels!X$34</f>
        <v>0</v>
      </c>
      <c r="X508" s="484">
        <f>ExportsOtherPanels!Y$34</f>
        <v>0</v>
      </c>
      <c r="Y508" s="484">
        <f>ExportsOtherPanels!Z$34</f>
        <v>0</v>
      </c>
      <c r="Z508" s="484">
        <f>ExportsOtherPanels!AA$34</f>
        <v>0</v>
      </c>
      <c r="AA508" s="484">
        <f>ExportsOtherPanels!AB$34</f>
        <v>0</v>
      </c>
      <c r="AB508" s="2"/>
      <c r="AC508" s="484"/>
      <c r="AD508" s="484"/>
      <c r="AE508" s="484"/>
      <c r="AF508" s="484"/>
      <c r="AG508" s="484"/>
      <c r="AH508" s="484"/>
      <c r="AI508" s="484"/>
      <c r="AJ508" s="484"/>
      <c r="AK508" s="484"/>
      <c r="AL508" s="484"/>
      <c r="AM508" s="484"/>
      <c r="AN508" s="484"/>
      <c r="AO508" s="484"/>
      <c r="AP508" s="484"/>
      <c r="AQ508" s="484"/>
      <c r="AR508" s="484"/>
      <c r="AS508" s="484"/>
      <c r="AT508" s="484"/>
      <c r="AU508" s="484"/>
      <c r="AV508" s="484"/>
      <c r="AW508" s="484"/>
      <c r="AX508" s="484"/>
      <c r="AY508" s="484"/>
      <c r="AZ508" s="484"/>
      <c r="BA508" s="484"/>
      <c r="BB508" s="484"/>
      <c r="BC508" s="487">
        <f t="shared" si="345"/>
        <v>6.4451680277859372E-2</v>
      </c>
      <c r="BD508" s="487">
        <f t="shared" si="345"/>
        <v>6.3018910166889319E-2</v>
      </c>
      <c r="BE508" s="487">
        <f t="shared" si="345"/>
        <v>8.0672394373142386E-2</v>
      </c>
      <c r="BF508" s="487">
        <f t="shared" si="345"/>
        <v>6.3346200569200567E-2</v>
      </c>
      <c r="BG508" s="487">
        <f t="shared" si="345"/>
        <v>6.2951584275762917E-2</v>
      </c>
      <c r="BH508" s="487">
        <f t="shared" si="346"/>
        <v>4.6461591711429877E-2</v>
      </c>
      <c r="BI508" s="487">
        <f t="shared" si="347"/>
        <v>5.5901347601266013E-2</v>
      </c>
      <c r="BJ508" s="487">
        <f t="shared" si="348"/>
        <v>8.0985415444417688E-2</v>
      </c>
      <c r="BK508" s="487">
        <f t="shared" si="349"/>
        <v>7.8321134967759193E-2</v>
      </c>
      <c r="BL508" s="487">
        <f t="shared" si="350"/>
        <v>0.1232236512519386</v>
      </c>
      <c r="BM508" s="487">
        <f t="shared" si="351"/>
        <v>0.1065024861574085</v>
      </c>
    </row>
    <row r="509" spans="1:65">
      <c r="A509" s="484" t="str">
        <f>ExportsOtherPanels!B$38</f>
        <v xml:space="preserve">Turkey </v>
      </c>
      <c r="B509" s="484">
        <f>ExportsOtherPanels!C$13</f>
        <v>0</v>
      </c>
      <c r="C509" s="484">
        <f>ExportsOtherPanels!D$13</f>
        <v>2.3633315999999998E-2</v>
      </c>
      <c r="D509" s="484">
        <f>ExportsOtherPanels!E$13</f>
        <v>2.4890880000000001E-2</v>
      </c>
      <c r="E509" s="484">
        <f>ExportsOtherPanels!F$13</f>
        <v>1.7214091999999997E-2</v>
      </c>
      <c r="F509" s="484">
        <f>ExportsOtherPanels!G$13</f>
        <v>4.0652752E-2</v>
      </c>
      <c r="G509" s="484">
        <f>ExportsOtherPanels!H$13</f>
        <v>3.7393999999999999E-3</v>
      </c>
      <c r="H509" s="484">
        <f>ExportsOtherPanels!I$13</f>
        <v>0</v>
      </c>
      <c r="I509" s="484">
        <f>ExportsOtherPanels!J$13</f>
        <v>6.1599999999999993E-5</v>
      </c>
      <c r="J509" s="484">
        <f>ExportsOtherPanels!K$13</f>
        <v>4.0311599999999996E-2</v>
      </c>
      <c r="K509" s="484">
        <f>ExportsOtherPanels!L$13</f>
        <v>8.8699799999999995E-2</v>
      </c>
      <c r="L509" s="484">
        <f>ExportsOtherPanels!M$13</f>
        <v>0.17986219999999997</v>
      </c>
      <c r="M509" s="484">
        <f>ExportsOtherPanels!N$13</f>
        <v>0.28978319999999996</v>
      </c>
      <c r="N509" s="484">
        <f>ExportsOtherPanels!O$13</f>
        <v>0.26200020000000002</v>
      </c>
      <c r="O509" s="484">
        <f>ExportsOtherPanels!P$13</f>
        <v>0.26632620000000001</v>
      </c>
      <c r="P509" s="484">
        <f>ExportsOtherPanels!Q$13</f>
        <v>0.15565759999999998</v>
      </c>
      <c r="Q509" s="484">
        <f>ExportsOtherPanels!R$13</f>
        <v>0.28097499999999997</v>
      </c>
      <c r="R509" s="484">
        <f>ExportsOtherPanels!S$13</f>
        <v>0.21364699999999998</v>
      </c>
      <c r="S509" s="484">
        <f>ExportsOtherPanels!T$13</f>
        <v>0.22781560000000001</v>
      </c>
      <c r="T509" s="484">
        <f>ExportsOtherPanels!U$13</f>
        <v>4.9924399999999994E-2</v>
      </c>
      <c r="U509" s="484">
        <f>ExportsOtherPanels!V$13</f>
        <v>2.0199396000000001E-2</v>
      </c>
      <c r="V509" s="484">
        <f>ExportsOtherPanels!W$13</f>
        <v>0</v>
      </c>
      <c r="W509" s="484">
        <f>ExportsOtherPanels!X$13</f>
        <v>0</v>
      </c>
      <c r="X509" s="484">
        <f>ExportsOtherPanels!Y$13</f>
        <v>0</v>
      </c>
      <c r="Y509" s="484">
        <f>ExportsOtherPanels!Z$13</f>
        <v>0</v>
      </c>
      <c r="Z509" s="484">
        <f>ExportsOtherPanels!AA$13</f>
        <v>0</v>
      </c>
      <c r="AA509" s="484">
        <f>ExportsOtherPanels!AB$13</f>
        <v>0</v>
      </c>
      <c r="AB509" s="2"/>
      <c r="AC509" s="484"/>
      <c r="AD509" s="484"/>
      <c r="AE509" s="484"/>
      <c r="AF509" s="484"/>
      <c r="AG509" s="484"/>
      <c r="AH509" s="484"/>
      <c r="AI509" s="484"/>
      <c r="AJ509" s="484"/>
      <c r="AK509" s="484"/>
      <c r="AL509" s="484"/>
      <c r="AM509" s="484"/>
      <c r="AN509" s="484"/>
      <c r="AO509" s="484"/>
      <c r="AP509" s="484"/>
      <c r="AQ509" s="484"/>
      <c r="AR509" s="484"/>
      <c r="AS509" s="484"/>
      <c r="AT509" s="484"/>
      <c r="AU509" s="484"/>
      <c r="AV509" s="484"/>
      <c r="AW509" s="484"/>
      <c r="AX509" s="484"/>
      <c r="AY509" s="484"/>
      <c r="AZ509" s="484"/>
      <c r="BA509" s="484"/>
      <c r="BB509" s="484"/>
      <c r="BC509" s="487">
        <f t="shared" si="345"/>
        <v>1.049605282097961E-4</v>
      </c>
      <c r="BD509" s="487">
        <f t="shared" si="345"/>
        <v>4.5315652078085689E-2</v>
      </c>
      <c r="BE509" s="487">
        <f t="shared" si="345"/>
        <v>9.6220809741041857E-2</v>
      </c>
      <c r="BF509" s="487">
        <f t="shared" si="345"/>
        <v>0.13540712608645059</v>
      </c>
      <c r="BG509" s="487">
        <f t="shared" si="345"/>
        <v>0.19876474144659662</v>
      </c>
      <c r="BH509" s="487">
        <f t="shared" si="346"/>
        <v>0.1316042184757405</v>
      </c>
      <c r="BI509" s="487">
        <f t="shared" si="347"/>
        <v>0.11022038579879515</v>
      </c>
      <c r="BJ509" s="487">
        <f t="shared" si="348"/>
        <v>7.1329938759578493E-2</v>
      </c>
      <c r="BK509" s="487">
        <f t="shared" si="349"/>
        <v>0.13140922392579307</v>
      </c>
      <c r="BL509" s="487">
        <f t="shared" si="350"/>
        <v>0.11156626377527865</v>
      </c>
      <c r="BM509" s="487">
        <f t="shared" si="351"/>
        <v>0.12060501421977121</v>
      </c>
    </row>
    <row r="510" spans="1:65">
      <c r="A510" s="484" t="str">
        <f>ExportsOtherPanels!B$35</f>
        <v xml:space="preserve">Ukraine </v>
      </c>
      <c r="B510" s="484">
        <f>ExportsOtherPanels!C$38</f>
        <v>2.9786400000000001E-4</v>
      </c>
      <c r="C510" s="484">
        <f>ExportsOtherPanels!D$38</f>
        <v>2.9448759999999997E-2</v>
      </c>
      <c r="D510" s="484">
        <f>ExportsOtherPanels!E$38</f>
        <v>5.4219141200000001E-2</v>
      </c>
      <c r="E510" s="484">
        <f>ExportsOtherPanels!F$38</f>
        <v>0.14866378800000002</v>
      </c>
      <c r="F510" s="484">
        <f>ExportsOtherPanels!G$38</f>
        <v>0.21476809199999997</v>
      </c>
      <c r="G510" s="484">
        <f>ExportsOtherPanels!H$38</f>
        <v>0.29073204839999994</v>
      </c>
      <c r="H510" s="484">
        <f>ExportsOtherPanels!I$38</f>
        <v>0.24336535999999998</v>
      </c>
      <c r="I510" s="484">
        <f>ExportsOtherPanels!J$38</f>
        <v>0.30841806159999996</v>
      </c>
      <c r="J510" s="484">
        <f>ExportsOtherPanels!K$38</f>
        <v>0.46212081999999999</v>
      </c>
      <c r="K510" s="484">
        <f>ExportsOtherPanels!L$38</f>
        <v>0.33133931599999999</v>
      </c>
      <c r="L510" s="484">
        <f>ExportsOtherPanels!M$38</f>
        <v>0.55956681199999991</v>
      </c>
      <c r="M510" s="484">
        <f>ExportsOtherPanels!N$38</f>
        <v>0.54991433641666665</v>
      </c>
      <c r="N510" s="484">
        <f>ExportsOtherPanels!O$38</f>
        <v>0.71875751200000004</v>
      </c>
      <c r="O510" s="484">
        <f>ExportsOtherPanels!P$38</f>
        <v>0.72600491833333336</v>
      </c>
      <c r="P510" s="484">
        <f>ExportsOtherPanels!Q$38</f>
        <v>0.58838750643678162</v>
      </c>
      <c r="Q510" s="484">
        <f>ExportsOtherPanels!R$38</f>
        <v>0.58478184350000006</v>
      </c>
      <c r="R510" s="484">
        <f>ExportsOtherPanels!S$38</f>
        <v>0.40078342668625055</v>
      </c>
      <c r="S510" s="484">
        <f>ExportsOtherPanels!T$38</f>
        <v>0.32546860499999997</v>
      </c>
      <c r="T510" s="484">
        <f>ExportsOtherPanels!U$38</f>
        <v>6.5745892E-2</v>
      </c>
      <c r="U510" s="484">
        <f>ExportsOtherPanels!V$38</f>
        <v>6.4219196000000006E-2</v>
      </c>
      <c r="V510" s="484">
        <f>ExportsOtherPanels!W$38</f>
        <v>0</v>
      </c>
      <c r="W510" s="484">
        <f>ExportsOtherPanels!X$38</f>
        <v>0</v>
      </c>
      <c r="X510" s="484">
        <f>ExportsOtherPanels!Y$38</f>
        <v>0</v>
      </c>
      <c r="Y510" s="484">
        <f>ExportsOtherPanels!Z$38</f>
        <v>0</v>
      </c>
      <c r="Z510" s="484">
        <f>ExportsOtherPanels!AA$38</f>
        <v>0</v>
      </c>
      <c r="AA510" s="484">
        <f>ExportsOtherPanels!AB$38</f>
        <v>0</v>
      </c>
      <c r="AB510" s="2"/>
      <c r="AC510" s="484"/>
      <c r="AD510" s="484"/>
      <c r="AE510" s="484"/>
      <c r="AF510" s="484"/>
      <c r="AG510" s="484"/>
      <c r="AH510" s="484"/>
      <c r="AI510" s="484"/>
      <c r="AJ510" s="484"/>
      <c r="AK510" s="484"/>
      <c r="AL510" s="484"/>
      <c r="AM510" s="484"/>
      <c r="AN510" s="484"/>
      <c r="AO510" s="484"/>
      <c r="AP510" s="484"/>
      <c r="AQ510" s="484"/>
      <c r="AR510" s="484"/>
      <c r="AS510" s="484"/>
      <c r="AT510" s="484"/>
      <c r="AU510" s="484"/>
      <c r="AV510" s="484"/>
      <c r="AW510" s="484"/>
      <c r="AX510" s="484"/>
      <c r="AY510" s="484"/>
      <c r="AZ510" s="484"/>
      <c r="BA510" s="484"/>
      <c r="BB510" s="484"/>
      <c r="BC510" s="487">
        <f t="shared" si="345"/>
        <v>0.52551497816521797</v>
      </c>
      <c r="BD510" s="487">
        <f t="shared" si="345"/>
        <v>0.5194858625596519</v>
      </c>
      <c r="BE510" s="487">
        <f t="shared" si="345"/>
        <v>0.35943415074851293</v>
      </c>
      <c r="BF510" s="487">
        <f t="shared" si="345"/>
        <v>0.42126324411842619</v>
      </c>
      <c r="BG510" s="487">
        <f t="shared" si="345"/>
        <v>0.37719088234112785</v>
      </c>
      <c r="BH510" s="487">
        <f t="shared" si="346"/>
        <v>0.36103606272181349</v>
      </c>
      <c r="BI510" s="487">
        <f t="shared" si="347"/>
        <v>0.30046064634468089</v>
      </c>
      <c r="BJ510" s="487">
        <f t="shared" si="348"/>
        <v>0.26962798347807454</v>
      </c>
      <c r="BK510" s="487">
        <f t="shared" si="349"/>
        <v>0.27349667486512891</v>
      </c>
      <c r="BL510" s="487">
        <f t="shared" si="350"/>
        <v>0.20928873093672407</v>
      </c>
      <c r="BM510" s="487">
        <f t="shared" si="351"/>
        <v>0.17230227312841656</v>
      </c>
    </row>
    <row r="511" spans="1:65">
      <c r="A511" s="483" t="s">
        <v>20</v>
      </c>
      <c r="B511" s="484">
        <f>ExportsOtherPanels!C$35</f>
        <v>0</v>
      </c>
      <c r="C511" s="484">
        <f>ExportsOtherPanels!D$35</f>
        <v>0</v>
      </c>
      <c r="D511" s="484">
        <f>ExportsOtherPanels!E$35</f>
        <v>7.7167999999999985E-4</v>
      </c>
      <c r="E511" s="484">
        <f>ExportsOtherPanels!F$35</f>
        <v>1.0793551999999998E-2</v>
      </c>
      <c r="F511" s="484">
        <f>ExportsOtherPanels!G$35</f>
        <v>2.1606647999999996E-2</v>
      </c>
      <c r="G511" s="484">
        <f>ExportsOtherPanels!H$35</f>
        <v>3.0683875599999993E-2</v>
      </c>
      <c r="H511" s="484">
        <f>ExportsOtherPanels!I$35</f>
        <v>5.893191359999999E-2</v>
      </c>
      <c r="I511" s="484">
        <f>ExportsOtherPanels!J$35</f>
        <v>8.2554136E-2</v>
      </c>
      <c r="J511" s="484">
        <f>ExportsOtherPanels!K$35</f>
        <v>0.11836929999999998</v>
      </c>
      <c r="K511" s="484">
        <f>ExportsOtherPanels!L$35</f>
        <v>0.10921503599999999</v>
      </c>
      <c r="L511" s="484">
        <f>ExportsOtherPanels!M$35</f>
        <v>0.17979329199999999</v>
      </c>
      <c r="M511" s="484">
        <f>ExportsOtherPanels!N$35</f>
        <v>0.21084562799999998</v>
      </c>
      <c r="N511" s="484">
        <f>ExportsOtherPanels!O$35</f>
        <v>0.253941376</v>
      </c>
      <c r="O511" s="484">
        <f>ExportsOtherPanels!P$35</f>
        <v>0.33480119999999997</v>
      </c>
      <c r="P511" s="484">
        <f>ExportsOtherPanels!Q$35</f>
        <v>0.25343958799999999</v>
      </c>
      <c r="Q511" s="484">
        <f>ExportsOtherPanels!R$35</f>
        <v>9.8067247999999982E-2</v>
      </c>
      <c r="R511" s="484">
        <f>ExportsOtherPanels!S$35</f>
        <v>9.3420859999999994E-2</v>
      </c>
      <c r="S511" s="484">
        <f>ExportsOtherPanels!T$35</f>
        <v>8.0339399999999991E-2</v>
      </c>
      <c r="T511" s="484">
        <f>ExportsOtherPanels!U$35</f>
        <v>7.7581960000000002E-3</v>
      </c>
      <c r="U511" s="484">
        <f>ExportsOtherPanels!V$35</f>
        <v>6.900394666666667E-3</v>
      </c>
      <c r="V511" s="484">
        <f>ExportsOtherPanels!W$35</f>
        <v>0</v>
      </c>
      <c r="W511" s="484">
        <f>ExportsOtherPanels!X$35</f>
        <v>0</v>
      </c>
      <c r="X511" s="484">
        <f>ExportsOtherPanels!Y$35</f>
        <v>0</v>
      </c>
      <c r="Y511" s="484">
        <f>ExportsOtherPanels!Z$35</f>
        <v>0</v>
      </c>
      <c r="Z511" s="484">
        <f>ExportsOtherPanels!AA$35</f>
        <v>0</v>
      </c>
      <c r="AA511" s="484">
        <f>ExportsOtherPanels!AB$35</f>
        <v>0</v>
      </c>
      <c r="AB511" s="2"/>
      <c r="AC511" s="484"/>
      <c r="AD511" s="484"/>
      <c r="AE511" s="484"/>
      <c r="AF511" s="484"/>
      <c r="AG511" s="484"/>
      <c r="AH511" s="484"/>
      <c r="AI511" s="484"/>
      <c r="AJ511" s="484"/>
      <c r="AK511" s="484"/>
      <c r="AL511" s="484"/>
      <c r="AM511" s="484"/>
      <c r="AN511" s="484"/>
      <c r="AO511" s="484"/>
      <c r="AP511" s="484"/>
      <c r="AQ511" s="484"/>
      <c r="AR511" s="484"/>
      <c r="AS511" s="484"/>
      <c r="AT511" s="484"/>
      <c r="AU511" s="484"/>
      <c r="AV511" s="484"/>
      <c r="AW511" s="484"/>
      <c r="AX511" s="484"/>
      <c r="AY511" s="484"/>
      <c r="AZ511" s="484"/>
      <c r="BA511" s="484"/>
      <c r="BB511" s="484"/>
      <c r="BC511" s="487">
        <f t="shared" si="345"/>
        <v>0.14066437857895039</v>
      </c>
      <c r="BD511" s="487">
        <f t="shared" si="345"/>
        <v>0.13306298969841307</v>
      </c>
      <c r="BE511" s="487">
        <f t="shared" si="345"/>
        <v>0.11847556815028935</v>
      </c>
      <c r="BF511" s="487">
        <f t="shared" si="345"/>
        <v>0.13535524951514011</v>
      </c>
      <c r="BG511" s="487">
        <f t="shared" si="345"/>
        <v>0.1446207949065553</v>
      </c>
      <c r="BH511" s="487">
        <f t="shared" si="346"/>
        <v>0.12755622448812698</v>
      </c>
      <c r="BI511" s="487">
        <f t="shared" si="347"/>
        <v>0.13855909568754243</v>
      </c>
      <c r="BJ511" s="487">
        <f t="shared" si="348"/>
        <v>0.11613843648683268</v>
      </c>
      <c r="BK511" s="487">
        <f t="shared" si="349"/>
        <v>4.5865080353121389E-2</v>
      </c>
      <c r="BL511" s="487">
        <f t="shared" si="350"/>
        <v>4.878428580262479E-2</v>
      </c>
      <c r="BM511" s="487">
        <f t="shared" si="351"/>
        <v>4.2531479316639802E-2</v>
      </c>
    </row>
    <row r="512" spans="1:65">
      <c r="A512" s="483"/>
      <c r="B512" s="484">
        <f>B505-SUM(B507:B511)</f>
        <v>3.4567679999999996E-2</v>
      </c>
      <c r="C512" s="484">
        <f>C505-SUM(C507:C511)</f>
        <v>0.15998846600000002</v>
      </c>
      <c r="D512" s="484">
        <f>D505-SUM(D507:D511)</f>
        <v>0.35562268000000014</v>
      </c>
      <c r="E512" s="484">
        <f>E505-SUM(E507:E511)</f>
        <v>0.29820734533333337</v>
      </c>
      <c r="F512" s="484">
        <f>F505-SUM(F507:F511)</f>
        <v>0.34068826400000018</v>
      </c>
      <c r="G512" s="484">
        <f>G505-SUM(G507:G511)</f>
        <v>0.15467401599999986</v>
      </c>
      <c r="H512" s="484">
        <f>H505-SUM(H507:H511)</f>
        <v>0.1212393559999998</v>
      </c>
      <c r="I512" s="484">
        <f>I505-SUM(I507:I511)</f>
        <v>0.1575222208</v>
      </c>
      <c r="J512" s="484">
        <f>J505-SUM(J507:J511)</f>
        <v>0.19025716085714284</v>
      </c>
      <c r="K512" s="484">
        <f>K505-SUM(K507:K511)</f>
        <v>0.28036964364285677</v>
      </c>
      <c r="L512" s="484">
        <f>L505-SUM(L507:L511)</f>
        <v>0.27279546311111091</v>
      </c>
      <c r="M512" s="484">
        <f>M505-SUM(M507:M511)</f>
        <v>0.27648173614285754</v>
      </c>
      <c r="N512" s="484">
        <f>N505-SUM(N507:N511)</f>
        <v>0.58350387134744719</v>
      </c>
      <c r="O512" s="484">
        <f>O505-SUM(O507:O511)</f>
        <v>0.84704691940414478</v>
      </c>
      <c r="P512" s="484">
        <f>P505-SUM(P507:P511)</f>
        <v>0.88306266799248867</v>
      </c>
      <c r="Q512" s="484">
        <f>Q505-SUM(Q507:Q511)</f>
        <v>0.80009373854545363</v>
      </c>
      <c r="R512" s="484">
        <f>R505-SUM(R507:R511)</f>
        <v>0.74089861433431436</v>
      </c>
      <c r="S512" s="484">
        <f>S505-SUM(S507:S511)</f>
        <v>0.77541013335077813</v>
      </c>
      <c r="T512" s="484">
        <f>T505-SUM(T507:T511)</f>
        <v>0.49266031722494147</v>
      </c>
      <c r="U512" s="484">
        <f>U505-SUM(U507:U511)</f>
        <v>0.46186626491300325</v>
      </c>
      <c r="V512" s="484">
        <f>V505-SUM(V507:V511)</f>
        <v>0</v>
      </c>
      <c r="W512" s="484">
        <f>W505-SUM(W507:W511)</f>
        <v>0</v>
      </c>
      <c r="X512" s="484">
        <f>X505-SUM(X507:X511)</f>
        <v>0</v>
      </c>
      <c r="Y512" s="484">
        <f>Y505-SUM(Y507:Y511)</f>
        <v>0</v>
      </c>
      <c r="Z512" s="484">
        <f>Z505-SUM(Z507:Z511)</f>
        <v>0</v>
      </c>
      <c r="AA512" s="484">
        <f>AA505-SUM(AA507:AA511)</f>
        <v>0</v>
      </c>
      <c r="AB512" s="2"/>
      <c r="AC512" s="484"/>
      <c r="AD512" s="484"/>
      <c r="AE512" s="484"/>
      <c r="AF512" s="484"/>
      <c r="AG512" s="484"/>
      <c r="AH512" s="484"/>
      <c r="AI512" s="484"/>
      <c r="AJ512" s="484"/>
      <c r="AK512" s="484"/>
      <c r="AL512" s="484"/>
      <c r="AM512" s="484"/>
      <c r="AN512" s="484"/>
      <c r="AO512" s="484"/>
      <c r="AP512" s="484"/>
      <c r="AQ512" s="484"/>
      <c r="AR512" s="484"/>
      <c r="AS512" s="484"/>
      <c r="AT512" s="484"/>
      <c r="AU512" s="484"/>
      <c r="AV512" s="484"/>
      <c r="AW512" s="484"/>
      <c r="AX512" s="484"/>
      <c r="AY512" s="484"/>
      <c r="AZ512" s="484"/>
      <c r="BA512" s="484"/>
      <c r="BB512" s="484"/>
      <c r="BC512" s="487">
        <f t="shared" si="345"/>
        <v>0.26840284902513201</v>
      </c>
      <c r="BD512" s="487">
        <f t="shared" si="345"/>
        <v>0.21387459953875979</v>
      </c>
      <c r="BE512" s="487">
        <f t="shared" si="345"/>
        <v>0.30414267155194291</v>
      </c>
      <c r="BF512" s="487">
        <f t="shared" si="345"/>
        <v>0.20537083205530612</v>
      </c>
      <c r="BG512" s="487">
        <f t="shared" si="345"/>
        <v>0.18964115517787516</v>
      </c>
      <c r="BH512" s="487">
        <f t="shared" si="346"/>
        <v>0.29309737536936925</v>
      </c>
      <c r="BI512" s="487">
        <f t="shared" si="347"/>
        <v>0.35055446383572386</v>
      </c>
      <c r="BJ512" s="487">
        <f t="shared" si="348"/>
        <v>0.40466258010385758</v>
      </c>
      <c r="BK512" s="487">
        <f t="shared" si="349"/>
        <v>0.37419591511751743</v>
      </c>
      <c r="BL512" s="487">
        <f t="shared" si="350"/>
        <v>0.38689656413411172</v>
      </c>
      <c r="BM512" s="487">
        <f t="shared" si="351"/>
        <v>0.41050020349319927</v>
      </c>
    </row>
    <row r="513" spans="1:65">
      <c r="A513" s="483"/>
      <c r="B513" s="488"/>
      <c r="C513" s="488"/>
      <c r="D513" s="488"/>
      <c r="E513" s="488"/>
      <c r="F513" s="488"/>
      <c r="G513" s="488"/>
      <c r="H513" s="488"/>
      <c r="I513" s="488"/>
      <c r="J513" s="488"/>
      <c r="K513" s="488"/>
      <c r="L513" s="488"/>
      <c r="M513" s="488"/>
      <c r="N513" s="488"/>
      <c r="O513" s="488"/>
      <c r="P513" s="488"/>
      <c r="Q513" s="488"/>
      <c r="R513" s="488"/>
      <c r="S513" s="488"/>
      <c r="T513" s="488"/>
      <c r="U513" s="488"/>
      <c r="V513" s="488"/>
      <c r="W513" s="488"/>
      <c r="X513" s="488"/>
      <c r="Y513" s="488"/>
      <c r="Z513" s="488"/>
      <c r="AA513" s="488"/>
      <c r="AB513" s="488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</row>
    <row r="514" spans="1:65">
      <c r="A514" s="2"/>
      <c r="B514" s="488"/>
      <c r="C514" s="488"/>
      <c r="D514" s="488"/>
      <c r="E514" s="488"/>
      <c r="F514" s="488"/>
      <c r="G514" s="488"/>
      <c r="H514" s="488"/>
      <c r="I514" s="488"/>
      <c r="J514" s="488"/>
      <c r="K514" s="488"/>
      <c r="L514" s="488"/>
      <c r="M514" s="488"/>
      <c r="N514" s="488"/>
      <c r="O514" s="488"/>
      <c r="P514" s="488"/>
      <c r="Q514" s="488"/>
      <c r="R514" s="488"/>
      <c r="S514" s="488"/>
      <c r="T514" s="488"/>
      <c r="U514" s="488"/>
      <c r="V514" s="488"/>
      <c r="W514" s="488"/>
      <c r="X514" s="488"/>
      <c r="Y514" s="488"/>
      <c r="Z514" s="488"/>
      <c r="AA514" s="488"/>
      <c r="AB514" s="488"/>
    </row>
    <row r="515" spans="1:65">
      <c r="A515" s="48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488"/>
    </row>
    <row r="516" spans="1:65">
      <c r="A516" s="482" t="str">
        <f>A506</f>
        <v xml:space="preserve">China </v>
      </c>
      <c r="B516" s="482"/>
      <c r="C516" s="482"/>
      <c r="D516" s="482"/>
      <c r="E516" s="482"/>
      <c r="F516" s="482"/>
      <c r="G516" s="482"/>
      <c r="H516" s="482"/>
      <c r="I516" s="482"/>
      <c r="J516" s="482"/>
      <c r="K516" s="482"/>
      <c r="L516" s="482"/>
      <c r="M516" s="482"/>
      <c r="N516" s="482"/>
      <c r="O516" s="482"/>
      <c r="P516" s="482"/>
      <c r="Q516" s="482"/>
      <c r="R516" s="482"/>
      <c r="S516" s="482"/>
      <c r="T516" s="482"/>
      <c r="U516" s="482"/>
      <c r="V516" s="482"/>
      <c r="W516" s="482"/>
      <c r="X516" s="482"/>
      <c r="Y516" s="482"/>
      <c r="Z516" s="482"/>
      <c r="AA516" s="482"/>
      <c r="AB516" s="482"/>
      <c r="AC516" s="482"/>
      <c r="AD516" s="482"/>
      <c r="AE516" s="482"/>
      <c r="AF516" s="482"/>
      <c r="AG516" s="482"/>
      <c r="AH516" s="482"/>
      <c r="AI516" s="482"/>
      <c r="AJ516" s="482"/>
      <c r="AK516" s="482"/>
      <c r="AL516" s="482"/>
      <c r="AM516" s="482"/>
      <c r="AN516" s="482"/>
      <c r="AO516" s="482"/>
      <c r="AP516" s="482"/>
      <c r="AQ516" s="482"/>
      <c r="AR516" s="482"/>
      <c r="AS516" s="482"/>
      <c r="AT516" s="482"/>
      <c r="AU516" s="482"/>
      <c r="AV516" s="482"/>
      <c r="AW516" s="482"/>
      <c r="AX516" s="482"/>
      <c r="AY516" s="482"/>
      <c r="AZ516" s="482"/>
      <c r="BA516" s="482"/>
      <c r="BB516" s="482"/>
    </row>
    <row r="517" spans="1:65">
      <c r="A517" s="482" t="str">
        <f>A507</f>
        <v>Serbia</v>
      </c>
      <c r="B517" s="482"/>
      <c r="C517" s="482"/>
      <c r="D517" s="482"/>
      <c r="E517" s="482"/>
      <c r="F517" s="482"/>
      <c r="G517" s="482"/>
      <c r="H517" s="482"/>
      <c r="I517" s="482"/>
      <c r="J517" s="482"/>
      <c r="K517" s="482"/>
      <c r="L517" s="482"/>
      <c r="M517" s="482"/>
      <c r="N517" s="482"/>
      <c r="O517" s="482"/>
      <c r="P517" s="482"/>
      <c r="Q517" s="482"/>
      <c r="R517" s="482"/>
      <c r="S517" s="482"/>
      <c r="T517" s="482"/>
      <c r="U517" s="482"/>
      <c r="V517" s="482"/>
      <c r="W517" s="482"/>
      <c r="X517" s="482"/>
      <c r="Y517" s="482"/>
      <c r="Z517" s="482"/>
      <c r="AA517" s="482"/>
      <c r="AB517" s="482"/>
      <c r="AC517" s="482">
        <f>ExportsOtherPanels!AD$12</f>
        <v>0</v>
      </c>
      <c r="AD517" s="482">
        <f>ExportsOtherPanels!AE$12</f>
        <v>2.3702304767999998</v>
      </c>
      <c r="AE517" s="482">
        <f>ExportsOtherPanels!AF$12</f>
        <v>3.8369034383999998</v>
      </c>
      <c r="AF517" s="482">
        <f>ExportsOtherPanels!AG$12</f>
        <v>3.7760168655999999</v>
      </c>
      <c r="AG517" s="482">
        <f>ExportsOtherPanels!AH$12</f>
        <v>4.0645663961</v>
      </c>
      <c r="AH517" s="482">
        <f>ExportsOtherPanels!AI$12</f>
        <v>3.1818305376000002</v>
      </c>
      <c r="AI517" s="482">
        <f>ExportsOtherPanels!AJ$12</f>
        <v>2.8394138400000001E-2</v>
      </c>
      <c r="AJ517" s="482">
        <f>ExportsOtherPanels!AK$12</f>
        <v>7.03820275E-2</v>
      </c>
      <c r="AK517" s="482">
        <f>ExportsOtherPanels!AL$12</f>
        <v>2.7543715724000002</v>
      </c>
      <c r="AL517" s="482">
        <f>ExportsOtherPanels!AM$12</f>
        <v>4.0813912304000004</v>
      </c>
      <c r="AM517" s="482">
        <f>ExportsOtherPanels!AN$12</f>
        <v>6.3961286526000007</v>
      </c>
      <c r="AN517" s="482">
        <f>ExportsOtherPanels!AO$12</f>
        <v>7.8701717279999999</v>
      </c>
      <c r="AO517" s="482">
        <f>ExportsOtherPanels!AP$12</f>
        <v>15.8239385568</v>
      </c>
      <c r="AP517" s="482">
        <f>ExportsOtherPanels!AQ$12</f>
        <v>22.888630787700002</v>
      </c>
      <c r="AQ517" s="482">
        <f>ExportsOtherPanels!AR$12</f>
        <v>24.878738461500003</v>
      </c>
      <c r="AR517" s="482">
        <f>ExportsOtherPanels!AS$12</f>
        <v>33.725093160499995</v>
      </c>
      <c r="AS517" s="482">
        <f>ExportsOtherPanels!AT$12</f>
        <v>36.339926590899999</v>
      </c>
      <c r="AT517" s="482">
        <f>ExportsOtherPanels!AU$12</f>
        <v>50.696523391799992</v>
      </c>
      <c r="AU517" s="482">
        <f>ExportsOtherPanels!AV$12</f>
        <v>13.078247555999999</v>
      </c>
      <c r="AV517" s="482">
        <f>ExportsOtherPanels!AW$12</f>
        <v>15.732543980833334</v>
      </c>
      <c r="AW517" s="482">
        <f>ExportsOtherPanels!AX$12</f>
        <v>0</v>
      </c>
      <c r="AX517" s="482">
        <f>ExportsOtherPanels!AY$12</f>
        <v>0</v>
      </c>
      <c r="AY517" s="482">
        <f>ExportsOtherPanels!AZ$12</f>
        <v>0</v>
      </c>
      <c r="AZ517" s="482">
        <f>ExportsOtherPanels!BA$12</f>
        <v>0</v>
      </c>
      <c r="BA517" s="482">
        <f>ExportsOtherPanels!BB$12</f>
        <v>0</v>
      </c>
      <c r="BB517" s="482">
        <f>ExportsOtherPanels!BC$12</f>
        <v>0</v>
      </c>
      <c r="BC517" s="487">
        <f>AJ517/AJ$505</f>
        <v>6.9883481354861277E-4</v>
      </c>
      <c r="BD517" s="487">
        <f>AK517/AK$505</f>
        <v>1.7844782014287602E-2</v>
      </c>
      <c r="BE517" s="487">
        <f>AL517/AL$505</f>
        <v>3.0293858653209577E-2</v>
      </c>
      <c r="BF517" s="487">
        <f>AM517/AM$505</f>
        <v>3.3299697407806264E-2</v>
      </c>
      <c r="BG517" s="487">
        <f>AN517/AN$505</f>
        <v>3.232935285451289E-2</v>
      </c>
      <c r="BH517" s="487">
        <f>AO517/AO$505</f>
        <v>4.5677956702527008E-2</v>
      </c>
      <c r="BI517" s="487">
        <f>AP517/AP$505</f>
        <v>5.1693593329885996E-2</v>
      </c>
      <c r="BJ517" s="487">
        <f>AQ517/AQ$505</f>
        <v>6.2858652881411847E-2</v>
      </c>
      <c r="BK517" s="487">
        <f>AR517/AR$505</f>
        <v>0.10440088981865955</v>
      </c>
      <c r="BL517" s="487">
        <f>AS517/AS$505</f>
        <v>0.12599301059252621</v>
      </c>
      <c r="BM517" s="487">
        <f>AT517/AT$505</f>
        <v>0.15799177705149539</v>
      </c>
    </row>
    <row r="518" spans="1:65">
      <c r="A518" s="482" t="str">
        <f>A508</f>
        <v xml:space="preserve">South Korea </v>
      </c>
      <c r="B518" s="482"/>
      <c r="C518" s="482"/>
      <c r="D518" s="482"/>
      <c r="E518" s="482"/>
      <c r="F518" s="482"/>
      <c r="G518" s="482"/>
      <c r="H518" s="482"/>
      <c r="I518" s="482"/>
      <c r="J518" s="482"/>
      <c r="K518" s="482"/>
      <c r="L518" s="482"/>
      <c r="M518" s="482"/>
      <c r="N518" s="482"/>
      <c r="O518" s="482"/>
      <c r="P518" s="482"/>
      <c r="Q518" s="482"/>
      <c r="R518" s="482"/>
      <c r="S518" s="482"/>
      <c r="T518" s="482"/>
      <c r="U518" s="482"/>
      <c r="V518" s="482"/>
      <c r="W518" s="482"/>
      <c r="X518" s="482"/>
      <c r="Y518" s="482"/>
      <c r="Z518" s="482"/>
      <c r="AA518" s="482"/>
      <c r="AB518" s="482"/>
      <c r="AC518" s="482">
        <f>ExportsOtherPanels!AD$34</f>
        <v>0</v>
      </c>
      <c r="AD518" s="482">
        <f>ExportsOtherPanels!AE$34</f>
        <v>0</v>
      </c>
      <c r="AE518" s="482">
        <f>ExportsOtherPanels!AF$34</f>
        <v>0</v>
      </c>
      <c r="AF518" s="482">
        <f>ExportsOtherPanels!AG$34</f>
        <v>0</v>
      </c>
      <c r="AG518" s="482">
        <f>ExportsOtherPanels!AH$34</f>
        <v>2.2039022152000003</v>
      </c>
      <c r="AH518" s="482">
        <f>ExportsOtherPanels!AI$34</f>
        <v>0.65827943610000006</v>
      </c>
      <c r="AI518" s="482">
        <f>ExportsOtherPanels!AJ$34</f>
        <v>0</v>
      </c>
      <c r="AJ518" s="482">
        <f>ExportsOtherPanels!AK$34</f>
        <v>7.2254623880000004</v>
      </c>
      <c r="AK518" s="482">
        <f>ExportsOtherPanels!AL$34</f>
        <v>13.143879210800002</v>
      </c>
      <c r="AL518" s="482">
        <f>ExportsOtherPanels!AM$34</f>
        <v>15.8486465368</v>
      </c>
      <c r="AM518" s="482">
        <f>ExportsOtherPanels!AN$34</f>
        <v>16.390557090000001</v>
      </c>
      <c r="AN518" s="482">
        <f>ExportsOtherPanels!AO$34</f>
        <v>20.695068623999997</v>
      </c>
      <c r="AO518" s="482">
        <f>ExportsOtherPanels!AP$34</f>
        <v>18.783242808000001</v>
      </c>
      <c r="AP518" s="482">
        <f>ExportsOtherPanels!AQ$34</f>
        <v>27.210560369700005</v>
      </c>
      <c r="AQ518" s="482">
        <f>ExportsOtherPanels!AR$34</f>
        <v>34.389945564500003</v>
      </c>
      <c r="AR518" s="482">
        <f>ExportsOtherPanels!AS$34</f>
        <v>27.235902816499998</v>
      </c>
      <c r="AS518" s="482">
        <f>ExportsOtherPanels!AT$34</f>
        <v>36.5789439355</v>
      </c>
      <c r="AT518" s="482">
        <f>ExportsOtherPanels!AU$34</f>
        <v>34.382962885699996</v>
      </c>
      <c r="AU518" s="482">
        <f>ExportsOtherPanels!AV$34</f>
        <v>28.980165726999999</v>
      </c>
      <c r="AV518" s="482">
        <f>ExportsOtherPanels!AW$34</f>
        <v>30.067994627083337</v>
      </c>
      <c r="AW518" s="482">
        <f>ExportsOtherPanels!AX$34</f>
        <v>0</v>
      </c>
      <c r="AX518" s="482">
        <f>ExportsOtherPanels!AY$34</f>
        <v>0</v>
      </c>
      <c r="AY518" s="482">
        <f>ExportsOtherPanels!AZ$34</f>
        <v>0</v>
      </c>
      <c r="AZ518" s="482">
        <f>ExportsOtherPanels!BA$34</f>
        <v>0</v>
      </c>
      <c r="BA518" s="482">
        <f>ExportsOtherPanels!BB$34</f>
        <v>0</v>
      </c>
      <c r="BB518" s="482">
        <f>ExportsOtherPanels!BC$34</f>
        <v>0</v>
      </c>
      <c r="BC518" s="487">
        <f>AJ518/AJ$505</f>
        <v>7.174281333001517E-2</v>
      </c>
      <c r="BD518" s="487">
        <f>AK518/AK$505</f>
        <v>8.5155416825072591E-2</v>
      </c>
      <c r="BE518" s="487">
        <f>AL518/AL$505</f>
        <v>0.11763553918927895</v>
      </c>
      <c r="BF518" s="487">
        <f>AM518/AM$505</f>
        <v>8.5332960152467843E-2</v>
      </c>
      <c r="BG518" s="487">
        <f>AN518/AN$505</f>
        <v>8.5011890339485419E-2</v>
      </c>
      <c r="BH518" s="487">
        <f>AO518/AO$505</f>
        <v>5.422039201158154E-2</v>
      </c>
      <c r="BI518" s="487">
        <f>AP518/AP$505</f>
        <v>6.1454599668997058E-2</v>
      </c>
      <c r="BJ518" s="487">
        <f>AQ518/AQ$505</f>
        <v>8.6889681090333709E-2</v>
      </c>
      <c r="BK518" s="487">
        <f>AR518/AR$505</f>
        <v>8.4312665217111588E-2</v>
      </c>
      <c r="BL518" s="487">
        <f>AS518/AS$505</f>
        <v>0.12682170007142918</v>
      </c>
      <c r="BM518" s="487">
        <f>AT518/AT$505</f>
        <v>0.10715183296939845</v>
      </c>
    </row>
    <row r="519" spans="1:65">
      <c r="A519" s="482" t="str">
        <f>A509</f>
        <v xml:space="preserve">Turkey </v>
      </c>
      <c r="B519" s="482"/>
      <c r="C519" s="482"/>
      <c r="D519" s="482"/>
      <c r="E519" s="482"/>
      <c r="F519" s="482"/>
      <c r="G519" s="482"/>
      <c r="H519" s="482"/>
      <c r="I519" s="482"/>
      <c r="J519" s="482"/>
      <c r="K519" s="482"/>
      <c r="L519" s="482"/>
      <c r="M519" s="482"/>
      <c r="N519" s="482"/>
      <c r="O519" s="482"/>
      <c r="P519" s="482"/>
      <c r="Q519" s="482"/>
      <c r="R519" s="482"/>
      <c r="S519" s="482"/>
      <c r="T519" s="482"/>
      <c r="U519" s="482"/>
      <c r="V519" s="482"/>
      <c r="W519" s="482"/>
      <c r="X519" s="482"/>
      <c r="Y519" s="482"/>
      <c r="Z519" s="482"/>
      <c r="AA519" s="482"/>
      <c r="AB519" s="482"/>
      <c r="AC519" s="482">
        <f>ExportsOtherPanels!AD$13</f>
        <v>0</v>
      </c>
      <c r="AD519" s="482">
        <f>ExportsOtherPanels!AE$13</f>
        <v>1.8380989896</v>
      </c>
      <c r="AE519" s="482">
        <f>ExportsOtherPanels!AF$13</f>
        <v>1.9711013087999998</v>
      </c>
      <c r="AF519" s="482">
        <f>ExportsOtherPanels!AG$13</f>
        <v>1.7359972112000002</v>
      </c>
      <c r="AG519" s="482">
        <f>ExportsOtherPanels!AH$13</f>
        <v>4.1947430189000006</v>
      </c>
      <c r="AH519" s="482">
        <f>ExportsOtherPanels!AI$13</f>
        <v>0.30970003350000003</v>
      </c>
      <c r="AI519" s="482">
        <f>ExportsOtherPanels!AJ$13</f>
        <v>0</v>
      </c>
      <c r="AJ519" s="482">
        <f>ExportsOtherPanels!AK$13</f>
        <v>2.4455202000000002E-2</v>
      </c>
      <c r="AK519" s="482">
        <f>ExportsOtherPanels!AL$13</f>
        <v>5.0954777608000006</v>
      </c>
      <c r="AL519" s="482">
        <f>ExportsOtherPanels!AM$13</f>
        <v>8.8791866107999997</v>
      </c>
      <c r="AM519" s="482">
        <f>ExportsOtherPanels!AN$13</f>
        <v>18.902690979300001</v>
      </c>
      <c r="AN519" s="482">
        <f>ExportsOtherPanels!AO$13</f>
        <v>38.423160240000001</v>
      </c>
      <c r="AO519" s="482">
        <f>ExportsOtherPanels!AP$13</f>
        <v>31.499245025600001</v>
      </c>
      <c r="AP519" s="482">
        <f>ExportsOtherPanels!AQ$13</f>
        <v>27.532340406300001</v>
      </c>
      <c r="AQ519" s="482">
        <f>ExportsOtherPanels!AR$13</f>
        <v>16.573552958000001</v>
      </c>
      <c r="AR519" s="482">
        <f>ExportsOtherPanels!AS$13</f>
        <v>26.212867261</v>
      </c>
      <c r="AS519" s="482">
        <f>ExportsOtherPanels!AT$13</f>
        <v>23.147381003099998</v>
      </c>
      <c r="AT519" s="482">
        <f>ExportsOtherPanels!AU$13</f>
        <v>26.685298925999998</v>
      </c>
      <c r="AU519" s="482">
        <f>ExportsOtherPanels!AV$13</f>
        <v>8.4733608539999992</v>
      </c>
      <c r="AV519" s="482">
        <f>ExportsOtherPanels!AW$13</f>
        <v>2.9763283229166668</v>
      </c>
      <c r="AW519" s="482">
        <f>ExportsOtherPanels!AX$13</f>
        <v>0</v>
      </c>
      <c r="AX519" s="482">
        <f>ExportsOtherPanels!AY$13</f>
        <v>0</v>
      </c>
      <c r="AY519" s="482">
        <f>ExportsOtherPanels!AZ$13</f>
        <v>0</v>
      </c>
      <c r="AZ519" s="482">
        <f>ExportsOtherPanels!BA$13</f>
        <v>0</v>
      </c>
      <c r="BA519" s="482">
        <f>ExportsOtherPanels!BB$13</f>
        <v>0</v>
      </c>
      <c r="BB519" s="482">
        <f>ExportsOtherPanels!BC$13</f>
        <v>0</v>
      </c>
      <c r="BC519" s="487">
        <f>AJ519/AJ$505</f>
        <v>2.428197529541709E-4</v>
      </c>
      <c r="BD519" s="487">
        <f>AK519/AK$505</f>
        <v>3.3012136347637798E-2</v>
      </c>
      <c r="BE519" s="487">
        <f>AL519/AL$505</f>
        <v>6.5905180111019174E-2</v>
      </c>
      <c r="BF519" s="487">
        <f>AM519/AM$505</f>
        <v>9.841169932504229E-2</v>
      </c>
      <c r="BG519" s="487">
        <f>AN519/AN$505</f>
        <v>0.1578359339688922</v>
      </c>
      <c r="BH519" s="487">
        <f>AO519/AO$505</f>
        <v>9.0926866612695695E-2</v>
      </c>
      <c r="BI519" s="487">
        <f>AP519/AP$505</f>
        <v>6.2181334549207316E-2</v>
      </c>
      <c r="BJ519" s="487">
        <f>AQ519/AQ$505</f>
        <v>4.1874760410814109E-2</v>
      </c>
      <c r="BK519" s="487">
        <f>AR519/AR$505</f>
        <v>8.1145711109615715E-2</v>
      </c>
      <c r="BL519" s="487">
        <f>AS519/AS$505</f>
        <v>8.0253552868847153E-2</v>
      </c>
      <c r="BM519" s="487">
        <f>AT519/AT$505</f>
        <v>8.3162661192483972E-2</v>
      </c>
    </row>
    <row r="520" spans="1:65">
      <c r="A520" s="482" t="str">
        <f>A510</f>
        <v xml:space="preserve">Ukraine </v>
      </c>
      <c r="B520" s="482"/>
      <c r="C520" s="482"/>
      <c r="D520" s="482"/>
      <c r="E520" s="482"/>
      <c r="F520" s="482"/>
      <c r="G520" s="482"/>
      <c r="H520" s="482"/>
      <c r="I520" s="482"/>
      <c r="J520" s="482"/>
      <c r="K520" s="482"/>
      <c r="L520" s="482"/>
      <c r="M520" s="482"/>
      <c r="N520" s="482"/>
      <c r="O520" s="482"/>
      <c r="P520" s="482"/>
      <c r="Q520" s="482"/>
      <c r="R520" s="482"/>
      <c r="S520" s="482"/>
      <c r="T520" s="482"/>
      <c r="U520" s="482"/>
      <c r="V520" s="482"/>
      <c r="W520" s="482"/>
      <c r="X520" s="482"/>
      <c r="Y520" s="482"/>
      <c r="Z520" s="482"/>
      <c r="AA520" s="482"/>
      <c r="AB520" s="482"/>
      <c r="AC520" s="482">
        <f>ExportsOtherPanels!AD$38</f>
        <v>2.4880286993999998E-2</v>
      </c>
      <c r="AD520" s="482">
        <f>ExportsOtherPanels!AE$38</f>
        <v>1.7542430659999999</v>
      </c>
      <c r="AE520" s="482">
        <f>ExportsOtherPanels!AF$38</f>
        <v>4.0742783519999994</v>
      </c>
      <c r="AF520" s="482">
        <f>ExportsOtherPanels!AG$38</f>
        <v>16.803362889600002</v>
      </c>
      <c r="AG520" s="482">
        <f>ExportsOtherPanels!AH$38</f>
        <v>29.654845926299998</v>
      </c>
      <c r="AH520" s="482">
        <f>ExportsOtherPanels!AI$38</f>
        <v>37.767368882100001</v>
      </c>
      <c r="AI520" s="482">
        <f>ExportsOtherPanels!AJ$38</f>
        <v>36.279228552799999</v>
      </c>
      <c r="AJ520" s="482">
        <f>ExportsOtherPanels!AK$38</f>
        <v>54.163205691499996</v>
      </c>
      <c r="AK520" s="482">
        <f>ExportsOtherPanels!AL$38</f>
        <v>82.837848991600012</v>
      </c>
      <c r="AL520" s="482">
        <f>ExportsOtherPanels!AM$38</f>
        <v>53.647796276800001</v>
      </c>
      <c r="AM520" s="482">
        <f>ExportsOtherPanels!AN$38</f>
        <v>78.844949591399995</v>
      </c>
      <c r="AN520" s="482">
        <f>ExportsOtherPanels!AO$38</f>
        <v>88.471892448000006</v>
      </c>
      <c r="AO520" s="482">
        <f>ExportsOtherPanels!AP$38</f>
        <v>123.030764912</v>
      </c>
      <c r="AP520" s="482">
        <f>ExportsOtherPanels!AQ$38</f>
        <v>119.86217513459999</v>
      </c>
      <c r="AQ520" s="482">
        <f>ExportsOtherPanels!AR$38</f>
        <v>104.760504212</v>
      </c>
      <c r="AR520" s="482">
        <f>ExportsOtherPanels!AS$38</f>
        <v>91.613481998499992</v>
      </c>
      <c r="AS520" s="482">
        <f>ExportsOtherPanels!AT$38</f>
        <v>56.859676425499998</v>
      </c>
      <c r="AT520" s="482">
        <f>ExportsOtherPanels!AU$38</f>
        <v>58.537102309399998</v>
      </c>
      <c r="AU520" s="482">
        <f>ExportsOtherPanels!AV$38</f>
        <v>14.768701431</v>
      </c>
      <c r="AV520" s="482">
        <f>ExportsOtherPanels!AW$38</f>
        <v>13.986890767083334</v>
      </c>
      <c r="AW520" s="482">
        <f>ExportsOtherPanels!AX$38</f>
        <v>0</v>
      </c>
      <c r="AX520" s="482">
        <f>ExportsOtherPanels!AY$38</f>
        <v>0</v>
      </c>
      <c r="AY520" s="482">
        <f>ExportsOtherPanels!AZ$38</f>
        <v>0</v>
      </c>
      <c r="AZ520" s="482">
        <f>ExportsOtherPanels!BA$38</f>
        <v>0</v>
      </c>
      <c r="BA520" s="482">
        <f>ExportsOtherPanels!BB$38</f>
        <v>0</v>
      </c>
      <c r="BB520" s="482">
        <f>ExportsOtherPanels!BC$38</f>
        <v>0</v>
      </c>
      <c r="BC520" s="487">
        <f>AJ520/AJ$505</f>
        <v>0.53779544430734905</v>
      </c>
      <c r="BD520" s="487">
        <f>AK520/AK$505</f>
        <v>0.53668262212695506</v>
      </c>
      <c r="BE520" s="487">
        <f>AL520/AL$505</f>
        <v>0.39819724836971415</v>
      </c>
      <c r="BF520" s="487">
        <f>AM520/AM$505</f>
        <v>0.41048470193921094</v>
      </c>
      <c r="BG520" s="487">
        <f>AN520/AN$505</f>
        <v>0.36342777864451525</v>
      </c>
      <c r="BH520" s="487">
        <f>AO520/AO$505</f>
        <v>0.35514508177321807</v>
      </c>
      <c r="BI520" s="487">
        <f>AP520/AP$505</f>
        <v>0.27070673621828345</v>
      </c>
      <c r="BJ520" s="487">
        <f>AQ520/AQ$505</f>
        <v>0.26468802588741708</v>
      </c>
      <c r="BK520" s="487">
        <f>AR520/AR$505</f>
        <v>0.28360274631447002</v>
      </c>
      <c r="BL520" s="487">
        <f>AS520/AS$505</f>
        <v>0.19713638650991591</v>
      </c>
      <c r="BM520" s="487">
        <f>AT520/AT$505</f>
        <v>0.18242633219309073</v>
      </c>
    </row>
    <row r="521" spans="1:65">
      <c r="A521" s="482" t="str">
        <f>A511</f>
        <v>Others</v>
      </c>
      <c r="B521" s="482"/>
      <c r="C521" s="482"/>
      <c r="D521" s="482"/>
      <c r="E521" s="482"/>
      <c r="F521" s="482"/>
      <c r="G521" s="482"/>
      <c r="H521" s="482"/>
      <c r="I521" s="482"/>
      <c r="J521" s="482"/>
      <c r="K521" s="482"/>
      <c r="L521" s="482"/>
      <c r="M521" s="482"/>
      <c r="N521" s="482"/>
      <c r="O521" s="482"/>
      <c r="P521" s="482"/>
      <c r="Q521" s="482"/>
      <c r="R521" s="482"/>
      <c r="S521" s="482"/>
      <c r="T521" s="482"/>
      <c r="U521" s="482"/>
      <c r="V521" s="482"/>
      <c r="W521" s="482"/>
      <c r="X521" s="482"/>
      <c r="Y521" s="482"/>
      <c r="Z521" s="482"/>
      <c r="AA521" s="482"/>
      <c r="AB521" s="482"/>
      <c r="AC521" s="482">
        <f>ExportsOtherPanels!AD$35</f>
        <v>0</v>
      </c>
      <c r="AD521" s="482">
        <f>ExportsOtherPanels!AE$35</f>
        <v>0</v>
      </c>
      <c r="AE521" s="482">
        <f>ExportsOtherPanels!AF$35</f>
        <v>5.8886294399999997E-2</v>
      </c>
      <c r="AF521" s="482">
        <f>ExportsOtherPanels!AG$35</f>
        <v>1.5862444304000001</v>
      </c>
      <c r="AG521" s="482">
        <f>ExportsOtherPanels!AH$35</f>
        <v>3.6614072110000002</v>
      </c>
      <c r="AH521" s="482">
        <f>ExportsOtherPanels!AI$35</f>
        <v>5.2009637823000006</v>
      </c>
      <c r="AI521" s="482">
        <f>ExportsOtherPanels!AJ$35</f>
        <v>8.3296190100000018</v>
      </c>
      <c r="AJ521" s="482">
        <f>ExportsOtherPanels!AK$35</f>
        <v>11.311331296999999</v>
      </c>
      <c r="AK521" s="482">
        <f>ExportsOtherPanels!AL$35</f>
        <v>19.250786420000004</v>
      </c>
      <c r="AL521" s="482">
        <f>ExportsOtherPanels!AM$35</f>
        <v>17.046186946799999</v>
      </c>
      <c r="AM521" s="482">
        <f>ExportsOtherPanels!AN$35</f>
        <v>33.797131985700005</v>
      </c>
      <c r="AN521" s="482">
        <f>ExportsOtherPanels!AO$35</f>
        <v>42.556507967999998</v>
      </c>
      <c r="AO521" s="482">
        <f>ExportsOtherPanels!AP$35</f>
        <v>52.445674758399996</v>
      </c>
      <c r="AP521" s="482">
        <f>ExportsOtherPanels!AQ$35</f>
        <v>75.097016069999995</v>
      </c>
      <c r="AQ521" s="482">
        <f>ExportsOtherPanels!AR$35</f>
        <v>52.230318924499997</v>
      </c>
      <c r="AR521" s="482">
        <f>ExportsOtherPanels!AS$35</f>
        <v>15.370365051999999</v>
      </c>
      <c r="AS521" s="482">
        <f>ExportsOtherPanels!AT$35</f>
        <v>14.070670388899998</v>
      </c>
      <c r="AT521" s="482">
        <f>ExportsOtherPanels!AU$35</f>
        <v>14.137671319199999</v>
      </c>
      <c r="AU521" s="482">
        <f>ExportsOtherPanels!AV$35</f>
        <v>1.7517595849999998</v>
      </c>
      <c r="AV521" s="482">
        <f>ExportsOtherPanels!AW$35</f>
        <v>1.4858975649999999</v>
      </c>
      <c r="AW521" s="482">
        <f>ExportsOtherPanels!AX$35</f>
        <v>0</v>
      </c>
      <c r="AX521" s="482">
        <f>ExportsOtherPanels!AY$35</f>
        <v>0</v>
      </c>
      <c r="AY521" s="482">
        <f>ExportsOtherPanels!AZ$35</f>
        <v>0</v>
      </c>
      <c r="AZ521" s="482">
        <f>ExportsOtherPanels!BA$35</f>
        <v>0</v>
      </c>
      <c r="BA521" s="482">
        <f>ExportsOtherPanels!BB$35</f>
        <v>0</v>
      </c>
      <c r="BB521" s="482">
        <f>ExportsOtherPanels!BC$35</f>
        <v>0</v>
      </c>
      <c r="BC521" s="487">
        <f>AJ521/AJ$505</f>
        <v>0.11231208276751593</v>
      </c>
      <c r="BD521" s="487">
        <f>AK521/AK$505</f>
        <v>0.12472031395864987</v>
      </c>
      <c r="BE521" s="487">
        <f>AL521/AL$505</f>
        <v>0.12652420431940203</v>
      </c>
      <c r="BF521" s="487">
        <f>AM521/AM$505</f>
        <v>0.1759555395931594</v>
      </c>
      <c r="BG521" s="487">
        <f>AN521/AN$505</f>
        <v>0.17481503706692195</v>
      </c>
      <c r="BH521" s="487">
        <f>AO521/AO$505</f>
        <v>0.15139159269672123</v>
      </c>
      <c r="BI521" s="487">
        <f>AP521/AP$505</f>
        <v>0.16960536630686704</v>
      </c>
      <c r="BJ521" s="487">
        <f>AQ521/AQ$505</f>
        <v>0.13196519157276568</v>
      </c>
      <c r="BK521" s="487">
        <f>AR521/AR$505</f>
        <v>4.7581181781460112E-2</v>
      </c>
      <c r="BL521" s="487">
        <f>AS521/AS$505</f>
        <v>4.87839764595605E-2</v>
      </c>
      <c r="BM521" s="487">
        <f>AT521/AT$505</f>
        <v>4.4058954453899513E-2</v>
      </c>
    </row>
    <row r="522" spans="1:65">
      <c r="AC522" s="482">
        <f>AC505-SUM(AC517:AC521)</f>
        <v>2.3717051837279963</v>
      </c>
      <c r="AD522" s="482">
        <f>AD505-SUM(AD517:AD521)</f>
        <v>11.466730413600001</v>
      </c>
      <c r="AE522" s="482">
        <f>AE505-SUM(AE517:AE521)</f>
        <v>27.026337331200004</v>
      </c>
      <c r="AF522" s="482">
        <f>AF505-SUM(AF517:AF521)</f>
        <v>26.208079374399979</v>
      </c>
      <c r="AG522" s="482">
        <f>AG505-SUM(AG517:AG521)</f>
        <v>36.400254407299997</v>
      </c>
      <c r="AH522" s="482">
        <f>AH505-SUM(AH517:AH521)</f>
        <v>17.575899584100021</v>
      </c>
      <c r="AI522" s="482">
        <f>AI505-SUM(AI517:AI521)</f>
        <v>16.988044503199966</v>
      </c>
      <c r="AJ522" s="482">
        <f>AJ505-SUM(AJ517:AJ521)</f>
        <v>27.918559658000021</v>
      </c>
      <c r="AK522" s="482">
        <f>AK505-SUM(AK517:AK521)</f>
        <v>31.269287423199955</v>
      </c>
      <c r="AL522" s="482">
        <f>AL505-SUM(AL517:AL521)</f>
        <v>35.223479979600057</v>
      </c>
      <c r="AM522" s="482">
        <f>AM505-SUM(AM517:AM521)</f>
        <v>37.746222596099983</v>
      </c>
      <c r="AN522" s="482">
        <f>AN505-SUM(AN517:AN521)</f>
        <v>45.420541007999987</v>
      </c>
      <c r="AO522" s="482">
        <f>AO505-SUM(AO517:AO521)</f>
        <v>104.8410919952</v>
      </c>
      <c r="AP522" s="482">
        <f>AP505-SUM(AP517:AP521)</f>
        <v>170.18427725220022</v>
      </c>
      <c r="AQ522" s="482">
        <f>AQ505-SUM(AQ517:AQ521)</f>
        <v>162.95554369249993</v>
      </c>
      <c r="AR522" s="482">
        <f>AR505-SUM(AR517:AR521)</f>
        <v>128.87682724350017</v>
      </c>
      <c r="AS522" s="482">
        <f>AS505-SUM(AS517:AS521)</f>
        <v>121.43151699359996</v>
      </c>
      <c r="AT522" s="482">
        <f>AT505-SUM(AT517:AT521)</f>
        <v>136.44121317969976</v>
      </c>
      <c r="AU522" s="482">
        <f>AU505-SUM(AU517:AU521)</f>
        <v>94.049606989000125</v>
      </c>
      <c r="AV522" s="482">
        <f>AV505-SUM(AV517:AV521)</f>
        <v>73.97676543958336</v>
      </c>
      <c r="AW522" s="482">
        <f>AW505-SUM(AW517:AW521)</f>
        <v>0</v>
      </c>
      <c r="AX522" s="482">
        <f>AX505-SUM(AX517:AX521)</f>
        <v>0</v>
      </c>
      <c r="AY522" s="482">
        <f>AY505-SUM(AY517:AY521)</f>
        <v>0</v>
      </c>
      <c r="AZ522" s="482">
        <f>AZ505-SUM(AZ517:AZ521)</f>
        <v>0</v>
      </c>
      <c r="BA522" s="482">
        <f>BA505-SUM(BA517:BA521)</f>
        <v>0</v>
      </c>
      <c r="BB522" s="482">
        <f>BB505-SUM(BB517:BB521)</f>
        <v>0</v>
      </c>
      <c r="BC522" s="487">
        <f>AJ522/AJ$505</f>
        <v>0.27720800502861709</v>
      </c>
      <c r="BD522" s="487">
        <f>AK522/AK$505</f>
        <v>0.20258472872739708</v>
      </c>
      <c r="BE522" s="487">
        <f>AL522/AL$505</f>
        <v>0.26144396935737613</v>
      </c>
      <c r="BF522" s="487">
        <f>AM522/AM$505</f>
        <v>0.1965154015823132</v>
      </c>
      <c r="BG522" s="487">
        <f>AN522/AN$505</f>
        <v>0.18658000712567221</v>
      </c>
      <c r="BH522" s="487">
        <f>AO522/AO$505</f>
        <v>0.30263811020325643</v>
      </c>
      <c r="BI522" s="487">
        <f>AP522/AP$505</f>
        <v>0.38435836992675915</v>
      </c>
      <c r="BJ522" s="487">
        <f>AQ522/AQ$505</f>
        <v>0.41172368815725752</v>
      </c>
      <c r="BK522" s="487">
        <f>AR522/AR$505</f>
        <v>0.39895680575868298</v>
      </c>
      <c r="BL522" s="487">
        <f>AS522/AS$505</f>
        <v>0.42101137349772105</v>
      </c>
      <c r="BM522" s="487">
        <f>AT522/AT$505</f>
        <v>0.42520844213963183</v>
      </c>
    </row>
    <row r="523" spans="1:65" ht="13">
      <c r="A523" s="479" t="s">
        <v>196</v>
      </c>
    </row>
    <row r="524" spans="1:65" ht="13">
      <c r="A524" s="479"/>
    </row>
    <row r="525" spans="1:65">
      <c r="A525" s="483" t="s">
        <v>0</v>
      </c>
      <c r="B525" s="539" t="s">
        <v>49</v>
      </c>
      <c r="C525" s="539"/>
      <c r="D525" s="539"/>
      <c r="E525" s="539"/>
      <c r="F525" s="539"/>
      <c r="G525" s="539"/>
      <c r="H525" s="539"/>
      <c r="I525" s="539"/>
      <c r="J525" s="539"/>
      <c r="K525" s="539"/>
      <c r="L525" s="539"/>
      <c r="M525" s="539"/>
      <c r="N525" s="539"/>
      <c r="O525" s="539"/>
      <c r="P525" s="539"/>
      <c r="Q525" s="539"/>
      <c r="R525" s="539"/>
      <c r="S525" s="539"/>
      <c r="T525" s="539"/>
      <c r="U525" s="539"/>
      <c r="V525" s="539"/>
      <c r="W525" s="539"/>
      <c r="X525" s="539"/>
      <c r="Y525" s="539"/>
      <c r="Z525" s="539"/>
      <c r="AA525" s="539"/>
      <c r="AC525" s="539" t="s">
        <v>186</v>
      </c>
      <c r="AD525" s="539"/>
      <c r="AE525" s="539"/>
      <c r="AF525" s="539"/>
      <c r="AG525" s="539"/>
      <c r="AH525" s="539"/>
      <c r="AI525" s="539"/>
      <c r="AJ525" s="539"/>
      <c r="AK525" s="539"/>
      <c r="AL525" s="539"/>
      <c r="AM525" s="539"/>
      <c r="AN525" s="539"/>
      <c r="AO525" s="539"/>
      <c r="AP525" s="539"/>
      <c r="AQ525" s="539"/>
      <c r="AR525" s="539"/>
      <c r="AS525" s="539"/>
      <c r="AT525" s="539"/>
      <c r="AU525" s="539"/>
      <c r="AV525" s="539"/>
      <c r="AW525" s="539"/>
      <c r="AX525" s="539"/>
      <c r="AY525" s="539"/>
      <c r="AZ525" s="539"/>
      <c r="BA525" s="539"/>
      <c r="BB525" s="539"/>
    </row>
    <row r="526" spans="1:65">
      <c r="A526" s="483"/>
      <c r="B526" s="484">
        <f>ExportsFurniture!C$5-ExportsFurniture!C$12</f>
        <v>3.4697625973015678E-2</v>
      </c>
      <c r="C526" s="484">
        <f>ExportsFurniture!D$5-ExportsFurniture!D$12</f>
        <v>3.2207022321806167E-2</v>
      </c>
      <c r="D526" s="484">
        <f>ExportsFurniture!E$5-ExportsFurniture!E$12</f>
        <v>3.7894512772490785E-2</v>
      </c>
      <c r="E526" s="484">
        <f>ExportsFurniture!F$5-ExportsFurniture!F$12</f>
        <v>3.9913565005489926E-2</v>
      </c>
      <c r="F526" s="484">
        <f>ExportsFurniture!G$5-ExportsFurniture!G$12</f>
        <v>4.0624195123626805E-2</v>
      </c>
      <c r="G526" s="484">
        <f>ExportsFurniture!H$5-ExportsFurniture!H$12</f>
        <v>3.9310320704473212E-2</v>
      </c>
      <c r="H526" s="484">
        <f>ExportsFurniture!I$5-ExportsFurniture!I$12</f>
        <v>3.7748087808641195E-2</v>
      </c>
      <c r="I526" s="484">
        <f>ExportsFurniture!J$5-ExportsFurniture!J$12</f>
        <v>3.4428066238183119E-2</v>
      </c>
      <c r="J526" s="484">
        <f>ExportsFurniture!K$5-ExportsFurniture!K$12</f>
        <v>3.338777972363538E-2</v>
      </c>
      <c r="K526" s="484">
        <f>ExportsFurniture!L$5-ExportsFurniture!L$12</f>
        <v>2.8083208151459593E-2</v>
      </c>
      <c r="L526" s="484">
        <f>ExportsFurniture!M$5-ExportsFurniture!M$12</f>
        <v>3.5016065431848653E-2</v>
      </c>
      <c r="M526" s="484">
        <f>ExportsFurniture!N$5-ExportsFurniture!N$12</f>
        <v>3.5541986105364853E-2</v>
      </c>
      <c r="N526" s="484">
        <f>ExportsFurniture!O$5-ExportsFurniture!O$12</f>
        <v>4.0783656242781408E-2</v>
      </c>
      <c r="O526" s="484">
        <f>ExportsFurniture!P$5-ExportsFurniture!P$12</f>
        <v>4.476520998829886E-2</v>
      </c>
      <c r="P526" s="484">
        <f>ExportsFurniture!Q$5-ExportsFurniture!Q$12</f>
        <v>5.2734546874358856E-2</v>
      </c>
      <c r="Q526" s="484">
        <f>ExportsFurniture!R$5-ExportsFurniture!R$12</f>
        <v>5.4670928809175401E-2</v>
      </c>
      <c r="R526" s="484">
        <f>ExportsFurniture!S$5-ExportsFurniture!S$12</f>
        <v>6.0358519717136461E-2</v>
      </c>
      <c r="S526" s="484">
        <f>ExportsFurniture!T$5-ExportsFurniture!T$12</f>
        <v>6.6287228793807218E-2</v>
      </c>
      <c r="T526" s="484">
        <f>ExportsFurniture!U$5-ExportsFurniture!U$12</f>
        <v>6.3173221655451972E-2</v>
      </c>
      <c r="U526" s="484">
        <f>ExportsFurniture!V$5-ExportsFurniture!V$12</f>
        <v>6.3173221655451972E-2</v>
      </c>
      <c r="V526" s="484">
        <f>ExportsFurniture!W$5-ExportsFurniture!W$12</f>
        <v>6.3173221655451972E-2</v>
      </c>
      <c r="W526" s="484">
        <f>ExportsFurniture!X$5-ExportsFurniture!X$12</f>
        <v>6.3173221655451972E-2</v>
      </c>
      <c r="X526" s="484">
        <f>ExportsFurniture!Y$5-ExportsFurniture!Y$12</f>
        <v>6.3173221655451972E-2</v>
      </c>
      <c r="Y526" s="484">
        <f>ExportsFurniture!Z$5-ExportsFurniture!Z$12</f>
        <v>6.3173221655451972E-2</v>
      </c>
      <c r="Z526" s="484">
        <f>ExportsFurniture!AA$5-ExportsFurniture!AA$12</f>
        <v>6.3173221655451972E-2</v>
      </c>
      <c r="AA526" s="484">
        <f>ExportsFurniture!AB$5-ExportsFurniture!AB$12</f>
        <v>6.3173221655451972E-2</v>
      </c>
      <c r="AB526" s="484"/>
      <c r="AC526" s="482">
        <f>1000*(ExportsFurniture!AD$5-ExportsFurniture!AD$12)</f>
        <v>63.860979276249012</v>
      </c>
      <c r="AD526" s="482">
        <f>1000*(ExportsFurniture!AE$5-ExportsFurniture!AE$12)</f>
        <v>63.275856865199934</v>
      </c>
      <c r="AE526" s="482">
        <f>1000*(ExportsFurniture!AF$5-ExportsFurniture!AF$12)</f>
        <v>88.262446785599906</v>
      </c>
      <c r="AF526" s="482">
        <f>1000*(ExportsFurniture!AG$5-ExportsFurniture!AG$12)</f>
        <v>114.13233689759994</v>
      </c>
      <c r="AG526" s="482">
        <f>1000*(ExportsFurniture!AH$5-ExportsFurniture!AH$12)</f>
        <v>128.33033188360042</v>
      </c>
      <c r="AH526" s="482">
        <f>1000*(ExportsFurniture!AI$5-ExportsFurniture!AI$12)</f>
        <v>122.6028763245004</v>
      </c>
      <c r="AI526" s="482">
        <f>1000*(ExportsFurniture!AJ$5-ExportsFurniture!AJ$12)</f>
        <v>125.14839297479973</v>
      </c>
      <c r="AJ526" s="482">
        <f>1000*(ExportsFurniture!AK$5-ExportsFurniture!AK$12)</f>
        <v>135.28981477099978</v>
      </c>
      <c r="AK526" s="482">
        <f>1000*(ExportsFurniture!AL$5-ExportsFurniture!AL$12)</f>
        <v>138.39989583320033</v>
      </c>
      <c r="AL526" s="482">
        <f>1000*(ExportsFurniture!AM$5-ExportsFurniture!AM$12)</f>
        <v>101.95316961720002</v>
      </c>
      <c r="AM526" s="482">
        <f>1000*(ExportsFurniture!AN$5-ExportsFurniture!AN$12)</f>
        <v>87.690203000000196</v>
      </c>
      <c r="AN526" s="482">
        <f>1000*(ExportsFurniture!AO$5-ExportsFurniture!AO$12)</f>
        <v>136.42254100799934</v>
      </c>
      <c r="AO526" s="482">
        <f>1000*(ExportsFurniture!AP$5-ExportsFurniture!AP$12)</f>
        <v>150.59549109439973</v>
      </c>
      <c r="AP526" s="482">
        <f>1000*(ExportsFurniture!AQ$5-ExportsFurniture!AQ$12)</f>
        <v>171.55553253360046</v>
      </c>
      <c r="AQ526" s="482">
        <f>1000*(ExportsFurniture!AR$5-ExportsFurniture!AR$12)</f>
        <v>184.70533385749954</v>
      </c>
      <c r="AR526" s="482">
        <f>1000*(ExportsFurniture!AS$5-ExportsFurniture!AS$12)</f>
        <v>153.18447996600014</v>
      </c>
      <c r="AS526" s="482">
        <f>1000*(ExportsFurniture!AT$5-ExportsFurniture!AT$12)</f>
        <v>166.67427238459999</v>
      </c>
      <c r="AT526" s="482">
        <f>1000*(ExportsFurniture!AU$5-ExportsFurniture!AU$12)</f>
        <v>189.42915791799965</v>
      </c>
      <c r="AU526" s="482">
        <f>1000*(ExportsFurniture!AV$5-ExportsFurniture!AV$12)</f>
        <v>181.7142106999996</v>
      </c>
      <c r="AV526" s="482">
        <f>1000*(ExportsFurniture!AW$5-ExportsFurniture!AW$12)</f>
        <v>172.26435370833372</v>
      </c>
      <c r="AW526" s="482">
        <f>1000*(ExportsFurniture!AX$5-ExportsFurniture!AX$12)</f>
        <v>0</v>
      </c>
      <c r="AX526" s="482">
        <f>1000*(ExportsFurniture!AY$5-ExportsFurniture!AY$12)</f>
        <v>0</v>
      </c>
      <c r="AY526" s="482">
        <f>1000*(ExportsFurniture!AZ$5-ExportsFurniture!AZ$12)</f>
        <v>0</v>
      </c>
      <c r="AZ526" s="482">
        <f>1000*(ExportsFurniture!BA$5-ExportsFurniture!BA$12)</f>
        <v>0</v>
      </c>
      <c r="BA526" s="482">
        <f>1000*(ExportsFurniture!BB$5-ExportsFurniture!BB$12)</f>
        <v>0</v>
      </c>
      <c r="BB526" s="482">
        <f>1000*(ExportsFurniture!BC$5-ExportsFurniture!BC$12)</f>
        <v>0</v>
      </c>
    </row>
    <row r="527" spans="1:65">
      <c r="A527" s="481" t="str">
        <f>ExportsFurniture!B$23</f>
        <v xml:space="preserve">Moldova </v>
      </c>
      <c r="B527" s="480">
        <v>2000</v>
      </c>
      <c r="C527" s="480">
        <f>1+B527</f>
        <v>2001</v>
      </c>
      <c r="D527" s="480">
        <f t="shared" ref="D527:AA527" si="352">1+C527</f>
        <v>2002</v>
      </c>
      <c r="E527" s="480">
        <f t="shared" si="352"/>
        <v>2003</v>
      </c>
      <c r="F527" s="480">
        <f t="shared" si="352"/>
        <v>2004</v>
      </c>
      <c r="G527" s="480">
        <f t="shared" si="352"/>
        <v>2005</v>
      </c>
      <c r="H527" s="480">
        <f t="shared" si="352"/>
        <v>2006</v>
      </c>
      <c r="I527" s="480">
        <f t="shared" si="352"/>
        <v>2007</v>
      </c>
      <c r="J527" s="480">
        <f t="shared" si="352"/>
        <v>2008</v>
      </c>
      <c r="K527" s="480">
        <f t="shared" si="352"/>
        <v>2009</v>
      </c>
      <c r="L527" s="480">
        <f t="shared" si="352"/>
        <v>2010</v>
      </c>
      <c r="M527" s="480">
        <f t="shared" si="352"/>
        <v>2011</v>
      </c>
      <c r="N527" s="480">
        <f t="shared" si="352"/>
        <v>2012</v>
      </c>
      <c r="O527" s="480">
        <f t="shared" si="352"/>
        <v>2013</v>
      </c>
      <c r="P527" s="480">
        <f t="shared" si="352"/>
        <v>2014</v>
      </c>
      <c r="Q527" s="480">
        <f t="shared" si="352"/>
        <v>2015</v>
      </c>
      <c r="R527" s="480">
        <f t="shared" si="352"/>
        <v>2016</v>
      </c>
      <c r="S527" s="480">
        <f t="shared" si="352"/>
        <v>2017</v>
      </c>
      <c r="T527" s="480">
        <f t="shared" si="352"/>
        <v>2018</v>
      </c>
      <c r="U527" s="480">
        <f t="shared" si="352"/>
        <v>2019</v>
      </c>
      <c r="V527" s="480">
        <f t="shared" si="352"/>
        <v>2020</v>
      </c>
      <c r="W527" s="480">
        <f t="shared" si="352"/>
        <v>2021</v>
      </c>
      <c r="X527" s="480">
        <f t="shared" si="352"/>
        <v>2022</v>
      </c>
      <c r="Y527" s="480">
        <f t="shared" si="352"/>
        <v>2023</v>
      </c>
      <c r="Z527" s="480">
        <f t="shared" si="352"/>
        <v>2024</v>
      </c>
      <c r="AA527" s="480">
        <f t="shared" si="352"/>
        <v>2025</v>
      </c>
      <c r="AC527" s="480">
        <v>2000</v>
      </c>
      <c r="AD527" s="480">
        <f>1+AC527</f>
        <v>2001</v>
      </c>
      <c r="AE527" s="480">
        <f t="shared" ref="AE527:BB527" si="353">1+AD527</f>
        <v>2002</v>
      </c>
      <c r="AF527" s="480">
        <f t="shared" si="353"/>
        <v>2003</v>
      </c>
      <c r="AG527" s="480">
        <f t="shared" si="353"/>
        <v>2004</v>
      </c>
      <c r="AH527" s="480">
        <f t="shared" si="353"/>
        <v>2005</v>
      </c>
      <c r="AI527" s="480">
        <f t="shared" si="353"/>
        <v>2006</v>
      </c>
      <c r="AJ527" s="480">
        <f t="shared" si="353"/>
        <v>2007</v>
      </c>
      <c r="AK527" s="480">
        <f t="shared" si="353"/>
        <v>2008</v>
      </c>
      <c r="AL527" s="480">
        <f t="shared" si="353"/>
        <v>2009</v>
      </c>
      <c r="AM527" s="480">
        <f t="shared" si="353"/>
        <v>2010</v>
      </c>
      <c r="AN527" s="480">
        <f t="shared" si="353"/>
        <v>2011</v>
      </c>
      <c r="AO527" s="480">
        <f t="shared" si="353"/>
        <v>2012</v>
      </c>
      <c r="AP527" s="480">
        <f t="shared" si="353"/>
        <v>2013</v>
      </c>
      <c r="AQ527" s="480">
        <f t="shared" si="353"/>
        <v>2014</v>
      </c>
      <c r="AR527" s="480">
        <f t="shared" si="353"/>
        <v>2015</v>
      </c>
      <c r="AS527" s="480">
        <f t="shared" si="353"/>
        <v>2016</v>
      </c>
      <c r="AT527" s="480">
        <f t="shared" si="353"/>
        <v>2017</v>
      </c>
      <c r="AU527" s="480">
        <f t="shared" si="353"/>
        <v>2018</v>
      </c>
      <c r="AV527" s="480">
        <f t="shared" si="353"/>
        <v>2019</v>
      </c>
      <c r="AW527" s="480">
        <f t="shared" si="353"/>
        <v>2020</v>
      </c>
      <c r="AX527" s="480">
        <f t="shared" si="353"/>
        <v>2021</v>
      </c>
      <c r="AY527" s="480">
        <f t="shared" si="353"/>
        <v>2022</v>
      </c>
      <c r="AZ527" s="480">
        <f t="shared" si="353"/>
        <v>2023</v>
      </c>
      <c r="BA527" s="480">
        <f t="shared" si="353"/>
        <v>2024</v>
      </c>
      <c r="BB527" s="480">
        <f t="shared" si="353"/>
        <v>2025</v>
      </c>
    </row>
    <row r="528" spans="1:65">
      <c r="A528" s="481" t="str">
        <f>ExportsFurniture!B$26</f>
        <v xml:space="preserve">Switzerland </v>
      </c>
      <c r="B528" s="481">
        <f>ExportsFurniture!C$23</f>
        <v>1.0329660375823515E-3</v>
      </c>
      <c r="C528" s="481">
        <f>ExportsFurniture!D$23</f>
        <v>1.1438267022042328E-3</v>
      </c>
      <c r="D528" s="481">
        <f>ExportsFurniture!E$23</f>
        <v>1.1185689516905136E-3</v>
      </c>
      <c r="E528" s="481">
        <f>ExportsFurniture!F$23</f>
        <v>1.1119668940600222E-3</v>
      </c>
      <c r="F528" s="481">
        <f>ExportsFurniture!G$23</f>
        <v>1.7022895119969373E-3</v>
      </c>
      <c r="G528" s="481">
        <f>ExportsFurniture!H$23</f>
        <v>2.2337987841840189E-3</v>
      </c>
      <c r="H528" s="481">
        <f>ExportsFurniture!I$23</f>
        <v>3.1607129342950285E-3</v>
      </c>
      <c r="I528" s="481">
        <f>ExportsFurniture!J$23</f>
        <v>3.9292635658140177E-3</v>
      </c>
      <c r="J528" s="481">
        <f>ExportsFurniture!K$23</f>
        <v>4.7086444799115399E-3</v>
      </c>
      <c r="K528" s="481">
        <f>ExportsFurniture!L$23</f>
        <v>2.5015916425012948E-3</v>
      </c>
      <c r="L528" s="481">
        <f>ExportsFurniture!M$23</f>
        <v>2.3768104147728637E-3</v>
      </c>
      <c r="M528" s="481">
        <f>ExportsFurniture!N$23</f>
        <v>2.3572651427710505E-3</v>
      </c>
      <c r="N528" s="481">
        <f>ExportsFurniture!O$23</f>
        <v>2.4154785054510703E-3</v>
      </c>
      <c r="O528" s="481">
        <f>ExportsFurniture!P$23</f>
        <v>2.2688156740414971E-3</v>
      </c>
      <c r="P528" s="481">
        <f>ExportsFurniture!Q$23</f>
        <v>2.0603225850704715E-3</v>
      </c>
      <c r="Q528" s="481">
        <f>ExportsFurniture!R$23</f>
        <v>1.4796166898331591E-3</v>
      </c>
      <c r="R528" s="481">
        <f>ExportsFurniture!S$23</f>
        <v>1.1645373779939126E-3</v>
      </c>
      <c r="S528" s="481">
        <f>ExportsFurniture!T$23</f>
        <v>1.2597025179705314E-3</v>
      </c>
      <c r="T528" s="481">
        <f>ExportsFurniture!U$23</f>
        <v>1.1219635874114573E-3</v>
      </c>
      <c r="U528" s="481">
        <f>ExportsFurniture!V$23</f>
        <v>1.1219635874114573E-3</v>
      </c>
      <c r="V528" s="481">
        <f>ExportsFurniture!W$23</f>
        <v>1.1219635874114573E-3</v>
      </c>
      <c r="W528" s="481">
        <f>ExportsFurniture!X$23</f>
        <v>1.1219635874114573E-3</v>
      </c>
      <c r="X528" s="481">
        <f>ExportsFurniture!Y$23</f>
        <v>1.1219635874114573E-3</v>
      </c>
      <c r="Y528" s="481">
        <f>ExportsFurniture!Z$23</f>
        <v>1.1219635874114573E-3</v>
      </c>
      <c r="Z528" s="481">
        <f>ExportsFurniture!AA$23</f>
        <v>1.1219635874114573E-3</v>
      </c>
      <c r="AA528" s="481">
        <f>ExportsFurniture!AB$23</f>
        <v>1.1219635874114573E-3</v>
      </c>
      <c r="AB528" s="488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487">
        <f t="shared" ref="BC528:BG531" si="354">I528/I$526</f>
        <v>0.11412966207948651</v>
      </c>
      <c r="BD528" s="487">
        <f t="shared" si="354"/>
        <v>0.14102897883258367</v>
      </c>
      <c r="BE528" s="487">
        <f t="shared" si="354"/>
        <v>8.9077844276537102E-2</v>
      </c>
      <c r="BF528" s="487">
        <f t="shared" si="354"/>
        <v>6.7877712286059697E-2</v>
      </c>
      <c r="BG528" s="487">
        <f t="shared" si="354"/>
        <v>6.6323393852636595E-2</v>
      </c>
      <c r="BH528" s="487">
        <f t="shared" ref="BH528:BI531" si="355">N528/N$526</f>
        <v>5.9226629684007381E-2</v>
      </c>
      <c r="BI528" s="487">
        <f t="shared" si="355"/>
        <v>5.0682565202632597E-2</v>
      </c>
      <c r="BJ528" s="487">
        <f t="shared" ref="BJ528:BM531" si="356">P528/P$526</f>
        <v>3.906969353466206E-2</v>
      </c>
      <c r="BK528" s="487">
        <f t="shared" si="356"/>
        <v>2.7064048884145455E-2</v>
      </c>
      <c r="BL528" s="487">
        <f t="shared" si="356"/>
        <v>1.929367027971177E-2</v>
      </c>
      <c r="BM528" s="487">
        <f t="shared" si="356"/>
        <v>1.9003698614237698E-2</v>
      </c>
    </row>
    <row r="529" spans="1:65">
      <c r="A529" s="481" t="str">
        <f>ExportsFurniture!B$8</f>
        <v xml:space="preserve">USA </v>
      </c>
      <c r="B529" s="481">
        <f>ExportsFurniture!C$26</f>
        <v>1.2675800000000001E-2</v>
      </c>
      <c r="C529" s="481">
        <f>ExportsFurniture!D$26</f>
        <v>6.866102201726597E-3</v>
      </c>
      <c r="D529" s="481">
        <f>ExportsFurniture!E$26</f>
        <v>6.3679672434442348E-3</v>
      </c>
      <c r="E529" s="481">
        <f>ExportsFurniture!F$26</f>
        <v>6.4909709570937684E-3</v>
      </c>
      <c r="F529" s="481">
        <f>ExportsFurniture!G$26</f>
        <v>7.3493969102413868E-3</v>
      </c>
      <c r="G529" s="481">
        <f>ExportsFurniture!H$26</f>
        <v>7.2470615056416578E-3</v>
      </c>
      <c r="H529" s="481">
        <f>ExportsFurniture!I$26</f>
        <v>8.5886836159418702E-3</v>
      </c>
      <c r="I529" s="481">
        <f>ExportsFurniture!J$26</f>
        <v>6.6081381580153815E-3</v>
      </c>
      <c r="J529" s="481">
        <f>ExportsFurniture!K$26</f>
        <v>7.4722265980954865E-3</v>
      </c>
      <c r="K529" s="481">
        <f>ExportsFurniture!L$26</f>
        <v>8.6012856849335406E-3</v>
      </c>
      <c r="L529" s="481">
        <f>ExportsFurniture!M$26</f>
        <v>9.9944924070645494E-3</v>
      </c>
      <c r="M529" s="481">
        <f>ExportsFurniture!N$26</f>
        <v>1.0246361753658858E-2</v>
      </c>
      <c r="N529" s="481">
        <f>ExportsFurniture!O$26</f>
        <v>1.0670434038387277E-2</v>
      </c>
      <c r="O529" s="481">
        <f>ExportsFurniture!P$26</f>
        <v>1.0756565679105582E-2</v>
      </c>
      <c r="P529" s="481">
        <f>ExportsFurniture!Q$26</f>
        <v>1.1103788562293593E-2</v>
      </c>
      <c r="Q529" s="481">
        <f>ExportsFurniture!R$26</f>
        <v>1.1913467024414804E-2</v>
      </c>
      <c r="R529" s="481">
        <f>ExportsFurniture!S$26</f>
        <v>1.2282842817142302E-2</v>
      </c>
      <c r="S529" s="481">
        <f>ExportsFurniture!T$26</f>
        <v>1.1833462261263947E-2</v>
      </c>
      <c r="T529" s="481">
        <f>ExportsFurniture!U$26</f>
        <v>1.0652367291619853E-2</v>
      </c>
      <c r="U529" s="481">
        <f>ExportsFurniture!V$26</f>
        <v>1.0652367291619853E-2</v>
      </c>
      <c r="V529" s="481">
        <f>ExportsFurniture!W$26</f>
        <v>1.0652367291619853E-2</v>
      </c>
      <c r="W529" s="481">
        <f>ExportsFurniture!X$26</f>
        <v>1.0652367291619853E-2</v>
      </c>
      <c r="X529" s="481">
        <f>ExportsFurniture!Y$26</f>
        <v>1.0652367291619853E-2</v>
      </c>
      <c r="Y529" s="481">
        <f>ExportsFurniture!Z$26</f>
        <v>1.0652367291619853E-2</v>
      </c>
      <c r="Z529" s="481">
        <f>ExportsFurniture!AA$26</f>
        <v>1.0652367291619853E-2</v>
      </c>
      <c r="AA529" s="481">
        <f>ExportsFurniture!AB$26</f>
        <v>1.0652367291619853E-2</v>
      </c>
      <c r="AB529" s="488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487">
        <f t="shared" si="354"/>
        <v>0.19194043930026186</v>
      </c>
      <c r="BD529" s="487">
        <f t="shared" si="354"/>
        <v>0.22380124284831851</v>
      </c>
      <c r="BE529" s="487">
        <f t="shared" si="354"/>
        <v>0.3062786003132088</v>
      </c>
      <c r="BF529" s="487">
        <f t="shared" si="354"/>
        <v>0.2854259119008305</v>
      </c>
      <c r="BG529" s="487">
        <f t="shared" si="354"/>
        <v>0.2882889471422147</v>
      </c>
      <c r="BH529" s="487">
        <f t="shared" si="355"/>
        <v>0.2616350524059724</v>
      </c>
      <c r="BI529" s="487">
        <f t="shared" si="355"/>
        <v>0.240288511590077</v>
      </c>
      <c r="BJ529" s="487">
        <f t="shared" si="356"/>
        <v>0.21056004498812891</v>
      </c>
      <c r="BK529" s="487">
        <f t="shared" si="356"/>
        <v>0.21791228508295202</v>
      </c>
      <c r="BL529" s="487">
        <f t="shared" si="356"/>
        <v>0.20349807905668477</v>
      </c>
      <c r="BM529" s="487">
        <f t="shared" si="356"/>
        <v>0.17851798116456288</v>
      </c>
    </row>
    <row r="530" spans="1:65">
      <c r="A530" s="483" t="s">
        <v>20</v>
      </c>
      <c r="B530" s="481">
        <f>ExportsFurniture!C$8</f>
        <v>8.4524999999999999E-3</v>
      </c>
      <c r="C530" s="481">
        <f>ExportsFurniture!D$8</f>
        <v>1.1281400000000002E-2</v>
      </c>
      <c r="D530" s="481">
        <f>ExportsFurniture!E$8</f>
        <v>1.4883799999999999E-2</v>
      </c>
      <c r="E530" s="481">
        <f>ExportsFurniture!F$8</f>
        <v>1.5565156149870803E-2</v>
      </c>
      <c r="F530" s="481">
        <f>ExportsFurniture!G$8</f>
        <v>1.500985746857055E-2</v>
      </c>
      <c r="G530" s="481">
        <f>ExportsFurniture!H$8</f>
        <v>1.4972299999999999E-2</v>
      </c>
      <c r="H530" s="481">
        <f>ExportsFurniture!I$8</f>
        <v>1.1226102934317363E-2</v>
      </c>
      <c r="I530" s="481">
        <f>ExportsFurniture!J$8</f>
        <v>9.6953331405884163E-3</v>
      </c>
      <c r="J530" s="481">
        <f>ExportsFurniture!K$8</f>
        <v>6.3049161869339291E-3</v>
      </c>
      <c r="K530" s="481">
        <f>ExportsFurniture!L$8</f>
        <v>5.2510230275287385E-3</v>
      </c>
      <c r="L530" s="481">
        <f>ExportsFurniture!M$8</f>
        <v>6.7624219520876373E-3</v>
      </c>
      <c r="M530" s="481">
        <f>ExportsFurniture!N$8</f>
        <v>5.504402059225694E-3</v>
      </c>
      <c r="N530" s="481">
        <f>ExportsFurniture!O$8</f>
        <v>7.7220027167948886E-3</v>
      </c>
      <c r="O530" s="481">
        <f>ExportsFurniture!P$8</f>
        <v>8.7141000000000007E-3</v>
      </c>
      <c r="P530" s="481">
        <f>ExportsFurniture!Q$8</f>
        <v>1.2318600000000001E-2</v>
      </c>
      <c r="Q530" s="481">
        <f>ExportsFurniture!R$8</f>
        <v>1.0703900000000001E-2</v>
      </c>
      <c r="R530" s="481">
        <f>ExportsFurniture!S$8</f>
        <v>1.2677599999999997E-2</v>
      </c>
      <c r="S530" s="481">
        <f>ExportsFurniture!T$8</f>
        <v>1.3831199999999998E-2</v>
      </c>
      <c r="T530" s="481">
        <f>ExportsFurniture!U$8</f>
        <v>1.7214521045554831E-2</v>
      </c>
      <c r="U530" s="481">
        <f>ExportsFurniture!V$8</f>
        <v>1.7214521045554831E-2</v>
      </c>
      <c r="V530" s="481">
        <f>ExportsFurniture!W$8</f>
        <v>1.7214521045554831E-2</v>
      </c>
      <c r="W530" s="481">
        <f>ExportsFurniture!X$8</f>
        <v>1.7214521045554831E-2</v>
      </c>
      <c r="X530" s="481">
        <f>ExportsFurniture!Y$8</f>
        <v>1.7214521045554831E-2</v>
      </c>
      <c r="Y530" s="481">
        <f>ExportsFurniture!Z$8</f>
        <v>1.7214521045554831E-2</v>
      </c>
      <c r="Z530" s="481">
        <f>ExportsFurniture!AA$8</f>
        <v>1.7214521045554831E-2</v>
      </c>
      <c r="AA530" s="481">
        <f>ExportsFurniture!AB$8</f>
        <v>1.7214521045554831E-2</v>
      </c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487">
        <f t="shared" si="354"/>
        <v>0.28161131890223962</v>
      </c>
      <c r="BD530" s="487">
        <f t="shared" si="354"/>
        <v>0.18883903748983485</v>
      </c>
      <c r="BE530" s="487">
        <f t="shared" si="354"/>
        <v>0.18698088192804363</v>
      </c>
      <c r="BF530" s="487">
        <f t="shared" si="354"/>
        <v>0.19312340974599954</v>
      </c>
      <c r="BG530" s="487">
        <f t="shared" si="354"/>
        <v>0.15487041278187988</v>
      </c>
      <c r="BH530" s="487">
        <f t="shared" si="355"/>
        <v>0.18934061896820889</v>
      </c>
      <c r="BI530" s="487">
        <f t="shared" si="355"/>
        <v>0.19466232822939447</v>
      </c>
      <c r="BJ530" s="487">
        <f t="shared" si="356"/>
        <v>0.23359639420718489</v>
      </c>
      <c r="BK530" s="487">
        <f t="shared" si="356"/>
        <v>0.1957877839859119</v>
      </c>
      <c r="BL530" s="487">
        <f t="shared" si="356"/>
        <v>0.21003828555458567</v>
      </c>
      <c r="BM530" s="487">
        <f t="shared" si="356"/>
        <v>0.20865557742688676</v>
      </c>
    </row>
    <row r="531" spans="1:65">
      <c r="A531" s="483"/>
      <c r="B531" s="484">
        <f t="shared" ref="B531:AA531" si="357">B526-SUM(B528:B530)</f>
        <v>1.2536359935433325E-2</v>
      </c>
      <c r="C531" s="484">
        <f t="shared" si="357"/>
        <v>1.2915693417875337E-2</v>
      </c>
      <c r="D531" s="484">
        <f t="shared" si="357"/>
        <v>1.5524176577356039E-2</v>
      </c>
      <c r="E531" s="484">
        <f t="shared" si="357"/>
        <v>1.6745471004465332E-2</v>
      </c>
      <c r="F531" s="484">
        <f t="shared" si="357"/>
        <v>1.6562651232817929E-2</v>
      </c>
      <c r="G531" s="484">
        <f t="shared" si="357"/>
        <v>1.4857160414647536E-2</v>
      </c>
      <c r="H531" s="484">
        <f t="shared" si="357"/>
        <v>1.4772588324086934E-2</v>
      </c>
      <c r="I531" s="484">
        <f t="shared" si="357"/>
        <v>1.4195331373765302E-2</v>
      </c>
      <c r="J531" s="484">
        <f t="shared" si="357"/>
        <v>1.4901992458694426E-2</v>
      </c>
      <c r="K531" s="484">
        <f t="shared" si="357"/>
        <v>1.172930779649602E-2</v>
      </c>
      <c r="L531" s="484">
        <f t="shared" si="357"/>
        <v>1.5882340657923603E-2</v>
      </c>
      <c r="M531" s="484">
        <f t="shared" si="357"/>
        <v>1.7433957149709252E-2</v>
      </c>
      <c r="N531" s="484">
        <f t="shared" si="357"/>
        <v>1.9975740982148171E-2</v>
      </c>
      <c r="O531" s="484">
        <f t="shared" si="357"/>
        <v>2.3025728635151781E-2</v>
      </c>
      <c r="P531" s="484">
        <f t="shared" si="357"/>
        <v>2.7251835726994793E-2</v>
      </c>
      <c r="Q531" s="484">
        <f t="shared" si="357"/>
        <v>3.0573945094927439E-2</v>
      </c>
      <c r="R531" s="484">
        <f t="shared" si="357"/>
        <v>3.4233539522000249E-2</v>
      </c>
      <c r="S531" s="484">
        <f t="shared" si="357"/>
        <v>3.9362864014572743E-2</v>
      </c>
      <c r="T531" s="484">
        <f t="shared" si="357"/>
        <v>3.4184369730865832E-2</v>
      </c>
      <c r="U531" s="484">
        <f t="shared" si="357"/>
        <v>3.4184369730865832E-2</v>
      </c>
      <c r="V531" s="484">
        <f t="shared" si="357"/>
        <v>3.4184369730865832E-2</v>
      </c>
      <c r="W531" s="484">
        <f t="shared" si="357"/>
        <v>3.4184369730865832E-2</v>
      </c>
      <c r="X531" s="484">
        <f t="shared" si="357"/>
        <v>3.4184369730865832E-2</v>
      </c>
      <c r="Y531" s="484">
        <f t="shared" si="357"/>
        <v>3.4184369730865832E-2</v>
      </c>
      <c r="Z531" s="484">
        <f t="shared" si="357"/>
        <v>3.4184369730865832E-2</v>
      </c>
      <c r="AA531" s="484">
        <f t="shared" si="357"/>
        <v>3.4184369730865832E-2</v>
      </c>
      <c r="AB531" s="2"/>
      <c r="BC531" s="487">
        <f t="shared" si="354"/>
        <v>0.41231857971801195</v>
      </c>
      <c r="BD531" s="487">
        <f t="shared" si="354"/>
        <v>0.446330740829263</v>
      </c>
      <c r="BE531" s="487">
        <f t="shared" si="354"/>
        <v>0.41766267348221048</v>
      </c>
      <c r="BF531" s="487">
        <f t="shared" si="354"/>
        <v>0.45357296606711028</v>
      </c>
      <c r="BG531" s="487">
        <f t="shared" si="354"/>
        <v>0.49051724622326887</v>
      </c>
      <c r="BH531" s="487">
        <f t="shared" si="355"/>
        <v>0.4897976989418113</v>
      </c>
      <c r="BI531" s="487">
        <f t="shared" si="355"/>
        <v>0.51436659497789594</v>
      </c>
      <c r="BJ531" s="487">
        <f t="shared" si="356"/>
        <v>0.51677386727002417</v>
      </c>
      <c r="BK531" s="487">
        <f t="shared" si="356"/>
        <v>0.55923588204699071</v>
      </c>
      <c r="BL531" s="487">
        <f t="shared" si="356"/>
        <v>0.56716996510901774</v>
      </c>
      <c r="BM531" s="487">
        <f t="shared" si="356"/>
        <v>0.59382274279431269</v>
      </c>
    </row>
    <row r="532" spans="1:65">
      <c r="A532" s="483"/>
      <c r="B532" s="488"/>
      <c r="C532" s="488"/>
      <c r="D532" s="488"/>
      <c r="E532" s="488"/>
      <c r="F532" s="488"/>
      <c r="G532" s="488"/>
      <c r="H532" s="488"/>
      <c r="I532" s="488"/>
      <c r="J532" s="488"/>
      <c r="K532" s="488"/>
      <c r="L532" s="488"/>
      <c r="M532" s="488"/>
      <c r="N532" s="488"/>
      <c r="O532" s="488"/>
      <c r="P532" s="488"/>
      <c r="Q532" s="488"/>
      <c r="R532" s="488"/>
      <c r="S532" s="488"/>
      <c r="T532" s="488"/>
      <c r="U532" s="488"/>
      <c r="V532" s="488"/>
      <c r="W532" s="488"/>
      <c r="X532" s="488"/>
      <c r="Y532" s="488"/>
      <c r="Z532" s="488"/>
      <c r="AA532" s="488"/>
      <c r="AB532" s="488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</row>
    <row r="533" spans="1:65">
      <c r="A533" s="483"/>
      <c r="B533" s="488"/>
      <c r="C533" s="488"/>
      <c r="D533" s="488"/>
      <c r="E533" s="488"/>
      <c r="F533" s="488"/>
      <c r="G533" s="488"/>
      <c r="H533" s="488"/>
      <c r="I533" s="488"/>
      <c r="J533" s="488"/>
      <c r="K533" s="488"/>
      <c r="L533" s="488"/>
      <c r="M533" s="488"/>
      <c r="N533" s="488"/>
      <c r="O533" s="488"/>
      <c r="P533" s="488"/>
      <c r="Q533" s="488"/>
      <c r="R533" s="488"/>
      <c r="S533" s="488"/>
      <c r="T533" s="488"/>
      <c r="U533" s="488"/>
      <c r="V533" s="488"/>
      <c r="W533" s="488"/>
      <c r="X533" s="488"/>
      <c r="Y533" s="488"/>
      <c r="Z533" s="488"/>
      <c r="AA533" s="488"/>
      <c r="AB533" s="488"/>
    </row>
    <row r="534" spans="1:65">
      <c r="A534" s="483"/>
      <c r="B534" s="488"/>
      <c r="C534" s="488"/>
      <c r="D534" s="488"/>
      <c r="E534" s="488"/>
      <c r="F534" s="488"/>
      <c r="G534" s="488"/>
      <c r="H534" s="488"/>
      <c r="I534" s="488"/>
      <c r="J534" s="488"/>
      <c r="K534" s="488"/>
      <c r="L534" s="488"/>
      <c r="M534" s="488"/>
      <c r="N534" s="488"/>
      <c r="O534" s="488"/>
      <c r="P534" s="488"/>
      <c r="Q534" s="488"/>
      <c r="R534" s="488"/>
      <c r="S534" s="488"/>
      <c r="T534" s="488"/>
      <c r="U534" s="488"/>
      <c r="V534" s="488"/>
      <c r="W534" s="488"/>
      <c r="X534" s="488"/>
      <c r="Y534" s="488"/>
      <c r="Z534" s="488"/>
      <c r="AA534" s="488"/>
      <c r="AB534" s="488"/>
    </row>
    <row r="535" spans="1:65">
      <c r="A535" s="482" t="str">
        <f>A527</f>
        <v xml:space="preserve">Moldova </v>
      </c>
      <c r="B535" s="488"/>
      <c r="C535" s="488"/>
      <c r="D535" s="488"/>
      <c r="E535" s="488"/>
      <c r="F535" s="488"/>
      <c r="G535" s="488"/>
      <c r="H535" s="488"/>
      <c r="I535" s="488"/>
      <c r="J535" s="488"/>
      <c r="K535" s="488"/>
      <c r="L535" s="488"/>
      <c r="M535" s="488"/>
      <c r="N535" s="488"/>
      <c r="O535" s="488"/>
      <c r="P535" s="488"/>
      <c r="Q535" s="488"/>
      <c r="R535" s="488"/>
      <c r="S535" s="488"/>
      <c r="T535" s="488"/>
      <c r="U535" s="488"/>
      <c r="V535" s="488"/>
      <c r="W535" s="488"/>
      <c r="X535" s="488"/>
      <c r="Y535" s="488"/>
      <c r="Z535" s="488"/>
      <c r="AA535" s="488"/>
      <c r="AB535" s="488"/>
    </row>
    <row r="536" spans="1:65">
      <c r="A536" s="482" t="str">
        <f>A528</f>
        <v xml:space="preserve">Switzerland </v>
      </c>
      <c r="B536" s="482"/>
      <c r="C536" s="482"/>
      <c r="D536" s="482"/>
      <c r="E536" s="482"/>
      <c r="F536" s="482"/>
      <c r="G536" s="482"/>
      <c r="H536" s="482"/>
      <c r="I536" s="482"/>
      <c r="J536" s="482"/>
      <c r="K536" s="482"/>
      <c r="L536" s="482"/>
      <c r="M536" s="482"/>
      <c r="N536" s="482"/>
      <c r="O536" s="482"/>
      <c r="P536" s="482"/>
      <c r="Q536" s="482"/>
      <c r="R536" s="482"/>
      <c r="S536" s="482"/>
      <c r="T536" s="482"/>
      <c r="U536" s="482"/>
      <c r="V536" s="482"/>
      <c r="W536" s="482"/>
      <c r="X536" s="482"/>
      <c r="Y536" s="482"/>
      <c r="Z536" s="482"/>
      <c r="AA536" s="482"/>
      <c r="AB536" s="482"/>
      <c r="AC536" s="482">
        <f>1000*ExportsFurniture!AD$23</f>
        <v>2.3686720386360003</v>
      </c>
      <c r="AD536" s="482">
        <f>1000*ExportsFurniture!AE$23</f>
        <v>2.5768131551999995</v>
      </c>
      <c r="AE536" s="482">
        <f>1000*ExportsFurniture!AF$23</f>
        <v>2.3731609727999996</v>
      </c>
      <c r="AF536" s="482">
        <f>1000*ExportsFurniture!AG$23</f>
        <v>2.7070894255999995</v>
      </c>
      <c r="AG536" s="482">
        <f>1000*ExportsFurniture!AH$23</f>
        <v>6.1463910214000004</v>
      </c>
      <c r="AH536" s="482">
        <f>1000*ExportsFurniture!AI$23</f>
        <v>9.7836720695999997</v>
      </c>
      <c r="AI536" s="482">
        <f>1000*ExportsFurniture!AJ$23</f>
        <v>15.9881286092</v>
      </c>
      <c r="AJ536" s="482">
        <f>1000*ExportsFurniture!AK$23</f>
        <v>23.655487840000003</v>
      </c>
      <c r="AK536" s="482">
        <f>1000*ExportsFurniture!AL$23</f>
        <v>33.8400031412</v>
      </c>
      <c r="AL536" s="482">
        <f>1000*ExportsFurniture!AM$23</f>
        <v>17.733298902000001</v>
      </c>
      <c r="AM536" s="482">
        <f>1000*ExportsFurniture!AN$23</f>
        <v>12.923222000000001</v>
      </c>
      <c r="AN536" s="482">
        <f>1000*ExportsFurniture!AO$23</f>
        <v>19.557499775999997</v>
      </c>
      <c r="AO536" s="482">
        <f>1000*ExportsFurniture!AP$23</f>
        <v>19.388717655999997</v>
      </c>
      <c r="AP536" s="482">
        <f>1000*ExportsFurniture!AQ$23</f>
        <v>16.298421950400002</v>
      </c>
      <c r="AQ536" s="482">
        <f>1000*ExportsFurniture!AR$23</f>
        <v>14.233696463499999</v>
      </c>
      <c r="AR536" s="482">
        <f>1000*ExportsFurniture!AS$23</f>
        <v>8.1945928084999995</v>
      </c>
      <c r="AS536" s="482">
        <f>1000*ExportsFurniture!AT$23</f>
        <v>6.5105146094999995</v>
      </c>
      <c r="AT536" s="482">
        <f>1000*ExportsFurniture!AU$23</f>
        <v>9.074258764999998</v>
      </c>
      <c r="AU536" s="482">
        <f>1000*ExportsFurniture!AV$23</f>
        <v>7.8381470130000022</v>
      </c>
      <c r="AV536" s="482">
        <f>1000*ExportsFurniture!AW$23</f>
        <v>7.4305323962500021</v>
      </c>
      <c r="AW536" s="482">
        <f>1000*ExportsFurniture!AX$23</f>
        <v>0</v>
      </c>
      <c r="AX536" s="482">
        <f>1000*ExportsFurniture!AY$23</f>
        <v>0</v>
      </c>
      <c r="AY536" s="482">
        <f>1000*ExportsFurniture!AZ$23</f>
        <v>0</v>
      </c>
      <c r="AZ536" s="482">
        <f>1000*ExportsFurniture!BA$23</f>
        <v>0</v>
      </c>
      <c r="BA536" s="482">
        <f>1000*ExportsFurniture!BB$23</f>
        <v>0</v>
      </c>
      <c r="BB536" s="482">
        <f>1000*ExportsFurniture!BC$23</f>
        <v>0</v>
      </c>
      <c r="BC536" s="487">
        <f t="shared" ref="BC536:BG539" si="358">AJ536/AJ$526</f>
        <v>0.17485047104278173</v>
      </c>
      <c r="BD536" s="487">
        <f t="shared" si="358"/>
        <v>0.24450887724643955</v>
      </c>
      <c r="BE536" s="487">
        <f t="shared" si="358"/>
        <v>0.17393572920373732</v>
      </c>
      <c r="BF536" s="487">
        <f t="shared" si="358"/>
        <v>0.1473736125345721</v>
      </c>
      <c r="BG536" s="487">
        <f t="shared" si="358"/>
        <v>0.14335973829173299</v>
      </c>
      <c r="BH536" s="487">
        <f t="shared" ref="BH536:BI539" si="359">AO536/AO$526</f>
        <v>0.1287469997614093</v>
      </c>
      <c r="BI536" s="487">
        <f t="shared" si="359"/>
        <v>9.5003767641290329E-2</v>
      </c>
      <c r="BJ536" s="487">
        <f t="shared" ref="BJ536:BM539" si="360">AQ536/AQ$526</f>
        <v>7.7061642813635908E-2</v>
      </c>
      <c r="BK536" s="487">
        <f t="shared" si="360"/>
        <v>5.3494928535311279E-2</v>
      </c>
      <c r="BL536" s="487">
        <f t="shared" si="360"/>
        <v>3.9061305121386836E-2</v>
      </c>
      <c r="BM536" s="487">
        <f t="shared" si="360"/>
        <v>4.790317850078854E-2</v>
      </c>
    </row>
    <row r="537" spans="1:65">
      <c r="A537" s="482" t="str">
        <f>A529</f>
        <v xml:space="preserve">USA </v>
      </c>
      <c r="B537" s="482"/>
      <c r="C537" s="482"/>
      <c r="D537" s="482"/>
      <c r="E537" s="482"/>
      <c r="F537" s="482"/>
      <c r="G537" s="482"/>
      <c r="H537" s="482"/>
      <c r="I537" s="482"/>
      <c r="J537" s="482"/>
      <c r="K537" s="482"/>
      <c r="L537" s="482"/>
      <c r="M537" s="482"/>
      <c r="N537" s="482"/>
      <c r="O537" s="482"/>
      <c r="P537" s="482"/>
      <c r="Q537" s="482"/>
      <c r="R537" s="482"/>
      <c r="S537" s="482"/>
      <c r="T537" s="482"/>
      <c r="U537" s="482"/>
      <c r="V537" s="482"/>
      <c r="W537" s="482"/>
      <c r="X537" s="482"/>
      <c r="Y537" s="482"/>
      <c r="Z537" s="482"/>
      <c r="AA537" s="482"/>
      <c r="AB537" s="482"/>
      <c r="AC537" s="482">
        <f>1000*ExportsFurniture!AD$26</f>
        <v>18.520067132493004</v>
      </c>
      <c r="AD537" s="482">
        <f>1000*ExportsFurniture!AE$26</f>
        <v>11.078342726400001</v>
      </c>
      <c r="AE537" s="482">
        <f>1000*ExportsFurniture!AF$26</f>
        <v>12.385671158399999</v>
      </c>
      <c r="AF537" s="482">
        <f>1000*ExportsFurniture!AG$26</f>
        <v>13.308411894399999</v>
      </c>
      <c r="AG537" s="482">
        <f>1000*ExportsFurniture!AH$26</f>
        <v>16.222458678999999</v>
      </c>
      <c r="AH537" s="482">
        <f>1000*ExportsFurniture!AI$26</f>
        <v>18.9605704431</v>
      </c>
      <c r="AI537" s="482">
        <f>1000*ExportsFurniture!AJ$26</f>
        <v>23.345004164799999</v>
      </c>
      <c r="AJ537" s="482">
        <f>1000*ExportsFurniture!AK$26</f>
        <v>23.385758364499996</v>
      </c>
      <c r="AK537" s="482">
        <f>1000*ExportsFurniture!AL$26</f>
        <v>25.460520198799998</v>
      </c>
      <c r="AL537" s="482">
        <f>1000*ExportsFurniture!AM$26</f>
        <v>26.493677843600008</v>
      </c>
      <c r="AM537" s="482">
        <f>1000*ExportsFurniture!AN$26</f>
        <v>22.063630999999997</v>
      </c>
      <c r="AN537" s="482">
        <f>1000*ExportsFurniture!AO$26</f>
        <v>31.418517408000003</v>
      </c>
      <c r="AO537" s="482">
        <f>1000*ExportsFurniture!AP$26</f>
        <v>29.594514892800003</v>
      </c>
      <c r="AP537" s="482">
        <f>1000*ExportsFurniture!AQ$26</f>
        <v>34.044795629099994</v>
      </c>
      <c r="AQ537" s="482">
        <f>1000*ExportsFurniture!AR$26</f>
        <v>33.188693280000003</v>
      </c>
      <c r="AR537" s="482">
        <f>1000*ExportsFurniture!AS$26</f>
        <v>29.126537415499993</v>
      </c>
      <c r="AS537" s="482">
        <f>1000*ExportsFurniture!AT$26</f>
        <v>30.273753741500002</v>
      </c>
      <c r="AT537" s="482">
        <f>1000*ExportsFurniture!AU$26</f>
        <v>29.671664265100002</v>
      </c>
      <c r="AU537" s="482">
        <f>1000*ExportsFurniture!AV$26</f>
        <v>27.603841318000004</v>
      </c>
      <c r="AV537" s="482">
        <f>1000*ExportsFurniture!AW$26</f>
        <v>26.168332494166673</v>
      </c>
      <c r="AW537" s="482">
        <f>1000*ExportsFurniture!AX$26</f>
        <v>0</v>
      </c>
      <c r="AX537" s="482">
        <f>1000*ExportsFurniture!AY$26</f>
        <v>0</v>
      </c>
      <c r="AY537" s="482">
        <f>1000*ExportsFurniture!AZ$26</f>
        <v>0</v>
      </c>
      <c r="AZ537" s="482">
        <f>1000*ExportsFurniture!BA$26</f>
        <v>0</v>
      </c>
      <c r="BA537" s="482">
        <f>1000*ExportsFurniture!BB$26</f>
        <v>0</v>
      </c>
      <c r="BB537" s="482">
        <f>1000*ExportsFurniture!BC$26</f>
        <v>0</v>
      </c>
      <c r="BC537" s="487">
        <f t="shared" si="358"/>
        <v>0.17285675498990247</v>
      </c>
      <c r="BD537" s="487">
        <f t="shared" si="358"/>
        <v>0.18396343469423587</v>
      </c>
      <c r="BE537" s="487">
        <f t="shared" si="358"/>
        <v>0.25986124750289658</v>
      </c>
      <c r="BF537" s="487">
        <f t="shared" si="358"/>
        <v>0.25160884848219528</v>
      </c>
      <c r="BG537" s="487">
        <f t="shared" si="358"/>
        <v>0.23030297761539079</v>
      </c>
      <c r="BH537" s="487">
        <f t="shared" si="359"/>
        <v>0.19651660669076002</v>
      </c>
      <c r="BI537" s="487">
        <f t="shared" si="359"/>
        <v>0.19844766954648962</v>
      </c>
      <c r="BJ537" s="487">
        <f t="shared" si="360"/>
        <v>0.17968454178808466</v>
      </c>
      <c r="BK537" s="487">
        <f t="shared" si="360"/>
        <v>0.19014026370011333</v>
      </c>
      <c r="BL537" s="487">
        <f t="shared" si="360"/>
        <v>0.18163423369650883</v>
      </c>
      <c r="BM537" s="487">
        <f t="shared" si="360"/>
        <v>0.15663726002490236</v>
      </c>
    </row>
    <row r="538" spans="1:65">
      <c r="A538" s="482" t="str">
        <f>A530</f>
        <v>Others</v>
      </c>
      <c r="B538" s="482"/>
      <c r="C538" s="482"/>
      <c r="D538" s="482"/>
      <c r="E538" s="482"/>
      <c r="F538" s="482"/>
      <c r="G538" s="482"/>
      <c r="H538" s="482"/>
      <c r="I538" s="482"/>
      <c r="J538" s="482"/>
      <c r="K538" s="482"/>
      <c r="L538" s="482"/>
      <c r="M538" s="482"/>
      <c r="N538" s="482"/>
      <c r="O538" s="482"/>
      <c r="P538" s="482"/>
      <c r="Q538" s="482"/>
      <c r="R538" s="482"/>
      <c r="S538" s="482"/>
      <c r="T538" s="482"/>
      <c r="U538" s="482"/>
      <c r="V538" s="482"/>
      <c r="W538" s="482"/>
      <c r="X538" s="482"/>
      <c r="Y538" s="482"/>
      <c r="Z538" s="482"/>
      <c r="AA538" s="482"/>
      <c r="AB538" s="482"/>
      <c r="AC538" s="482">
        <f>1000*ExportsFurniture!AD$8</f>
        <v>14.570109603012002</v>
      </c>
      <c r="AD538" s="482">
        <f>1000*ExportsFurniture!AE$8</f>
        <v>20.396470525999998</v>
      </c>
      <c r="AE538" s="482">
        <f>1000*ExportsFurniture!AF$8</f>
        <v>36.744252456000005</v>
      </c>
      <c r="AF538" s="482">
        <f>1000*ExportsFurniture!AG$8</f>
        <v>49.528401977600005</v>
      </c>
      <c r="AG538" s="482">
        <f>1000*ExportsFurniture!AH$8</f>
        <v>50.736505418900002</v>
      </c>
      <c r="AH538" s="482">
        <f>1000*ExportsFurniture!AI$8</f>
        <v>46.420601927700005</v>
      </c>
      <c r="AI538" s="482">
        <f>1000*ExportsFurniture!AJ$8</f>
        <v>39.109103599600004</v>
      </c>
      <c r="AJ538" s="482">
        <f>1000*ExportsFurniture!AK$8</f>
        <v>34.776100356999997</v>
      </c>
      <c r="AK538" s="482">
        <f>1000*ExportsFurniture!AL$8</f>
        <v>22.056159453200003</v>
      </c>
      <c r="AL538" s="482">
        <f>1000*ExportsFurniture!AM$8</f>
        <v>18.427394620799998</v>
      </c>
      <c r="AM538" s="482">
        <f>1000*ExportsFurniture!AN$8</f>
        <v>14.691161999999997</v>
      </c>
      <c r="AN538" s="482">
        <f>1000*ExportsFurniture!AO$8</f>
        <v>20.536043759999998</v>
      </c>
      <c r="AO538" s="482">
        <f>1000*ExportsFurniture!AP$8</f>
        <v>27.584788334399995</v>
      </c>
      <c r="AP538" s="482">
        <f>1000*ExportsFurniture!AQ$8</f>
        <v>30.260130308699999</v>
      </c>
      <c r="AQ538" s="482">
        <f>1000*ExportsFurniture!AR$8</f>
        <v>38.939547920499997</v>
      </c>
      <c r="AR538" s="482">
        <f>1000*ExportsFurniture!AS$8</f>
        <v>29.804038057499994</v>
      </c>
      <c r="AS538" s="482">
        <f>1000*ExportsFurniture!AT$8</f>
        <v>36.3124466915</v>
      </c>
      <c r="AT538" s="482">
        <f>1000*ExportsFurniture!AU$8</f>
        <v>40.872987712699988</v>
      </c>
      <c r="AU538" s="482">
        <f>1000*ExportsFurniture!AV$8</f>
        <v>48.124610334999993</v>
      </c>
      <c r="AV538" s="482">
        <f>1000*ExportsFurniture!AW$8</f>
        <v>45.621940435416661</v>
      </c>
      <c r="AW538" s="482">
        <f>1000*ExportsFurniture!AX$8</f>
        <v>0</v>
      </c>
      <c r="AX538" s="482">
        <f>1000*ExportsFurniture!AY$8</f>
        <v>0</v>
      </c>
      <c r="AY538" s="482">
        <f>1000*ExportsFurniture!AZ$8</f>
        <v>0</v>
      </c>
      <c r="AZ538" s="482">
        <f>1000*ExportsFurniture!BA$8</f>
        <v>0</v>
      </c>
      <c r="BA538" s="482">
        <f>1000*ExportsFurniture!BB$8</f>
        <v>0</v>
      </c>
      <c r="BB538" s="482">
        <f>1000*ExportsFurniture!BC$8</f>
        <v>0</v>
      </c>
      <c r="BC538" s="487">
        <f t="shared" si="358"/>
        <v>0.25704891691857407</v>
      </c>
      <c r="BD538" s="487">
        <f t="shared" si="358"/>
        <v>0.15936543391464764</v>
      </c>
      <c r="BE538" s="487">
        <f t="shared" si="358"/>
        <v>0.18074371488388921</v>
      </c>
      <c r="BF538" s="487">
        <f t="shared" si="358"/>
        <v>0.16753481571937934</v>
      </c>
      <c r="BG538" s="487">
        <f t="shared" si="358"/>
        <v>0.15053262905281786</v>
      </c>
      <c r="BH538" s="487">
        <f t="shared" si="359"/>
        <v>0.18317140927618253</v>
      </c>
      <c r="BI538" s="487">
        <f t="shared" si="359"/>
        <v>0.17638679360441684</v>
      </c>
      <c r="BJ538" s="487">
        <f t="shared" si="360"/>
        <v>0.21081983452920705</v>
      </c>
      <c r="BK538" s="487">
        <f t="shared" si="360"/>
        <v>0.19456303970294583</v>
      </c>
      <c r="BL538" s="487">
        <f t="shared" si="360"/>
        <v>0.21786473804252898</v>
      </c>
      <c r="BM538" s="487">
        <f t="shared" si="360"/>
        <v>0.21576925200920305</v>
      </c>
    </row>
    <row r="539" spans="1:65">
      <c r="AC539" s="482">
        <f t="shared" ref="AC539:BB539" si="361">AC526-SUM(AC536:AC538)</f>
        <v>28.402130502108008</v>
      </c>
      <c r="AD539" s="482">
        <f t="shared" si="361"/>
        <v>29.224230457599937</v>
      </c>
      <c r="AE539" s="482">
        <f t="shared" si="361"/>
        <v>36.759362198399899</v>
      </c>
      <c r="AF539" s="482">
        <f t="shared" si="361"/>
        <v>48.588433599999945</v>
      </c>
      <c r="AG539" s="482">
        <f t="shared" si="361"/>
        <v>55.224976764300422</v>
      </c>
      <c r="AH539" s="482">
        <f t="shared" si="361"/>
        <v>47.438031884100397</v>
      </c>
      <c r="AI539" s="482">
        <f t="shared" si="361"/>
        <v>46.706156601199737</v>
      </c>
      <c r="AJ539" s="482">
        <f t="shared" si="361"/>
        <v>53.472468209499795</v>
      </c>
      <c r="AK539" s="482">
        <f t="shared" si="361"/>
        <v>57.043213040000325</v>
      </c>
      <c r="AL539" s="482">
        <f t="shared" si="361"/>
        <v>39.298798250800004</v>
      </c>
      <c r="AM539" s="482">
        <f t="shared" si="361"/>
        <v>38.012188000000201</v>
      </c>
      <c r="AN539" s="482">
        <f t="shared" si="361"/>
        <v>64.910480063999344</v>
      </c>
      <c r="AO539" s="482">
        <f t="shared" si="361"/>
        <v>74.027470211199727</v>
      </c>
      <c r="AP539" s="482">
        <f t="shared" si="361"/>
        <v>90.952184645400465</v>
      </c>
      <c r="AQ539" s="482">
        <f t="shared" si="361"/>
        <v>98.34339619349953</v>
      </c>
      <c r="AR539" s="482">
        <f t="shared" si="361"/>
        <v>86.059311684500159</v>
      </c>
      <c r="AS539" s="482">
        <f t="shared" si="361"/>
        <v>93.577557342099993</v>
      </c>
      <c r="AT539" s="482">
        <f t="shared" si="361"/>
        <v>109.81024717519966</v>
      </c>
      <c r="AU539" s="482">
        <f t="shared" si="361"/>
        <v>98.147612033999593</v>
      </c>
      <c r="AV539" s="482">
        <f t="shared" si="361"/>
        <v>93.043548382500376</v>
      </c>
      <c r="AW539" s="482">
        <f t="shared" si="361"/>
        <v>0</v>
      </c>
      <c r="AX539" s="482">
        <f t="shared" si="361"/>
        <v>0</v>
      </c>
      <c r="AY539" s="482">
        <f t="shared" si="361"/>
        <v>0</v>
      </c>
      <c r="AZ539" s="482">
        <f t="shared" si="361"/>
        <v>0</v>
      </c>
      <c r="BA539" s="482">
        <f t="shared" si="361"/>
        <v>0</v>
      </c>
      <c r="BB539" s="482">
        <f t="shared" si="361"/>
        <v>0</v>
      </c>
      <c r="BC539" s="487">
        <f t="shared" si="358"/>
        <v>0.39524385704874182</v>
      </c>
      <c r="BD539" s="487">
        <f t="shared" si="358"/>
        <v>0.41216225414467689</v>
      </c>
      <c r="BE539" s="487">
        <f t="shared" si="358"/>
        <v>0.38545930840947684</v>
      </c>
      <c r="BF539" s="487">
        <f t="shared" si="358"/>
        <v>0.43348272326385329</v>
      </c>
      <c r="BG539" s="487">
        <f t="shared" si="358"/>
        <v>0.47580465504005837</v>
      </c>
      <c r="BH539" s="487">
        <f t="shared" si="359"/>
        <v>0.49156498427164813</v>
      </c>
      <c r="BI539" s="487">
        <f t="shared" si="359"/>
        <v>0.53016176920780322</v>
      </c>
      <c r="BJ539" s="487">
        <f t="shared" si="360"/>
        <v>0.53243398086907234</v>
      </c>
      <c r="BK539" s="487">
        <f t="shared" si="360"/>
        <v>0.56180176806162962</v>
      </c>
      <c r="BL539" s="487">
        <f t="shared" si="360"/>
        <v>0.56143972313957535</v>
      </c>
      <c r="BM539" s="487">
        <f t="shared" si="360"/>
        <v>0.57969030946510602</v>
      </c>
    </row>
    <row r="540" spans="1:65" ht="13">
      <c r="A540" s="479" t="s">
        <v>204</v>
      </c>
    </row>
    <row r="542" spans="1:65">
      <c r="A542" s="483" t="s">
        <v>0</v>
      </c>
      <c r="B542" s="539" t="s">
        <v>49</v>
      </c>
      <c r="C542" s="539"/>
      <c r="D542" s="539"/>
      <c r="E542" s="539"/>
      <c r="F542" s="539"/>
      <c r="G542" s="539"/>
      <c r="H542" s="539"/>
      <c r="I542" s="539"/>
      <c r="J542" s="539"/>
      <c r="K542" s="539"/>
      <c r="L542" s="539"/>
      <c r="M542" s="539"/>
      <c r="N542" s="539"/>
      <c r="O542" s="539"/>
      <c r="P542" s="539"/>
      <c r="Q542" s="539"/>
      <c r="R542" s="539"/>
      <c r="S542" s="539"/>
      <c r="T542" s="539"/>
      <c r="U542" s="539"/>
      <c r="V542" s="539"/>
      <c r="W542" s="539"/>
      <c r="X542" s="539"/>
      <c r="Y542" s="539"/>
      <c r="Z542" s="539"/>
      <c r="AA542" s="539"/>
      <c r="AC542" s="539" t="s">
        <v>186</v>
      </c>
      <c r="AD542" s="539"/>
      <c r="AE542" s="539"/>
      <c r="AF542" s="539"/>
      <c r="AG542" s="539"/>
      <c r="AH542" s="539"/>
      <c r="AI542" s="539"/>
      <c r="AJ542" s="539"/>
      <c r="AK542" s="539"/>
      <c r="AL542" s="539"/>
      <c r="AM542" s="539"/>
      <c r="AN542" s="539"/>
      <c r="AO542" s="539"/>
      <c r="AP542" s="539"/>
      <c r="AQ542" s="539"/>
      <c r="AR542" s="539"/>
      <c r="AS542" s="539"/>
      <c r="AT542" s="539"/>
      <c r="AU542" s="539"/>
      <c r="AV542" s="539"/>
      <c r="AW542" s="539"/>
      <c r="AX542" s="539"/>
      <c r="AY542" s="539"/>
      <c r="AZ542" s="539"/>
      <c r="BA542" s="539"/>
      <c r="BB542" s="539"/>
    </row>
    <row r="543" spans="1:65">
      <c r="A543" s="483"/>
      <c r="B543" s="484">
        <f>0*(ExportsPulpwoodLogs!C$5-ExportsPulpwoodLogs!C$12)</f>
        <v>0</v>
      </c>
      <c r="C543" s="484">
        <f>0*(ExportsPulpwoodLogs!D$5-ExportsPulpwoodLogs!D$12)</f>
        <v>0</v>
      </c>
      <c r="D543" s="484">
        <f>(ExportsPulpwoodLogs!E$5-ExportsPulpwoodLogs!E$12)</f>
        <v>1.0199999999999966E-4</v>
      </c>
      <c r="E543" s="484">
        <f>(ExportsPulpwoodLogs!F$5-ExportsPulpwoodLogs!F$12)</f>
        <v>5.958000000000005E-5</v>
      </c>
      <c r="F543" s="484">
        <f>(ExportsPulpwoodLogs!G$5-ExportsPulpwoodLogs!G$12)</f>
        <v>7.7999999999999944E-5</v>
      </c>
      <c r="G543" s="484">
        <f>(ExportsPulpwoodLogs!H$5-ExportsPulpwoodLogs!H$12)</f>
        <v>1.07E-4</v>
      </c>
      <c r="H543" s="484">
        <f>(ExportsPulpwoodLogs!I$5-ExportsPulpwoodLogs!I$12)</f>
        <v>0</v>
      </c>
      <c r="I543" s="484">
        <f>(ExportsPulpwoodLogs!J$5-ExportsPulpwoodLogs!J$12)</f>
        <v>7.7499999999999965E-4</v>
      </c>
      <c r="J543" s="484">
        <f>(ExportsPulpwoodLogs!K$5-ExportsPulpwoodLogs!K$12)</f>
        <v>5.9850600000000073E-3</v>
      </c>
      <c r="K543" s="484">
        <f>(ExportsPulpwoodLogs!L$5-ExportsPulpwoodLogs!L$12)</f>
        <v>1.0065279999999999E-2</v>
      </c>
      <c r="L543" s="484">
        <f>(ExportsPulpwoodLogs!M$5-ExportsPulpwoodLogs!M$12)</f>
        <v>4.7749600000000003E-2</v>
      </c>
      <c r="M543" s="484">
        <f>(ExportsPulpwoodLogs!N$5-ExportsPulpwoodLogs!N$12)</f>
        <v>8.5510999999999976E-2</v>
      </c>
      <c r="N543" s="484">
        <f>(ExportsPulpwoodLogs!O$5-ExportsPulpwoodLogs!O$12)</f>
        <v>6.6997219999999996E-2</v>
      </c>
      <c r="O543" s="484">
        <f>(ExportsPulpwoodLogs!P$5-ExportsPulpwoodLogs!P$12)</f>
        <v>0.14546400000000004</v>
      </c>
      <c r="P543" s="484">
        <f>(ExportsPulpwoodLogs!Q$5-ExportsPulpwoodLogs!Q$12)</f>
        <v>8.6141999999999996E-2</v>
      </c>
      <c r="Q543" s="484">
        <f>(ExportsPulpwoodLogs!R$5-ExportsPulpwoodLogs!R$12)</f>
        <v>5.3417999999999986E-2</v>
      </c>
      <c r="R543" s="484">
        <f>(ExportsPulpwoodLogs!S$5-ExportsPulpwoodLogs!S$12)</f>
        <v>2.5035999999999999E-2</v>
      </c>
      <c r="S543" s="484">
        <f>(ExportsPulpwoodLogs!T$5-ExportsPulpwoodLogs!T$12)</f>
        <v>2.7568200000000001E-2</v>
      </c>
      <c r="T543" s="484">
        <f>(ExportsPulpwoodLogs!U$5-ExportsPulpwoodLogs!U$12)</f>
        <v>0</v>
      </c>
      <c r="U543" s="484">
        <f>(ExportsPulpwoodLogs!V$5-ExportsPulpwoodLogs!V$12)</f>
        <v>0</v>
      </c>
      <c r="V543" s="484">
        <f>(ExportsPulpwoodLogs!W$5-ExportsPulpwoodLogs!W$12)</f>
        <v>0</v>
      </c>
      <c r="W543" s="484">
        <f>(ExportsPulpwoodLogs!X$5-ExportsPulpwoodLogs!X$12)</f>
        <v>0</v>
      </c>
      <c r="X543" s="484">
        <f>(ExportsPulpwoodLogs!Y$5-ExportsPulpwoodLogs!Y$12)</f>
        <v>0</v>
      </c>
      <c r="Y543" s="484">
        <f>(ExportsPulpwoodLogs!Z$5-ExportsPulpwoodLogs!Z$12)</f>
        <v>0</v>
      </c>
      <c r="Z543" s="484">
        <f>(ExportsPulpwoodLogs!AA$5-ExportsPulpwoodLogs!AA$12)</f>
        <v>0</v>
      </c>
      <c r="AA543" s="484">
        <f>(ExportsPulpwoodLogs!AB$5-ExportsPulpwoodLogs!AB$12)</f>
        <v>0</v>
      </c>
      <c r="AB543" s="484"/>
      <c r="AC543" s="490">
        <f>0*(ExportsPulpwoodLogs!AD$5-ExportsPulpwoodLogs!AD$12)</f>
        <v>0</v>
      </c>
      <c r="AD543" s="490">
        <f>0*(ExportsPulpwoodLogs!AE$5-ExportsPulpwoodLogs!AE$12)</f>
        <v>0</v>
      </c>
      <c r="AE543" s="490">
        <f>(ExportsPulpwoodLogs!AF$5-ExportsPulpwoodLogs!AF$12)</f>
        <v>6.3684268800000027E-2</v>
      </c>
      <c r="AF543" s="490">
        <f>(ExportsPulpwoodLogs!AG$5-ExportsPulpwoodLogs!AG$12)</f>
        <v>4.6794350400000018E-2</v>
      </c>
      <c r="AG543" s="490">
        <f>(ExportsPulpwoodLogs!AH$5-ExportsPulpwoodLogs!AH$12)</f>
        <v>5.7097497799999952E-2</v>
      </c>
      <c r="AH543" s="490">
        <f>(ExportsPulpwoodLogs!AI$5-ExportsPulpwoodLogs!AI$12)</f>
        <v>0.10427050920000008</v>
      </c>
      <c r="AI543" s="490">
        <f>(ExportsPulpwoodLogs!AJ$5-ExportsPulpwoodLogs!AJ$12)</f>
        <v>0</v>
      </c>
      <c r="AJ543" s="490">
        <f>(ExportsPulpwoodLogs!AK$5-ExportsPulpwoodLogs!AK$12)</f>
        <v>0.12465793899999988</v>
      </c>
      <c r="AK543" s="490">
        <f>(ExportsPulpwoodLogs!AL$5-ExportsPulpwoodLogs!AL$12)</f>
        <v>0.52668465520000041</v>
      </c>
      <c r="AL543" s="490">
        <f>(ExportsPulpwoodLogs!AM$5-ExportsPulpwoodLogs!AM$12)</f>
        <v>0.6665358656</v>
      </c>
      <c r="AM543" s="490">
        <f>(ExportsPulpwoodLogs!AN$5-ExportsPulpwoodLogs!AN$12)</f>
        <v>4.1192163656999998</v>
      </c>
      <c r="AN543" s="490">
        <f>(ExportsPulpwoodLogs!AO$5-ExportsPulpwoodLogs!AO$12)</f>
        <v>9.7837596960000006</v>
      </c>
      <c r="AO543" s="490">
        <f>(ExportsPulpwoodLogs!AP$5-ExportsPulpwoodLogs!AP$12)</f>
        <v>6.2361095631999994</v>
      </c>
      <c r="AP543" s="490">
        <f>(ExportsPulpwoodLogs!AQ$5-ExportsPulpwoodLogs!AQ$12)</f>
        <v>20.2880556</v>
      </c>
      <c r="AQ543" s="490">
        <f>(ExportsPulpwoodLogs!AR$5-ExportsPulpwoodLogs!AR$12)</f>
        <v>12.125196915500002</v>
      </c>
      <c r="AR543" s="490">
        <f>(ExportsPulpwoodLogs!AS$5-ExportsPulpwoodLogs!AS$12)</f>
        <v>5.4383673610000001</v>
      </c>
      <c r="AS543" s="490">
        <f>(ExportsPulpwoodLogs!AT$5-ExportsPulpwoodLogs!AT$12)</f>
        <v>2.7866672398000003</v>
      </c>
      <c r="AT543" s="490">
        <f>(ExportsPulpwoodLogs!AU$5-ExportsPulpwoodLogs!AU$12)</f>
        <v>0.15974409879999998</v>
      </c>
      <c r="AU543" s="490">
        <f>(ExportsPulpwoodLogs!AV$5-ExportsPulpwoodLogs!AV$12)</f>
        <v>1.7124499999999987E-2</v>
      </c>
      <c r="AV543" s="490">
        <f>(ExportsPulpwoodLogs!AW$5-ExportsPulpwoodLogs!AW$12)</f>
        <v>0</v>
      </c>
      <c r="AW543" s="490">
        <f>(ExportsPulpwoodLogs!AX$5-ExportsPulpwoodLogs!AX$12)</f>
        <v>0</v>
      </c>
      <c r="AX543" s="490">
        <f>(ExportsPulpwoodLogs!AY$5-ExportsPulpwoodLogs!AY$12)</f>
        <v>0</v>
      </c>
      <c r="AY543" s="490">
        <f>(ExportsPulpwoodLogs!AZ$5-ExportsPulpwoodLogs!AZ$12)</f>
        <v>0</v>
      </c>
      <c r="AZ543" s="490">
        <f>(ExportsPulpwoodLogs!BA$5-ExportsPulpwoodLogs!BA$12)</f>
        <v>0</v>
      </c>
      <c r="BA543" s="490">
        <f>(ExportsPulpwoodLogs!BB$5-ExportsPulpwoodLogs!BB$12)</f>
        <v>0</v>
      </c>
      <c r="BB543" s="490">
        <f>(ExportsPulpwoodLogs!BC$5-ExportsPulpwoodLogs!BC$12)</f>
        <v>0</v>
      </c>
    </row>
    <row r="544" spans="1:65">
      <c r="A544" s="484" t="str">
        <f>ExportsPulpwoodLogs!B$10</f>
        <v xml:space="preserve">China </v>
      </c>
      <c r="B544" s="480">
        <v>2000</v>
      </c>
      <c r="C544" s="480">
        <f>1+B544</f>
        <v>2001</v>
      </c>
      <c r="D544" s="480">
        <f t="shared" ref="D544:AA544" si="362">1+C544</f>
        <v>2002</v>
      </c>
      <c r="E544" s="480">
        <f t="shared" si="362"/>
        <v>2003</v>
      </c>
      <c r="F544" s="480">
        <f t="shared" si="362"/>
        <v>2004</v>
      </c>
      <c r="G544" s="480">
        <f t="shared" si="362"/>
        <v>2005</v>
      </c>
      <c r="H544" s="480">
        <f t="shared" si="362"/>
        <v>2006</v>
      </c>
      <c r="I544" s="480">
        <f t="shared" si="362"/>
        <v>2007</v>
      </c>
      <c r="J544" s="480">
        <f t="shared" si="362"/>
        <v>2008</v>
      </c>
      <c r="K544" s="480">
        <f t="shared" si="362"/>
        <v>2009</v>
      </c>
      <c r="L544" s="480">
        <f t="shared" si="362"/>
        <v>2010</v>
      </c>
      <c r="M544" s="480">
        <f t="shared" si="362"/>
        <v>2011</v>
      </c>
      <c r="N544" s="480">
        <f t="shared" si="362"/>
        <v>2012</v>
      </c>
      <c r="O544" s="480">
        <f t="shared" si="362"/>
        <v>2013</v>
      </c>
      <c r="P544" s="480">
        <f t="shared" si="362"/>
        <v>2014</v>
      </c>
      <c r="Q544" s="480">
        <f t="shared" si="362"/>
        <v>2015</v>
      </c>
      <c r="R544" s="480">
        <f t="shared" si="362"/>
        <v>2016</v>
      </c>
      <c r="S544" s="480">
        <f t="shared" si="362"/>
        <v>2017</v>
      </c>
      <c r="T544" s="480">
        <f t="shared" si="362"/>
        <v>2018</v>
      </c>
      <c r="U544" s="480">
        <f t="shared" si="362"/>
        <v>2019</v>
      </c>
      <c r="V544" s="480">
        <f t="shared" si="362"/>
        <v>2020</v>
      </c>
      <c r="W544" s="480">
        <f t="shared" si="362"/>
        <v>2021</v>
      </c>
      <c r="X544" s="480">
        <f t="shared" si="362"/>
        <v>2022</v>
      </c>
      <c r="Y544" s="480">
        <f t="shared" si="362"/>
        <v>2023</v>
      </c>
      <c r="Z544" s="480">
        <f t="shared" si="362"/>
        <v>2024</v>
      </c>
      <c r="AA544" s="480">
        <f t="shared" si="362"/>
        <v>2025</v>
      </c>
      <c r="AC544" s="480">
        <v>2000</v>
      </c>
      <c r="AD544" s="480">
        <f>1+AC544</f>
        <v>2001</v>
      </c>
      <c r="AE544" s="480">
        <f t="shared" ref="AE544:BB544" si="363">1+AD544</f>
        <v>2002</v>
      </c>
      <c r="AF544" s="480">
        <f t="shared" si="363"/>
        <v>2003</v>
      </c>
      <c r="AG544" s="480">
        <f t="shared" si="363"/>
        <v>2004</v>
      </c>
      <c r="AH544" s="480">
        <f t="shared" si="363"/>
        <v>2005</v>
      </c>
      <c r="AI544" s="480">
        <f t="shared" si="363"/>
        <v>2006</v>
      </c>
      <c r="AJ544" s="480">
        <f t="shared" si="363"/>
        <v>2007</v>
      </c>
      <c r="AK544" s="480">
        <f t="shared" si="363"/>
        <v>2008</v>
      </c>
      <c r="AL544" s="480">
        <f t="shared" si="363"/>
        <v>2009</v>
      </c>
      <c r="AM544" s="480">
        <f t="shared" si="363"/>
        <v>2010</v>
      </c>
      <c r="AN544" s="480">
        <f t="shared" si="363"/>
        <v>2011</v>
      </c>
      <c r="AO544" s="480">
        <f t="shared" si="363"/>
        <v>2012</v>
      </c>
      <c r="AP544" s="480">
        <f t="shared" si="363"/>
        <v>2013</v>
      </c>
      <c r="AQ544" s="480">
        <f t="shared" si="363"/>
        <v>2014</v>
      </c>
      <c r="AR544" s="480">
        <f t="shared" si="363"/>
        <v>2015</v>
      </c>
      <c r="AS544" s="480">
        <f t="shared" si="363"/>
        <v>2016</v>
      </c>
      <c r="AT544" s="480">
        <f t="shared" si="363"/>
        <v>2017</v>
      </c>
      <c r="AU544" s="480">
        <f t="shared" si="363"/>
        <v>2018</v>
      </c>
      <c r="AV544" s="480">
        <f t="shared" si="363"/>
        <v>2019</v>
      </c>
      <c r="AW544" s="480">
        <f t="shared" si="363"/>
        <v>2020</v>
      </c>
      <c r="AX544" s="480">
        <f t="shared" si="363"/>
        <v>2021</v>
      </c>
      <c r="AY544" s="480">
        <f t="shared" si="363"/>
        <v>2022</v>
      </c>
      <c r="AZ544" s="480">
        <f t="shared" si="363"/>
        <v>2023</v>
      </c>
      <c r="BA544" s="480">
        <f t="shared" si="363"/>
        <v>2024</v>
      </c>
      <c r="BB544" s="480">
        <f t="shared" si="363"/>
        <v>2025</v>
      </c>
    </row>
    <row r="545" spans="1:65">
      <c r="A545" s="482" t="s">
        <v>20</v>
      </c>
      <c r="B545" s="484">
        <f>0*ExportsPulpwoodLogs!C$10</f>
        <v>0</v>
      </c>
      <c r="C545" s="484">
        <f>0*ExportsPulpwoodLogs!D$10</f>
        <v>0</v>
      </c>
      <c r="D545" s="484">
        <f>ExportsPulpwoodLogs!E$10</f>
        <v>0</v>
      </c>
      <c r="E545" s="484">
        <f>ExportsPulpwoodLogs!F$10</f>
        <v>0</v>
      </c>
      <c r="F545" s="484">
        <f>ExportsPulpwoodLogs!G$10</f>
        <v>0</v>
      </c>
      <c r="G545" s="484">
        <f>ExportsPulpwoodLogs!H$10</f>
        <v>0</v>
      </c>
      <c r="H545" s="484">
        <f>ExportsPulpwoodLogs!I$10</f>
        <v>0</v>
      </c>
      <c r="I545" s="484">
        <f>ExportsPulpwoodLogs!J$10</f>
        <v>2.81E-4</v>
      </c>
      <c r="J545" s="484">
        <f>ExportsPulpwoodLogs!K$10</f>
        <v>2.1999999999999999E-5</v>
      </c>
      <c r="K545" s="484">
        <f>ExportsPulpwoodLogs!L$10</f>
        <v>2.3079999999999997E-3</v>
      </c>
      <c r="L545" s="484">
        <f>ExportsPulpwoodLogs!M$10</f>
        <v>3.7165999999999998E-2</v>
      </c>
      <c r="M545" s="484">
        <f>ExportsPulpwoodLogs!N$10</f>
        <v>7.6291999999999999E-2</v>
      </c>
      <c r="N545" s="484">
        <f>ExportsPulpwoodLogs!O$10</f>
        <v>5.2298999999999998E-2</v>
      </c>
      <c r="O545" s="484">
        <f>ExportsPulpwoodLogs!P$10</f>
        <v>0.138207</v>
      </c>
      <c r="P545" s="484">
        <f>ExportsPulpwoodLogs!Q$10</f>
        <v>7.8542999999999988E-2</v>
      </c>
      <c r="Q545" s="484">
        <f>ExportsPulpwoodLogs!R$10</f>
        <v>5.1629999999999995E-2</v>
      </c>
      <c r="R545" s="484">
        <f>ExportsPulpwoodLogs!S$10</f>
        <v>2.2692999999999998E-2</v>
      </c>
      <c r="S545" s="484">
        <f>ExportsPulpwoodLogs!T$10</f>
        <v>6.1200000000000002E-4</v>
      </c>
      <c r="T545" s="484">
        <f>ExportsPulpwoodLogs!U$10</f>
        <v>0</v>
      </c>
      <c r="U545" s="484">
        <f>ExportsPulpwoodLogs!V$10</f>
        <v>0</v>
      </c>
      <c r="V545" s="484">
        <f>ExportsPulpwoodLogs!W$10</f>
        <v>0</v>
      </c>
      <c r="W545" s="484">
        <f>ExportsPulpwoodLogs!X$10</f>
        <v>0</v>
      </c>
      <c r="X545" s="484">
        <f>ExportsPulpwoodLogs!Y$10</f>
        <v>0</v>
      </c>
      <c r="Y545" s="484">
        <f>ExportsPulpwoodLogs!Z$10</f>
        <v>0</v>
      </c>
      <c r="Z545" s="484">
        <f>ExportsPulpwoodLogs!AA$10</f>
        <v>0</v>
      </c>
      <c r="AA545" s="484">
        <f>ExportsPulpwoodLogs!AB$10</f>
        <v>0</v>
      </c>
      <c r="AB545" s="484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487">
        <f t="shared" ref="BC545:BG546" si="364">I545/I$543</f>
        <v>0.36258064516129046</v>
      </c>
      <c r="BD545" s="487">
        <f t="shared" si="364"/>
        <v>3.6758194571148779E-3</v>
      </c>
      <c r="BE545" s="487">
        <f t="shared" si="364"/>
        <v>0.22930310930247344</v>
      </c>
      <c r="BF545" s="487">
        <f t="shared" si="364"/>
        <v>0.77835206996498385</v>
      </c>
      <c r="BG545" s="487">
        <f t="shared" si="364"/>
        <v>0.89218930897779258</v>
      </c>
      <c r="BH545" s="487">
        <f>N545/N$543</f>
        <v>0.7806144792276456</v>
      </c>
      <c r="BI545" s="487">
        <f>O545/O$543</f>
        <v>0.95011136776109528</v>
      </c>
      <c r="BJ545" s="487">
        <f t="shared" ref="BJ545:BM546" si="365">P545/P$543</f>
        <v>0.91178519189245655</v>
      </c>
      <c r="BK545" s="487">
        <f t="shared" si="365"/>
        <v>0.96652813658317438</v>
      </c>
      <c r="BL545" s="487">
        <f t="shared" si="365"/>
        <v>0.906414762741652</v>
      </c>
      <c r="BM545" s="487">
        <f t="shared" si="365"/>
        <v>2.2199490717565891E-2</v>
      </c>
    </row>
    <row r="546" spans="1:65">
      <c r="A546" s="482"/>
      <c r="B546" s="484">
        <f t="shared" ref="B546:AA546" si="366">B543-SUM(B545:B545)</f>
        <v>0</v>
      </c>
      <c r="C546" s="484">
        <f t="shared" si="366"/>
        <v>0</v>
      </c>
      <c r="D546" s="484">
        <f t="shared" si="366"/>
        <v>1.0199999999999966E-4</v>
      </c>
      <c r="E546" s="484">
        <f t="shared" si="366"/>
        <v>5.958000000000005E-5</v>
      </c>
      <c r="F546" s="484">
        <f t="shared" si="366"/>
        <v>7.7999999999999944E-5</v>
      </c>
      <c r="G546" s="484">
        <f t="shared" si="366"/>
        <v>1.07E-4</v>
      </c>
      <c r="H546" s="484">
        <f t="shared" si="366"/>
        <v>0</v>
      </c>
      <c r="I546" s="484">
        <f t="shared" si="366"/>
        <v>4.9399999999999965E-4</v>
      </c>
      <c r="J546" s="484">
        <f t="shared" si="366"/>
        <v>5.963060000000007E-3</v>
      </c>
      <c r="K546" s="484">
        <f t="shared" si="366"/>
        <v>7.7572800000000001E-3</v>
      </c>
      <c r="L546" s="484">
        <f t="shared" si="366"/>
        <v>1.0583600000000006E-2</v>
      </c>
      <c r="M546" s="484">
        <f t="shared" si="366"/>
        <v>9.2189999999999772E-3</v>
      </c>
      <c r="N546" s="484">
        <f t="shared" si="366"/>
        <v>1.4698219999999998E-2</v>
      </c>
      <c r="O546" s="484">
        <f t="shared" si="366"/>
        <v>7.2570000000000412E-3</v>
      </c>
      <c r="P546" s="484">
        <f t="shared" si="366"/>
        <v>7.5990000000000085E-3</v>
      </c>
      <c r="Q546" s="484">
        <f t="shared" si="366"/>
        <v>1.787999999999991E-3</v>
      </c>
      <c r="R546" s="484">
        <f t="shared" si="366"/>
        <v>2.3430000000000013E-3</v>
      </c>
      <c r="S546" s="484">
        <f t="shared" si="366"/>
        <v>2.69562E-2</v>
      </c>
      <c r="T546" s="484">
        <f t="shared" si="366"/>
        <v>0</v>
      </c>
      <c r="U546" s="484">
        <f t="shared" si="366"/>
        <v>0</v>
      </c>
      <c r="V546" s="484">
        <f t="shared" si="366"/>
        <v>0</v>
      </c>
      <c r="W546" s="484">
        <f t="shared" si="366"/>
        <v>0</v>
      </c>
      <c r="X546" s="484">
        <f t="shared" si="366"/>
        <v>0</v>
      </c>
      <c r="Y546" s="484">
        <f t="shared" si="366"/>
        <v>0</v>
      </c>
      <c r="Z546" s="484">
        <f t="shared" si="366"/>
        <v>0</v>
      </c>
      <c r="AA546" s="484">
        <f t="shared" si="366"/>
        <v>0</v>
      </c>
      <c r="AB546" s="484"/>
      <c r="AC546" s="484"/>
      <c r="AD546" s="484"/>
      <c r="AE546" s="484"/>
      <c r="AF546" s="484"/>
      <c r="AG546" s="484"/>
      <c r="AH546" s="484"/>
      <c r="AI546" s="484"/>
      <c r="AJ546" s="484"/>
      <c r="AK546" s="484"/>
      <c r="AL546" s="484"/>
      <c r="AM546" s="484"/>
      <c r="AN546" s="484"/>
      <c r="AO546" s="484"/>
      <c r="AP546" s="484"/>
      <c r="AQ546" s="484"/>
      <c r="AR546" s="484"/>
      <c r="AS546" s="484"/>
      <c r="AT546" s="484"/>
      <c r="AU546" s="484"/>
      <c r="AV546" s="484"/>
      <c r="AW546" s="484"/>
      <c r="AX546" s="484"/>
      <c r="AY546" s="484"/>
      <c r="AZ546" s="484"/>
      <c r="BA546" s="484"/>
      <c r="BB546" s="484"/>
      <c r="BC546" s="487">
        <f t="shared" si="364"/>
        <v>0.63741935483870948</v>
      </c>
      <c r="BD546" s="487">
        <f t="shared" si="364"/>
        <v>0.99632418054288507</v>
      </c>
      <c r="BE546" s="487">
        <f t="shared" si="364"/>
        <v>0.77069689069752656</v>
      </c>
      <c r="BF546" s="487">
        <f t="shared" si="364"/>
        <v>0.22164793003501609</v>
      </c>
      <c r="BG546" s="487">
        <f t="shared" si="364"/>
        <v>0.10781069102220743</v>
      </c>
      <c r="BH546" s="487">
        <f>N546/N$543</f>
        <v>0.2193855207723544</v>
      </c>
      <c r="BI546" s="487">
        <f>O546/O$543</f>
        <v>4.9888632238904738E-2</v>
      </c>
      <c r="BJ546" s="487">
        <f t="shared" si="365"/>
        <v>8.8214808107543466E-2</v>
      </c>
      <c r="BK546" s="487">
        <f t="shared" si="365"/>
        <v>3.3471863416825627E-2</v>
      </c>
      <c r="BL546" s="487">
        <f t="shared" si="365"/>
        <v>9.3585237258348039E-2</v>
      </c>
      <c r="BM546" s="487">
        <f t="shared" si="365"/>
        <v>0.977800509282434</v>
      </c>
    </row>
    <row r="547" spans="1:65">
      <c r="A547" s="482"/>
      <c r="B547" s="482"/>
      <c r="C547" s="482"/>
      <c r="D547" s="482"/>
      <c r="E547" s="482"/>
      <c r="F547" s="482"/>
      <c r="G547" s="482"/>
      <c r="H547" s="482"/>
      <c r="I547" s="482"/>
      <c r="J547" s="482"/>
      <c r="K547" s="482"/>
      <c r="L547" s="482"/>
      <c r="M547" s="482"/>
      <c r="N547" s="482"/>
      <c r="O547" s="482"/>
      <c r="P547" s="482"/>
      <c r="Q547" s="482"/>
      <c r="R547" s="482"/>
      <c r="S547" s="482"/>
      <c r="T547" s="482"/>
      <c r="U547" s="482"/>
      <c r="V547" s="482"/>
      <c r="W547" s="482"/>
      <c r="X547" s="482"/>
      <c r="Y547" s="482"/>
      <c r="Z547" s="482"/>
      <c r="AA547" s="482"/>
      <c r="AB547" s="482"/>
      <c r="AC547" s="482"/>
      <c r="AD547" s="482"/>
      <c r="AE547" s="482"/>
      <c r="AF547" s="482"/>
      <c r="AG547" s="482"/>
      <c r="AH547" s="482"/>
      <c r="AI547" s="482"/>
      <c r="AJ547" s="482"/>
      <c r="AK547" s="482"/>
      <c r="AL547" s="482"/>
      <c r="AM547" s="482"/>
      <c r="AN547" s="482"/>
      <c r="AO547" s="482"/>
      <c r="AP547" s="482"/>
      <c r="AQ547" s="482"/>
      <c r="AR547" s="482"/>
      <c r="AS547" s="482"/>
      <c r="AT547" s="482"/>
      <c r="AU547" s="482"/>
      <c r="AV547" s="482"/>
      <c r="AW547" s="482"/>
      <c r="AX547" s="482"/>
      <c r="AY547" s="482"/>
      <c r="AZ547" s="482"/>
      <c r="BA547" s="482"/>
      <c r="BB547" s="482"/>
    </row>
    <row r="548" spans="1:65">
      <c r="A548" s="482" t="str">
        <f>A544</f>
        <v xml:space="preserve">China </v>
      </c>
      <c r="B548" s="482"/>
      <c r="C548" s="482"/>
      <c r="D548" s="482"/>
      <c r="E548" s="482"/>
      <c r="F548" s="482"/>
      <c r="G548" s="482"/>
      <c r="H548" s="482"/>
      <c r="I548" s="482"/>
      <c r="J548" s="482"/>
      <c r="K548" s="482"/>
      <c r="L548" s="482"/>
      <c r="M548" s="482"/>
      <c r="N548" s="482"/>
      <c r="O548" s="482"/>
      <c r="P548" s="482"/>
      <c r="Q548" s="482"/>
      <c r="R548" s="482"/>
      <c r="S548" s="482"/>
      <c r="T548" s="482"/>
      <c r="U548" s="482"/>
      <c r="V548" s="482"/>
      <c r="W548" s="482"/>
      <c r="X548" s="482"/>
      <c r="Y548" s="482"/>
      <c r="Z548" s="482"/>
      <c r="AA548" s="482"/>
      <c r="AB548" s="482"/>
      <c r="AC548" s="482"/>
      <c r="AD548" s="482"/>
      <c r="AE548" s="482"/>
      <c r="AF548" s="482"/>
      <c r="AG548" s="482"/>
      <c r="AH548" s="482"/>
      <c r="AI548" s="482"/>
      <c r="AJ548" s="482"/>
      <c r="AK548" s="482"/>
      <c r="AL548" s="482"/>
      <c r="AM548" s="482"/>
      <c r="AN548" s="482"/>
      <c r="AO548" s="482"/>
      <c r="AP548" s="482"/>
      <c r="AQ548" s="482"/>
      <c r="AR548" s="482"/>
      <c r="AS548" s="482"/>
      <c r="AT548" s="482"/>
      <c r="AU548" s="482"/>
      <c r="AV548" s="482"/>
      <c r="AW548" s="482"/>
      <c r="AX548" s="482"/>
      <c r="AY548" s="482"/>
      <c r="AZ548" s="482"/>
      <c r="BA548" s="482"/>
      <c r="BB548" s="482"/>
    </row>
    <row r="549" spans="1:65">
      <c r="A549" s="482" t="str">
        <f>A545</f>
        <v>Others</v>
      </c>
      <c r="AC549" s="482">
        <f>0*ExportsPulpwoodLogs!AD$10</f>
        <v>0</v>
      </c>
      <c r="AD549" s="482">
        <f>0*ExportsPulpwoodLogs!AE$10</f>
        <v>0</v>
      </c>
      <c r="AE549" s="482">
        <f>ExportsPulpwoodLogs!AF$10</f>
        <v>0</v>
      </c>
      <c r="AF549" s="482">
        <f>ExportsPulpwoodLogs!AG$10</f>
        <v>0</v>
      </c>
      <c r="AG549" s="482">
        <f>ExportsPulpwoodLogs!AH$10</f>
        <v>0</v>
      </c>
      <c r="AH549" s="482">
        <f>ExportsPulpwoodLogs!AI$10</f>
        <v>0</v>
      </c>
      <c r="AI549" s="482">
        <f>ExportsPulpwoodLogs!AJ$10</f>
        <v>0</v>
      </c>
      <c r="AJ549" s="482">
        <f>ExportsPulpwoodLogs!AK$10</f>
        <v>6.7238100500000009E-2</v>
      </c>
      <c r="AK549" s="482">
        <f>ExportsPulpwoodLogs!AL$10</f>
        <v>4.1947216000000004E-3</v>
      </c>
      <c r="AL549" s="482">
        <f>ExportsPulpwoodLogs!AM$10</f>
        <v>0.17414356959999999</v>
      </c>
      <c r="AM549" s="482">
        <f>ExportsPulpwoodLogs!AN$10</f>
        <v>3.4432366329000001</v>
      </c>
      <c r="AN549" s="482">
        <f>ExportsPulpwoodLogs!AO$10</f>
        <v>9.0102461760000008</v>
      </c>
      <c r="AO549" s="482">
        <f>ExportsPulpwoodLogs!AP$10</f>
        <v>5.3163430847999997</v>
      </c>
      <c r="AP549" s="482">
        <f>ExportsPulpwoodLogs!AQ$10</f>
        <v>19.873928786100002</v>
      </c>
      <c r="AQ549" s="482">
        <f>ExportsPulpwoodLogs!AR$10</f>
        <v>11.132928309</v>
      </c>
      <c r="AR549" s="482">
        <f>ExportsPulpwoodLogs!AS$10</f>
        <v>5.2075525284999999</v>
      </c>
      <c r="AS549" s="482">
        <f>ExportsPulpwoodLogs!AT$10</f>
        <v>2.5099510949999999</v>
      </c>
      <c r="AT549" s="482">
        <f>ExportsPulpwoodLogs!AU$10</f>
        <v>9.3129078899999995E-2</v>
      </c>
      <c r="AU549" s="482">
        <f>ExportsPulpwoodLogs!AV$10</f>
        <v>0</v>
      </c>
      <c r="AV549" s="482">
        <f>ExportsPulpwoodLogs!AW$10</f>
        <v>0</v>
      </c>
      <c r="AW549" s="482">
        <f>ExportsPulpwoodLogs!AX$10</f>
        <v>0</v>
      </c>
      <c r="AX549" s="482">
        <f>ExportsPulpwoodLogs!AY$10</f>
        <v>0</v>
      </c>
      <c r="AY549" s="482">
        <f>ExportsPulpwoodLogs!AZ$10</f>
        <v>0</v>
      </c>
      <c r="AZ549" s="482">
        <f>ExportsPulpwoodLogs!BA$10</f>
        <v>0</v>
      </c>
      <c r="BA549" s="482">
        <f>ExportsPulpwoodLogs!BB$10</f>
        <v>0</v>
      </c>
      <c r="BB549" s="482">
        <f>ExportsPulpwoodLogs!BC$10</f>
        <v>0</v>
      </c>
      <c r="BC549" s="487">
        <f t="shared" ref="BC549:BG550" si="367">AJ549/AJ$543</f>
        <v>0.5393808131225406</v>
      </c>
      <c r="BD549" s="487">
        <f t="shared" si="367"/>
        <v>7.9643892385798092E-3</v>
      </c>
      <c r="BE549" s="487">
        <f t="shared" si="367"/>
        <v>0.26126661532795392</v>
      </c>
      <c r="BF549" s="487">
        <f t="shared" si="367"/>
        <v>0.83589603633623966</v>
      </c>
      <c r="BG549" s="487">
        <f t="shared" si="367"/>
        <v>0.92093903120737486</v>
      </c>
      <c r="BH549" s="487">
        <f>AO549/AO$543</f>
        <v>0.85250957041748476</v>
      </c>
      <c r="BI549" s="487">
        <f>AP549/AP$543</f>
        <v>0.97958765383608282</v>
      </c>
      <c r="BJ549" s="487">
        <f t="shared" ref="BJ549:BM550" si="368">AQ549/AQ$543</f>
        <v>0.91816474293860295</v>
      </c>
      <c r="BK549" s="487">
        <f t="shared" si="368"/>
        <v>0.95755806528348275</v>
      </c>
      <c r="BL549" s="487">
        <f t="shared" si="368"/>
        <v>0.90069996846130063</v>
      </c>
      <c r="BM549" s="487">
        <f t="shared" si="368"/>
        <v>0.58298916579446125</v>
      </c>
    </row>
    <row r="550" spans="1:65">
      <c r="AC550" s="482">
        <f t="shared" ref="AC550:BB550" si="369">AC543-SUM(AC549:AC549)</f>
        <v>0</v>
      </c>
      <c r="AD550" s="482">
        <f t="shared" si="369"/>
        <v>0</v>
      </c>
      <c r="AE550" s="482">
        <f t="shared" si="369"/>
        <v>6.3684268800000027E-2</v>
      </c>
      <c r="AF550" s="482">
        <f t="shared" si="369"/>
        <v>4.6794350400000018E-2</v>
      </c>
      <c r="AG550" s="482">
        <f t="shared" si="369"/>
        <v>5.7097497799999952E-2</v>
      </c>
      <c r="AH550" s="482">
        <f t="shared" si="369"/>
        <v>0.10427050920000008</v>
      </c>
      <c r="AI550" s="482">
        <f t="shared" si="369"/>
        <v>0</v>
      </c>
      <c r="AJ550" s="482">
        <f t="shared" si="369"/>
        <v>5.7419838499999876E-2</v>
      </c>
      <c r="AK550" s="482">
        <f t="shared" si="369"/>
        <v>0.5224899336000004</v>
      </c>
      <c r="AL550" s="482">
        <f t="shared" si="369"/>
        <v>0.49239229600000001</v>
      </c>
      <c r="AM550" s="482">
        <f t="shared" si="369"/>
        <v>0.67597973279999968</v>
      </c>
      <c r="AN550" s="482">
        <f t="shared" si="369"/>
        <v>0.77351351999999984</v>
      </c>
      <c r="AO550" s="482">
        <f t="shared" si="369"/>
        <v>0.9197664783999997</v>
      </c>
      <c r="AP550" s="482">
        <f t="shared" si="369"/>
        <v>0.41412681389999761</v>
      </c>
      <c r="AQ550" s="482">
        <f t="shared" si="369"/>
        <v>0.99226860650000148</v>
      </c>
      <c r="AR550" s="482">
        <f t="shared" si="369"/>
        <v>0.23081483250000012</v>
      </c>
      <c r="AS550" s="482">
        <f t="shared" si="369"/>
        <v>0.2767161448000004</v>
      </c>
      <c r="AT550" s="482">
        <f t="shared" si="369"/>
        <v>6.6615019899999989E-2</v>
      </c>
      <c r="AU550" s="482">
        <f t="shared" si="369"/>
        <v>1.7124499999999987E-2</v>
      </c>
      <c r="AV550" s="482">
        <f t="shared" si="369"/>
        <v>0</v>
      </c>
      <c r="AW550" s="482">
        <f t="shared" si="369"/>
        <v>0</v>
      </c>
      <c r="AX550" s="482">
        <f t="shared" si="369"/>
        <v>0</v>
      </c>
      <c r="AY550" s="482">
        <f t="shared" si="369"/>
        <v>0</v>
      </c>
      <c r="AZ550" s="482">
        <f t="shared" si="369"/>
        <v>0</v>
      </c>
      <c r="BA550" s="482">
        <f t="shared" si="369"/>
        <v>0</v>
      </c>
      <c r="BB550" s="482">
        <f t="shared" si="369"/>
        <v>0</v>
      </c>
      <c r="BC550" s="487">
        <f t="shared" si="367"/>
        <v>0.46061918687745934</v>
      </c>
      <c r="BD550" s="487">
        <f t="shared" si="367"/>
        <v>0.99203561076142022</v>
      </c>
      <c r="BE550" s="487">
        <f t="shared" si="367"/>
        <v>0.73873338467204608</v>
      </c>
      <c r="BF550" s="487">
        <f t="shared" si="367"/>
        <v>0.16410396366376034</v>
      </c>
      <c r="BG550" s="487">
        <f t="shared" si="367"/>
        <v>7.9060968792625155E-2</v>
      </c>
      <c r="BH550" s="487">
        <f>AO550/AO$543</f>
        <v>0.14749042958251529</v>
      </c>
      <c r="BI550" s="487">
        <f>AP550/AP$543</f>
        <v>2.0412346163917138E-2</v>
      </c>
      <c r="BJ550" s="487">
        <f t="shared" si="368"/>
        <v>8.1835257061397063E-2</v>
      </c>
      <c r="BK550" s="487">
        <f t="shared" si="368"/>
        <v>4.2441934716517235E-2</v>
      </c>
      <c r="BL550" s="487">
        <f t="shared" si="368"/>
        <v>9.9300031538699388E-2</v>
      </c>
      <c r="BM550" s="487">
        <f t="shared" si="368"/>
        <v>0.41701083420553869</v>
      </c>
    </row>
    <row r="551" spans="1:65" ht="13">
      <c r="A551" s="479" t="s">
        <v>197</v>
      </c>
    </row>
    <row r="552" spans="1:65" ht="13">
      <c r="A552" s="479"/>
    </row>
    <row r="553" spans="1:65">
      <c r="A553" s="483" t="s">
        <v>0</v>
      </c>
      <c r="B553" s="539" t="s">
        <v>49</v>
      </c>
      <c r="C553" s="539"/>
      <c r="D553" s="539"/>
      <c r="E553" s="539"/>
      <c r="F553" s="539"/>
      <c r="G553" s="539"/>
      <c r="H553" s="539"/>
      <c r="I553" s="539"/>
      <c r="J553" s="539"/>
      <c r="K553" s="539"/>
      <c r="L553" s="539"/>
      <c r="M553" s="539"/>
      <c r="N553" s="539"/>
      <c r="O553" s="539"/>
      <c r="P553" s="539"/>
      <c r="Q553" s="539"/>
      <c r="R553" s="539"/>
      <c r="S553" s="539"/>
      <c r="T553" s="539"/>
      <c r="U553" s="539"/>
      <c r="V553" s="539"/>
      <c r="W553" s="539"/>
      <c r="X553" s="539"/>
      <c r="Y553" s="539"/>
      <c r="Z553" s="539"/>
      <c r="AA553" s="539"/>
      <c r="AC553" s="539" t="s">
        <v>186</v>
      </c>
      <c r="AD553" s="539"/>
      <c r="AE553" s="539"/>
      <c r="AF553" s="539"/>
      <c r="AG553" s="539"/>
      <c r="AH553" s="539"/>
      <c r="AI553" s="539"/>
      <c r="AJ553" s="539"/>
      <c r="AK553" s="539"/>
      <c r="AL553" s="539"/>
      <c r="AM553" s="539"/>
      <c r="AN553" s="539"/>
      <c r="AO553" s="539"/>
      <c r="AP553" s="539"/>
      <c r="AQ553" s="539"/>
      <c r="AR553" s="539"/>
      <c r="AS553" s="539"/>
      <c r="AT553" s="539"/>
      <c r="AU553" s="539"/>
      <c r="AV553" s="539"/>
      <c r="AW553" s="539"/>
      <c r="AX553" s="539"/>
      <c r="AY553" s="539"/>
      <c r="AZ553" s="539"/>
      <c r="BA553" s="539"/>
      <c r="BB553" s="539"/>
    </row>
    <row r="554" spans="1:65">
      <c r="A554" s="483"/>
      <c r="B554" s="484">
        <f>ExportsPaper!C$5-ExportsPaper!C$10</f>
        <v>7.2538312707142838E-2</v>
      </c>
      <c r="C554" s="484">
        <f>ExportsPaper!D$5-ExportsPaper!D$10</f>
        <v>8.2724693549999964E-2</v>
      </c>
      <c r="D554" s="484">
        <f>ExportsPaper!E$5-ExportsPaper!E$10</f>
        <v>0.1070156729301588</v>
      </c>
      <c r="E554" s="484">
        <f>ExportsPaper!F$5-ExportsPaper!F$10</f>
        <v>9.9573552083333225E-2</v>
      </c>
      <c r="F554" s="484">
        <f>ExportsPaper!G$5-ExportsPaper!G$10</f>
        <v>0.1442290351190475</v>
      </c>
      <c r="G554" s="484">
        <f>ExportsPaper!H$5-ExportsPaper!H$10</f>
        <v>9.9004059166666686E-2</v>
      </c>
      <c r="H554" s="484">
        <f>ExportsPaper!I$5-ExportsPaper!I$10</f>
        <v>8.8459433953571392E-2</v>
      </c>
      <c r="I554" s="484">
        <f>ExportsPaper!J$5-ExportsPaper!J$10</f>
        <v>7.9792048327777781E-2</v>
      </c>
      <c r="J554" s="484">
        <f>ExportsPaper!K$5-ExportsPaper!K$10</f>
        <v>5.0319079957142798E-2</v>
      </c>
      <c r="K554" s="484">
        <f>ExportsPaper!L$5-ExportsPaper!L$10</f>
        <v>2.3512766508333366E-2</v>
      </c>
      <c r="L554" s="484">
        <f>ExportsPaper!M$5-ExportsPaper!M$10</f>
        <v>3.4223605702597443E-2</v>
      </c>
      <c r="M554" s="484">
        <f>ExportsPaper!N$5-ExportsPaper!N$10</f>
        <v>3.3889831886274618E-2</v>
      </c>
      <c r="N554" s="484">
        <f>ExportsPaper!O$5-ExportsPaper!O$10</f>
        <v>3.7221550514927482E-2</v>
      </c>
      <c r="O554" s="484">
        <f>ExportsPaper!P$5-ExportsPaper!P$10</f>
        <v>4.6562405783015931E-2</v>
      </c>
      <c r="P554" s="484">
        <f>ExportsPaper!Q$5-ExportsPaper!Q$10</f>
        <v>3.857472696178274E-2</v>
      </c>
      <c r="Q554" s="484">
        <f>ExportsPaper!R$5-ExportsPaper!R$10</f>
        <v>3.6386711889495771E-2</v>
      </c>
      <c r="R554" s="484">
        <f>ExportsPaper!S$5-ExportsPaper!S$10</f>
        <v>4.0909752451509629E-2</v>
      </c>
      <c r="S554" s="484">
        <f>ExportsPaper!T$5-ExportsPaper!T$10</f>
        <v>5.953389880216442E-2</v>
      </c>
      <c r="T554" s="484">
        <f>ExportsPaper!U$5-ExportsPaper!U$10</f>
        <v>7.939611655638551E-2</v>
      </c>
      <c r="U554" s="484">
        <f>ExportsPaper!V$5-ExportsPaper!V$10</f>
        <v>8.6736429690476124E-2</v>
      </c>
      <c r="V554" s="484">
        <f>ExportsPaper!W$5-ExportsPaper!W$10</f>
        <v>0</v>
      </c>
      <c r="W554" s="484">
        <f>ExportsPaper!X$5-ExportsPaper!X$10</f>
        <v>0</v>
      </c>
      <c r="X554" s="484">
        <f>ExportsPaper!Y$5-ExportsPaper!Y$10</f>
        <v>0</v>
      </c>
      <c r="Y554" s="484">
        <f>ExportsPaper!Z$5-ExportsPaper!Z$10</f>
        <v>0</v>
      </c>
      <c r="Z554" s="484">
        <f>ExportsPaper!AA$5-ExportsPaper!AA$10</f>
        <v>0</v>
      </c>
      <c r="AA554" s="484">
        <f>ExportsPaper!AB$5-ExportsPaper!AB$10</f>
        <v>0</v>
      </c>
      <c r="AB554" s="488"/>
      <c r="AC554" s="490">
        <f>ExportsPaper!AD$5-ExportsPaper!AD$10</f>
        <v>31.887679713767984</v>
      </c>
      <c r="AD554" s="490">
        <f>ExportsPaper!AE$5-ExportsPaper!AE$10</f>
        <v>36.674775219999994</v>
      </c>
      <c r="AE554" s="490">
        <f>ExportsPaper!AF$5-ExportsPaper!AF$10</f>
        <v>47.971536192000002</v>
      </c>
      <c r="AF554" s="490">
        <f>ExportsPaper!AG$5-ExportsPaper!AG$10</f>
        <v>48.895527251200008</v>
      </c>
      <c r="AG554" s="490">
        <f>ExportsPaper!AH$5-ExportsPaper!AH$10</f>
        <v>74.124259731200013</v>
      </c>
      <c r="AH554" s="490">
        <f>ExportsPaper!AI$5-ExportsPaper!AI$10</f>
        <v>61.875772572900004</v>
      </c>
      <c r="AI554" s="490">
        <f>ExportsPaper!AJ$5-ExportsPaper!AJ$10</f>
        <v>53.615388155999995</v>
      </c>
      <c r="AJ554" s="490">
        <f>ExportsPaper!AK$5-ExportsPaper!AK$10</f>
        <v>64.306639374000014</v>
      </c>
      <c r="AK554" s="490">
        <f>ExportsPaper!AL$5-ExportsPaper!AL$10</f>
        <v>59.352598484800012</v>
      </c>
      <c r="AL554" s="490">
        <f>ExportsPaper!AM$5-ExportsPaper!AM$10</f>
        <v>44.699502905199978</v>
      </c>
      <c r="AM554" s="490">
        <f>ExportsPaper!AN$5-ExportsPaper!AN$10</f>
        <v>57.714708764699964</v>
      </c>
      <c r="AN554" s="490">
        <f>ExportsPaper!AO$5-ExportsPaper!AO$10</f>
        <v>66.977921616000003</v>
      </c>
      <c r="AO554" s="490">
        <f>ExportsPaper!AP$5-ExportsPaper!AP$10</f>
        <v>65.017140830400052</v>
      </c>
      <c r="AP554" s="490">
        <f>ExportsPaper!AQ$5-ExportsPaper!AQ$10</f>
        <v>71.072611434299802</v>
      </c>
      <c r="AQ554" s="490">
        <f>ExportsPaper!AR$5-ExportsPaper!AR$10</f>
        <v>75.055118004499718</v>
      </c>
      <c r="AR554" s="490">
        <f>ExportsPaper!AS$5-ExportsPaper!AS$10</f>
        <v>52.726025134999873</v>
      </c>
      <c r="AS554" s="490">
        <f>ExportsPaper!AT$5-ExportsPaper!AT$10</f>
        <v>57.457951447900143</v>
      </c>
      <c r="AT554" s="490">
        <f>ExportsPaper!AU$5-ExportsPaper!AU$10</f>
        <v>70.788981234399728</v>
      </c>
      <c r="AU554" s="490">
        <f>ExportsPaper!AV$5-ExportsPaper!AV$10</f>
        <v>81.591820221999797</v>
      </c>
      <c r="AV554" s="490">
        <f>ExportsPaper!AW$5-ExportsPaper!AW$10</f>
        <v>76.213439913750165</v>
      </c>
      <c r="AW554" s="490">
        <f>ExportsPaper!AX$5-ExportsPaper!AX$10</f>
        <v>0</v>
      </c>
      <c r="AX554" s="490">
        <f>ExportsPaper!AY$5-ExportsPaper!AY$10</f>
        <v>0</v>
      </c>
      <c r="AY554" s="490">
        <f>ExportsPaper!AZ$5-ExportsPaper!AZ$10</f>
        <v>0</v>
      </c>
      <c r="AZ554" s="490">
        <f>ExportsPaper!BA$5-ExportsPaper!BA$10</f>
        <v>0</v>
      </c>
      <c r="BA554" s="490">
        <f>ExportsPaper!BB$5-ExportsPaper!BB$10</f>
        <v>0</v>
      </c>
      <c r="BB554" s="490">
        <f>ExportsPaper!BC$5-ExportsPaper!BC$10</f>
        <v>0</v>
      </c>
    </row>
    <row r="555" spans="1:65">
      <c r="A555" s="488" t="s">
        <v>188</v>
      </c>
      <c r="B555" s="480">
        <v>2000</v>
      </c>
      <c r="C555" s="480">
        <f>1+B555</f>
        <v>2001</v>
      </c>
      <c r="D555" s="480">
        <f t="shared" ref="D555:AA555" si="370">1+C555</f>
        <v>2002</v>
      </c>
      <c r="E555" s="480">
        <f t="shared" si="370"/>
        <v>2003</v>
      </c>
      <c r="F555" s="480">
        <f t="shared" si="370"/>
        <v>2004</v>
      </c>
      <c r="G555" s="480">
        <f t="shared" si="370"/>
        <v>2005</v>
      </c>
      <c r="H555" s="480">
        <f t="shared" si="370"/>
        <v>2006</v>
      </c>
      <c r="I555" s="480">
        <f t="shared" si="370"/>
        <v>2007</v>
      </c>
      <c r="J555" s="480">
        <f t="shared" si="370"/>
        <v>2008</v>
      </c>
      <c r="K555" s="480">
        <f t="shared" si="370"/>
        <v>2009</v>
      </c>
      <c r="L555" s="480">
        <f t="shared" si="370"/>
        <v>2010</v>
      </c>
      <c r="M555" s="480">
        <f t="shared" si="370"/>
        <v>2011</v>
      </c>
      <c r="N555" s="480">
        <f t="shared" si="370"/>
        <v>2012</v>
      </c>
      <c r="O555" s="480">
        <f t="shared" si="370"/>
        <v>2013</v>
      </c>
      <c r="P555" s="480">
        <f t="shared" si="370"/>
        <v>2014</v>
      </c>
      <c r="Q555" s="480">
        <f t="shared" si="370"/>
        <v>2015</v>
      </c>
      <c r="R555" s="480">
        <f t="shared" si="370"/>
        <v>2016</v>
      </c>
      <c r="S555" s="480">
        <f t="shared" si="370"/>
        <v>2017</v>
      </c>
      <c r="T555" s="480">
        <f t="shared" si="370"/>
        <v>2018</v>
      </c>
      <c r="U555" s="480">
        <f t="shared" si="370"/>
        <v>2019</v>
      </c>
      <c r="V555" s="480">
        <f t="shared" si="370"/>
        <v>2020</v>
      </c>
      <c r="W555" s="480">
        <f t="shared" si="370"/>
        <v>2021</v>
      </c>
      <c r="X555" s="480">
        <f t="shared" si="370"/>
        <v>2022</v>
      </c>
      <c r="Y555" s="480">
        <f t="shared" si="370"/>
        <v>2023</v>
      </c>
      <c r="Z555" s="480">
        <f t="shared" si="370"/>
        <v>2024</v>
      </c>
      <c r="AA555" s="480">
        <f t="shared" si="370"/>
        <v>2025</v>
      </c>
      <c r="AC555" s="480">
        <v>2000</v>
      </c>
      <c r="AD555" s="480">
        <f>1+AC555</f>
        <v>2001</v>
      </c>
      <c r="AE555" s="480">
        <f t="shared" ref="AE555:BB555" si="371">1+AD555</f>
        <v>2002</v>
      </c>
      <c r="AF555" s="480">
        <f t="shared" si="371"/>
        <v>2003</v>
      </c>
      <c r="AG555" s="480">
        <f t="shared" si="371"/>
        <v>2004</v>
      </c>
      <c r="AH555" s="480">
        <f t="shared" si="371"/>
        <v>2005</v>
      </c>
      <c r="AI555" s="480">
        <f t="shared" si="371"/>
        <v>2006</v>
      </c>
      <c r="AJ555" s="480">
        <f t="shared" si="371"/>
        <v>2007</v>
      </c>
      <c r="AK555" s="480">
        <f t="shared" si="371"/>
        <v>2008</v>
      </c>
      <c r="AL555" s="480">
        <f t="shared" si="371"/>
        <v>2009</v>
      </c>
      <c r="AM555" s="480">
        <f t="shared" si="371"/>
        <v>2010</v>
      </c>
      <c r="AN555" s="480">
        <f t="shared" si="371"/>
        <v>2011</v>
      </c>
      <c r="AO555" s="480">
        <f t="shared" si="371"/>
        <v>2012</v>
      </c>
      <c r="AP555" s="480">
        <f t="shared" si="371"/>
        <v>2013</v>
      </c>
      <c r="AQ555" s="480">
        <f t="shared" si="371"/>
        <v>2014</v>
      </c>
      <c r="AR555" s="480">
        <f t="shared" si="371"/>
        <v>2015</v>
      </c>
      <c r="AS555" s="480">
        <f t="shared" si="371"/>
        <v>2016</v>
      </c>
      <c r="AT555" s="480">
        <f t="shared" si="371"/>
        <v>2017</v>
      </c>
      <c r="AU555" s="480">
        <f t="shared" si="371"/>
        <v>2018</v>
      </c>
      <c r="AV555" s="480">
        <f t="shared" si="371"/>
        <v>2019</v>
      </c>
      <c r="AW555" s="480">
        <f t="shared" si="371"/>
        <v>2020</v>
      </c>
      <c r="AX555" s="480">
        <f t="shared" si="371"/>
        <v>2021</v>
      </c>
      <c r="AY555" s="480">
        <f t="shared" si="371"/>
        <v>2022</v>
      </c>
      <c r="AZ555" s="480">
        <f t="shared" si="371"/>
        <v>2023</v>
      </c>
      <c r="BA555" s="480">
        <f t="shared" si="371"/>
        <v>2024</v>
      </c>
      <c r="BB555" s="480">
        <f t="shared" si="371"/>
        <v>2025</v>
      </c>
    </row>
    <row r="556" spans="1:65">
      <c r="A556" s="488" t="s">
        <v>184</v>
      </c>
      <c r="B556" s="484">
        <f>ExportsPaper!C$6</f>
        <v>2.915019019047619E-2</v>
      </c>
      <c r="C556" s="484">
        <f>ExportsPaper!D$6</f>
        <v>1.8790910566666666E-2</v>
      </c>
      <c r="D556" s="484">
        <f>ExportsPaper!E$6</f>
        <v>3.2495871000000003E-2</v>
      </c>
      <c r="E556" s="484">
        <f>ExportsPaper!F$6</f>
        <v>2.7531676316666663E-2</v>
      </c>
      <c r="F556" s="484">
        <f>ExportsPaper!G$6</f>
        <v>1.9403410604761903E-2</v>
      </c>
      <c r="G556" s="484">
        <f>ExportsPaper!H$6</f>
        <v>9.3930629583333317E-3</v>
      </c>
      <c r="H556" s="484">
        <f>ExportsPaper!I$6</f>
        <v>1.2112397399999997E-2</v>
      </c>
      <c r="I556" s="484">
        <f>ExportsPaper!J$6</f>
        <v>9.1765447666666677E-3</v>
      </c>
      <c r="J556" s="484">
        <f>ExportsPaper!K$6</f>
        <v>3.1227792666666658E-3</v>
      </c>
      <c r="K556" s="484">
        <f>ExportsPaper!L$6</f>
        <v>2.7467905555555549E-4</v>
      </c>
      <c r="L556" s="484">
        <f>ExportsPaper!M$6</f>
        <v>7.1716411688311674E-4</v>
      </c>
      <c r="M556" s="484">
        <f>ExportsPaper!N$6</f>
        <v>1.2541132941176465E-4</v>
      </c>
      <c r="N556" s="484">
        <f>ExportsPaper!O$6</f>
        <v>2.4764612236842103E-4</v>
      </c>
      <c r="O556" s="484">
        <f>ExportsPaper!P$6</f>
        <v>1.8408862698412697E-4</v>
      </c>
      <c r="P556" s="484">
        <f>ExportsPaper!Q$6</f>
        <v>1.878274785714285E-4</v>
      </c>
      <c r="Q556" s="484">
        <f>ExportsPaper!R$6</f>
        <v>1.0583093666666665E-3</v>
      </c>
      <c r="R556" s="484">
        <f>ExportsPaper!S$6</f>
        <v>2.0368982813852806E-3</v>
      </c>
      <c r="S556" s="484">
        <f>ExportsPaper!T$6</f>
        <v>6.5849928858225087E-3</v>
      </c>
      <c r="T556" s="484">
        <f>ExportsPaper!U$6</f>
        <v>1.689218196190476E-2</v>
      </c>
      <c r="U556" s="484">
        <f>ExportsPaper!V$6</f>
        <v>1.2214702583333336E-2</v>
      </c>
      <c r="V556" s="484">
        <f>ExportsPaper!W$6</f>
        <v>0</v>
      </c>
      <c r="W556" s="484">
        <f>ExportsPaper!X$6</f>
        <v>0</v>
      </c>
      <c r="X556" s="484">
        <f>ExportsPaper!Y$6</f>
        <v>0</v>
      </c>
      <c r="Y556" s="484">
        <f>ExportsPaper!Z$6</f>
        <v>0</v>
      </c>
      <c r="Z556" s="484">
        <f>ExportsPaper!AA$6</f>
        <v>0</v>
      </c>
      <c r="AA556" s="484">
        <f>ExportsPaper!AB$6</f>
        <v>0</v>
      </c>
      <c r="AB556" s="488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487">
        <f t="shared" ref="BC556:BG561" si="372">I556/I$554</f>
        <v>0.115005755071863</v>
      </c>
      <c r="BD556" s="487">
        <f t="shared" si="372"/>
        <v>6.2059546186582985E-2</v>
      </c>
      <c r="BE556" s="487">
        <f t="shared" si="372"/>
        <v>1.1682124068990524E-2</v>
      </c>
      <c r="BF556" s="487">
        <f t="shared" si="372"/>
        <v>2.0955247179834317E-2</v>
      </c>
      <c r="BG556" s="487">
        <f t="shared" si="372"/>
        <v>3.7005592070392134E-3</v>
      </c>
      <c r="BH556" s="487">
        <f t="shared" ref="BH556:BH561" si="373">N556/N$554</f>
        <v>6.6532994714743011E-3</v>
      </c>
      <c r="BI556" s="487">
        <f t="shared" ref="BI556:BI561" si="374">O556/O$554</f>
        <v>3.9535892505639172E-3</v>
      </c>
      <c r="BJ556" s="487">
        <f t="shared" ref="BJ556:BJ561" si="375">P556/P$554</f>
        <v>4.8691849136745782E-3</v>
      </c>
      <c r="BK556" s="487">
        <f t="shared" ref="BK556:BK561" si="376">Q556/Q$554</f>
        <v>2.9085050880131396E-2</v>
      </c>
      <c r="BL556" s="487">
        <f t="shared" ref="BL556:BL561" si="377">R556/R$554</f>
        <v>4.9790041721704821E-2</v>
      </c>
      <c r="BM556" s="487">
        <f t="shared" ref="BM556:BM561" si="378">S556/S$554</f>
        <v>0.11060913224757765</v>
      </c>
    </row>
    <row r="557" spans="1:65">
      <c r="A557" s="488" t="str">
        <f>ExportsPaper!B$20</f>
        <v xml:space="preserve">Moldova </v>
      </c>
      <c r="B557" s="484">
        <f>ExportsPaper!C$18</f>
        <v>1.2786717298412695E-2</v>
      </c>
      <c r="C557" s="484">
        <f>ExportsPaper!D$18</f>
        <v>3.0416970338095241E-2</v>
      </c>
      <c r="D557" s="484">
        <f>ExportsPaper!E$18</f>
        <v>3.5435704799999995E-2</v>
      </c>
      <c r="E557" s="484">
        <f>ExportsPaper!F$18</f>
        <v>2.3110725833333332E-2</v>
      </c>
      <c r="F557" s="484">
        <f>ExportsPaper!G$18</f>
        <v>3.3611369228571421E-2</v>
      </c>
      <c r="G557" s="484">
        <f>ExportsPaper!H$18</f>
        <v>2.0135399833333331E-2</v>
      </c>
      <c r="H557" s="484">
        <f>ExportsPaper!I$18</f>
        <v>2.0724991709523806E-2</v>
      </c>
      <c r="I557" s="484">
        <f>ExportsPaper!J$18</f>
        <v>2.6025475199999999E-2</v>
      </c>
      <c r="J557" s="484">
        <f>ExportsPaper!K$18</f>
        <v>1.4156807910317459E-2</v>
      </c>
      <c r="K557" s="484">
        <f>ExportsPaper!L$18</f>
        <v>1.9848724000000001E-3</v>
      </c>
      <c r="L557" s="484">
        <f>ExportsPaper!M$18</f>
        <v>5.1557788995671002E-3</v>
      </c>
      <c r="M557" s="484">
        <f>ExportsPaper!N$18</f>
        <v>1.831650333333333E-4</v>
      </c>
      <c r="N557" s="484">
        <f>ExportsPaper!O$18</f>
        <v>5.2522059999999995E-4</v>
      </c>
      <c r="O557" s="484">
        <f>ExportsPaper!P$18</f>
        <v>1.6767682806468039E-3</v>
      </c>
      <c r="P557" s="484">
        <f>ExportsPaper!Q$18</f>
        <v>9.7598067460317431E-4</v>
      </c>
      <c r="Q557" s="484">
        <f>ExportsPaper!R$18</f>
        <v>1.7241593E-3</v>
      </c>
      <c r="R557" s="484">
        <f>ExportsPaper!S$18</f>
        <v>1.3809831267676768E-3</v>
      </c>
      <c r="S557" s="484">
        <f>ExportsPaper!T$18</f>
        <v>1.7403579468285336E-3</v>
      </c>
      <c r="T557" s="484">
        <f>ExportsPaper!U$18</f>
        <v>4.4625452095238098E-3</v>
      </c>
      <c r="U557" s="484">
        <f>ExportsPaper!V$18</f>
        <v>3.1814718666666655E-3</v>
      </c>
      <c r="V557" s="484">
        <f>ExportsPaper!W$18</f>
        <v>0</v>
      </c>
      <c r="W557" s="484">
        <f>ExportsPaper!X$18</f>
        <v>0</v>
      </c>
      <c r="X557" s="484">
        <f>ExportsPaper!Y$18</f>
        <v>0</v>
      </c>
      <c r="Y557" s="484">
        <f>ExportsPaper!Z$18</f>
        <v>0</v>
      </c>
      <c r="Z557" s="484">
        <f>ExportsPaper!AA$18</f>
        <v>0</v>
      </c>
      <c r="AA557" s="484">
        <f>ExportsPaper!AB$18</f>
        <v>0</v>
      </c>
      <c r="AB557" s="488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487">
        <f t="shared" si="372"/>
        <v>0.32616627527958603</v>
      </c>
      <c r="BD557" s="487">
        <f t="shared" si="372"/>
        <v>0.28134075428992217</v>
      </c>
      <c r="BE557" s="487">
        <f t="shared" si="372"/>
        <v>8.4416795416078494E-2</v>
      </c>
      <c r="BF557" s="487">
        <f t="shared" si="372"/>
        <v>0.15064978671069121</v>
      </c>
      <c r="BG557" s="487">
        <f t="shared" si="372"/>
        <v>5.4047194435188428E-3</v>
      </c>
      <c r="BH557" s="487">
        <f t="shared" si="373"/>
        <v>1.4110658818185538E-2</v>
      </c>
      <c r="BI557" s="487">
        <f t="shared" si="374"/>
        <v>3.6011203726471125E-2</v>
      </c>
      <c r="BJ557" s="487">
        <f t="shared" si="375"/>
        <v>2.5301039086293747E-2</v>
      </c>
      <c r="BK557" s="487">
        <f t="shared" si="376"/>
        <v>4.7384311757439554E-2</v>
      </c>
      <c r="BL557" s="487">
        <f t="shared" si="377"/>
        <v>3.3756819438214826E-2</v>
      </c>
      <c r="BM557" s="487">
        <f t="shared" si="378"/>
        <v>2.9233058506916751E-2</v>
      </c>
    </row>
    <row r="558" spans="1:65">
      <c r="A558" s="488" t="s">
        <v>189</v>
      </c>
      <c r="B558" s="484">
        <f>ExportsPaper!C$20</f>
        <v>1.1427233613492063E-2</v>
      </c>
      <c r="C558" s="484">
        <f>ExportsPaper!D$20</f>
        <v>1.6648773504761908E-2</v>
      </c>
      <c r="D558" s="484">
        <f>ExportsPaper!E$20</f>
        <v>1.6114665215873004E-2</v>
      </c>
      <c r="E558" s="484">
        <f>ExportsPaper!F$20</f>
        <v>1.1626329847619042E-2</v>
      </c>
      <c r="F558" s="484">
        <f>ExportsPaper!G$20</f>
        <v>1.0664335419047617E-2</v>
      </c>
      <c r="G558" s="484">
        <f>ExportsPaper!H$20</f>
        <v>1.3347599511904765E-2</v>
      </c>
      <c r="H558" s="484">
        <f>ExportsPaper!I$20</f>
        <v>5.6316514238095201E-3</v>
      </c>
      <c r="I558" s="484">
        <f>ExportsPaper!J$20</f>
        <v>1.8276609111111111E-3</v>
      </c>
      <c r="J558" s="484">
        <f>ExportsPaper!K$20</f>
        <v>4.1389627071428577E-3</v>
      </c>
      <c r="K558" s="484">
        <f>ExportsPaper!L$20</f>
        <v>3.9080605388888889E-3</v>
      </c>
      <c r="L558" s="484">
        <f>ExportsPaper!M$20</f>
        <v>6.7724032502164506E-3</v>
      </c>
      <c r="M558" s="484">
        <f>ExportsPaper!N$20</f>
        <v>4.1989309456582627E-3</v>
      </c>
      <c r="N558" s="484">
        <f>ExportsPaper!O$20</f>
        <v>4.44402471959444E-3</v>
      </c>
      <c r="O558" s="484">
        <f>ExportsPaper!P$20</f>
        <v>5.0995245752578295E-3</v>
      </c>
      <c r="P558" s="484">
        <f>ExportsPaper!Q$20</f>
        <v>6.3234440626984117E-3</v>
      </c>
      <c r="Q558" s="484">
        <f>ExportsPaper!R$20</f>
        <v>8.8049687134453738E-3</v>
      </c>
      <c r="R558" s="484">
        <f>ExportsPaper!S$20</f>
        <v>8.6422097380952374E-3</v>
      </c>
      <c r="S558" s="484">
        <f>ExportsPaper!T$20</f>
        <v>9.2390958141210181E-3</v>
      </c>
      <c r="T558" s="484">
        <f>ExportsPaper!U$20</f>
        <v>1.1352966357359308E-2</v>
      </c>
      <c r="U558" s="484">
        <f>ExportsPaper!V$20</f>
        <v>1.0103948221428573E-2</v>
      </c>
      <c r="V558" s="484">
        <f>ExportsPaper!W$20</f>
        <v>0</v>
      </c>
      <c r="W558" s="484">
        <f>ExportsPaper!X$20</f>
        <v>0</v>
      </c>
      <c r="X558" s="484">
        <f>ExportsPaper!Y$20</f>
        <v>0</v>
      </c>
      <c r="Y558" s="484">
        <f>ExportsPaper!Z$20</f>
        <v>0</v>
      </c>
      <c r="Z558" s="484">
        <f>ExportsPaper!AA$20</f>
        <v>0</v>
      </c>
      <c r="AA558" s="484">
        <f>ExportsPaper!AB$20</f>
        <v>0</v>
      </c>
      <c r="AB558" s="488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487">
        <f t="shared" si="372"/>
        <v>2.2905301335331838E-2</v>
      </c>
      <c r="BD558" s="487">
        <f t="shared" si="372"/>
        <v>8.2254339917741906E-2</v>
      </c>
      <c r="BE558" s="487">
        <f t="shared" si="372"/>
        <v>0.1662101538542391</v>
      </c>
      <c r="BF558" s="487">
        <f t="shared" si="372"/>
        <v>0.19788690031870168</v>
      </c>
      <c r="BG558" s="487">
        <f t="shared" si="372"/>
        <v>0.12389943271919356</v>
      </c>
      <c r="BH558" s="487">
        <f t="shared" si="373"/>
        <v>0.1193938634504812</v>
      </c>
      <c r="BI558" s="487">
        <f t="shared" si="374"/>
        <v>0.10952021248691425</v>
      </c>
      <c r="BJ558" s="487">
        <f t="shared" si="375"/>
        <v>0.16392712433099674</v>
      </c>
      <c r="BK558" s="487">
        <f t="shared" si="376"/>
        <v>0.24198308273046293</v>
      </c>
      <c r="BL558" s="487">
        <f t="shared" si="377"/>
        <v>0.21125059967886281</v>
      </c>
      <c r="BM558" s="487">
        <f t="shared" si="378"/>
        <v>0.15519050490583897</v>
      </c>
    </row>
    <row r="559" spans="1:65">
      <c r="A559" s="488" t="str">
        <f>ExportsPaper!B$24</f>
        <v xml:space="preserve">Turkey </v>
      </c>
      <c r="B559" s="484">
        <f>ExportsPaper!C$21</f>
        <v>0</v>
      </c>
      <c r="C559" s="484">
        <f>ExportsPaper!D$21</f>
        <v>0</v>
      </c>
      <c r="D559" s="484">
        <f>ExportsPaper!E$21</f>
        <v>0</v>
      </c>
      <c r="E559" s="484">
        <f>ExportsPaper!F$21</f>
        <v>0</v>
      </c>
      <c r="F559" s="484">
        <f>ExportsPaper!G$21</f>
        <v>1.4327127878571426E-2</v>
      </c>
      <c r="G559" s="484">
        <f>ExportsPaper!H$21</f>
        <v>4.7180795416666647E-3</v>
      </c>
      <c r="H559" s="484">
        <f>ExportsPaper!I$21</f>
        <v>0</v>
      </c>
      <c r="I559" s="484">
        <f>ExportsPaper!J$21</f>
        <v>1.0729266899999998E-2</v>
      </c>
      <c r="J559" s="484">
        <f>ExportsPaper!K$21</f>
        <v>8.7898395904761895E-3</v>
      </c>
      <c r="K559" s="484">
        <f>ExportsPaper!L$21</f>
        <v>7.1479447833333329E-3</v>
      </c>
      <c r="L559" s="484">
        <f>ExportsPaper!M$21</f>
        <v>7.3388569097402618E-3</v>
      </c>
      <c r="M559" s="484">
        <f>ExportsPaper!N$21</f>
        <v>7.4840844666666656E-3</v>
      </c>
      <c r="N559" s="484">
        <f>ExportsPaper!O$21</f>
        <v>7.0273780666666669E-3</v>
      </c>
      <c r="O559" s="484">
        <f>ExportsPaper!P$21</f>
        <v>8.7057369396825353E-3</v>
      </c>
      <c r="P559" s="484">
        <f>ExportsPaper!Q$21</f>
        <v>1.0723708404761901E-2</v>
      </c>
      <c r="Q559" s="484">
        <f>ExportsPaper!R$21</f>
        <v>8.483968443137254E-3</v>
      </c>
      <c r="R559" s="484">
        <f>ExportsPaper!S$21</f>
        <v>1.0972022169547117E-2</v>
      </c>
      <c r="S559" s="484">
        <f>ExportsPaper!T$21</f>
        <v>1.308805775399962E-2</v>
      </c>
      <c r="T559" s="484">
        <f>ExportsPaper!U$21</f>
        <v>1.8438480385714284E-2</v>
      </c>
      <c r="U559" s="484">
        <f>ExportsPaper!V$21</f>
        <v>2.4594074914285714E-2</v>
      </c>
      <c r="V559" s="484">
        <f>ExportsPaper!W$21</f>
        <v>0</v>
      </c>
      <c r="W559" s="484">
        <f>ExportsPaper!X$21</f>
        <v>0</v>
      </c>
      <c r="X559" s="484">
        <f>ExportsPaper!Y$21</f>
        <v>0</v>
      </c>
      <c r="Y559" s="484">
        <f>ExportsPaper!Z$21</f>
        <v>0</v>
      </c>
      <c r="Z559" s="484">
        <f>ExportsPaper!AA$21</f>
        <v>0</v>
      </c>
      <c r="AA559" s="484">
        <f>ExportsPaper!AB$21</f>
        <v>0</v>
      </c>
      <c r="AB559" s="488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487">
        <f t="shared" si="372"/>
        <v>0.13446536496876529</v>
      </c>
      <c r="BD559" s="487">
        <f t="shared" si="372"/>
        <v>0.1746820410461116</v>
      </c>
      <c r="BE559" s="487">
        <f t="shared" si="372"/>
        <v>0.30400271192247696</v>
      </c>
      <c r="BF559" s="487">
        <f t="shared" si="372"/>
        <v>0.21443844852336147</v>
      </c>
      <c r="BG559" s="487">
        <f t="shared" si="372"/>
        <v>0.22083569171370601</v>
      </c>
      <c r="BH559" s="487">
        <f t="shared" si="373"/>
        <v>0.18879863867703142</v>
      </c>
      <c r="BI559" s="487">
        <f t="shared" si="374"/>
        <v>0.18696922534999327</v>
      </c>
      <c r="BJ559" s="487">
        <f t="shared" si="375"/>
        <v>0.27799829705564044</v>
      </c>
      <c r="BK559" s="487">
        <f t="shared" si="376"/>
        <v>0.23316117347735485</v>
      </c>
      <c r="BL559" s="487">
        <f t="shared" si="377"/>
        <v>0.26820064928411058</v>
      </c>
      <c r="BM559" s="487">
        <f t="shared" si="378"/>
        <v>0.2198421070572282</v>
      </c>
    </row>
    <row r="560" spans="1:65">
      <c r="A560" s="483" t="s">
        <v>20</v>
      </c>
      <c r="B560" s="484">
        <f>ExportsPaper!C$24</f>
        <v>1.0266107428571428E-2</v>
      </c>
      <c r="C560" s="484">
        <f>ExportsPaper!D$24</f>
        <v>1.0087669666666665E-2</v>
      </c>
      <c r="D560" s="484">
        <f>ExportsPaper!E$24</f>
        <v>1.6279932485714285E-2</v>
      </c>
      <c r="E560" s="484">
        <f>ExportsPaper!F$24</f>
        <v>3.0569060250000002E-2</v>
      </c>
      <c r="F560" s="484">
        <f>ExportsPaper!G$24</f>
        <v>5.3408703599999996E-2</v>
      </c>
      <c r="G560" s="484">
        <f>ExportsPaper!H$24</f>
        <v>3.6588444041666661E-2</v>
      </c>
      <c r="H560" s="484">
        <f>ExportsPaper!I$24</f>
        <v>3.1568661952380943E-2</v>
      </c>
      <c r="I560" s="484">
        <f>ExportsPaper!J$24</f>
        <v>2.7099652666666654E-2</v>
      </c>
      <c r="J560" s="484">
        <f>ExportsPaper!K$24</f>
        <v>1.2198117720634921E-2</v>
      </c>
      <c r="K560" s="484">
        <f>ExportsPaper!L$24</f>
        <v>5.9922053888888877E-3</v>
      </c>
      <c r="L560" s="484">
        <f>ExportsPaper!M$24</f>
        <v>6.8907144813852806E-3</v>
      </c>
      <c r="M560" s="484">
        <f>ExportsPaper!N$24</f>
        <v>1.0539782738095237E-2</v>
      </c>
      <c r="N560" s="484">
        <f>ExportsPaper!O$24</f>
        <v>1.0401805914285711E-2</v>
      </c>
      <c r="O560" s="484">
        <f>ExportsPaper!P$24</f>
        <v>1.5599282331349199E-2</v>
      </c>
      <c r="P560" s="484">
        <f>ExportsPaper!Q$24</f>
        <v>2.9407958333333324E-3</v>
      </c>
      <c r="Q560" s="484">
        <f>ExportsPaper!R$24</f>
        <v>5.0979205784313728E-3</v>
      </c>
      <c r="R560" s="484">
        <f>ExportsPaper!S$24</f>
        <v>3.3864576166666664E-3</v>
      </c>
      <c r="S560" s="484">
        <f>ExportsPaper!T$24</f>
        <v>1.2426230811688312E-2</v>
      </c>
      <c r="T560" s="484">
        <f>ExportsPaper!U$24</f>
        <v>1.4321300138095235E-2</v>
      </c>
      <c r="U560" s="484">
        <f>ExportsPaper!V$24</f>
        <v>1.1178398533333335E-2</v>
      </c>
      <c r="V560" s="484">
        <f>ExportsPaper!W$24</f>
        <v>0</v>
      </c>
      <c r="W560" s="484">
        <f>ExportsPaper!X$24</f>
        <v>0</v>
      </c>
      <c r="X560" s="484">
        <f>ExportsPaper!Y$24</f>
        <v>0</v>
      </c>
      <c r="Y560" s="484">
        <f>ExportsPaper!Z$24</f>
        <v>0</v>
      </c>
      <c r="Z560" s="484">
        <f>ExportsPaper!AA$24</f>
        <v>0</v>
      </c>
      <c r="AA560" s="484">
        <f>ExportsPaper!AB$24</f>
        <v>0</v>
      </c>
      <c r="AB560" s="488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487">
        <f t="shared" si="372"/>
        <v>0.33962848723150935</v>
      </c>
      <c r="BD560" s="487">
        <f t="shared" si="372"/>
        <v>0.24241535677965823</v>
      </c>
      <c r="BE560" s="487">
        <f t="shared" si="372"/>
        <v>0.25484901518352326</v>
      </c>
      <c r="BF560" s="487">
        <f t="shared" si="372"/>
        <v>0.20134390692978038</v>
      </c>
      <c r="BG560" s="487">
        <f t="shared" si="372"/>
        <v>0.31100132846524531</v>
      </c>
      <c r="BH560" s="487">
        <f t="shared" si="373"/>
        <v>0.27945654521066038</v>
      </c>
      <c r="BI560" s="487">
        <f t="shared" si="374"/>
        <v>0.33501882192348365</v>
      </c>
      <c r="BJ560" s="487">
        <f t="shared" si="375"/>
        <v>7.6236335677680261E-2</v>
      </c>
      <c r="BK560" s="487">
        <f t="shared" si="376"/>
        <v>0.14010390919392351</v>
      </c>
      <c r="BL560" s="487">
        <f t="shared" si="377"/>
        <v>8.277873645607213E-2</v>
      </c>
      <c r="BM560" s="487">
        <f t="shared" si="378"/>
        <v>0.20872529872403625</v>
      </c>
    </row>
    <row r="561" spans="1:65">
      <c r="A561" s="483"/>
      <c r="B561" s="484">
        <f t="shared" ref="B561:AA561" si="379">B554-SUM(B556:B560)</f>
        <v>8.9080641761904583E-3</v>
      </c>
      <c r="C561" s="484">
        <f t="shared" si="379"/>
        <v>6.7803694738094861E-3</v>
      </c>
      <c r="D561" s="484">
        <f t="shared" si="379"/>
        <v>6.6894994285715131E-3</v>
      </c>
      <c r="E561" s="484">
        <f t="shared" si="379"/>
        <v>6.7357598357141862E-3</v>
      </c>
      <c r="F561" s="484">
        <f t="shared" si="379"/>
        <v>1.2814088388095141E-2</v>
      </c>
      <c r="G561" s="484">
        <f t="shared" si="379"/>
        <v>1.4821473279761938E-2</v>
      </c>
      <c r="H561" s="484">
        <f t="shared" si="379"/>
        <v>1.8421731467857139E-2</v>
      </c>
      <c r="I561" s="484">
        <f t="shared" si="379"/>
        <v>4.9334478833333584E-3</v>
      </c>
      <c r="J561" s="484">
        <f t="shared" si="379"/>
        <v>7.9125727619047057E-3</v>
      </c>
      <c r="K561" s="484">
        <f t="shared" si="379"/>
        <v>4.2050043416667002E-3</v>
      </c>
      <c r="L561" s="484">
        <f t="shared" si="379"/>
        <v>7.3486880448052315E-3</v>
      </c>
      <c r="M561" s="484">
        <f t="shared" si="379"/>
        <v>1.1358457373109355E-2</v>
      </c>
      <c r="N561" s="484">
        <f t="shared" si="379"/>
        <v>1.4575475092012243E-2</v>
      </c>
      <c r="O561" s="484">
        <f t="shared" si="379"/>
        <v>1.5297005029095437E-2</v>
      </c>
      <c r="P561" s="484">
        <f t="shared" si="379"/>
        <v>1.7422970507814491E-2</v>
      </c>
      <c r="Q561" s="484">
        <f t="shared" si="379"/>
        <v>1.1217385487815104E-2</v>
      </c>
      <c r="R561" s="484">
        <f t="shared" si="379"/>
        <v>1.4491181519047651E-2</v>
      </c>
      <c r="S561" s="484">
        <f t="shared" si="379"/>
        <v>1.6455163589704426E-2</v>
      </c>
      <c r="T561" s="484">
        <f t="shared" si="379"/>
        <v>1.3928642503788113E-2</v>
      </c>
      <c r="U561" s="484">
        <f t="shared" si="379"/>
        <v>2.54638335714285E-2</v>
      </c>
      <c r="V561" s="484">
        <f t="shared" si="379"/>
        <v>0</v>
      </c>
      <c r="W561" s="484">
        <f t="shared" si="379"/>
        <v>0</v>
      </c>
      <c r="X561" s="484">
        <f t="shared" si="379"/>
        <v>0</v>
      </c>
      <c r="Y561" s="484">
        <f t="shared" si="379"/>
        <v>0</v>
      </c>
      <c r="Z561" s="484">
        <f t="shared" si="379"/>
        <v>0</v>
      </c>
      <c r="AA561" s="484">
        <f t="shared" si="379"/>
        <v>0</v>
      </c>
      <c r="AB561" s="488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487">
        <f t="shared" si="372"/>
        <v>6.1828816112944565E-2</v>
      </c>
      <c r="BD561" s="487">
        <f t="shared" si="372"/>
        <v>0.15724796177998313</v>
      </c>
      <c r="BE561" s="487">
        <f t="shared" si="372"/>
        <v>0.1788391995546916</v>
      </c>
      <c r="BF561" s="487">
        <f t="shared" si="372"/>
        <v>0.21472571033763091</v>
      </c>
      <c r="BG561" s="487">
        <f t="shared" si="372"/>
        <v>0.33515826845129704</v>
      </c>
      <c r="BH561" s="487">
        <f t="shared" si="373"/>
        <v>0.39158699437216715</v>
      </c>
      <c r="BI561" s="487">
        <f t="shared" si="374"/>
        <v>0.32852694726257381</v>
      </c>
      <c r="BJ561" s="487">
        <f t="shared" si="375"/>
        <v>0.45166801893571418</v>
      </c>
      <c r="BK561" s="487">
        <f t="shared" si="376"/>
        <v>0.30828247196068775</v>
      </c>
      <c r="BL561" s="487">
        <f t="shared" si="377"/>
        <v>0.35422315342103483</v>
      </c>
      <c r="BM561" s="487">
        <f t="shared" si="378"/>
        <v>0.27639989855840219</v>
      </c>
    </row>
    <row r="562" spans="1:65">
      <c r="A562" s="483"/>
      <c r="B562" s="488"/>
      <c r="C562" s="488"/>
      <c r="D562" s="488"/>
      <c r="E562" s="488"/>
      <c r="F562" s="488"/>
      <c r="G562" s="488"/>
      <c r="H562" s="488"/>
      <c r="I562" s="488"/>
      <c r="J562" s="488"/>
      <c r="K562" s="488"/>
      <c r="L562" s="488"/>
      <c r="M562" s="488"/>
      <c r="N562" s="488"/>
      <c r="O562" s="488"/>
      <c r="P562" s="488"/>
      <c r="Q562" s="488"/>
      <c r="R562" s="488"/>
      <c r="S562" s="488"/>
      <c r="T562" s="488"/>
      <c r="U562" s="488"/>
      <c r="V562" s="488"/>
      <c r="W562" s="488"/>
      <c r="X562" s="488"/>
      <c r="Y562" s="488"/>
      <c r="Z562" s="488"/>
      <c r="AA562" s="488"/>
      <c r="AB562" s="488"/>
    </row>
    <row r="563" spans="1:65">
      <c r="A563" s="2"/>
      <c r="B563" s="488"/>
      <c r="C563" s="488"/>
      <c r="D563" s="488"/>
      <c r="E563" s="488"/>
      <c r="F563" s="488"/>
      <c r="G563" s="488"/>
      <c r="H563" s="488"/>
      <c r="I563" s="488"/>
      <c r="J563" s="488"/>
      <c r="K563" s="488"/>
      <c r="L563" s="488"/>
      <c r="M563" s="488"/>
      <c r="N563" s="488"/>
      <c r="O563" s="488"/>
      <c r="P563" s="488"/>
      <c r="Q563" s="488"/>
      <c r="R563" s="488"/>
      <c r="S563" s="488"/>
      <c r="T563" s="488"/>
      <c r="U563" s="488"/>
      <c r="V563" s="488"/>
      <c r="W563" s="488"/>
      <c r="X563" s="488"/>
      <c r="Y563" s="488"/>
      <c r="Z563" s="488"/>
      <c r="AA563" s="488"/>
      <c r="AB563" s="488"/>
    </row>
    <row r="564" spans="1:65">
      <c r="A564" s="48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488"/>
    </row>
    <row r="565" spans="1:65">
      <c r="A565" s="482"/>
      <c r="B565" s="482"/>
      <c r="C565" s="482"/>
      <c r="D565" s="482"/>
      <c r="E565" s="482"/>
      <c r="F565" s="482"/>
      <c r="G565" s="482"/>
      <c r="H565" s="482"/>
      <c r="I565" s="482"/>
      <c r="J565" s="482"/>
      <c r="K565" s="482"/>
      <c r="L565" s="482"/>
      <c r="M565" s="482"/>
      <c r="N565" s="482"/>
      <c r="O565" s="482"/>
      <c r="P565" s="482"/>
      <c r="Q565" s="482"/>
      <c r="R565" s="482"/>
      <c r="S565" s="482"/>
      <c r="T565" s="482"/>
      <c r="U565" s="482"/>
      <c r="V565" s="482"/>
      <c r="W565" s="482"/>
      <c r="X565" s="482"/>
      <c r="Y565" s="482"/>
      <c r="Z565" s="482"/>
      <c r="AA565" s="482"/>
      <c r="AB565" s="482"/>
      <c r="AC565" s="482"/>
      <c r="AD565" s="482"/>
      <c r="AE565" s="482"/>
      <c r="AF565" s="482"/>
      <c r="AG565" s="482"/>
      <c r="AH565" s="482"/>
      <c r="AI565" s="482"/>
      <c r="AJ565" s="482"/>
      <c r="AK565" s="482"/>
      <c r="AL565" s="482"/>
      <c r="AM565" s="482"/>
      <c r="AN565" s="482"/>
      <c r="AO565" s="482"/>
      <c r="AP565" s="482"/>
      <c r="AQ565" s="482"/>
      <c r="AR565" s="482"/>
      <c r="AS565" s="482"/>
      <c r="AT565" s="482"/>
      <c r="AU565" s="482"/>
      <c r="AV565" s="482"/>
      <c r="AW565" s="482"/>
      <c r="AX565" s="482"/>
      <c r="AY565" s="482"/>
      <c r="AZ565" s="482"/>
      <c r="BA565" s="482"/>
      <c r="BB565" s="482"/>
    </row>
    <row r="566" spans="1:65">
      <c r="A566" s="482"/>
      <c r="B566" s="482"/>
      <c r="C566" s="482"/>
      <c r="D566" s="482"/>
      <c r="E566" s="482"/>
      <c r="F566" s="482"/>
      <c r="G566" s="482"/>
      <c r="H566" s="482"/>
      <c r="I566" s="482"/>
      <c r="J566" s="482"/>
      <c r="K566" s="482"/>
      <c r="L566" s="482"/>
      <c r="M566" s="482"/>
      <c r="N566" s="482"/>
      <c r="O566" s="482"/>
      <c r="P566" s="482"/>
      <c r="Q566" s="482"/>
      <c r="R566" s="482"/>
      <c r="S566" s="482"/>
      <c r="T566" s="482"/>
      <c r="U566" s="482"/>
      <c r="V566" s="482"/>
      <c r="W566" s="482"/>
      <c r="X566" s="482"/>
      <c r="Y566" s="482"/>
      <c r="Z566" s="482"/>
      <c r="AA566" s="482"/>
      <c r="AB566" s="482"/>
      <c r="AC566" s="482"/>
      <c r="AD566" s="482"/>
      <c r="AE566" s="482"/>
      <c r="AF566" s="482"/>
      <c r="AG566" s="482"/>
      <c r="AH566" s="482"/>
      <c r="AI566" s="482"/>
      <c r="AJ566" s="482"/>
      <c r="AK566" s="482"/>
      <c r="AL566" s="482"/>
      <c r="AM566" s="482"/>
      <c r="AN566" s="482"/>
      <c r="AO566" s="482"/>
      <c r="AP566" s="482"/>
      <c r="AQ566" s="482"/>
      <c r="AR566" s="482"/>
      <c r="AS566" s="482"/>
      <c r="AT566" s="482"/>
      <c r="AU566" s="482"/>
      <c r="AV566" s="482"/>
      <c r="AW566" s="482"/>
      <c r="AX566" s="482"/>
      <c r="AY566" s="482"/>
      <c r="AZ566" s="482"/>
      <c r="BA566" s="482"/>
      <c r="BB566" s="482"/>
    </row>
    <row r="567" spans="1:65">
      <c r="A567" s="482" t="str">
        <f t="shared" ref="A567:A572" si="380">A555</f>
        <v xml:space="preserve">Africa </v>
      </c>
      <c r="B567" s="482"/>
      <c r="C567" s="482"/>
      <c r="D567" s="482"/>
      <c r="E567" s="482"/>
      <c r="F567" s="482"/>
      <c r="G567" s="482"/>
      <c r="H567" s="482"/>
      <c r="I567" s="482"/>
      <c r="J567" s="482"/>
      <c r="K567" s="482"/>
      <c r="L567" s="482"/>
      <c r="M567" s="482"/>
      <c r="N567" s="482"/>
      <c r="O567" s="482"/>
      <c r="P567" s="482"/>
      <c r="Q567" s="482"/>
      <c r="R567" s="482"/>
      <c r="S567" s="482"/>
      <c r="T567" s="482"/>
      <c r="U567" s="482"/>
      <c r="V567" s="482"/>
      <c r="W567" s="482"/>
      <c r="X567" s="482"/>
      <c r="Y567" s="482"/>
      <c r="Z567" s="482"/>
      <c r="AA567" s="482"/>
      <c r="AB567" s="482"/>
      <c r="AC567" s="482"/>
      <c r="AD567" s="482"/>
      <c r="AE567" s="482"/>
      <c r="AF567" s="482"/>
      <c r="AG567" s="482"/>
      <c r="AH567" s="482"/>
      <c r="AI567" s="482"/>
      <c r="AJ567" s="482"/>
      <c r="AK567" s="482"/>
      <c r="AL567" s="482"/>
      <c r="AM567" s="482"/>
      <c r="AN567" s="482"/>
      <c r="AO567" s="482"/>
      <c r="AP567" s="482"/>
      <c r="AQ567" s="482"/>
      <c r="AR567" s="482"/>
      <c r="AS567" s="482"/>
      <c r="AT567" s="482"/>
      <c r="AU567" s="482"/>
      <c r="AV567" s="482"/>
      <c r="AW567" s="482"/>
      <c r="AX567" s="482"/>
      <c r="AY567" s="482"/>
      <c r="AZ567" s="482"/>
      <c r="BA567" s="482"/>
      <c r="BB567" s="482"/>
    </row>
    <row r="568" spans="1:65">
      <c r="A568" s="482" t="str">
        <f t="shared" si="380"/>
        <v xml:space="preserve">Middle East </v>
      </c>
      <c r="AC568" s="482">
        <f>ExportsPaper!AD$6</f>
        <v>11.267492105744999</v>
      </c>
      <c r="AD568" s="482">
        <f>ExportsPaper!AE$6</f>
        <v>7.1270809103999992</v>
      </c>
      <c r="AE568" s="482">
        <f>ExportsPaper!AF$6</f>
        <v>13.646752632</v>
      </c>
      <c r="AF568" s="482">
        <f>ExportsPaper!AG$6</f>
        <v>13.7549632752</v>
      </c>
      <c r="AG568" s="482">
        <f>ExportsPaper!AH$6</f>
        <v>8.1898749169999991</v>
      </c>
      <c r="AH568" s="482">
        <f>ExportsPaper!AI$6</f>
        <v>4.6276713053999998</v>
      </c>
      <c r="AI568" s="482">
        <f>ExportsPaper!AJ$6</f>
        <v>5.6185500908000003</v>
      </c>
      <c r="AJ568" s="482">
        <f>ExportsPaper!AK$6</f>
        <v>4.2941807974999993</v>
      </c>
      <c r="AK568" s="482">
        <f>ExportsPaper!AL$6</f>
        <v>2.1242970312000002</v>
      </c>
      <c r="AL568" s="482">
        <f>ExportsPaper!AM$6</f>
        <v>0.86893110920000005</v>
      </c>
      <c r="AM568" s="482">
        <f>ExportsPaper!AN$6</f>
        <v>1.3402800485999999</v>
      </c>
      <c r="AN568" s="482">
        <f>ExportsPaper!AO$6</f>
        <v>0.60353083199999991</v>
      </c>
      <c r="AO568" s="482">
        <f>ExportsPaper!AP$6</f>
        <v>0.76318918719999995</v>
      </c>
      <c r="AP568" s="482">
        <f>ExportsPaper!AQ$6</f>
        <v>0.82655897220000007</v>
      </c>
      <c r="AQ568" s="482">
        <f>ExportsPaper!AR$6</f>
        <v>0.77311260399999993</v>
      </c>
      <c r="AR568" s="482">
        <f>ExportsPaper!AS$6</f>
        <v>1.0636898544999998</v>
      </c>
      <c r="AS568" s="482">
        <f>ExportsPaper!AT$6</f>
        <v>1.8583046753000001</v>
      </c>
      <c r="AT568" s="482">
        <f>ExportsPaper!AU$6</f>
        <v>4.5467408700999998</v>
      </c>
      <c r="AU568" s="482">
        <f>ExportsPaper!AV$6</f>
        <v>10.806114570000004</v>
      </c>
      <c r="AV568" s="482">
        <f>ExportsPaper!AW$6</f>
        <v>6.2567825016666649</v>
      </c>
      <c r="AW568" s="482">
        <f>ExportsPaper!AX$6</f>
        <v>0</v>
      </c>
      <c r="AX568" s="482">
        <f>ExportsPaper!AY$6</f>
        <v>0</v>
      </c>
      <c r="AY568" s="482">
        <f>ExportsPaper!AZ$6</f>
        <v>0</v>
      </c>
      <c r="AZ568" s="482">
        <f>ExportsPaper!BA$6</f>
        <v>0</v>
      </c>
      <c r="BA568" s="482">
        <f>ExportsPaper!BB$6</f>
        <v>0</v>
      </c>
      <c r="BB568" s="482">
        <f>ExportsPaper!BC$6</f>
        <v>0</v>
      </c>
      <c r="BC568" s="487">
        <f t="shared" ref="BC568:BG573" si="381">AJ568/AJ$554</f>
        <v>6.677663207566388E-2</v>
      </c>
      <c r="BD568" s="487">
        <f t="shared" si="381"/>
        <v>3.5791137800715245E-2</v>
      </c>
      <c r="BE568" s="487">
        <f t="shared" si="381"/>
        <v>1.9439390881881947E-2</v>
      </c>
      <c r="BF568" s="487">
        <f t="shared" si="381"/>
        <v>2.3222503886561326E-2</v>
      </c>
      <c r="BG568" s="487">
        <f t="shared" si="381"/>
        <v>9.0108922080350973E-3</v>
      </c>
      <c r="BH568" s="487">
        <f t="shared" ref="BH568:BH573" si="382">AO568/AO$554</f>
        <v>1.1738276667545426E-2</v>
      </c>
      <c r="BI568" s="487">
        <f t="shared" ref="BI568:BI573" si="383">AP568/AP$554</f>
        <v>1.1629781930330209E-2</v>
      </c>
      <c r="BJ568" s="487">
        <f t="shared" ref="BJ568:BJ573" si="384">AQ568/AQ$554</f>
        <v>1.0300598074519716E-2</v>
      </c>
      <c r="BK568" s="487">
        <f t="shared" ref="BK568:BK573" si="385">AR568/AR$554</f>
        <v>2.0173905614476437E-2</v>
      </c>
      <c r="BL568" s="487">
        <f t="shared" ref="BL568:BL573" si="386">AS568/AS$554</f>
        <v>3.2341993204979005E-2</v>
      </c>
      <c r="BM568" s="487">
        <f t="shared" ref="BM568:BM573" si="387">AT568/AT$554</f>
        <v>6.422949999865972E-2</v>
      </c>
    </row>
    <row r="569" spans="1:65">
      <c r="A569" s="482" t="str">
        <f t="shared" si="380"/>
        <v xml:space="preserve">Moldova </v>
      </c>
      <c r="AC569" s="482">
        <f>ExportsPaper!AD$18</f>
        <v>4.5628486440210008</v>
      </c>
      <c r="AD569" s="482">
        <f>ExportsPaper!AE$18</f>
        <v>10.810149037199999</v>
      </c>
      <c r="AE569" s="482">
        <f>ExportsPaper!AF$18</f>
        <v>12.5666013168</v>
      </c>
      <c r="AF569" s="482">
        <f>ExportsPaper!AG$18</f>
        <v>7.8882987679999994</v>
      </c>
      <c r="AG569" s="482">
        <f>ExportsPaper!AH$18</f>
        <v>12.448660127400002</v>
      </c>
      <c r="AH569" s="482">
        <f>ExportsPaper!AI$18</f>
        <v>9.4332277610999995</v>
      </c>
      <c r="AI569" s="482">
        <f>ExportsPaper!AJ$18</f>
        <v>9.699586591600001</v>
      </c>
      <c r="AJ569" s="482">
        <f>ExportsPaper!AK$18</f>
        <v>14.115153646500003</v>
      </c>
      <c r="AK569" s="482">
        <f>ExportsPaper!AL$18</f>
        <v>8.9451496808000019</v>
      </c>
      <c r="AL569" s="482">
        <f>ExportsPaper!AM$18</f>
        <v>2.4938075535999999</v>
      </c>
      <c r="AM569" s="482">
        <f>ExportsPaper!AN$18</f>
        <v>3.6054864044999997</v>
      </c>
      <c r="AN569" s="482">
        <f>ExportsPaper!AO$18</f>
        <v>1.076074464</v>
      </c>
      <c r="AO569" s="482">
        <f>ExportsPaper!AP$18</f>
        <v>1.8952688655999996</v>
      </c>
      <c r="AP569" s="482">
        <f>ExportsPaper!AQ$18</f>
        <v>2.3542684179000006</v>
      </c>
      <c r="AQ569" s="482">
        <f>ExportsPaper!AR$18</f>
        <v>2.3343445479999998</v>
      </c>
      <c r="AR569" s="482">
        <f>ExportsPaper!AS$18</f>
        <v>2.7569843454999998</v>
      </c>
      <c r="AS569" s="482">
        <f>ExportsPaper!AT$18</f>
        <v>2.2635651170999997</v>
      </c>
      <c r="AT569" s="482">
        <f>ExportsPaper!AU$18</f>
        <v>2.5623256658999995</v>
      </c>
      <c r="AU569" s="482">
        <f>ExportsPaper!AV$18</f>
        <v>4.5327642130000001</v>
      </c>
      <c r="AV569" s="482">
        <f>ExportsPaper!AW$18</f>
        <v>3.8458426425000005</v>
      </c>
      <c r="AW569" s="482">
        <f>ExportsPaper!AX$18</f>
        <v>0</v>
      </c>
      <c r="AX569" s="482">
        <f>ExportsPaper!AY$18</f>
        <v>0</v>
      </c>
      <c r="AY569" s="482">
        <f>ExportsPaper!AZ$18</f>
        <v>0</v>
      </c>
      <c r="AZ569" s="482">
        <f>ExportsPaper!BA$18</f>
        <v>0</v>
      </c>
      <c r="BA569" s="482">
        <f>ExportsPaper!BB$18</f>
        <v>0</v>
      </c>
      <c r="BB569" s="482">
        <f>ExportsPaper!BC$18</f>
        <v>0</v>
      </c>
      <c r="BC569" s="487">
        <f t="shared" si="381"/>
        <v>0.21949760994985126</v>
      </c>
      <c r="BD569" s="487">
        <f t="shared" si="381"/>
        <v>0.15071201445528662</v>
      </c>
      <c r="BE569" s="487">
        <f t="shared" si="381"/>
        <v>5.5790498585385623E-2</v>
      </c>
      <c r="BF569" s="487">
        <f t="shared" si="381"/>
        <v>6.2470841171518181E-2</v>
      </c>
      <c r="BG569" s="487">
        <f t="shared" si="381"/>
        <v>1.6066107129590928E-2</v>
      </c>
      <c r="BH569" s="487">
        <f t="shared" si="382"/>
        <v>2.9150295466604539E-2</v>
      </c>
      <c r="BI569" s="487">
        <f t="shared" si="383"/>
        <v>3.3124833468041466E-2</v>
      </c>
      <c r="BJ569" s="487">
        <f t="shared" si="384"/>
        <v>3.1101737097529454E-2</v>
      </c>
      <c r="BK569" s="487">
        <f t="shared" si="385"/>
        <v>5.2288871357949115E-2</v>
      </c>
      <c r="BL569" s="487">
        <f t="shared" si="386"/>
        <v>3.9395158721460544E-2</v>
      </c>
      <c r="BM569" s="487">
        <f t="shared" si="387"/>
        <v>3.6196673849783333E-2</v>
      </c>
    </row>
    <row r="570" spans="1:65">
      <c r="A570" s="482" t="str">
        <f t="shared" si="380"/>
        <v>Serbia</v>
      </c>
      <c r="AC570" s="482">
        <f>ExportsPaper!AD$20</f>
        <v>6.5009747882549993</v>
      </c>
      <c r="AD570" s="482">
        <f>ExportsPaper!AE$20</f>
        <v>10.032612402799998</v>
      </c>
      <c r="AE570" s="482">
        <f>ExportsPaper!AF$20</f>
        <v>8.9507347151999994</v>
      </c>
      <c r="AF570" s="482">
        <f>ExportsPaper!AG$20</f>
        <v>7.6382119407999989</v>
      </c>
      <c r="AG570" s="482">
        <f>ExportsPaper!AH$20</f>
        <v>7.7427252083999996</v>
      </c>
      <c r="AH570" s="482">
        <f>ExportsPaper!AI$20</f>
        <v>11.472014053500001</v>
      </c>
      <c r="AI570" s="482">
        <f>ExportsPaper!AJ$20</f>
        <v>6.9961441867999996</v>
      </c>
      <c r="AJ570" s="482">
        <f>ExportsPaper!AK$20</f>
        <v>5.1393421080000001</v>
      </c>
      <c r="AK570" s="482">
        <f>ExportsPaper!AL$20</f>
        <v>7.7349651451999994</v>
      </c>
      <c r="AL570" s="482">
        <f>ExportsPaper!AM$20</f>
        <v>7.2237361503999997</v>
      </c>
      <c r="AM570" s="482">
        <f>ExportsPaper!AN$20</f>
        <v>10.7049903804</v>
      </c>
      <c r="AN570" s="482">
        <f>ExportsPaper!AO$20</f>
        <v>12.578718911999999</v>
      </c>
      <c r="AO570" s="482">
        <f>ExportsPaper!AP$20</f>
        <v>6.0598247247999995</v>
      </c>
      <c r="AP570" s="482">
        <f>ExportsPaper!AQ$20</f>
        <v>6.8002598052000005</v>
      </c>
      <c r="AQ570" s="482">
        <f>ExportsPaper!AR$20</f>
        <v>8.2263084729999996</v>
      </c>
      <c r="AR570" s="482">
        <f>ExportsPaper!AS$20</f>
        <v>9.1475678770000002</v>
      </c>
      <c r="AS570" s="482">
        <f>ExportsPaper!AT$20</f>
        <v>9.3070078005999992</v>
      </c>
      <c r="AT570" s="482">
        <f>ExportsPaper!AU$20</f>
        <v>10.222334465199998</v>
      </c>
      <c r="AU570" s="482">
        <f>ExportsPaper!AV$20</f>
        <v>12.825527728000001</v>
      </c>
      <c r="AV570" s="482">
        <f>ExportsPaper!AW$20</f>
        <v>12.187834547916667</v>
      </c>
      <c r="AW570" s="482">
        <f>ExportsPaper!AX$20</f>
        <v>0</v>
      </c>
      <c r="AX570" s="482">
        <f>ExportsPaper!AY$20</f>
        <v>0</v>
      </c>
      <c r="AY570" s="482">
        <f>ExportsPaper!AZ$20</f>
        <v>0</v>
      </c>
      <c r="AZ570" s="482">
        <f>ExportsPaper!BA$20</f>
        <v>0</v>
      </c>
      <c r="BA570" s="482">
        <f>ExportsPaper!BB$20</f>
        <v>0</v>
      </c>
      <c r="BB570" s="482">
        <f>ExportsPaper!BC$20</f>
        <v>0</v>
      </c>
      <c r="BC570" s="487">
        <f t="shared" si="381"/>
        <v>7.9919307835543671E-2</v>
      </c>
      <c r="BD570" s="487">
        <f t="shared" si="381"/>
        <v>0.13032226629775773</v>
      </c>
      <c r="BE570" s="487">
        <f t="shared" si="381"/>
        <v>0.16160663275652778</v>
      </c>
      <c r="BF570" s="487">
        <f t="shared" si="381"/>
        <v>0.18548114699917695</v>
      </c>
      <c r="BG570" s="487">
        <f t="shared" si="381"/>
        <v>0.18780395999918778</v>
      </c>
      <c r="BH570" s="487">
        <f t="shared" si="382"/>
        <v>9.3203494453982641E-2</v>
      </c>
      <c r="BI570" s="487">
        <f t="shared" si="383"/>
        <v>9.5680455072151463E-2</v>
      </c>
      <c r="BJ570" s="487">
        <f t="shared" si="384"/>
        <v>0.10960356457645985</v>
      </c>
      <c r="BK570" s="487">
        <f t="shared" si="385"/>
        <v>0.17349246133344093</v>
      </c>
      <c r="BL570" s="487">
        <f t="shared" si="386"/>
        <v>0.16197945743051953</v>
      </c>
      <c r="BM570" s="487">
        <f t="shared" si="387"/>
        <v>0.14440572935145563</v>
      </c>
    </row>
    <row r="571" spans="1:65">
      <c r="A571" s="482" t="str">
        <f t="shared" si="380"/>
        <v xml:space="preserve">Turkey </v>
      </c>
      <c r="AC571" s="482">
        <f>ExportsPaper!AD$21</f>
        <v>0</v>
      </c>
      <c r="AD571" s="482">
        <f>ExportsPaper!AE$21</f>
        <v>0</v>
      </c>
      <c r="AE571" s="482">
        <f>ExportsPaper!AF$21</f>
        <v>0</v>
      </c>
      <c r="AF571" s="482">
        <f>ExportsPaper!AG$21</f>
        <v>0</v>
      </c>
      <c r="AG571" s="482">
        <f>ExportsPaper!AH$21</f>
        <v>9.8180342854999996</v>
      </c>
      <c r="AH571" s="482">
        <f>ExportsPaper!AI$21</f>
        <v>3.8695516001999999</v>
      </c>
      <c r="AI571" s="482">
        <f>ExportsPaper!AJ$21</f>
        <v>0</v>
      </c>
      <c r="AJ571" s="482">
        <f>ExportsPaper!AK$21</f>
        <v>14.769766119000002</v>
      </c>
      <c r="AK571" s="482">
        <f>ExportsPaper!AL$21</f>
        <v>15.7669509964</v>
      </c>
      <c r="AL571" s="482">
        <f>ExportsPaper!AM$21</f>
        <v>14.217719449999999</v>
      </c>
      <c r="AM571" s="482">
        <f>ExportsPaper!AN$21</f>
        <v>16.562468563199999</v>
      </c>
      <c r="AN571" s="482">
        <f>ExportsPaper!AO$21</f>
        <v>17.678718768</v>
      </c>
      <c r="AO571" s="482">
        <f>ExportsPaper!AP$21</f>
        <v>9.7867121792000003</v>
      </c>
      <c r="AP571" s="482">
        <f>ExportsPaper!AQ$21</f>
        <v>11.9557089315</v>
      </c>
      <c r="AQ571" s="482">
        <f>ExportsPaper!AR$21</f>
        <v>13.845528690999998</v>
      </c>
      <c r="AR571" s="482">
        <f>ExportsPaper!AS$21</f>
        <v>10.6194494385</v>
      </c>
      <c r="AS571" s="482">
        <f>ExportsPaper!AT$21</f>
        <v>14.385957571100001</v>
      </c>
      <c r="AT571" s="482">
        <f>ExportsPaper!AU$21</f>
        <v>16.363353163299998</v>
      </c>
      <c r="AU571" s="482">
        <f>ExportsPaper!AV$21</f>
        <v>22.977484036</v>
      </c>
      <c r="AV571" s="482">
        <f>ExportsPaper!AW$21</f>
        <v>25.091403046666667</v>
      </c>
      <c r="AW571" s="482">
        <f>ExportsPaper!AX$21</f>
        <v>0</v>
      </c>
      <c r="AX571" s="482">
        <f>ExportsPaper!AY$21</f>
        <v>0</v>
      </c>
      <c r="AY571" s="482">
        <f>ExportsPaper!AZ$21</f>
        <v>0</v>
      </c>
      <c r="AZ571" s="482">
        <f>ExportsPaper!BA$21</f>
        <v>0</v>
      </c>
      <c r="BA571" s="482">
        <f>ExportsPaper!BB$21</f>
        <v>0</v>
      </c>
      <c r="BB571" s="482">
        <f>ExportsPaper!BC$21</f>
        <v>0</v>
      </c>
      <c r="BC571" s="487">
        <f t="shared" si="381"/>
        <v>0.22967715717658238</v>
      </c>
      <c r="BD571" s="487">
        <f t="shared" si="381"/>
        <v>0.26564887467290688</v>
      </c>
      <c r="BE571" s="487">
        <f t="shared" si="381"/>
        <v>0.31807332354799017</v>
      </c>
      <c r="BF571" s="487">
        <f t="shared" si="381"/>
        <v>0.28697136168050974</v>
      </c>
      <c r="BG571" s="487">
        <f t="shared" si="381"/>
        <v>0.26394845258645383</v>
      </c>
      <c r="BH571" s="487">
        <f t="shared" si="382"/>
        <v>0.15052510852067535</v>
      </c>
      <c r="BI571" s="487">
        <f t="shared" si="383"/>
        <v>0.16821823048604273</v>
      </c>
      <c r="BJ571" s="487">
        <f t="shared" si="384"/>
        <v>0.18447147988189064</v>
      </c>
      <c r="BK571" s="487">
        <f t="shared" si="385"/>
        <v>0.20140811698416353</v>
      </c>
      <c r="BL571" s="487">
        <f t="shared" si="386"/>
        <v>0.25037365949505586</v>
      </c>
      <c r="BM571" s="487">
        <f t="shared" si="387"/>
        <v>0.23115678284897068</v>
      </c>
    </row>
    <row r="572" spans="1:65">
      <c r="A572" s="482" t="str">
        <f t="shared" si="380"/>
        <v>Others</v>
      </c>
      <c r="AC572" s="482">
        <f>ExportsPaper!AD$24</f>
        <v>4.9680118059570004</v>
      </c>
      <c r="AD572" s="482">
        <f>ExportsPaper!AE$24</f>
        <v>4.7485115019999995</v>
      </c>
      <c r="AE572" s="482">
        <f>ExportsPaper!AF$24</f>
        <v>7.0639591775999993</v>
      </c>
      <c r="AF572" s="482">
        <f>ExportsPaper!AG$24</f>
        <v>12.333422695999998</v>
      </c>
      <c r="AG572" s="482">
        <f>ExportsPaper!AH$24</f>
        <v>23.818611418699998</v>
      </c>
      <c r="AH572" s="482">
        <f>ExportsPaper!AI$24</f>
        <v>18.543548123099999</v>
      </c>
      <c r="AI572" s="482">
        <f>ExportsPaper!AJ$24</f>
        <v>17.071549436800002</v>
      </c>
      <c r="AJ572" s="482">
        <f>ExportsPaper!AK$24</f>
        <v>15.131876888000001</v>
      </c>
      <c r="AK572" s="482">
        <f>ExportsPaper!AL$24</f>
        <v>9.1485216091999995</v>
      </c>
      <c r="AL572" s="482">
        <f>ExportsPaper!AM$24</f>
        <v>4.7564451395999994</v>
      </c>
      <c r="AM572" s="482">
        <f>ExportsPaper!AN$24</f>
        <v>5.4339581295000006</v>
      </c>
      <c r="AN572" s="482">
        <f>ExportsPaper!AO$24</f>
        <v>7.3580980799999995</v>
      </c>
      <c r="AO572" s="482">
        <f>ExportsPaper!AP$24</f>
        <v>6.3850178831999997</v>
      </c>
      <c r="AP572" s="482">
        <f>ExportsPaper!AQ$24</f>
        <v>9.1143399171000006</v>
      </c>
      <c r="AQ572" s="482">
        <f>ExportsPaper!AR$24</f>
        <v>3.3112331099999999</v>
      </c>
      <c r="AR572" s="482">
        <f>ExportsPaper!AS$24</f>
        <v>5.1310968834999997</v>
      </c>
      <c r="AS572" s="482">
        <f>ExportsPaper!AT$24</f>
        <v>3.9488591085999998</v>
      </c>
      <c r="AT572" s="482">
        <f>ExportsPaper!AU$24</f>
        <v>8.5619352961999979</v>
      </c>
      <c r="AU572" s="482">
        <f>ExportsPaper!AV$24</f>
        <v>11.697678633000001</v>
      </c>
      <c r="AV572" s="482">
        <f>ExportsPaper!AW$24</f>
        <v>6.8595919187499996</v>
      </c>
      <c r="AW572" s="482">
        <f>ExportsPaper!AX$24</f>
        <v>0</v>
      </c>
      <c r="AX572" s="482">
        <f>ExportsPaper!AY$24</f>
        <v>0</v>
      </c>
      <c r="AY572" s="482">
        <f>ExportsPaper!AZ$24</f>
        <v>0</v>
      </c>
      <c r="AZ572" s="482">
        <f>ExportsPaper!BA$24</f>
        <v>0</v>
      </c>
      <c r="BA572" s="482">
        <f>ExportsPaper!BB$24</f>
        <v>0</v>
      </c>
      <c r="BB572" s="482">
        <f>ExportsPaper!BC$24</f>
        <v>0</v>
      </c>
      <c r="BC572" s="487">
        <f t="shared" si="381"/>
        <v>0.23530815846237504</v>
      </c>
      <c r="BD572" s="487">
        <f t="shared" si="381"/>
        <v>0.15413851866220993</v>
      </c>
      <c r="BE572" s="487">
        <f t="shared" si="381"/>
        <v>0.10640935201645549</v>
      </c>
      <c r="BF572" s="487">
        <f t="shared" si="381"/>
        <v>9.4152049725382506E-2</v>
      </c>
      <c r="BG572" s="487">
        <f t="shared" si="381"/>
        <v>0.10985856088795479</v>
      </c>
      <c r="BH572" s="487">
        <f t="shared" si="382"/>
        <v>9.8205147160432466E-2</v>
      </c>
      <c r="BI572" s="487">
        <f t="shared" si="383"/>
        <v>0.12823983434920472</v>
      </c>
      <c r="BJ572" s="487">
        <f t="shared" si="384"/>
        <v>4.4117352660767044E-2</v>
      </c>
      <c r="BK572" s="487">
        <f t="shared" si="385"/>
        <v>9.7316209032680234E-2</v>
      </c>
      <c r="BL572" s="487">
        <f t="shared" si="386"/>
        <v>6.8726068526487896E-2</v>
      </c>
      <c r="BM572" s="487">
        <f t="shared" si="387"/>
        <v>0.12095011323654065</v>
      </c>
    </row>
    <row r="573" spans="1:65">
      <c r="AC573" s="482">
        <f t="shared" ref="AC573:BB573" si="388">AC554-SUM(AC568:AC572)</f>
        <v>4.588352369789984</v>
      </c>
      <c r="AD573" s="482">
        <f t="shared" si="388"/>
        <v>3.9564213675999937</v>
      </c>
      <c r="AE573" s="482">
        <f t="shared" si="388"/>
        <v>5.7434883504000069</v>
      </c>
      <c r="AF573" s="482">
        <f t="shared" si="388"/>
        <v>7.2806305712000139</v>
      </c>
      <c r="AG573" s="482">
        <f t="shared" si="388"/>
        <v>12.106353774200016</v>
      </c>
      <c r="AH573" s="482">
        <f t="shared" si="388"/>
        <v>13.929759729600008</v>
      </c>
      <c r="AI573" s="482">
        <f t="shared" si="388"/>
        <v>14.229557849999992</v>
      </c>
      <c r="AJ573" s="482">
        <f t="shared" si="388"/>
        <v>10.856319815000006</v>
      </c>
      <c r="AK573" s="482">
        <f t="shared" si="388"/>
        <v>15.632714022000016</v>
      </c>
      <c r="AL573" s="482">
        <f t="shared" si="388"/>
        <v>15.138863502399982</v>
      </c>
      <c r="AM573" s="482">
        <f t="shared" si="388"/>
        <v>20.067525238499968</v>
      </c>
      <c r="AN573" s="482">
        <f t="shared" si="388"/>
        <v>27.682780560000005</v>
      </c>
      <c r="AO573" s="482">
        <f t="shared" si="388"/>
        <v>40.127127990400055</v>
      </c>
      <c r="AP573" s="482">
        <f t="shared" si="388"/>
        <v>40.0214753903998</v>
      </c>
      <c r="AQ573" s="482">
        <f t="shared" si="388"/>
        <v>46.564590578499718</v>
      </c>
      <c r="AR573" s="482">
        <f t="shared" si="388"/>
        <v>24.007236735999875</v>
      </c>
      <c r="AS573" s="482">
        <f t="shared" si="388"/>
        <v>25.694257175200143</v>
      </c>
      <c r="AT573" s="482">
        <f t="shared" si="388"/>
        <v>28.532291773699733</v>
      </c>
      <c r="AU573" s="482">
        <f t="shared" si="388"/>
        <v>18.752251041999791</v>
      </c>
      <c r="AV573" s="482">
        <f t="shared" si="388"/>
        <v>21.971985256250164</v>
      </c>
      <c r="AW573" s="482">
        <f t="shared" si="388"/>
        <v>0</v>
      </c>
      <c r="AX573" s="482">
        <f t="shared" si="388"/>
        <v>0</v>
      </c>
      <c r="AY573" s="482">
        <f t="shared" si="388"/>
        <v>0</v>
      </c>
      <c r="AZ573" s="482">
        <f t="shared" si="388"/>
        <v>0</v>
      </c>
      <c r="BA573" s="482">
        <f t="shared" si="388"/>
        <v>0</v>
      </c>
      <c r="BB573" s="482">
        <f t="shared" si="388"/>
        <v>0</v>
      </c>
      <c r="BC573" s="487">
        <f t="shared" si="381"/>
        <v>0.16882113449998373</v>
      </c>
      <c r="BD573" s="487">
        <f t="shared" si="381"/>
        <v>0.26338718811112372</v>
      </c>
      <c r="BE573" s="487">
        <f t="shared" si="381"/>
        <v>0.338680802211759</v>
      </c>
      <c r="BF573" s="487">
        <f t="shared" si="381"/>
        <v>0.34770209653685136</v>
      </c>
      <c r="BG573" s="487">
        <f t="shared" si="381"/>
        <v>0.41331202718877752</v>
      </c>
      <c r="BH573" s="487">
        <f t="shared" si="382"/>
        <v>0.6171776777307596</v>
      </c>
      <c r="BI573" s="487">
        <f t="shared" si="383"/>
        <v>0.56310686469422944</v>
      </c>
      <c r="BJ573" s="487">
        <f t="shared" si="384"/>
        <v>0.62040526770883331</v>
      </c>
      <c r="BK573" s="487">
        <f t="shared" si="385"/>
        <v>0.4553204356772898</v>
      </c>
      <c r="BL573" s="487">
        <f t="shared" si="386"/>
        <v>0.44718366262149717</v>
      </c>
      <c r="BM573" s="487">
        <f t="shared" si="387"/>
        <v>0.40306120071459001</v>
      </c>
    </row>
    <row r="574" spans="1:65" ht="13">
      <c r="A574" s="479" t="s">
        <v>199</v>
      </c>
    </row>
    <row r="575" spans="1:65">
      <c r="B575" s="482"/>
      <c r="C575" s="482"/>
      <c r="D575" s="482"/>
      <c r="E575" s="482"/>
      <c r="F575" s="482"/>
      <c r="G575" s="482"/>
      <c r="H575" s="482"/>
      <c r="I575" s="482"/>
      <c r="J575" s="482"/>
      <c r="K575" s="482"/>
      <c r="L575" s="482"/>
      <c r="M575" s="482"/>
      <c r="N575" s="482"/>
      <c r="O575" s="482"/>
      <c r="P575" s="482"/>
      <c r="Q575" s="482"/>
      <c r="R575" s="482"/>
      <c r="S575" s="482"/>
      <c r="T575" s="482"/>
      <c r="U575" s="482"/>
      <c r="V575" s="482"/>
      <c r="W575" s="482"/>
      <c r="X575" s="482"/>
      <c r="Y575" s="482"/>
      <c r="Z575" s="482"/>
      <c r="AA575" s="482"/>
      <c r="AB575" s="482"/>
      <c r="AC575" s="482"/>
      <c r="AD575" s="482"/>
      <c r="AE575" s="482"/>
      <c r="AF575" s="482"/>
      <c r="AG575" s="482"/>
      <c r="AH575" s="482"/>
      <c r="AI575" s="482"/>
      <c r="AJ575" s="482"/>
      <c r="AK575" s="482"/>
      <c r="AL575" s="482"/>
      <c r="AM575" s="482"/>
      <c r="AN575" s="482"/>
      <c r="AO575" s="482"/>
      <c r="AP575" s="482"/>
      <c r="AQ575" s="482"/>
      <c r="AR575" s="482"/>
      <c r="AS575" s="482"/>
      <c r="AT575" s="482"/>
      <c r="AU575" s="482"/>
      <c r="AV575" s="482"/>
      <c r="AW575" s="482"/>
      <c r="AX575" s="482"/>
      <c r="AY575" s="482"/>
      <c r="AZ575" s="482"/>
      <c r="BA575" s="482"/>
      <c r="BB575" s="482"/>
    </row>
    <row r="576" spans="1:65">
      <c r="A576" s="483" t="s">
        <v>0</v>
      </c>
      <c r="B576" s="539" t="s">
        <v>48</v>
      </c>
      <c r="C576" s="539"/>
      <c r="D576" s="539"/>
      <c r="E576" s="539"/>
      <c r="F576" s="539"/>
      <c r="G576" s="539"/>
      <c r="H576" s="539"/>
      <c r="I576" s="539"/>
      <c r="J576" s="539"/>
      <c r="K576" s="539"/>
      <c r="L576" s="539"/>
      <c r="M576" s="539"/>
      <c r="N576" s="539"/>
      <c r="O576" s="539"/>
      <c r="P576" s="539"/>
      <c r="Q576" s="539"/>
      <c r="R576" s="539"/>
      <c r="S576" s="539"/>
      <c r="T576" s="539"/>
      <c r="U576" s="539"/>
      <c r="V576" s="539"/>
      <c r="W576" s="539"/>
      <c r="X576" s="539"/>
      <c r="Y576" s="539"/>
      <c r="Z576" s="539"/>
      <c r="AA576" s="539"/>
      <c r="AC576" s="539" t="s">
        <v>185</v>
      </c>
      <c r="AD576" s="539"/>
      <c r="AE576" s="539"/>
      <c r="AF576" s="539"/>
      <c r="AG576" s="539"/>
      <c r="AH576" s="539"/>
      <c r="AI576" s="539"/>
      <c r="AJ576" s="539"/>
      <c r="AK576" s="539"/>
      <c r="AL576" s="539"/>
      <c r="AM576" s="539"/>
      <c r="AN576" s="539"/>
      <c r="AO576" s="539"/>
      <c r="AP576" s="539"/>
      <c r="AQ576" s="539"/>
      <c r="AR576" s="539"/>
      <c r="AS576" s="539"/>
      <c r="AT576" s="539"/>
      <c r="AU576" s="539"/>
      <c r="AV576" s="539"/>
      <c r="AW576" s="539"/>
      <c r="AX576" s="539"/>
      <c r="AY576" s="539"/>
      <c r="AZ576" s="539"/>
      <c r="BA576" s="539"/>
      <c r="BB576" s="539"/>
    </row>
    <row r="577" spans="1:65">
      <c r="A577" s="483"/>
      <c r="B577" s="488">
        <f>Exports!C$6-Exports!C$23</f>
        <v>2.9695868689191864</v>
      </c>
      <c r="C577" s="488">
        <f>Exports!D$6-Exports!D$23</f>
        <v>2.896876700684373</v>
      </c>
      <c r="D577" s="488">
        <f>Exports!E$6-Exports!E$23</f>
        <v>4.0029667028509577</v>
      </c>
      <c r="E577" s="488">
        <f>Exports!F$6-Exports!F$23</f>
        <v>4.6935896819353351</v>
      </c>
      <c r="F577" s="488">
        <f>Exports!G$6-Exports!G$23</f>
        <v>4.8925644646436304</v>
      </c>
      <c r="G577" s="488">
        <f>Exports!H$6-Exports!H$23</f>
        <v>3.9882748754640507</v>
      </c>
      <c r="H577" s="488">
        <f>Exports!I$6-Exports!I$23</f>
        <v>4.4402383322924894</v>
      </c>
      <c r="I577" s="488">
        <f>Exports!J$6-Exports!J$23</f>
        <v>4.6536800486141381</v>
      </c>
      <c r="J577" s="488">
        <f>Exports!K$6-Exports!K$23</f>
        <v>4.4838360338780205</v>
      </c>
      <c r="K577" s="488">
        <f>Exports!L$6-Exports!L$23</f>
        <v>4.9595898428526208</v>
      </c>
      <c r="L577" s="488">
        <f>Exports!M$6-Exports!M$23</f>
        <v>6.5697559616045957</v>
      </c>
      <c r="M577" s="488">
        <f>Exports!N$6-Exports!N$23</f>
        <v>7.4169494767470363</v>
      </c>
      <c r="N577" s="488">
        <f>Exports!O$6-Exports!O$23</f>
        <v>7.9449121043976216</v>
      </c>
      <c r="O577" s="488">
        <f>Exports!P$6-Exports!P$23</f>
        <v>8.8519644260188191</v>
      </c>
      <c r="P577" s="488">
        <f>Exports!Q$6-Exports!Q$23</f>
        <v>8.5908574367063437</v>
      </c>
      <c r="Q577" s="488">
        <f>Exports!R$6-Exports!R$23</f>
        <v>7.6705847549465975</v>
      </c>
      <c r="R577" s="488">
        <f>Exports!S$6-Exports!S$23</f>
        <v>6.3077557160087663</v>
      </c>
      <c r="S577" s="488">
        <f>Exports!T$6-Exports!T$23</f>
        <v>6.0874195899897323</v>
      </c>
      <c r="T577" s="488">
        <f>Exports!U$6-Exports!U$23</f>
        <v>4.8224308270541654</v>
      </c>
      <c r="U577" s="488">
        <f>Exports!V$6-Exports!V$23</f>
        <v>4.7647815451917905</v>
      </c>
      <c r="V577" s="488">
        <f>Exports!W$6-Exports!W$23</f>
        <v>0.17688502063526546</v>
      </c>
      <c r="W577" s="488">
        <f>Exports!X$6-Exports!X$23</f>
        <v>0.17688502063526546</v>
      </c>
      <c r="X577" s="488">
        <f>Exports!Y$6-Exports!Y$23</f>
        <v>0.17688502063526546</v>
      </c>
      <c r="Y577" s="488">
        <f>Exports!Z$6-Exports!Z$23</f>
        <v>0.17688502063526546</v>
      </c>
      <c r="Z577" s="488">
        <f>Exports!AA$6-Exports!AA$23</f>
        <v>0.17688502063526546</v>
      </c>
      <c r="AA577" s="488">
        <f>Exports!AB$6-Exports!AB$23</f>
        <v>0.17688502063526546</v>
      </c>
      <c r="AB577" s="488"/>
      <c r="AC577" s="488">
        <f>Exports!AD$6-Exports!AD$23</f>
        <v>0.37468868307765901</v>
      </c>
      <c r="AD577" s="488">
        <f>Exports!AE$6-Exports!AE$23</f>
        <v>0.36025603590200028</v>
      </c>
      <c r="AE577" s="488">
        <f>Exports!AF$6-Exports!AF$23</f>
        <v>0.44484646120799987</v>
      </c>
      <c r="AF577" s="488">
        <f>Exports!AG$6-Exports!AG$23</f>
        <v>0.51352288564640025</v>
      </c>
      <c r="AG577" s="488">
        <f>Exports!AH$6-Exports!AH$23</f>
        <v>0.67944346475530071</v>
      </c>
      <c r="AH577" s="488">
        <f>Exports!AI$6-Exports!AI$23</f>
        <v>0.65115350624610024</v>
      </c>
      <c r="AI577" s="488">
        <f>Exports!AJ$6-Exports!AJ$23</f>
        <v>0.68737674969240015</v>
      </c>
      <c r="AJ577" s="488">
        <f>Exports!AK$6-Exports!AK$23</f>
        <v>0.84798745829450062</v>
      </c>
      <c r="AK577" s="488">
        <f>Exports!AL$6-Exports!AL$23</f>
        <v>0.8716628704987992</v>
      </c>
      <c r="AL577" s="488">
        <f>Exports!AM$6-Exports!AM$23</f>
        <v>0.80920640225480023</v>
      </c>
      <c r="AM577" s="488">
        <f>Exports!AN$6-Exports!AN$23</f>
        <v>1.0274600961286997</v>
      </c>
      <c r="AN577" s="488">
        <f>Exports!AO$6-Exports!AO$23</f>
        <v>1.3023094018079995</v>
      </c>
      <c r="AO577" s="488">
        <f>Exports!AP$6-Exports!AP$23</f>
        <v>1.4054032046912004</v>
      </c>
      <c r="AP577" s="488">
        <f>Exports!AQ$6-Exports!AQ$23</f>
        <v>1.6578580182983997</v>
      </c>
      <c r="AQ577" s="488">
        <f>Exports!AR$6-Exports!AR$23</f>
        <v>1.6398567175914995</v>
      </c>
      <c r="AR577" s="488">
        <f>Exports!AS$6-Exports!AS$23</f>
        <v>1.3211723438584992</v>
      </c>
      <c r="AS577" s="488">
        <f>Exports!AT$6-Exports!AT$23</f>
        <v>1.1631587249189006</v>
      </c>
      <c r="AT577" s="488">
        <f>Exports!AU$6-Exports!AU$23</f>
        <v>1.2328240194412992</v>
      </c>
      <c r="AU577" s="488">
        <f>Exports!AV$6-Exports!AV$23</f>
        <v>1.088784250992</v>
      </c>
      <c r="AV577" s="488">
        <f>Exports!AW$6-Exports!AW$23</f>
        <v>0.98648629710750058</v>
      </c>
      <c r="AW577" s="488">
        <f>Exports!AX$6-Exports!AX$23</f>
        <v>0</v>
      </c>
      <c r="AX577" s="488">
        <f>Exports!AY$6-Exports!AY$23</f>
        <v>0</v>
      </c>
      <c r="AY577" s="488">
        <f>Exports!AZ$6-Exports!AZ$23</f>
        <v>0</v>
      </c>
      <c r="AZ577" s="488">
        <f>Exports!BA$6-Exports!BA$23</f>
        <v>0</v>
      </c>
      <c r="BA577" s="488">
        <f>Exports!BB$6-Exports!BB$23</f>
        <v>0</v>
      </c>
      <c r="BB577" s="488">
        <f>Exports!BC$6-Exports!BC$23</f>
        <v>0</v>
      </c>
    </row>
    <row r="578" spans="1:65">
      <c r="A578" s="489" t="str">
        <f>Exports!B$9</f>
        <v xml:space="preserve">Logs </v>
      </c>
      <c r="B578" s="480">
        <v>2000</v>
      </c>
      <c r="C578" s="480">
        <f>1+B578</f>
        <v>2001</v>
      </c>
      <c r="D578" s="480">
        <f t="shared" ref="D578:AA578" si="389">1+C578</f>
        <v>2002</v>
      </c>
      <c r="E578" s="480">
        <f t="shared" si="389"/>
        <v>2003</v>
      </c>
      <c r="F578" s="480">
        <f t="shared" si="389"/>
        <v>2004</v>
      </c>
      <c r="G578" s="480">
        <f t="shared" si="389"/>
        <v>2005</v>
      </c>
      <c r="H578" s="480">
        <f t="shared" si="389"/>
        <v>2006</v>
      </c>
      <c r="I578" s="480">
        <f t="shared" si="389"/>
        <v>2007</v>
      </c>
      <c r="J578" s="480">
        <f t="shared" si="389"/>
        <v>2008</v>
      </c>
      <c r="K578" s="480">
        <f t="shared" si="389"/>
        <v>2009</v>
      </c>
      <c r="L578" s="480">
        <f t="shared" si="389"/>
        <v>2010</v>
      </c>
      <c r="M578" s="480">
        <f t="shared" si="389"/>
        <v>2011</v>
      </c>
      <c r="N578" s="480">
        <f t="shared" si="389"/>
        <v>2012</v>
      </c>
      <c r="O578" s="480">
        <f t="shared" si="389"/>
        <v>2013</v>
      </c>
      <c r="P578" s="480">
        <f t="shared" si="389"/>
        <v>2014</v>
      </c>
      <c r="Q578" s="480">
        <f t="shared" si="389"/>
        <v>2015</v>
      </c>
      <c r="R578" s="480">
        <f t="shared" si="389"/>
        <v>2016</v>
      </c>
      <c r="S578" s="480">
        <f t="shared" si="389"/>
        <v>2017</v>
      </c>
      <c r="T578" s="480">
        <f t="shared" si="389"/>
        <v>2018</v>
      </c>
      <c r="U578" s="480">
        <f t="shared" si="389"/>
        <v>2019</v>
      </c>
      <c r="V578" s="480">
        <f t="shared" si="389"/>
        <v>2020</v>
      </c>
      <c r="W578" s="480">
        <f t="shared" si="389"/>
        <v>2021</v>
      </c>
      <c r="X578" s="480">
        <f t="shared" si="389"/>
        <v>2022</v>
      </c>
      <c r="Y578" s="480">
        <f t="shared" si="389"/>
        <v>2023</v>
      </c>
      <c r="Z578" s="480">
        <f t="shared" si="389"/>
        <v>2024</v>
      </c>
      <c r="AA578" s="480">
        <f t="shared" si="389"/>
        <v>2025</v>
      </c>
      <c r="AC578" s="480">
        <v>2000</v>
      </c>
      <c r="AD578" s="480">
        <f>1+AC578</f>
        <v>2001</v>
      </c>
      <c r="AE578" s="480">
        <f t="shared" ref="AE578:BB578" si="390">1+AD578</f>
        <v>2002</v>
      </c>
      <c r="AF578" s="480">
        <f t="shared" si="390"/>
        <v>2003</v>
      </c>
      <c r="AG578" s="480">
        <f t="shared" si="390"/>
        <v>2004</v>
      </c>
      <c r="AH578" s="480">
        <f t="shared" si="390"/>
        <v>2005</v>
      </c>
      <c r="AI578" s="480">
        <f t="shared" si="390"/>
        <v>2006</v>
      </c>
      <c r="AJ578" s="480">
        <f t="shared" si="390"/>
        <v>2007</v>
      </c>
      <c r="AK578" s="480">
        <f t="shared" si="390"/>
        <v>2008</v>
      </c>
      <c r="AL578" s="480">
        <f t="shared" si="390"/>
        <v>2009</v>
      </c>
      <c r="AM578" s="480">
        <f t="shared" si="390"/>
        <v>2010</v>
      </c>
      <c r="AN578" s="480">
        <f t="shared" si="390"/>
        <v>2011</v>
      </c>
      <c r="AO578" s="480">
        <f t="shared" si="390"/>
        <v>2012</v>
      </c>
      <c r="AP578" s="480">
        <f t="shared" si="390"/>
        <v>2013</v>
      </c>
      <c r="AQ578" s="480">
        <f t="shared" si="390"/>
        <v>2014</v>
      </c>
      <c r="AR578" s="480">
        <f t="shared" si="390"/>
        <v>2015</v>
      </c>
      <c r="AS578" s="480">
        <f t="shared" si="390"/>
        <v>2016</v>
      </c>
      <c r="AT578" s="480">
        <f t="shared" si="390"/>
        <v>2017</v>
      </c>
      <c r="AU578" s="480">
        <f t="shared" si="390"/>
        <v>2018</v>
      </c>
      <c r="AV578" s="480">
        <f t="shared" si="390"/>
        <v>2019</v>
      </c>
      <c r="AW578" s="480">
        <f t="shared" si="390"/>
        <v>2020</v>
      </c>
      <c r="AX578" s="480">
        <f t="shared" si="390"/>
        <v>2021</v>
      </c>
      <c r="AY578" s="480">
        <f t="shared" si="390"/>
        <v>2022</v>
      </c>
      <c r="AZ578" s="480">
        <f t="shared" si="390"/>
        <v>2023</v>
      </c>
      <c r="BA578" s="480">
        <f t="shared" si="390"/>
        <v>2024</v>
      </c>
      <c r="BB578" s="480">
        <f t="shared" si="390"/>
        <v>2025</v>
      </c>
    </row>
    <row r="579" spans="1:65">
      <c r="A579" s="484" t="str">
        <f>Exports!B$10</f>
        <v xml:space="preserve">Sawn wood </v>
      </c>
      <c r="B579" s="484">
        <f>Exports!C$9-Exports!C$26</f>
        <v>0.12126912000000006</v>
      </c>
      <c r="C579" s="484">
        <f>Exports!D$9-Exports!D$26</f>
        <v>3.2085760000000005E-2</v>
      </c>
      <c r="D579" s="484">
        <f>Exports!E$9-Exports!E$26</f>
        <v>4.0688200000000008E-3</v>
      </c>
      <c r="E579" s="484">
        <f>Exports!F$9-Exports!F$26</f>
        <v>2.4429420000000007E-2</v>
      </c>
      <c r="F579" s="484">
        <f>Exports!G$9-Exports!G$26</f>
        <v>1.7005999999999966E-2</v>
      </c>
      <c r="G579" s="484">
        <f>Exports!H$9-Exports!H$26</f>
        <v>2.4409559999999997E-2</v>
      </c>
      <c r="H579" s="484">
        <f>Exports!I$9-Exports!I$26</f>
        <v>2.9868980000000003E-2</v>
      </c>
      <c r="I579" s="484">
        <f>Exports!J$9-Exports!J$26</f>
        <v>7.0754779999999962E-2</v>
      </c>
      <c r="J579" s="484">
        <f>Exports!K$9-Exports!K$26</f>
        <v>0.10326824000000004</v>
      </c>
      <c r="K579" s="484">
        <f>Exports!L$9-Exports!L$26</f>
        <v>9.2715519999999996E-2</v>
      </c>
      <c r="L579" s="484">
        <f>Exports!M$9-Exports!M$26</f>
        <v>0.18479833999999998</v>
      </c>
      <c r="M579" s="484">
        <f>Exports!N$9-Exports!N$26</f>
        <v>0.35711011999999981</v>
      </c>
      <c r="N579" s="484">
        <f>Exports!O$9-Exports!O$26</f>
        <v>0.19368202000000009</v>
      </c>
      <c r="O579" s="484">
        <f>Exports!P$9-Exports!P$26</f>
        <v>0.26885582000000002</v>
      </c>
      <c r="P579" s="484">
        <f>Exports!Q$9-Exports!Q$26</f>
        <v>0.19408759999999997</v>
      </c>
      <c r="Q579" s="484">
        <f>Exports!R$9-Exports!R$26</f>
        <v>9.2451379999999986E-2</v>
      </c>
      <c r="R579" s="484">
        <f>Exports!S$9-Exports!S$26</f>
        <v>4.1055000000000001E-2</v>
      </c>
      <c r="S579" s="484">
        <f>Exports!T$9-Exports!T$26</f>
        <v>9.6961799999999973E-2</v>
      </c>
      <c r="T579" s="484">
        <f>Exports!U$9-Exports!U$26</f>
        <v>5.9352359999999979E-2</v>
      </c>
      <c r="U579" s="484">
        <f>Exports!V$9-Exports!V$26</f>
        <v>5.0328042424242422E-2</v>
      </c>
      <c r="V579" s="484">
        <f>Exports!W$9-Exports!W$26</f>
        <v>0</v>
      </c>
      <c r="W579" s="484">
        <f>Exports!X$9-Exports!X$26</f>
        <v>0</v>
      </c>
      <c r="X579" s="484">
        <f>Exports!Y$9-Exports!Y$26</f>
        <v>0</v>
      </c>
      <c r="Y579" s="484">
        <f>Exports!Z$9-Exports!Z$26</f>
        <v>0</v>
      </c>
      <c r="Z579" s="484">
        <f>Exports!AA$9-Exports!AA$26</f>
        <v>0</v>
      </c>
      <c r="AA579" s="484">
        <f>Exports!AB$9-Exports!AB$26</f>
        <v>0</v>
      </c>
      <c r="AB579" s="482"/>
      <c r="AC579" s="482"/>
      <c r="AD579" s="482"/>
      <c r="AE579" s="482"/>
      <c r="AF579" s="482"/>
      <c r="AG579" s="482"/>
      <c r="AH579" s="482"/>
      <c r="AI579" s="482"/>
      <c r="AJ579" s="482"/>
      <c r="AK579" s="482"/>
      <c r="AL579" s="482"/>
      <c r="AM579" s="482"/>
      <c r="AN579" s="482"/>
      <c r="AO579" s="482"/>
      <c r="AP579" s="482"/>
      <c r="AQ579" s="482"/>
      <c r="AR579" s="482"/>
      <c r="AS579" s="482"/>
      <c r="AT579" s="482"/>
      <c r="AU579" s="482"/>
      <c r="AV579" s="482"/>
      <c r="AW579" s="482"/>
      <c r="AX579" s="482"/>
      <c r="AY579" s="482"/>
      <c r="AZ579" s="482"/>
      <c r="BA579" s="482"/>
      <c r="BB579" s="482"/>
      <c r="BC579" s="487">
        <f t="shared" ref="BC579:BG584" si="391">I579/I$577</f>
        <v>1.5204049109708493E-2</v>
      </c>
      <c r="BD579" s="487">
        <f t="shared" si="391"/>
        <v>2.303122576734468E-2</v>
      </c>
      <c r="BE579" s="487">
        <f t="shared" si="391"/>
        <v>1.8694191039530107E-2</v>
      </c>
      <c r="BF579" s="487">
        <f t="shared" si="391"/>
        <v>2.8128646037997564E-2</v>
      </c>
      <c r="BG579" s="487">
        <f t="shared" si="391"/>
        <v>4.8147843142194759E-2</v>
      </c>
      <c r="BH579" s="487">
        <f t="shared" ref="BH579:BH584" si="392">N579/N$577</f>
        <v>2.4378119915611698E-2</v>
      </c>
      <c r="BI579" s="487">
        <f t="shared" ref="BI579:BI584" si="393">O579/O$577</f>
        <v>3.0372446957620484E-2</v>
      </c>
      <c r="BJ579" s="487">
        <f t="shared" ref="BJ579:BJ584" si="394">P579/P$577</f>
        <v>2.2592343247452535E-2</v>
      </c>
      <c r="BK579" s="487">
        <f t="shared" ref="BK579:BK584" si="395">Q579/Q$577</f>
        <v>1.2052716051456188E-2</v>
      </c>
      <c r="BL579" s="487">
        <f t="shared" ref="BL579:BL584" si="396">R579/R$577</f>
        <v>6.5086540837027791E-3</v>
      </c>
      <c r="BM579" s="487">
        <f t="shared" ref="BM579:BM584" si="397">S579/S$577</f>
        <v>1.5928226823635715E-2</v>
      </c>
    </row>
    <row r="580" spans="1:65">
      <c r="A580" s="489" t="str">
        <f>Exports!B$13</f>
        <v xml:space="preserve">Other panels </v>
      </c>
      <c r="B580" s="484">
        <f>Exports!C$10-Exports!C$27</f>
        <v>2.3329057388000001</v>
      </c>
      <c r="C580" s="484">
        <f>Exports!D$10-Exports!D$27</f>
        <v>2.1260779539999981</v>
      </c>
      <c r="D580" s="484">
        <f>Exports!E$10-Exports!E$27</f>
        <v>2.8840807268000015</v>
      </c>
      <c r="E580" s="484">
        <f>Exports!F$10-Exports!F$27</f>
        <v>3.5150736347999985</v>
      </c>
      <c r="F580" s="484">
        <f>Exports!G$10-Exports!G$27</f>
        <v>3.3771019755199982</v>
      </c>
      <c r="G580" s="484">
        <f>Exports!H$10-Exports!H$27</f>
        <v>2.8406750008000001</v>
      </c>
      <c r="H580" s="484">
        <f>Exports!I$10-Exports!I$27</f>
        <v>3.4332354055999987</v>
      </c>
      <c r="I580" s="484">
        <f>Exports!J$10-Exports!J$27</f>
        <v>3.4800543596000009</v>
      </c>
      <c r="J580" s="484">
        <f>Exports!K$10-Exports!K$27</f>
        <v>3.1064581290166684</v>
      </c>
      <c r="K580" s="484">
        <f>Exports!L$10-Exports!L$27</f>
        <v>3.6846420884</v>
      </c>
      <c r="L580" s="484">
        <f>Exports!M$10-Exports!M$27</f>
        <v>4.6899397635999991</v>
      </c>
      <c r="M580" s="484">
        <f>Exports!N$10-Exports!N$27</f>
        <v>5.1448126184000005</v>
      </c>
      <c r="N580" s="484">
        <f>Exports!O$10-Exports!O$27</f>
        <v>5.2592886998166675</v>
      </c>
      <c r="O580" s="484">
        <f>Exports!P$10-Exports!P$27</f>
        <v>5.4750409168000012</v>
      </c>
      <c r="P580" s="484">
        <f>Exports!Q$10-Exports!Q$27</f>
        <v>5.4115120927636369</v>
      </c>
      <c r="Q580" s="484">
        <f>Exports!R$10-Exports!R$27</f>
        <v>4.5367180389209665</v>
      </c>
      <c r="R580" s="484">
        <f>Exports!S$10-Exports!S$27</f>
        <v>3.4316511753333332</v>
      </c>
      <c r="S580" s="484">
        <f>Exports!T$10-Exports!T$27</f>
        <v>3.1169323720069442</v>
      </c>
      <c r="T580" s="484">
        <f>Exports!U$10-Exports!U$27</f>
        <v>2.9856239053741169</v>
      </c>
      <c r="U580" s="484">
        <f>Exports!V$10-Exports!V$27</f>
        <v>2.8384630363483332</v>
      </c>
      <c r="V580" s="484">
        <f>Exports!W$10-Exports!W$27</f>
        <v>0</v>
      </c>
      <c r="W580" s="484">
        <f>Exports!X$10-Exports!X$27</f>
        <v>0</v>
      </c>
      <c r="X580" s="484">
        <f>Exports!Y$10-Exports!Y$27</f>
        <v>0</v>
      </c>
      <c r="Y580" s="484">
        <f>Exports!Z$10-Exports!Z$27</f>
        <v>0</v>
      </c>
      <c r="Z580" s="484">
        <f>Exports!AA$10-Exports!AA$27</f>
        <v>0</v>
      </c>
      <c r="AA580" s="484">
        <f>Exports!AB$10-Exports!AB$27</f>
        <v>0</v>
      </c>
      <c r="AB580" s="482"/>
      <c r="AC580" s="482"/>
      <c r="AD580" s="482"/>
      <c r="AE580" s="482"/>
      <c r="AF580" s="482"/>
      <c r="AG580" s="482"/>
      <c r="AH580" s="482"/>
      <c r="AI580" s="482"/>
      <c r="AJ580" s="482"/>
      <c r="AK580" s="482"/>
      <c r="AL580" s="482"/>
      <c r="AM580" s="482"/>
      <c r="AN580" s="482"/>
      <c r="AO580" s="482"/>
      <c r="AP580" s="482"/>
      <c r="AQ580" s="482"/>
      <c r="AR580" s="482"/>
      <c r="AS580" s="482"/>
      <c r="AT580" s="482"/>
      <c r="AU580" s="482"/>
      <c r="AV580" s="482"/>
      <c r="AW580" s="482"/>
      <c r="AX580" s="482"/>
      <c r="AY580" s="482"/>
      <c r="AZ580" s="482"/>
      <c r="BA580" s="482"/>
      <c r="BB580" s="482"/>
      <c r="BC580" s="487">
        <f t="shared" si="391"/>
        <v>0.74780696636769395</v>
      </c>
      <c r="BD580" s="487">
        <f t="shared" si="391"/>
        <v>0.69281260633652719</v>
      </c>
      <c r="BE580" s="487">
        <f t="shared" si="391"/>
        <v>0.74293282411448247</v>
      </c>
      <c r="BF580" s="487">
        <f t="shared" si="391"/>
        <v>0.71386818490812398</v>
      </c>
      <c r="BG580" s="487">
        <f t="shared" si="391"/>
        <v>0.69365614994811031</v>
      </c>
      <c r="BH580" s="487">
        <f t="shared" si="392"/>
        <v>0.66196940012785999</v>
      </c>
      <c r="BI580" s="487">
        <f t="shared" si="393"/>
        <v>0.61851140078094591</v>
      </c>
      <c r="BJ580" s="487">
        <f t="shared" si="394"/>
        <v>0.62991524799861665</v>
      </c>
      <c r="BK580" s="487">
        <f t="shared" si="395"/>
        <v>0.59144357097356015</v>
      </c>
      <c r="BL580" s="487">
        <f t="shared" si="396"/>
        <v>0.54403679055356813</v>
      </c>
      <c r="BM580" s="487">
        <f t="shared" si="397"/>
        <v>0.5120285082915077</v>
      </c>
    </row>
    <row r="581" spans="1:65">
      <c r="A581" s="484" t="str">
        <f>Exports!B$15</f>
        <v xml:space="preserve">Wooden furniture </v>
      </c>
      <c r="B581" s="484">
        <f>Exports!C$13-Exports!C$30</f>
        <v>3.4865543999999998E-2</v>
      </c>
      <c r="C581" s="484">
        <f>Exports!D$13-Exports!D$30</f>
        <v>0.24283140600000003</v>
      </c>
      <c r="D581" s="484">
        <f>Exports!E$13-Exports!E$30</f>
        <v>0.48400318120000013</v>
      </c>
      <c r="E581" s="484">
        <f>Exports!F$13-Exports!F$30</f>
        <v>0.52101639333333338</v>
      </c>
      <c r="F581" s="484">
        <f>Exports!G$13-Exports!G$30</f>
        <v>0.67254252800000014</v>
      </c>
      <c r="G581" s="484">
        <f>Exports!H$13-Exports!H$30</f>
        <v>0.51787328999999982</v>
      </c>
      <c r="H581" s="484">
        <f>Exports!I$13-Exports!I$30</f>
        <v>0.42366010959999978</v>
      </c>
      <c r="I581" s="484">
        <f>Exports!J$13-Exports!J$30</f>
        <v>0.58688729039999998</v>
      </c>
      <c r="J581" s="484">
        <f>Exports!K$13-Exports!K$30</f>
        <v>0.88957342885714286</v>
      </c>
      <c r="K581" s="484">
        <f>Exports!L$13-Exports!L$30</f>
        <v>0.9218359338142853</v>
      </c>
      <c r="L581" s="484">
        <f>Exports!M$13-Exports!M$30</f>
        <v>1.3283067531111108</v>
      </c>
      <c r="M581" s="484">
        <f>Exports!N$13-Exports!N$30</f>
        <v>1.4579205441114809</v>
      </c>
      <c r="N581" s="484">
        <f>Exports!O$13-Exports!O$30</f>
        <v>1.9908191624442213</v>
      </c>
      <c r="O581" s="484">
        <f>Exports!P$13-Exports!P$30</f>
        <v>2.4163061857374784</v>
      </c>
      <c r="P581" s="484">
        <f>Exports!Q$13-Exports!Q$30</f>
        <v>2.1822197341939762</v>
      </c>
      <c r="Q581" s="484">
        <f>Exports!R$13-Exports!R$30</f>
        <v>2.1381680190019754</v>
      </c>
      <c r="R581" s="484">
        <f>Exports!S$13-Exports!S$30</f>
        <v>1.9149785317749508</v>
      </c>
      <c r="S581" s="484">
        <f>Exports!T$13-Exports!T$30</f>
        <v>1.8889397051507779</v>
      </c>
      <c r="T581" s="484">
        <f>Exports!U$13-Exports!U$30</f>
        <v>0.86841702065571069</v>
      </c>
      <c r="U581" s="484">
        <f>Exports!V$13-Exports!V$30</f>
        <v>0.86198337157966987</v>
      </c>
      <c r="V581" s="484">
        <f>Exports!W$13-Exports!W$30</f>
        <v>0</v>
      </c>
      <c r="W581" s="484">
        <f>Exports!X$13-Exports!X$30</f>
        <v>0</v>
      </c>
      <c r="X581" s="484">
        <f>Exports!Y$13-Exports!Y$30</f>
        <v>0</v>
      </c>
      <c r="Y581" s="484">
        <f>Exports!Z$13-Exports!Z$30</f>
        <v>0</v>
      </c>
      <c r="Z581" s="484">
        <f>Exports!AA$13-Exports!AA$30</f>
        <v>0</v>
      </c>
      <c r="AA581" s="484">
        <f>Exports!AB$13-Exports!AB$30</f>
        <v>0</v>
      </c>
      <c r="AB581" s="482"/>
      <c r="AC581" s="482"/>
      <c r="AD581" s="482"/>
      <c r="AE581" s="482"/>
      <c r="AF581" s="482"/>
      <c r="AG581" s="482"/>
      <c r="AH581" s="482"/>
      <c r="AI581" s="482"/>
      <c r="AJ581" s="482"/>
      <c r="AK581" s="482"/>
      <c r="AL581" s="482"/>
      <c r="AM581" s="482"/>
      <c r="AN581" s="482"/>
      <c r="AO581" s="482"/>
      <c r="AP581" s="482"/>
      <c r="AQ581" s="482"/>
      <c r="AR581" s="482"/>
      <c r="AS581" s="482"/>
      <c r="AT581" s="482"/>
      <c r="AU581" s="482"/>
      <c r="AV581" s="482"/>
      <c r="AW581" s="482"/>
      <c r="AX581" s="482"/>
      <c r="AY581" s="482"/>
      <c r="AZ581" s="482"/>
      <c r="BA581" s="482"/>
      <c r="BB581" s="482"/>
      <c r="BC581" s="487">
        <f t="shared" si="391"/>
        <v>0.12611251402527651</v>
      </c>
      <c r="BD581" s="487">
        <f t="shared" si="391"/>
        <v>0.19839561976305378</v>
      </c>
      <c r="BE581" s="487">
        <f t="shared" si="391"/>
        <v>0.18586938900658576</v>
      </c>
      <c r="BF581" s="487">
        <f t="shared" si="391"/>
        <v>0.20218509802709406</v>
      </c>
      <c r="BG581" s="487">
        <f t="shared" si="391"/>
        <v>0.19656606111208177</v>
      </c>
      <c r="BH581" s="487">
        <f t="shared" si="392"/>
        <v>0.2505778712570369</v>
      </c>
      <c r="BI581" s="487">
        <f t="shared" si="393"/>
        <v>0.27296835701634364</v>
      </c>
      <c r="BJ581" s="487">
        <f t="shared" si="394"/>
        <v>0.25401652282925313</v>
      </c>
      <c r="BK581" s="487">
        <f t="shared" si="395"/>
        <v>0.27874902465853285</v>
      </c>
      <c r="BL581" s="487">
        <f t="shared" si="396"/>
        <v>0.30359110561539848</v>
      </c>
      <c r="BM581" s="487">
        <f t="shared" si="397"/>
        <v>0.31030220230867378</v>
      </c>
    </row>
    <row r="582" spans="1:65">
      <c r="A582" s="489" t="str">
        <f>Exports!B$21</f>
        <v xml:space="preserve">Paper </v>
      </c>
      <c r="B582" s="484">
        <f>Exports!C$15-Exports!C$32</f>
        <v>9.715335272444392E-2</v>
      </c>
      <c r="C582" s="484">
        <f>Exports!D$15-Exports!D$32</f>
        <v>9.0179662501057356E-2</v>
      </c>
      <c r="D582" s="484">
        <f>Exports!E$15-Exports!E$32</f>
        <v>0.10610463576297424</v>
      </c>
      <c r="E582" s="484">
        <f>Exports!F$15-Exports!F$32</f>
        <v>0.11175798201537168</v>
      </c>
      <c r="F582" s="484">
        <f>Exports!G$15-Exports!G$32</f>
        <v>0.11374774634615514</v>
      </c>
      <c r="G582" s="484">
        <f>Exports!H$15-Exports!H$32</f>
        <v>0.11006889797252506</v>
      </c>
      <c r="H582" s="484">
        <f>Exports!I$15-Exports!I$32</f>
        <v>0.10569464586419541</v>
      </c>
      <c r="I582" s="484">
        <f>Exports!J$15-Exports!J$32</f>
        <v>9.6398585466912823E-2</v>
      </c>
      <c r="J582" s="484">
        <f>Exports!K$15-Exports!K$32</f>
        <v>9.3485783226179064E-2</v>
      </c>
      <c r="K582" s="484">
        <f>Exports!L$15-Exports!L$32</f>
        <v>7.8632982824086817E-2</v>
      </c>
      <c r="L582" s="484">
        <f>Exports!M$15-Exports!M$32</f>
        <v>9.8044983209176206E-2</v>
      </c>
      <c r="M582" s="484">
        <f>Exports!N$15-Exports!N$32</f>
        <v>9.9517561095021634E-2</v>
      </c>
      <c r="N582" s="484">
        <f>Exports!O$15-Exports!O$32</f>
        <v>0.11419423747978796</v>
      </c>
      <c r="O582" s="484">
        <f>Exports!P$15-Exports!P$32</f>
        <v>0.12534258796723685</v>
      </c>
      <c r="P582" s="484">
        <f>Exports!Q$15-Exports!Q$32</f>
        <v>0.14765673124820466</v>
      </c>
      <c r="Q582" s="484">
        <f>Exports!R$15-Exports!R$32</f>
        <v>0.15307860066569123</v>
      </c>
      <c r="R582" s="484">
        <f>Exports!S$15-Exports!S$32</f>
        <v>0.169003855207982</v>
      </c>
      <c r="S582" s="484">
        <f>Exports!T$15-Exports!T$32</f>
        <v>0.18560424062266012</v>
      </c>
      <c r="T582" s="484">
        <f>Exports!U$15-Exports!U$32</f>
        <v>0.17688502063526546</v>
      </c>
      <c r="U582" s="484">
        <f>Exports!V$15-Exports!V$32</f>
        <v>0.17688502063526546</v>
      </c>
      <c r="V582" s="484">
        <f>Exports!W$15-Exports!W$32</f>
        <v>0.17688502063526546</v>
      </c>
      <c r="W582" s="484">
        <f>Exports!X$15-Exports!X$32</f>
        <v>0.17688502063526546</v>
      </c>
      <c r="X582" s="484">
        <f>Exports!Y$15-Exports!Y$32</f>
        <v>0.17688502063526546</v>
      </c>
      <c r="Y582" s="484">
        <f>Exports!Z$15-Exports!Z$32</f>
        <v>0.17688502063526546</v>
      </c>
      <c r="Z582" s="484">
        <f>Exports!AA$15-Exports!AA$32</f>
        <v>0.17688502063526546</v>
      </c>
      <c r="AA582" s="484">
        <f>Exports!AB$15-Exports!AB$32</f>
        <v>0.17688502063526546</v>
      </c>
      <c r="AB582" s="482"/>
      <c r="AC582" s="482"/>
      <c r="AD582" s="482"/>
      <c r="AE582" s="482"/>
      <c r="AF582" s="482"/>
      <c r="AG582" s="482"/>
      <c r="AH582" s="482"/>
      <c r="AI582" s="482"/>
      <c r="AJ582" s="482"/>
      <c r="AK582" s="482"/>
      <c r="AL582" s="482"/>
      <c r="AM582" s="482"/>
      <c r="AN582" s="482"/>
      <c r="AO582" s="482"/>
      <c r="AP582" s="482"/>
      <c r="AQ582" s="482"/>
      <c r="AR582" s="482"/>
      <c r="AS582" s="482"/>
      <c r="AT582" s="482"/>
      <c r="AU582" s="482"/>
      <c r="AV582" s="482"/>
      <c r="AW582" s="482"/>
      <c r="AX582" s="482"/>
      <c r="AY582" s="482"/>
      <c r="AZ582" s="482"/>
      <c r="BA582" s="482"/>
      <c r="BB582" s="482"/>
      <c r="BC582" s="487">
        <f t="shared" si="391"/>
        <v>2.0714484979606675E-2</v>
      </c>
      <c r="BD582" s="487">
        <f t="shared" si="391"/>
        <v>2.084950977686047E-2</v>
      </c>
      <c r="BE582" s="487">
        <f t="shared" si="391"/>
        <v>1.5854735031649164E-2</v>
      </c>
      <c r="BF582" s="487">
        <f t="shared" si="391"/>
        <v>1.4923687239248643E-2</v>
      </c>
      <c r="BG582" s="487">
        <f t="shared" si="391"/>
        <v>1.3417586489839291E-2</v>
      </c>
      <c r="BH582" s="487">
        <f t="shared" si="392"/>
        <v>1.4373253722540219E-2</v>
      </c>
      <c r="BI582" s="487">
        <f t="shared" si="393"/>
        <v>1.4159861239253739E-2</v>
      </c>
      <c r="BJ582" s="487">
        <f t="shared" si="394"/>
        <v>1.7187659361836052E-2</v>
      </c>
      <c r="BK582" s="487">
        <f t="shared" si="395"/>
        <v>1.9956575092527865E-2</v>
      </c>
      <c r="BL582" s="487">
        <f t="shared" si="396"/>
        <v>2.6793024780439535E-2</v>
      </c>
      <c r="BM582" s="487">
        <f t="shared" si="397"/>
        <v>3.0489805717987838E-2</v>
      </c>
    </row>
    <row r="583" spans="1:65">
      <c r="A583" s="480" t="s">
        <v>113</v>
      </c>
      <c r="B583" s="484">
        <f>Exports!C$21-Exports!C$38</f>
        <v>0.25388409447499993</v>
      </c>
      <c r="C583" s="484">
        <f>Exports!D$21-Exports!D$38</f>
        <v>0.28953642742499985</v>
      </c>
      <c r="D583" s="484">
        <f>Exports!E$21-Exports!E$38</f>
        <v>0.37455485525555587</v>
      </c>
      <c r="E583" s="484">
        <f>Exports!F$21-Exports!F$38</f>
        <v>0.34850743229166631</v>
      </c>
      <c r="F583" s="484">
        <f>Exports!G$21-Exports!G$38</f>
        <v>0.5048016229166663</v>
      </c>
      <c r="G583" s="484">
        <f>Exports!H$21-Exports!H$38</f>
        <v>0.34651420708333336</v>
      </c>
      <c r="H583" s="484">
        <f>Exports!I$21-Exports!I$38</f>
        <v>0.30960801883749989</v>
      </c>
      <c r="I583" s="484">
        <f>Exports!J$21-Exports!J$38</f>
        <v>0.27927216914722219</v>
      </c>
      <c r="J583" s="484">
        <f>Exports!K$21-Exports!K$38</f>
        <v>0.17611677984999979</v>
      </c>
      <c r="K583" s="484">
        <f>Exports!L$21-Exports!L$38</f>
        <v>8.2294682779166795E-2</v>
      </c>
      <c r="L583" s="484">
        <f>Exports!M$21-Exports!M$38</f>
        <v>0.11978261995909106</v>
      </c>
      <c r="M583" s="484">
        <f>Exports!N$21-Exports!N$38</f>
        <v>0.11861441160196123</v>
      </c>
      <c r="N583" s="484">
        <f>Exports!O$21-Exports!O$38</f>
        <v>0.13027542680224613</v>
      </c>
      <c r="O583" s="484">
        <f>Exports!P$21-Exports!P$38</f>
        <v>0.1629684202405558</v>
      </c>
      <c r="P583" s="484">
        <f>Exports!Q$21-Exports!Q$38</f>
        <v>0.13501154436623963</v>
      </c>
      <c r="Q583" s="484">
        <f>Exports!R$21-Exports!R$38</f>
        <v>0.12735349161323517</v>
      </c>
      <c r="R583" s="484">
        <f>Exports!S$21-Exports!S$38</f>
        <v>0.1431841335802837</v>
      </c>
      <c r="S583" s="484">
        <f>Exports!T$21-Exports!T$38</f>
        <v>0.20836864580757553</v>
      </c>
      <c r="T583" s="484">
        <f>Exports!U$21-Exports!U$38</f>
        <v>0.27788640794734931</v>
      </c>
      <c r="U583" s="484">
        <f>Exports!V$21-Exports!V$38</f>
        <v>0.30357750391666638</v>
      </c>
      <c r="V583" s="484">
        <f>Exports!W$21-Exports!W$38</f>
        <v>0</v>
      </c>
      <c r="W583" s="484">
        <f>Exports!X$21-Exports!X$38</f>
        <v>0</v>
      </c>
      <c r="X583" s="484">
        <f>Exports!Y$21-Exports!Y$38</f>
        <v>0</v>
      </c>
      <c r="Y583" s="484">
        <f>Exports!Z$21-Exports!Z$38</f>
        <v>0</v>
      </c>
      <c r="Z583" s="484">
        <f>Exports!AA$21-Exports!AA$38</f>
        <v>0</v>
      </c>
      <c r="AA583" s="484">
        <f>Exports!AB$21-Exports!AB$38</f>
        <v>0</v>
      </c>
      <c r="AB583" s="482"/>
      <c r="AC583" s="482"/>
      <c r="AD583" s="482"/>
      <c r="AE583" s="482"/>
      <c r="AF583" s="482"/>
      <c r="AG583" s="482"/>
      <c r="AH583" s="482"/>
      <c r="AI583" s="482"/>
      <c r="AJ583" s="482"/>
      <c r="AK583" s="482"/>
      <c r="AL583" s="482"/>
      <c r="AM583" s="482"/>
      <c r="AN583" s="482"/>
      <c r="AO583" s="482"/>
      <c r="AP583" s="482"/>
      <c r="AQ583" s="482"/>
      <c r="AR583" s="482"/>
      <c r="AS583" s="482"/>
      <c r="AT583" s="482"/>
      <c r="AU583" s="482"/>
      <c r="AV583" s="482"/>
      <c r="AW583" s="482"/>
      <c r="AX583" s="482"/>
      <c r="AY583" s="482"/>
      <c r="AZ583" s="482"/>
      <c r="BA583" s="482"/>
      <c r="BB583" s="482"/>
      <c r="BC583" s="487">
        <f t="shared" si="391"/>
        <v>6.0011037765776182E-2</v>
      </c>
      <c r="BD583" s="487">
        <f t="shared" si="391"/>
        <v>3.9278149004409138E-2</v>
      </c>
      <c r="BE583" s="487">
        <f t="shared" si="391"/>
        <v>1.6593042043136604E-2</v>
      </c>
      <c r="BF583" s="487">
        <f t="shared" si="391"/>
        <v>1.8232430650260468E-2</v>
      </c>
      <c r="BG583" s="487">
        <f t="shared" si="391"/>
        <v>1.5992344558073458E-2</v>
      </c>
      <c r="BH583" s="487">
        <f t="shared" si="392"/>
        <v>1.6397340221062588E-2</v>
      </c>
      <c r="BI583" s="487">
        <f t="shared" si="393"/>
        <v>1.8410424217424361E-2</v>
      </c>
      <c r="BJ583" s="487">
        <f t="shared" si="394"/>
        <v>1.5715723996230325E-2</v>
      </c>
      <c r="BK583" s="487">
        <f t="shared" si="395"/>
        <v>1.6602840028735438E-2</v>
      </c>
      <c r="BL583" s="487">
        <f t="shared" si="396"/>
        <v>2.2699695426836138E-2</v>
      </c>
      <c r="BM583" s="487">
        <f t="shared" si="397"/>
        <v>3.4229387793511201E-2</v>
      </c>
    </row>
    <row r="584" spans="1:65">
      <c r="B584" s="484">
        <f t="shared" ref="B584:AA584" si="398">B577-SUM(B579:B583)</f>
        <v>0.12950901891974231</v>
      </c>
      <c r="C584" s="484">
        <f t="shared" si="398"/>
        <v>0.11616549075831717</v>
      </c>
      <c r="D584" s="484">
        <f t="shared" si="398"/>
        <v>0.15015448383242536</v>
      </c>
      <c r="E584" s="484">
        <f t="shared" si="398"/>
        <v>0.17280481949496451</v>
      </c>
      <c r="F584" s="484">
        <f t="shared" si="398"/>
        <v>0.20736459186081113</v>
      </c>
      <c r="G584" s="484">
        <f t="shared" si="398"/>
        <v>0.14873391960819182</v>
      </c>
      <c r="H584" s="484">
        <f t="shared" si="398"/>
        <v>0.13817117239079657</v>
      </c>
      <c r="I584" s="484">
        <f t="shared" si="398"/>
        <v>0.14031286400000198</v>
      </c>
      <c r="J584" s="484">
        <f t="shared" si="398"/>
        <v>0.11493367292802947</v>
      </c>
      <c r="K584" s="484">
        <f t="shared" si="398"/>
        <v>9.9468635035082187E-2</v>
      </c>
      <c r="L584" s="484">
        <f t="shared" si="398"/>
        <v>0.14888350172521836</v>
      </c>
      <c r="M584" s="484">
        <f t="shared" si="398"/>
        <v>0.23897422153857217</v>
      </c>
      <c r="N584" s="484">
        <f t="shared" si="398"/>
        <v>0.25665255785469832</v>
      </c>
      <c r="O584" s="484">
        <f t="shared" si="398"/>
        <v>0.40345049527354604</v>
      </c>
      <c r="P584" s="484">
        <f t="shared" si="398"/>
        <v>0.52036973413428633</v>
      </c>
      <c r="Q584" s="484">
        <f t="shared" si="398"/>
        <v>0.62281522474472961</v>
      </c>
      <c r="R584" s="484">
        <f t="shared" si="398"/>
        <v>0.60788302011221695</v>
      </c>
      <c r="S584" s="484">
        <f t="shared" si="398"/>
        <v>0.5906128264017747</v>
      </c>
      <c r="T584" s="484">
        <f t="shared" si="398"/>
        <v>0.4542661124417231</v>
      </c>
      <c r="U584" s="484">
        <f t="shared" si="398"/>
        <v>0.5335445702876136</v>
      </c>
      <c r="V584" s="484">
        <f t="shared" si="398"/>
        <v>0</v>
      </c>
      <c r="W584" s="484">
        <f t="shared" si="398"/>
        <v>0</v>
      </c>
      <c r="X584" s="484">
        <f t="shared" si="398"/>
        <v>0</v>
      </c>
      <c r="Y584" s="484">
        <f t="shared" si="398"/>
        <v>0</v>
      </c>
      <c r="Z584" s="484">
        <f t="shared" si="398"/>
        <v>0</v>
      </c>
      <c r="AA584" s="484">
        <f t="shared" si="398"/>
        <v>0</v>
      </c>
      <c r="AB584" s="482"/>
      <c r="BC584" s="487">
        <f t="shared" si="391"/>
        <v>3.0150947751938176E-2</v>
      </c>
      <c r="BD584" s="487">
        <f t="shared" si="391"/>
        <v>2.5632889351804553E-2</v>
      </c>
      <c r="BE584" s="487">
        <f t="shared" si="391"/>
        <v>2.0055818764615936E-2</v>
      </c>
      <c r="BF584" s="487">
        <f t="shared" si="391"/>
        <v>2.2661953137275297E-2</v>
      </c>
      <c r="BG584" s="487">
        <f t="shared" si="391"/>
        <v>3.2220014749700397E-2</v>
      </c>
      <c r="BH584" s="487">
        <f t="shared" si="392"/>
        <v>3.2304014755888552E-2</v>
      </c>
      <c r="BI584" s="487">
        <f t="shared" si="393"/>
        <v>4.5577509788411831E-2</v>
      </c>
      <c r="BJ584" s="487">
        <f t="shared" si="394"/>
        <v>6.0572502566611251E-2</v>
      </c>
      <c r="BK584" s="487">
        <f t="shared" si="395"/>
        <v>8.1195273195187531E-2</v>
      </c>
      <c r="BL584" s="487">
        <f t="shared" si="396"/>
        <v>9.6370729540055031E-2</v>
      </c>
      <c r="BM584" s="487">
        <f t="shared" si="397"/>
        <v>9.7021869064683755E-2</v>
      </c>
    </row>
    <row r="585" spans="1:65">
      <c r="AB585" s="482"/>
    </row>
    <row r="586" spans="1:65">
      <c r="AB586" s="482"/>
    </row>
    <row r="590" spans="1:65">
      <c r="A590" s="480" t="str">
        <f t="shared" ref="A590:A595" si="399">A578</f>
        <v xml:space="preserve">Logs </v>
      </c>
    </row>
    <row r="591" spans="1:65">
      <c r="A591" s="480" t="str">
        <f t="shared" si="399"/>
        <v xml:space="preserve">Sawn wood </v>
      </c>
      <c r="AC591" s="484">
        <f>Exports!AD$9-Exports!AD$26</f>
        <v>1.3083497215506001E-2</v>
      </c>
      <c r="AD591" s="484">
        <f>Exports!AE$9-Exports!AE$26</f>
        <v>3.4280191587999984E-3</v>
      </c>
      <c r="AE591" s="484">
        <f>Exports!AF$9-Exports!AF$26</f>
        <v>6.5052079199999849E-4</v>
      </c>
      <c r="AF591" s="484">
        <f>Exports!AG$9-Exports!AG$26</f>
        <v>2.3976100736000025E-3</v>
      </c>
      <c r="AG591" s="484">
        <f>Exports!AH$9-Exports!AH$26</f>
        <v>2.5872274147999974E-3</v>
      </c>
      <c r="AH591" s="484">
        <f>Exports!AI$9-Exports!AI$26</f>
        <v>3.3003621651000008E-3</v>
      </c>
      <c r="AI591" s="484">
        <f>Exports!AJ$9-Exports!AJ$26</f>
        <v>4.0741708799999967E-3</v>
      </c>
      <c r="AJ591" s="484">
        <f>Exports!AK$9-Exports!AK$26</f>
        <v>9.2065050624999985E-3</v>
      </c>
      <c r="AK591" s="484">
        <f>Exports!AL$9-Exports!AL$26</f>
        <v>1.43965095636E-2</v>
      </c>
      <c r="AL591" s="484">
        <f>Exports!AM$9-Exports!AM$26</f>
        <v>1.1809184389199995E-2</v>
      </c>
      <c r="AM591" s="484">
        <f>Exports!AN$9-Exports!AN$26</f>
        <v>2.5257455140499999E-2</v>
      </c>
      <c r="AN591" s="484">
        <f>Exports!AO$9-Exports!AO$26</f>
        <v>5.5329643344E-2</v>
      </c>
      <c r="AO591" s="484">
        <f>Exports!AP$9-Exports!AP$26</f>
        <v>2.8536502649599997E-2</v>
      </c>
      <c r="AP591" s="484">
        <f>Exports!AQ$9-Exports!AQ$26</f>
        <v>3.7056355346099995E-2</v>
      </c>
      <c r="AQ591" s="484">
        <f>Exports!AR$9-Exports!AR$26</f>
        <v>3.0662692679500014E-2</v>
      </c>
      <c r="AR591" s="484">
        <f>Exports!AS$9-Exports!AS$26</f>
        <v>1.4451916514000001E-2</v>
      </c>
      <c r="AS591" s="484">
        <f>Exports!AT$9-Exports!AT$26</f>
        <v>5.4434386576999987E-3</v>
      </c>
      <c r="AT591" s="484">
        <f>Exports!AU$9-Exports!AU$26</f>
        <v>1.7847889673899994E-2</v>
      </c>
      <c r="AU591" s="484">
        <f>Exports!AV$9-Exports!AV$26</f>
        <v>1.1978384618000002E-2</v>
      </c>
      <c r="AV591" s="484">
        <f>Exports!AW$9-Exports!AW$26</f>
        <v>1.0623314243333334E-2</v>
      </c>
      <c r="AW591" s="484">
        <f>Exports!AX$9-Exports!AX$26</f>
        <v>0</v>
      </c>
      <c r="AX591" s="484">
        <f>Exports!AY$9-Exports!AY$26</f>
        <v>0</v>
      </c>
      <c r="AY591" s="484">
        <f>Exports!AZ$9-Exports!AZ$26</f>
        <v>0</v>
      </c>
      <c r="AZ591" s="484">
        <f>Exports!BA$9-Exports!BA$26</f>
        <v>0</v>
      </c>
      <c r="BA591" s="484">
        <f>Exports!BB$9-Exports!BB$26</f>
        <v>0</v>
      </c>
      <c r="BB591" s="484">
        <f>Exports!BC$9-Exports!BC$26</f>
        <v>0</v>
      </c>
      <c r="BC591" s="487">
        <f t="shared" ref="BC591:BG594" si="400">AJ591/AJ$577</f>
        <v>1.0856888238673264E-2</v>
      </c>
      <c r="BD591" s="487">
        <f t="shared" si="400"/>
        <v>1.6516144086029225E-2</v>
      </c>
      <c r="BE591" s="487">
        <f t="shared" si="400"/>
        <v>1.4593538009949603E-2</v>
      </c>
      <c r="BF591" s="487">
        <f t="shared" si="400"/>
        <v>2.4582419536939612E-2</v>
      </c>
      <c r="BG591" s="487">
        <f t="shared" si="400"/>
        <v>4.2485789680382954E-2</v>
      </c>
      <c r="BH591" s="487">
        <f t="shared" ref="BH591:BI594" si="401">AO591/AO$577</f>
        <v>2.0304850988204576E-2</v>
      </c>
      <c r="BI591" s="487">
        <f t="shared" si="401"/>
        <v>2.235194747505222E-2</v>
      </c>
      <c r="BJ591" s="487">
        <f t="shared" ref="BJ591:BM594" si="402">AQ591/AQ$577</f>
        <v>1.8698397457879802E-2</v>
      </c>
      <c r="BK591" s="487">
        <f t="shared" si="402"/>
        <v>1.0938706506520573E-2</v>
      </c>
      <c r="BL591" s="487">
        <f t="shared" si="402"/>
        <v>4.6798760487993876E-3</v>
      </c>
      <c r="BM591" s="487">
        <f t="shared" si="402"/>
        <v>1.4477240378548464E-2</v>
      </c>
    </row>
    <row r="592" spans="1:65">
      <c r="A592" s="480" t="str">
        <f t="shared" si="399"/>
        <v xml:space="preserve">Other panels </v>
      </c>
      <c r="AC592" s="484">
        <f>Exports!AD$10-Exports!AD$27</f>
        <v>0.24658525296028799</v>
      </c>
      <c r="AD592" s="484">
        <f>Exports!AE$10-Exports!AE$27</f>
        <v>0.22496865231000002</v>
      </c>
      <c r="AE592" s="484">
        <f>Exports!AF$10-Exports!AF$27</f>
        <v>0.25096435057919986</v>
      </c>
      <c r="AF592" s="484">
        <f>Exports!AG$10-Exports!AG$27</f>
        <v>0.27569127676160032</v>
      </c>
      <c r="AG592" s="484">
        <f>Exports!AH$10-Exports!AH$27</f>
        <v>0.35975794554209989</v>
      </c>
      <c r="AH592" s="484">
        <f>Exports!AI$10-Exports!AI$27</f>
        <v>0.36632872474770017</v>
      </c>
      <c r="AI592" s="484">
        <f>Exports!AJ$10-Exports!AJ$27</f>
        <v>0.40676133332159981</v>
      </c>
      <c r="AJ592" s="484">
        <f>Exports!AK$10-Exports!AK$27</f>
        <v>0.49614946939649979</v>
      </c>
      <c r="AK592" s="484">
        <f>Exports!AL$10-Exports!AL$27</f>
        <v>0.46766392949800006</v>
      </c>
      <c r="AL592" s="484">
        <f>Exports!AM$10-Exports!AM$27</f>
        <v>0.48477150073880027</v>
      </c>
      <c r="AM592" s="484">
        <f>Exports!AN$10-Exports!AN$27</f>
        <v>0.62630753421509988</v>
      </c>
      <c r="AN592" s="484">
        <f>Exports!AO$10-Exports!AO$27</f>
        <v>0.74167593542399957</v>
      </c>
      <c r="AO592" s="484">
        <f>Exports!AP$10-Exports!AP$27</f>
        <v>0.74710420811840006</v>
      </c>
      <c r="AP592" s="484">
        <f>Exports!AQ$10-Exports!AQ$27</f>
        <v>0.83073364869450017</v>
      </c>
      <c r="AQ592" s="484">
        <f>Exports!AR$10-Exports!AR$27</f>
        <v>0.81044541220900013</v>
      </c>
      <c r="AR592" s="484">
        <f>Exports!AS$10-Exports!AS$27</f>
        <v>0.61941165223349992</v>
      </c>
      <c r="AS592" s="484">
        <f>Exports!AT$10-Exports!AT$27</f>
        <v>0.46829774926349987</v>
      </c>
      <c r="AT592" s="484">
        <f>Exports!AU$10-Exports!AU$27</f>
        <v>0.46561742425769992</v>
      </c>
      <c r="AU592" s="484">
        <f>Exports!AV$10-Exports!AV$27</f>
        <v>0.47950036804600016</v>
      </c>
      <c r="AV592" s="484">
        <f>Exports!AW$10-Exports!AW$27</f>
        <v>0.41534091794416661</v>
      </c>
      <c r="AW592" s="484">
        <f>Exports!AX$10-Exports!AX$27</f>
        <v>0</v>
      </c>
      <c r="AX592" s="484">
        <f>Exports!AY$10-Exports!AY$27</f>
        <v>0</v>
      </c>
      <c r="AY592" s="484">
        <f>Exports!AZ$10-Exports!AZ$27</f>
        <v>0</v>
      </c>
      <c r="AZ592" s="484">
        <f>Exports!BA$10-Exports!BA$27</f>
        <v>0</v>
      </c>
      <c r="BA592" s="484">
        <f>Exports!BB$10-Exports!BB$27</f>
        <v>0</v>
      </c>
      <c r="BB592" s="484">
        <f>Exports!BC$10-Exports!BC$27</f>
        <v>0</v>
      </c>
      <c r="BC592" s="487">
        <f t="shared" si="400"/>
        <v>0.5850905747997398</v>
      </c>
      <c r="BD592" s="487">
        <f t="shared" si="400"/>
        <v>0.53651927290465484</v>
      </c>
      <c r="BE592" s="487">
        <f t="shared" si="400"/>
        <v>0.59907027352726883</v>
      </c>
      <c r="BF592" s="487">
        <f t="shared" si="400"/>
        <v>0.60956871860515405</v>
      </c>
      <c r="BG592" s="487">
        <f t="shared" si="400"/>
        <v>0.56950824004981382</v>
      </c>
      <c r="BH592" s="487">
        <f t="shared" si="401"/>
        <v>0.53159421127302475</v>
      </c>
      <c r="BI592" s="487">
        <f t="shared" si="401"/>
        <v>0.50108853685018973</v>
      </c>
      <c r="BJ592" s="487">
        <f t="shared" si="402"/>
        <v>0.49421721026903037</v>
      </c>
      <c r="BK592" s="487">
        <f t="shared" si="402"/>
        <v>0.46883486103296784</v>
      </c>
      <c r="BL592" s="487">
        <f t="shared" si="402"/>
        <v>0.40260863735183794</v>
      </c>
      <c r="BM592" s="487">
        <f t="shared" si="402"/>
        <v>0.37768360845914739</v>
      </c>
    </row>
    <row r="593" spans="1:65">
      <c r="A593" s="480" t="str">
        <f t="shared" si="399"/>
        <v xml:space="preserve">Wooden furniture </v>
      </c>
      <c r="AC593" s="484">
        <f>Exports!AD$13-Exports!AD$30</f>
        <v>2.3965854707219975E-3</v>
      </c>
      <c r="AD593" s="484">
        <f>Exports!AE$13-Exports!AE$30</f>
        <v>1.7429302946000005E-2</v>
      </c>
      <c r="AE593" s="484">
        <f>Exports!AF$13-Exports!AF$30</f>
        <v>3.6967506724800002E-2</v>
      </c>
      <c r="AF593" s="484">
        <f>Exports!AG$13-Exports!AG$30</f>
        <v>5.0109700771199986E-2</v>
      </c>
      <c r="AG593" s="484">
        <f>Exports!AH$13-Exports!AH$30</f>
        <v>8.017971917479999E-2</v>
      </c>
      <c r="AH593" s="484">
        <f>Exports!AI$13-Exports!AI$30</f>
        <v>6.4694042255700024E-2</v>
      </c>
      <c r="AI593" s="484">
        <f>Exports!AJ$13-Exports!AJ$30</f>
        <v>6.1625286204399957E-2</v>
      </c>
      <c r="AJ593" s="484">
        <f>Exports!AK$13-Exports!AK$30</f>
        <v>0.10071339626400003</v>
      </c>
      <c r="AK593" s="484">
        <f>Exports!AL$13-Exports!AL$30</f>
        <v>0.15435165137879997</v>
      </c>
      <c r="AL593" s="484">
        <f>Exports!AM$13-Exports!AM$30</f>
        <v>0.13472668758120004</v>
      </c>
      <c r="AM593" s="484">
        <f>Exports!AN$13-Exports!AN$30</f>
        <v>0.19207768089510002</v>
      </c>
      <c r="AN593" s="484">
        <f>Exports!AO$13-Exports!AO$30</f>
        <v>0.24343734201599998</v>
      </c>
      <c r="AO593" s="484">
        <f>Exports!AP$13-Exports!AP$30</f>
        <v>0.34642395805600001</v>
      </c>
      <c r="AP593" s="484">
        <f>Exports!AQ$13-Exports!AQ$30</f>
        <v>0.4427750000205003</v>
      </c>
      <c r="AQ593" s="484">
        <f>Exports!AR$13-Exports!AR$30</f>
        <v>0.39578860381299991</v>
      </c>
      <c r="AR593" s="484">
        <f>Exports!AS$13-Exports!AS$30</f>
        <v>0.32303453753200018</v>
      </c>
      <c r="AS593" s="484">
        <f>Exports!AT$13-Exports!AT$30</f>
        <v>0.28842811533750001</v>
      </c>
      <c r="AT593" s="484">
        <f>Exports!AU$13-Exports!AU$30</f>
        <v>0.32088077201179976</v>
      </c>
      <c r="AU593" s="484">
        <f>Exports!AV$13-Exports!AV$30</f>
        <v>0.16110184214200013</v>
      </c>
      <c r="AV593" s="484">
        <f>Exports!AW$13-Exports!AW$30</f>
        <v>0.13822642070250007</v>
      </c>
      <c r="AW593" s="484">
        <f>Exports!AX$13-Exports!AX$30</f>
        <v>0</v>
      </c>
      <c r="AX593" s="484">
        <f>Exports!AY$13-Exports!AY$30</f>
        <v>0</v>
      </c>
      <c r="AY593" s="484">
        <f>Exports!AZ$13-Exports!AZ$30</f>
        <v>0</v>
      </c>
      <c r="AZ593" s="484">
        <f>Exports!BA$13-Exports!BA$30</f>
        <v>0</v>
      </c>
      <c r="BA593" s="484">
        <f>Exports!BB$13-Exports!BB$30</f>
        <v>0</v>
      </c>
      <c r="BB593" s="484">
        <f>Exports!BC$13-Exports!BC$30</f>
        <v>0</v>
      </c>
      <c r="BC593" s="487">
        <f t="shared" si="400"/>
        <v>0.118767554023214</v>
      </c>
      <c r="BD593" s="487">
        <f t="shared" si="400"/>
        <v>0.1770772354803572</v>
      </c>
      <c r="BE593" s="487">
        <f t="shared" si="400"/>
        <v>0.16649236487229097</v>
      </c>
      <c r="BF593" s="487">
        <f t="shared" si="400"/>
        <v>0.18694417585540993</v>
      </c>
      <c r="BG593" s="487">
        <f t="shared" si="400"/>
        <v>0.18692742421888017</v>
      </c>
      <c r="BH593" s="487">
        <f t="shared" si="401"/>
        <v>0.24649435613896822</v>
      </c>
      <c r="BI593" s="487">
        <f t="shared" si="401"/>
        <v>0.26707655006244613</v>
      </c>
      <c r="BJ593" s="487">
        <f t="shared" si="402"/>
        <v>0.24135560111270268</v>
      </c>
      <c r="BK593" s="487">
        <f t="shared" si="402"/>
        <v>0.24450597912803265</v>
      </c>
      <c r="BL593" s="487">
        <f t="shared" si="402"/>
        <v>0.24796969593088872</v>
      </c>
      <c r="BM593" s="487">
        <f t="shared" si="402"/>
        <v>0.26028108387863746</v>
      </c>
    </row>
    <row r="594" spans="1:65">
      <c r="A594" s="480" t="str">
        <f t="shared" si="399"/>
        <v xml:space="preserve">Paper </v>
      </c>
      <c r="AC594" s="484">
        <f>Exports!AD$15-Exports!AD$32</f>
        <v>6.3860979276249008E-2</v>
      </c>
      <c r="AD594" s="484">
        <f>Exports!AE$15-Exports!AE$32</f>
        <v>6.3275856865199931E-2</v>
      </c>
      <c r="AE594" s="484">
        <f>Exports!AF$15-Exports!AF$32</f>
        <v>8.8262446785599913E-2</v>
      </c>
      <c r="AF594" s="484">
        <f>Exports!AG$15-Exports!AG$32</f>
        <v>0.11413233689759994</v>
      </c>
      <c r="AG594" s="484">
        <f>Exports!AH$15-Exports!AH$32</f>
        <v>0.12833033188360043</v>
      </c>
      <c r="AH594" s="484">
        <f>Exports!AI$15-Exports!AI$32</f>
        <v>0.1226028763245004</v>
      </c>
      <c r="AI594" s="484">
        <f>Exports!AJ$15-Exports!AJ$32</f>
        <v>0.12514839297479974</v>
      </c>
      <c r="AJ594" s="484">
        <f>Exports!AK$15-Exports!AK$32</f>
        <v>0.13528981477099977</v>
      </c>
      <c r="AK594" s="484">
        <f>Exports!AL$15-Exports!AL$32</f>
        <v>0.13839989583320034</v>
      </c>
      <c r="AL594" s="484">
        <f>Exports!AM$15-Exports!AM$32</f>
        <v>0.10195316961720002</v>
      </c>
      <c r="AM594" s="484">
        <f>Exports!AN$15-Exports!AN$32</f>
        <v>8.7690203000000189E-2</v>
      </c>
      <c r="AN594" s="484">
        <f>Exports!AO$15-Exports!AO$32</f>
        <v>0.13642254100799933</v>
      </c>
      <c r="AO594" s="484">
        <f>Exports!AP$15-Exports!AP$32</f>
        <v>0.15059549109439974</v>
      </c>
      <c r="AP594" s="484">
        <f>Exports!AQ$15-Exports!AQ$32</f>
        <v>0.17155553253360045</v>
      </c>
      <c r="AQ594" s="484">
        <f>Exports!AR$15-Exports!AR$32</f>
        <v>0.18470533385749954</v>
      </c>
      <c r="AR594" s="484">
        <f>Exports!AS$15-Exports!AS$32</f>
        <v>0.15318447996600015</v>
      </c>
      <c r="AS594" s="484">
        <f>Exports!AT$15-Exports!AT$32</f>
        <v>0.16667427238459998</v>
      </c>
      <c r="AT594" s="484">
        <f>Exports!AU$15-Exports!AU$32</f>
        <v>0.18942915791799964</v>
      </c>
      <c r="AU594" s="484">
        <f>Exports!AV$15-Exports!AV$32</f>
        <v>0.1817142106999996</v>
      </c>
      <c r="AV594" s="484">
        <f>Exports!AW$15-Exports!AW$32</f>
        <v>0.17226435370833371</v>
      </c>
      <c r="AW594" s="484">
        <f>Exports!AX$15-Exports!AX$32</f>
        <v>0</v>
      </c>
      <c r="AX594" s="484">
        <f>Exports!AY$15-Exports!AY$32</f>
        <v>0</v>
      </c>
      <c r="AY594" s="484">
        <f>Exports!AZ$15-Exports!AZ$32</f>
        <v>0</v>
      </c>
      <c r="AZ594" s="484">
        <f>Exports!BA$15-Exports!BA$32</f>
        <v>0</v>
      </c>
      <c r="BA594" s="484">
        <f>Exports!BB$15-Exports!BB$32</f>
        <v>0</v>
      </c>
      <c r="BB594" s="484">
        <f>Exports!BC$15-Exports!BC$32</f>
        <v>0</v>
      </c>
      <c r="BC594" s="487">
        <f t="shared" si="400"/>
        <v>0.15954223549850485</v>
      </c>
      <c r="BD594" s="487">
        <f t="shared" si="400"/>
        <v>0.1587768626120355</v>
      </c>
      <c r="BE594" s="487">
        <f t="shared" si="400"/>
        <v>0.12599155089865113</v>
      </c>
      <c r="BF594" s="487">
        <f t="shared" si="400"/>
        <v>8.5346577770175625E-2</v>
      </c>
      <c r="BG594" s="487">
        <f t="shared" si="400"/>
        <v>0.10475432398676042</v>
      </c>
      <c r="BH594" s="487">
        <f t="shared" si="401"/>
        <v>0.10715465184063605</v>
      </c>
      <c r="BI594" s="487">
        <f t="shared" si="401"/>
        <v>0.10348023210677743</v>
      </c>
      <c r="BJ594" s="487">
        <f t="shared" si="402"/>
        <v>0.11263504419384951</v>
      </c>
      <c r="BK594" s="487">
        <f t="shared" si="402"/>
        <v>0.1159458723746995</v>
      </c>
      <c r="BL594" s="487">
        <f t="shared" si="402"/>
        <v>0.14329452104330909</v>
      </c>
      <c r="BM594" s="487">
        <f t="shared" si="402"/>
        <v>0.15365466192315641</v>
      </c>
    </row>
    <row r="595" spans="1:65">
      <c r="A595" s="480" t="str">
        <f t="shared" si="399"/>
        <v>Other products</v>
      </c>
      <c r="AC595" s="484">
        <f>Exports!AD$21-Exports!AD$38</f>
        <v>3.1887679713767984E-2</v>
      </c>
      <c r="AD595" s="484">
        <f>Exports!AE$21-Exports!AE$38</f>
        <v>3.6674775219999997E-2</v>
      </c>
      <c r="AE595" s="484">
        <f>Exports!AF$21-Exports!AF$38</f>
        <v>4.7971536192000008E-2</v>
      </c>
      <c r="AF595" s="484">
        <f>Exports!AG$21-Exports!AG$38</f>
        <v>4.8895527251199999E-2</v>
      </c>
      <c r="AG595" s="484">
        <f>Exports!AH$21-Exports!AH$38</f>
        <v>7.4124259731200015E-2</v>
      </c>
      <c r="AH595" s="484">
        <f>Exports!AI$21-Exports!AI$38</f>
        <v>6.1875772572900001E-2</v>
      </c>
      <c r="AI595" s="484">
        <f>Exports!AJ$21-Exports!AJ$38</f>
        <v>5.3615388156000005E-2</v>
      </c>
      <c r="AJ595" s="484">
        <f>Exports!AK$21-Exports!AK$38</f>
        <v>6.4306639373999996E-2</v>
      </c>
      <c r="AK595" s="484">
        <f>Exports!AL$21-Exports!AL$38</f>
        <v>5.9352598484800012E-2</v>
      </c>
      <c r="AL595" s="484">
        <f>Exports!AM$21-Exports!AM$38</f>
        <v>4.4699502905199973E-2</v>
      </c>
      <c r="AM595" s="484">
        <f>Exports!AN$21-Exports!AN$38</f>
        <v>5.7714708764699973E-2</v>
      </c>
      <c r="AN595" s="484">
        <f>Exports!AO$21-Exports!AO$38</f>
        <v>6.6977921616000025E-2</v>
      </c>
      <c r="AO595" s="484">
        <f>Exports!AP$21-Exports!AP$38</f>
        <v>6.5017140830400028E-2</v>
      </c>
      <c r="AP595" s="484">
        <f>Exports!AQ$21-Exports!AQ$38</f>
        <v>7.1072611434299798E-2</v>
      </c>
      <c r="AQ595" s="484">
        <f>Exports!AR$21-Exports!AR$38</f>
        <v>7.5055118004499766E-2</v>
      </c>
      <c r="AR595" s="484">
        <f>Exports!AS$21-Exports!AS$38</f>
        <v>5.2726025134999854E-2</v>
      </c>
      <c r="AS595" s="484">
        <f>Exports!AT$21-Exports!AT$38</f>
        <v>5.7457951447900113E-2</v>
      </c>
      <c r="AT595" s="484">
        <f>Exports!AU$21-Exports!AU$38</f>
        <v>7.0788981234399695E-2</v>
      </c>
      <c r="AU595" s="484">
        <f>Exports!AV$21-Exports!AV$38</f>
        <v>8.1591820221999789E-2</v>
      </c>
      <c r="AV595" s="484">
        <f>Exports!AW$21-Exports!AW$38</f>
        <v>7.6213439913750181E-2</v>
      </c>
      <c r="AW595" s="484">
        <f>Exports!AX$21-Exports!AX$38</f>
        <v>0</v>
      </c>
      <c r="AX595" s="484">
        <f>Exports!AY$21-Exports!AY$38</f>
        <v>0</v>
      </c>
      <c r="AY595" s="484">
        <f>Exports!AZ$21-Exports!AZ$38</f>
        <v>0</v>
      </c>
      <c r="AZ595" s="484">
        <f>Exports!BA$21-Exports!BA$38</f>
        <v>0</v>
      </c>
      <c r="BA595" s="484">
        <f>Exports!BB$21-Exports!BB$38</f>
        <v>0</v>
      </c>
      <c r="BB595" s="484">
        <f>Exports!BC$21-Exports!BC$38</f>
        <v>0</v>
      </c>
      <c r="BC595" s="487">
        <f t="shared" ref="BC595:BI595" si="403">AJ5577/AJ$577</f>
        <v>0</v>
      </c>
      <c r="BD595" s="487">
        <f t="shared" si="403"/>
        <v>0</v>
      </c>
      <c r="BE595" s="487">
        <f t="shared" si="403"/>
        <v>0</v>
      </c>
      <c r="BF595" s="487">
        <f t="shared" si="403"/>
        <v>0</v>
      </c>
      <c r="BG595" s="487">
        <f t="shared" si="403"/>
        <v>0</v>
      </c>
      <c r="BH595" s="487">
        <f t="shared" si="403"/>
        <v>0</v>
      </c>
      <c r="BI595" s="487">
        <f t="shared" si="403"/>
        <v>0</v>
      </c>
      <c r="BJ595" s="487">
        <f>AQ5577/AQ$577</f>
        <v>0</v>
      </c>
      <c r="BK595" s="487">
        <f>AR5577/AR$577</f>
        <v>0</v>
      </c>
      <c r="BL595" s="487">
        <f>AS5577/AS$577</f>
        <v>0</v>
      </c>
      <c r="BM595" s="487">
        <f>AT5577/AT$577</f>
        <v>0</v>
      </c>
    </row>
    <row r="596" spans="1:65">
      <c r="AC596" s="481">
        <f t="shared" ref="AC596:BB596" si="404">AC577-SUM(AC591:AC595)</f>
        <v>1.6874688441125996E-2</v>
      </c>
      <c r="AD596" s="481">
        <f t="shared" si="404"/>
        <v>1.447942940200031E-2</v>
      </c>
      <c r="AE596" s="481">
        <f t="shared" si="404"/>
        <v>2.0030100134400097E-2</v>
      </c>
      <c r="AF596" s="481">
        <f t="shared" si="404"/>
        <v>2.2296433891200007E-2</v>
      </c>
      <c r="AG596" s="481">
        <f t="shared" si="404"/>
        <v>3.4463981008800326E-2</v>
      </c>
      <c r="AH596" s="481">
        <f t="shared" si="404"/>
        <v>3.2351728180199713E-2</v>
      </c>
      <c r="AI596" s="481">
        <f t="shared" si="404"/>
        <v>3.6152178155600678E-2</v>
      </c>
      <c r="AJ596" s="481">
        <f t="shared" si="404"/>
        <v>4.2321633426501082E-2</v>
      </c>
      <c r="AK596" s="481">
        <f t="shared" si="404"/>
        <v>3.7498285740398818E-2</v>
      </c>
      <c r="AL596" s="481">
        <f t="shared" si="404"/>
        <v>3.12463570232E-2</v>
      </c>
      <c r="AM596" s="481">
        <f t="shared" si="404"/>
        <v>3.8412514113299601E-2</v>
      </c>
      <c r="AN596" s="481">
        <f t="shared" si="404"/>
        <v>5.8466018400000541E-2</v>
      </c>
      <c r="AO596" s="481">
        <f t="shared" si="404"/>
        <v>6.7725903942400301E-2</v>
      </c>
      <c r="AP596" s="481">
        <f t="shared" si="404"/>
        <v>0.10466487026939908</v>
      </c>
      <c r="AQ596" s="481">
        <f t="shared" si="404"/>
        <v>0.14319955702800002</v>
      </c>
      <c r="AR596" s="481">
        <f t="shared" si="404"/>
        <v>0.15836373247799895</v>
      </c>
      <c r="AS596" s="481">
        <f t="shared" si="404"/>
        <v>0.17685719782770071</v>
      </c>
      <c r="AT596" s="481">
        <f t="shared" si="404"/>
        <v>0.16825979434549998</v>
      </c>
      <c r="AU596" s="481">
        <f t="shared" si="404"/>
        <v>0.17289762526400043</v>
      </c>
      <c r="AV596" s="481">
        <f t="shared" si="404"/>
        <v>0.17381785059541666</v>
      </c>
      <c r="AW596" s="481">
        <f t="shared" si="404"/>
        <v>0</v>
      </c>
      <c r="AX596" s="481">
        <f t="shared" si="404"/>
        <v>0</v>
      </c>
      <c r="AY596" s="481">
        <f t="shared" si="404"/>
        <v>0</v>
      </c>
      <c r="AZ596" s="481">
        <f t="shared" si="404"/>
        <v>0</v>
      </c>
      <c r="BA596" s="481">
        <f t="shared" si="404"/>
        <v>0</v>
      </c>
      <c r="BB596" s="481">
        <f t="shared" si="404"/>
        <v>0</v>
      </c>
      <c r="BC596" s="487">
        <f t="shared" ref="BC596:BI596" si="405">AJ596/AJ$577</f>
        <v>4.9908324719353393E-2</v>
      </c>
      <c r="BD596" s="487">
        <f t="shared" si="405"/>
        <v>4.3019253210752055E-2</v>
      </c>
      <c r="BE596" s="487">
        <f t="shared" si="405"/>
        <v>3.861358107910922E-2</v>
      </c>
      <c r="BF596" s="487">
        <f t="shared" si="405"/>
        <v>3.7385893873671222E-2</v>
      </c>
      <c r="BG596" s="487">
        <f t="shared" si="405"/>
        <v>4.489410758981853E-2</v>
      </c>
      <c r="BH596" s="487">
        <f t="shared" si="405"/>
        <v>4.8189660957320253E-2</v>
      </c>
      <c r="BI596" s="487">
        <f t="shared" si="405"/>
        <v>6.3132589832285826E-2</v>
      </c>
      <c r="BJ596" s="487">
        <f>AQ596/AQ$577</f>
        <v>8.7324432367677202E-2</v>
      </c>
      <c r="BK596" s="487">
        <f>AR596/AR$577</f>
        <v>0.11986606684143555</v>
      </c>
      <c r="BL596" s="487">
        <f>AS596/AS$577</f>
        <v>0.15204906608084104</v>
      </c>
      <c r="BM596" s="487">
        <f>AT596/AT$577</f>
        <v>0.13648322201067536</v>
      </c>
    </row>
    <row r="597" spans="1:65" ht="13">
      <c r="A597" s="479" t="s">
        <v>198</v>
      </c>
      <c r="AC597" s="481"/>
      <c r="AD597" s="481"/>
      <c r="AE597" s="481"/>
      <c r="AF597" s="481"/>
      <c r="AG597" s="481"/>
      <c r="AH597" s="481"/>
      <c r="AI597" s="481"/>
      <c r="AJ597" s="481"/>
      <c r="AK597" s="481"/>
      <c r="AL597" s="481"/>
      <c r="AM597" s="481"/>
      <c r="AN597" s="481"/>
      <c r="AO597" s="481"/>
      <c r="AP597" s="481"/>
      <c r="AQ597" s="481"/>
      <c r="AR597" s="481"/>
      <c r="AS597" s="481"/>
      <c r="AT597" s="481"/>
      <c r="AU597" s="481"/>
      <c r="AV597" s="481"/>
      <c r="AW597" s="481"/>
      <c r="AX597" s="481"/>
      <c r="AY597" s="481"/>
      <c r="AZ597" s="481"/>
      <c r="BA597" s="481"/>
      <c r="BB597" s="481"/>
      <c r="BC597" s="487"/>
      <c r="BD597" s="487"/>
      <c r="BE597" s="487"/>
      <c r="BF597" s="487"/>
      <c r="BG597" s="487"/>
      <c r="BH597" s="487"/>
      <c r="BI597" s="487"/>
      <c r="BJ597" s="487"/>
      <c r="BK597" s="487"/>
      <c r="BL597" s="487"/>
      <c r="BM597" s="487"/>
    </row>
    <row r="598" spans="1:65" ht="13">
      <c r="A598" s="479"/>
      <c r="B598" s="482"/>
      <c r="C598" s="482"/>
      <c r="D598" s="482"/>
      <c r="E598" s="482"/>
      <c r="F598" s="482"/>
      <c r="G598" s="482"/>
      <c r="H598" s="482"/>
      <c r="I598" s="482"/>
      <c r="J598" s="482"/>
      <c r="K598" s="482"/>
      <c r="L598" s="482"/>
      <c r="M598" s="482"/>
      <c r="N598" s="482"/>
      <c r="O598" s="482"/>
      <c r="P598" s="482"/>
      <c r="Q598" s="482"/>
      <c r="R598" s="482"/>
      <c r="S598" s="482"/>
      <c r="T598" s="482"/>
      <c r="U598" s="482"/>
      <c r="V598" s="482"/>
      <c r="W598" s="482"/>
      <c r="X598" s="482"/>
      <c r="Y598" s="482"/>
      <c r="Z598" s="482"/>
      <c r="AA598" s="482"/>
      <c r="AB598" s="482"/>
      <c r="AC598" s="482"/>
      <c r="AD598" s="482"/>
      <c r="AE598" s="482"/>
      <c r="AF598" s="482"/>
      <c r="AG598" s="482"/>
      <c r="AH598" s="482"/>
      <c r="AI598" s="482"/>
      <c r="AJ598" s="482"/>
      <c r="AK598" s="482"/>
      <c r="AL598" s="482"/>
      <c r="AM598" s="482"/>
      <c r="AN598" s="482"/>
      <c r="AO598" s="482"/>
      <c r="AP598" s="482"/>
      <c r="AQ598" s="482"/>
      <c r="AR598" s="482"/>
      <c r="AS598" s="482"/>
      <c r="AT598" s="482"/>
      <c r="AU598" s="482"/>
      <c r="AV598" s="482"/>
      <c r="AW598" s="482"/>
      <c r="AX598" s="482"/>
      <c r="AY598" s="482"/>
      <c r="AZ598" s="482"/>
      <c r="BA598" s="482"/>
      <c r="BB598" s="482"/>
    </row>
    <row r="599" spans="1:65">
      <c r="B599" s="539" t="s">
        <v>115</v>
      </c>
      <c r="C599" s="539"/>
      <c r="D599" s="539"/>
      <c r="E599" s="539"/>
      <c r="F599" s="539"/>
      <c r="G599" s="539"/>
      <c r="H599" s="539"/>
      <c r="I599" s="539"/>
      <c r="J599" s="539"/>
      <c r="K599" s="539"/>
      <c r="L599" s="539"/>
      <c r="M599" s="539"/>
      <c r="N599" s="539"/>
      <c r="O599" s="539"/>
      <c r="P599" s="539"/>
      <c r="Q599" s="539"/>
      <c r="R599" s="539"/>
      <c r="S599" s="539"/>
      <c r="T599" s="539"/>
      <c r="U599" s="539"/>
      <c r="V599" s="539"/>
      <c r="W599" s="539"/>
      <c r="X599" s="539"/>
      <c r="Y599" s="539"/>
      <c r="Z599" s="539"/>
      <c r="AA599" s="539"/>
      <c r="AB599" s="482"/>
      <c r="AC599" s="539" t="s">
        <v>115</v>
      </c>
      <c r="AD599" s="539"/>
      <c r="AE599" s="539"/>
      <c r="AF599" s="539"/>
      <c r="AG599" s="539"/>
      <c r="AH599" s="539"/>
      <c r="AI599" s="539"/>
      <c r="AJ599" s="539"/>
      <c r="AK599" s="539"/>
      <c r="AL599" s="539"/>
      <c r="AM599" s="539"/>
      <c r="AN599" s="539"/>
      <c r="AO599" s="539"/>
      <c r="AP599" s="539"/>
      <c r="AQ599" s="539"/>
      <c r="AR599" s="539"/>
      <c r="AS599" s="539"/>
      <c r="AT599" s="539"/>
      <c r="AU599" s="539"/>
      <c r="AV599" s="539"/>
      <c r="AW599" s="539"/>
      <c r="AX599" s="539"/>
      <c r="AY599" s="539"/>
      <c r="AZ599" s="539"/>
      <c r="BA599" s="539"/>
      <c r="BB599" s="539"/>
    </row>
    <row r="600" spans="1:65">
      <c r="A600" s="483" t="s">
        <v>0</v>
      </c>
      <c r="B600" s="539" t="s">
        <v>48</v>
      </c>
      <c r="C600" s="539"/>
      <c r="D600" s="539"/>
      <c r="E600" s="539"/>
      <c r="F600" s="539"/>
      <c r="G600" s="539"/>
      <c r="H600" s="539"/>
      <c r="I600" s="539"/>
      <c r="J600" s="539"/>
      <c r="K600" s="539"/>
      <c r="L600" s="539"/>
      <c r="M600" s="539"/>
      <c r="N600" s="539"/>
      <c r="O600" s="539"/>
      <c r="P600" s="539"/>
      <c r="Q600" s="539"/>
      <c r="R600" s="539"/>
      <c r="S600" s="539"/>
      <c r="T600" s="539"/>
      <c r="U600" s="539"/>
      <c r="V600" s="539"/>
      <c r="W600" s="539"/>
      <c r="X600" s="539"/>
      <c r="Y600" s="539"/>
      <c r="Z600" s="539"/>
      <c r="AA600" s="539"/>
      <c r="AC600" s="539" t="s">
        <v>48</v>
      </c>
      <c r="AD600" s="539"/>
      <c r="AE600" s="539"/>
      <c r="AF600" s="539"/>
      <c r="AG600" s="539"/>
      <c r="AH600" s="539"/>
      <c r="AI600" s="539"/>
      <c r="AJ600" s="539"/>
      <c r="AK600" s="539"/>
      <c r="AL600" s="539"/>
      <c r="AM600" s="539"/>
      <c r="AN600" s="539"/>
      <c r="AO600" s="539"/>
      <c r="AP600" s="539"/>
      <c r="AQ600" s="539"/>
      <c r="AR600" s="539"/>
      <c r="AS600" s="539"/>
      <c r="AT600" s="539"/>
      <c r="AU600" s="539"/>
      <c r="AV600" s="539"/>
      <c r="AW600" s="539"/>
      <c r="AX600" s="539"/>
      <c r="AY600" s="539"/>
      <c r="AZ600" s="539"/>
      <c r="BA600" s="539"/>
      <c r="BB600" s="539"/>
    </row>
    <row r="601" spans="1:65">
      <c r="A601" s="483"/>
      <c r="B601" s="488">
        <f>Exports!C$23</f>
        <v>3.2479989688676487</v>
      </c>
      <c r="C601" s="488">
        <f>Exports!D$23</f>
        <v>2.8223357728598688</v>
      </c>
      <c r="D601" s="488">
        <f>Exports!E$23</f>
        <v>3.1248774796297596</v>
      </c>
      <c r="E601" s="488">
        <f>Exports!F$23</f>
        <v>3.6764147876662543</v>
      </c>
      <c r="F601" s="488">
        <f>Exports!G$23</f>
        <v>3.7325433695170669</v>
      </c>
      <c r="G601" s="488">
        <f>Exports!H$23</f>
        <v>3.3588626435900433</v>
      </c>
      <c r="H601" s="488">
        <f>Exports!I$23</f>
        <v>3.7695502757068913</v>
      </c>
      <c r="I601" s="488">
        <f>Exports!J$23</f>
        <v>3.6267171805385918</v>
      </c>
      <c r="J601" s="488">
        <f>Exports!K$23</f>
        <v>3.1874155372833193</v>
      </c>
      <c r="K601" s="488">
        <f>Exports!L$23</f>
        <v>3.6152666774790005</v>
      </c>
      <c r="L601" s="488">
        <f>Exports!M$23</f>
        <v>4.5287661052447916</v>
      </c>
      <c r="M601" s="488">
        <f>Exports!N$23</f>
        <v>5.3134436903913782</v>
      </c>
      <c r="N601" s="488">
        <f>Exports!O$23</f>
        <v>4.56962755416329</v>
      </c>
      <c r="O601" s="488">
        <f>Exports!P$23</f>
        <v>5.1327337006460869</v>
      </c>
      <c r="P601" s="488">
        <f>Exports!Q$23</f>
        <v>5.1251063261618723</v>
      </c>
      <c r="Q601" s="488">
        <f>Exports!R$23</f>
        <v>5.1689422742181304</v>
      </c>
      <c r="R601" s="488">
        <f>Exports!S$23</f>
        <v>5.4357004664109061</v>
      </c>
      <c r="S601" s="488">
        <f>Exports!T$23</f>
        <v>5.1963796289858024</v>
      </c>
      <c r="T601" s="488">
        <f>Exports!U$23</f>
        <v>5.2061868987442361</v>
      </c>
      <c r="U601" s="488">
        <f>Exports!V$23</f>
        <v>5.4052540954840245</v>
      </c>
      <c r="V601" s="488">
        <f>Exports!W$23</f>
        <v>0.94159856937458764</v>
      </c>
      <c r="W601" s="488">
        <f>Exports!X$23</f>
        <v>0.94159856937458764</v>
      </c>
      <c r="X601" s="488">
        <f>Exports!Y$23</f>
        <v>0.94159856937458764</v>
      </c>
      <c r="Y601" s="488">
        <f>Exports!Z$23</f>
        <v>0.94159856937458764</v>
      </c>
      <c r="Z601" s="488">
        <f>Exports!AA$23</f>
        <v>0.94159856937458764</v>
      </c>
      <c r="AA601" s="488">
        <f>Exports!AB$23</f>
        <v>0.94159856937458764</v>
      </c>
      <c r="AB601" s="488"/>
      <c r="AC601" s="488">
        <f>Exports!C$6-Exports!C$23</f>
        <v>2.9695868689191864</v>
      </c>
      <c r="AD601" s="488">
        <f>Exports!D$6-Exports!D$23</f>
        <v>2.896876700684373</v>
      </c>
      <c r="AE601" s="488">
        <f>Exports!E$6-Exports!E$23</f>
        <v>4.0029667028509577</v>
      </c>
      <c r="AF601" s="488">
        <f>Exports!F$6-Exports!F$23</f>
        <v>4.6935896819353351</v>
      </c>
      <c r="AG601" s="488">
        <f>Exports!G$6-Exports!G$23</f>
        <v>4.8925644646436304</v>
      </c>
      <c r="AH601" s="488">
        <f>Exports!H$6-Exports!H$23</f>
        <v>3.9882748754640507</v>
      </c>
      <c r="AI601" s="488">
        <f>Exports!I$6-Exports!I$23</f>
        <v>4.4402383322924894</v>
      </c>
      <c r="AJ601" s="488">
        <f>Exports!J$6-Exports!J$23</f>
        <v>4.6536800486141381</v>
      </c>
      <c r="AK601" s="488">
        <f>Exports!K$6-Exports!K$23</f>
        <v>4.4838360338780205</v>
      </c>
      <c r="AL601" s="488">
        <f>Exports!L$6-Exports!L$23</f>
        <v>4.9595898428526208</v>
      </c>
      <c r="AM601" s="488">
        <f>Exports!M$6-Exports!M$23</f>
        <v>6.5697559616045957</v>
      </c>
      <c r="AN601" s="488">
        <f>Exports!N$6-Exports!N$23</f>
        <v>7.4169494767470363</v>
      </c>
      <c r="AO601" s="488">
        <f>Exports!O$6-Exports!O$23</f>
        <v>7.9449121043976216</v>
      </c>
      <c r="AP601" s="488">
        <f>Exports!P$6-Exports!P$23</f>
        <v>8.8519644260188191</v>
      </c>
      <c r="AQ601" s="488">
        <f>Exports!Q$6-Exports!Q$23</f>
        <v>8.5908574367063437</v>
      </c>
      <c r="AR601" s="488">
        <f>Exports!R$6-Exports!R$23</f>
        <v>7.6705847549465975</v>
      </c>
      <c r="AS601" s="488">
        <f>Exports!S$6-Exports!S$23</f>
        <v>6.3077557160087663</v>
      </c>
      <c r="AT601" s="488">
        <f>Exports!T$6-Exports!T$23</f>
        <v>6.0874195899897323</v>
      </c>
      <c r="AU601" s="488">
        <f>Exports!U$6-Exports!U$23</f>
        <v>4.8224308270541654</v>
      </c>
      <c r="AV601" s="488">
        <f>Exports!V$6-Exports!V$23</f>
        <v>4.7647815451917905</v>
      </c>
      <c r="AW601" s="488">
        <f>Exports!W$6-Exports!W$23</f>
        <v>0.17688502063526546</v>
      </c>
      <c r="AX601" s="488">
        <f>Exports!X$6-Exports!X$23</f>
        <v>0.17688502063526546</v>
      </c>
      <c r="AY601" s="488">
        <f>Exports!Y$6-Exports!Y$23</f>
        <v>0.17688502063526546</v>
      </c>
      <c r="AZ601" s="488">
        <f>Exports!Z$6-Exports!Z$23</f>
        <v>0.17688502063526546</v>
      </c>
      <c r="BA601" s="488">
        <f>Exports!AA$6-Exports!AA$23</f>
        <v>0.17688502063526546</v>
      </c>
      <c r="BB601" s="488">
        <f>Exports!AB$6-Exports!AB$23</f>
        <v>0.17688502063526546</v>
      </c>
    </row>
    <row r="602" spans="1:65">
      <c r="A602" s="484" t="str">
        <f>Exports!B$27</f>
        <v xml:space="preserve">Sawn wood </v>
      </c>
      <c r="B602" s="480">
        <v>2000</v>
      </c>
      <c r="C602" s="480">
        <f>1+B602</f>
        <v>2001</v>
      </c>
      <c r="D602" s="480">
        <f t="shared" ref="D602:AA602" si="406">1+C602</f>
        <v>2002</v>
      </c>
      <c r="E602" s="480">
        <f t="shared" si="406"/>
        <v>2003</v>
      </c>
      <c r="F602" s="480">
        <f t="shared" si="406"/>
        <v>2004</v>
      </c>
      <c r="G602" s="480">
        <f t="shared" si="406"/>
        <v>2005</v>
      </c>
      <c r="H602" s="480">
        <f t="shared" si="406"/>
        <v>2006</v>
      </c>
      <c r="I602" s="480">
        <f t="shared" si="406"/>
        <v>2007</v>
      </c>
      <c r="J602" s="480">
        <f t="shared" si="406"/>
        <v>2008</v>
      </c>
      <c r="K602" s="480">
        <f t="shared" si="406"/>
        <v>2009</v>
      </c>
      <c r="L602" s="480">
        <f t="shared" si="406"/>
        <v>2010</v>
      </c>
      <c r="M602" s="480">
        <f t="shared" si="406"/>
        <v>2011</v>
      </c>
      <c r="N602" s="480">
        <f t="shared" si="406"/>
        <v>2012</v>
      </c>
      <c r="O602" s="480">
        <f t="shared" si="406"/>
        <v>2013</v>
      </c>
      <c r="P602" s="480">
        <f t="shared" si="406"/>
        <v>2014</v>
      </c>
      <c r="Q602" s="480">
        <f t="shared" si="406"/>
        <v>2015</v>
      </c>
      <c r="R602" s="480">
        <f t="shared" si="406"/>
        <v>2016</v>
      </c>
      <c r="S602" s="480">
        <f t="shared" si="406"/>
        <v>2017</v>
      </c>
      <c r="T602" s="480">
        <f t="shared" si="406"/>
        <v>2018</v>
      </c>
      <c r="U602" s="480">
        <f t="shared" si="406"/>
        <v>2019</v>
      </c>
      <c r="V602" s="480">
        <f t="shared" si="406"/>
        <v>2020</v>
      </c>
      <c r="W602" s="480">
        <f t="shared" si="406"/>
        <v>2021</v>
      </c>
      <c r="X602" s="480">
        <f t="shared" si="406"/>
        <v>2022</v>
      </c>
      <c r="Y602" s="480">
        <f t="shared" si="406"/>
        <v>2023</v>
      </c>
      <c r="Z602" s="480">
        <f t="shared" si="406"/>
        <v>2024</v>
      </c>
      <c r="AA602" s="480">
        <f t="shared" si="406"/>
        <v>2025</v>
      </c>
      <c r="AC602" s="480">
        <v>2000</v>
      </c>
      <c r="AD602" s="480">
        <f>1+AC602</f>
        <v>2001</v>
      </c>
      <c r="AE602" s="480">
        <f t="shared" ref="AE602:BB602" si="407">1+AD602</f>
        <v>2002</v>
      </c>
      <c r="AF602" s="480">
        <f t="shared" si="407"/>
        <v>2003</v>
      </c>
      <c r="AG602" s="480">
        <f t="shared" si="407"/>
        <v>2004</v>
      </c>
      <c r="AH602" s="480">
        <f t="shared" si="407"/>
        <v>2005</v>
      </c>
      <c r="AI602" s="480">
        <f t="shared" si="407"/>
        <v>2006</v>
      </c>
      <c r="AJ602" s="480">
        <f t="shared" si="407"/>
        <v>2007</v>
      </c>
      <c r="AK602" s="480">
        <f t="shared" si="407"/>
        <v>2008</v>
      </c>
      <c r="AL602" s="480">
        <f t="shared" si="407"/>
        <v>2009</v>
      </c>
      <c r="AM602" s="480">
        <f t="shared" si="407"/>
        <v>2010</v>
      </c>
      <c r="AN602" s="480">
        <f t="shared" si="407"/>
        <v>2011</v>
      </c>
      <c r="AO602" s="480">
        <f t="shared" si="407"/>
        <v>2012</v>
      </c>
      <c r="AP602" s="480">
        <f t="shared" si="407"/>
        <v>2013</v>
      </c>
      <c r="AQ602" s="480">
        <f t="shared" si="407"/>
        <v>2014</v>
      </c>
      <c r="AR602" s="480">
        <f t="shared" si="407"/>
        <v>2015</v>
      </c>
      <c r="AS602" s="480">
        <f t="shared" si="407"/>
        <v>2016</v>
      </c>
      <c r="AT602" s="480">
        <f t="shared" si="407"/>
        <v>2017</v>
      </c>
      <c r="AU602" s="480">
        <f t="shared" si="407"/>
        <v>2018</v>
      </c>
      <c r="AV602" s="480">
        <f t="shared" si="407"/>
        <v>2019</v>
      </c>
      <c r="AW602" s="480">
        <f t="shared" si="407"/>
        <v>2020</v>
      </c>
      <c r="AX602" s="480">
        <f t="shared" si="407"/>
        <v>2021</v>
      </c>
      <c r="AY602" s="480">
        <f t="shared" si="407"/>
        <v>2022</v>
      </c>
      <c r="AZ602" s="480">
        <f t="shared" si="407"/>
        <v>2023</v>
      </c>
      <c r="BA602" s="480">
        <f t="shared" si="407"/>
        <v>2024</v>
      </c>
      <c r="BB602" s="480">
        <f t="shared" si="407"/>
        <v>2025</v>
      </c>
    </row>
    <row r="603" spans="1:65">
      <c r="A603" s="484" t="s">
        <v>215</v>
      </c>
      <c r="B603" s="484">
        <f>Exports!C$27</f>
        <v>1.1831839534666668</v>
      </c>
      <c r="C603" s="484">
        <f>Exports!D$27</f>
        <v>0.89841256959999993</v>
      </c>
      <c r="D603" s="484">
        <f>Exports!E$27</f>
        <v>1.1168128016500001</v>
      </c>
      <c r="E603" s="484">
        <f>Exports!F$27</f>
        <v>1.4218987327999997</v>
      </c>
      <c r="F603" s="484">
        <f>Exports!G$27</f>
        <v>1.0938921084</v>
      </c>
      <c r="G603" s="484">
        <f>Exports!H$27</f>
        <v>0.7157172568000002</v>
      </c>
      <c r="H603" s="484">
        <f>Exports!I$27</f>
        <v>0.85851369239999997</v>
      </c>
      <c r="I603" s="484">
        <f>Exports!J$27</f>
        <v>0.54352291448000001</v>
      </c>
      <c r="J603" s="484">
        <f>Exports!K$27</f>
        <v>0.44350342406523302</v>
      </c>
      <c r="K603" s="484">
        <f>Exports!L$27</f>
        <v>0.4563019529052173</v>
      </c>
      <c r="L603" s="484">
        <f>Exports!M$27</f>
        <v>0.56849015719999996</v>
      </c>
      <c r="M603" s="484">
        <f>Exports!N$27</f>
        <v>0.51084129662222222</v>
      </c>
      <c r="N603" s="484">
        <f>Exports!O$27</f>
        <v>0.61236152462333338</v>
      </c>
      <c r="O603" s="484">
        <f>Exports!P$27</f>
        <v>0.5829301585297515</v>
      </c>
      <c r="P603" s="484">
        <f>Exports!Q$27</f>
        <v>0.47202974000000009</v>
      </c>
      <c r="Q603" s="484">
        <f>Exports!R$27</f>
        <v>0.45262789693333322</v>
      </c>
      <c r="R603" s="484">
        <f>Exports!S$27</f>
        <v>0.32740575400000005</v>
      </c>
      <c r="S603" s="484">
        <f>Exports!T$27</f>
        <v>0.29276594750000001</v>
      </c>
      <c r="T603" s="484">
        <f>Exports!U$27</f>
        <v>0.24321931022944449</v>
      </c>
      <c r="U603" s="484">
        <f>Exports!V$27</f>
        <v>0.28338852580982715</v>
      </c>
      <c r="V603" s="484">
        <f>Exports!W$27</f>
        <v>0</v>
      </c>
      <c r="W603" s="484">
        <f>Exports!X$27</f>
        <v>0</v>
      </c>
      <c r="X603" s="484">
        <f>Exports!Y$27</f>
        <v>0</v>
      </c>
      <c r="Y603" s="484">
        <f>Exports!Z$27</f>
        <v>0</v>
      </c>
      <c r="Z603" s="484">
        <f>Exports!AA$27</f>
        <v>0</v>
      </c>
      <c r="AA603" s="484">
        <f>Exports!AB$27</f>
        <v>0</v>
      </c>
      <c r="AB603" s="488"/>
      <c r="AC603" s="484">
        <f>Exports!C$10-Exports!C$27</f>
        <v>2.3329057388000001</v>
      </c>
      <c r="AD603" s="484">
        <f>Exports!D$10-Exports!D$27</f>
        <v>2.1260779539999981</v>
      </c>
      <c r="AE603" s="484">
        <f>Exports!E$10-Exports!E$27</f>
        <v>2.8840807268000015</v>
      </c>
      <c r="AF603" s="484">
        <f>Exports!F$10-Exports!F$27</f>
        <v>3.5150736347999985</v>
      </c>
      <c r="AG603" s="484">
        <f>Exports!G$10-Exports!G$27</f>
        <v>3.3771019755199982</v>
      </c>
      <c r="AH603" s="484">
        <f>Exports!H$10-Exports!H$27</f>
        <v>2.8406750008000001</v>
      </c>
      <c r="AI603" s="484">
        <f>Exports!I$10-Exports!I$27</f>
        <v>3.4332354055999987</v>
      </c>
      <c r="AJ603" s="484">
        <f>Exports!J$10-Exports!J$27</f>
        <v>3.4800543596000009</v>
      </c>
      <c r="AK603" s="484">
        <f>Exports!K$10-Exports!K$27</f>
        <v>3.1064581290166684</v>
      </c>
      <c r="AL603" s="484">
        <f>Exports!L$10-Exports!L$27</f>
        <v>3.6846420884</v>
      </c>
      <c r="AM603" s="484">
        <f>Exports!M$10-Exports!M$27</f>
        <v>4.6899397635999991</v>
      </c>
      <c r="AN603" s="484">
        <f>Exports!N$10-Exports!N$27</f>
        <v>5.1448126184000005</v>
      </c>
      <c r="AO603" s="484">
        <f>Exports!O$10-Exports!O$27</f>
        <v>5.2592886998166675</v>
      </c>
      <c r="AP603" s="484">
        <f>Exports!P$10-Exports!P$27</f>
        <v>5.4750409168000012</v>
      </c>
      <c r="AQ603" s="484">
        <f>Exports!Q$10-Exports!Q$27</f>
        <v>5.4115120927636369</v>
      </c>
      <c r="AR603" s="484">
        <f>Exports!R$10-Exports!R$27</f>
        <v>4.5367180389209665</v>
      </c>
      <c r="AS603" s="484">
        <f>Exports!S$10-Exports!S$27</f>
        <v>3.4316511753333332</v>
      </c>
      <c r="AT603" s="484">
        <f>Exports!T$10-Exports!T$27</f>
        <v>3.1169323720069442</v>
      </c>
      <c r="AU603" s="484">
        <f>Exports!U$10-Exports!U$27</f>
        <v>2.9856239053741169</v>
      </c>
      <c r="AV603" s="484">
        <f>Exports!V$10-Exports!V$27</f>
        <v>2.8384630363483332</v>
      </c>
      <c r="AW603" s="484">
        <f>Exports!W$10-Exports!W$27</f>
        <v>0</v>
      </c>
      <c r="AX603" s="484">
        <f>Exports!X$10-Exports!X$27</f>
        <v>0</v>
      </c>
      <c r="AY603" s="484">
        <f>Exports!Y$10-Exports!Y$27</f>
        <v>0</v>
      </c>
      <c r="AZ603" s="484">
        <f>Exports!Z$10-Exports!Z$27</f>
        <v>0</v>
      </c>
      <c r="BA603" s="484">
        <f>Exports!AA$10-Exports!AA$27</f>
        <v>0</v>
      </c>
      <c r="BB603" s="484">
        <f>Exports!AB$10-Exports!AB$27</f>
        <v>0</v>
      </c>
      <c r="BC603" s="487">
        <f t="shared" ref="BC603:BC608" si="408">J603/J$601</f>
        <v>0.13914201611856278</v>
      </c>
      <c r="BD603" s="487">
        <f t="shared" ref="BD603:BG608" si="409">AK603/AK$601</f>
        <v>0.69281260633652719</v>
      </c>
      <c r="BE603" s="487">
        <f t="shared" si="409"/>
        <v>0.74293282411448247</v>
      </c>
      <c r="BF603" s="487">
        <f t="shared" si="409"/>
        <v>0.71386818490812398</v>
      </c>
      <c r="BG603" s="487">
        <f t="shared" si="409"/>
        <v>0.69365614994811031</v>
      </c>
      <c r="BH603" s="487">
        <f t="shared" ref="BH603:BH608" si="410">AO603/AO$601</f>
        <v>0.66196940012785999</v>
      </c>
      <c r="BI603" s="487">
        <f t="shared" ref="BI603:BI608" si="411">AP603/AP$601</f>
        <v>0.61851140078094591</v>
      </c>
      <c r="BJ603" s="487">
        <f t="shared" ref="BJ603:BJ608" si="412">AQ603/AQ$601</f>
        <v>0.62991524799861665</v>
      </c>
      <c r="BK603" s="487">
        <f t="shared" ref="BK603:BK608" si="413">AR603/AR$601</f>
        <v>0.59144357097356015</v>
      </c>
      <c r="BL603" s="487">
        <f t="shared" ref="BL603:BL608" si="414">AS603/AS$601</f>
        <v>0.54403679055356813</v>
      </c>
      <c r="BM603" s="487">
        <f t="shared" ref="BM603:BM608" si="415">AT603/AT$601</f>
        <v>0.5120285082915077</v>
      </c>
    </row>
    <row r="604" spans="1:65">
      <c r="A604" s="484" t="str">
        <f>Exports!B$32</f>
        <v xml:space="preserve">Wooden furniture </v>
      </c>
      <c r="B604" s="484">
        <f>Exports!C$30</f>
        <v>6.5798165199999981E-2</v>
      </c>
      <c r="C604" s="484">
        <f>Exports!D$30</f>
        <v>0.12451058440000001</v>
      </c>
      <c r="D604" s="484">
        <f>Exports!E$30</f>
        <v>7.4475333899999996E-2</v>
      </c>
      <c r="E604" s="484">
        <f>Exports!F$30</f>
        <v>0.10347313667692307</v>
      </c>
      <c r="F604" s="484">
        <f>Exports!G$30</f>
        <v>0.18286959747142856</v>
      </c>
      <c r="G604" s="484">
        <f>Exports!H$30</f>
        <v>0.38039317957142854</v>
      </c>
      <c r="H604" s="484">
        <f>Exports!I$30</f>
        <v>0.56059861498461527</v>
      </c>
      <c r="I604" s="484">
        <f>Exports!J$30</f>
        <v>0.48284232339999994</v>
      </c>
      <c r="J604" s="484">
        <f>Exports!K$30</f>
        <v>0.44771893395000006</v>
      </c>
      <c r="K604" s="484">
        <f>Exports!L$30</f>
        <v>0.52180581517777791</v>
      </c>
      <c r="L604" s="484">
        <f>Exports!M$30</f>
        <v>0.82445242259999985</v>
      </c>
      <c r="M604" s="484">
        <f>Exports!N$30</f>
        <v>0.77935604904000011</v>
      </c>
      <c r="N604" s="484">
        <f>Exports!O$30</f>
        <v>0.89714578500202025</v>
      </c>
      <c r="O604" s="484">
        <f>Exports!P$30</f>
        <v>1.2658706545915919</v>
      </c>
      <c r="P604" s="484">
        <f>Exports!Q$30</f>
        <v>1.4384547203841995</v>
      </c>
      <c r="Q604" s="484">
        <f>Exports!R$30</f>
        <v>1.4466311915064933</v>
      </c>
      <c r="R604" s="484">
        <f>Exports!S$30</f>
        <v>1.556702817450708</v>
      </c>
      <c r="S604" s="484">
        <f>Exports!T$30</f>
        <v>1.3354482885999994</v>
      </c>
      <c r="T604" s="484">
        <f>Exports!U$30</f>
        <v>1.6541530483643607</v>
      </c>
      <c r="U604" s="484">
        <f>Exports!V$30</f>
        <v>1.7943724766322211</v>
      </c>
      <c r="V604" s="484">
        <f>Exports!W$30</f>
        <v>0</v>
      </c>
      <c r="W604" s="484">
        <f>Exports!X$30</f>
        <v>0</v>
      </c>
      <c r="X604" s="484">
        <f>Exports!Y$30</f>
        <v>0</v>
      </c>
      <c r="Y604" s="484">
        <f>Exports!Z$30</f>
        <v>0</v>
      </c>
      <c r="Z604" s="484">
        <f>Exports!AA$30</f>
        <v>0</v>
      </c>
      <c r="AA604" s="484">
        <f>Exports!AB$30</f>
        <v>0</v>
      </c>
      <c r="AB604" s="488"/>
      <c r="AC604" s="484">
        <f>Exports!C$13-Exports!C$30</f>
        <v>3.4865543999999998E-2</v>
      </c>
      <c r="AD604" s="484">
        <f>Exports!D$13-Exports!D$30</f>
        <v>0.24283140600000003</v>
      </c>
      <c r="AE604" s="484">
        <f>Exports!E$13-Exports!E$30</f>
        <v>0.48400318120000013</v>
      </c>
      <c r="AF604" s="484">
        <f>Exports!F$13-Exports!F$30</f>
        <v>0.52101639333333338</v>
      </c>
      <c r="AG604" s="484">
        <f>Exports!G$13-Exports!G$30</f>
        <v>0.67254252800000014</v>
      </c>
      <c r="AH604" s="484">
        <f>Exports!H$13-Exports!H$30</f>
        <v>0.51787328999999982</v>
      </c>
      <c r="AI604" s="484">
        <f>Exports!I$13-Exports!I$30</f>
        <v>0.42366010959999978</v>
      </c>
      <c r="AJ604" s="484">
        <f>Exports!J$13-Exports!J$30</f>
        <v>0.58688729039999998</v>
      </c>
      <c r="AK604" s="484">
        <f>Exports!K$13-Exports!K$30</f>
        <v>0.88957342885714286</v>
      </c>
      <c r="AL604" s="484">
        <f>Exports!L$13-Exports!L$30</f>
        <v>0.9218359338142853</v>
      </c>
      <c r="AM604" s="484">
        <f>Exports!M$13-Exports!M$30</f>
        <v>1.3283067531111108</v>
      </c>
      <c r="AN604" s="484">
        <f>Exports!N$13-Exports!N$30</f>
        <v>1.4579205441114809</v>
      </c>
      <c r="AO604" s="484">
        <f>Exports!O$13-Exports!O$30</f>
        <v>1.9908191624442213</v>
      </c>
      <c r="AP604" s="484">
        <f>Exports!P$13-Exports!P$30</f>
        <v>2.4163061857374784</v>
      </c>
      <c r="AQ604" s="484">
        <f>Exports!Q$13-Exports!Q$30</f>
        <v>2.1822197341939762</v>
      </c>
      <c r="AR604" s="484">
        <f>Exports!R$13-Exports!R$30</f>
        <v>2.1381680190019754</v>
      </c>
      <c r="AS604" s="484">
        <f>Exports!S$13-Exports!S$30</f>
        <v>1.9149785317749508</v>
      </c>
      <c r="AT604" s="484">
        <f>Exports!T$13-Exports!T$30</f>
        <v>1.8889397051507779</v>
      </c>
      <c r="AU604" s="484">
        <f>Exports!U$13-Exports!U$30</f>
        <v>0.86841702065571069</v>
      </c>
      <c r="AV604" s="484">
        <f>Exports!V$13-Exports!V$30</f>
        <v>0.86198337157966987</v>
      </c>
      <c r="AW604" s="484">
        <f>Exports!W$13-Exports!W$30</f>
        <v>0</v>
      </c>
      <c r="AX604" s="484">
        <f>Exports!X$13-Exports!X$30</f>
        <v>0</v>
      </c>
      <c r="AY604" s="484">
        <f>Exports!Y$13-Exports!Y$30</f>
        <v>0</v>
      </c>
      <c r="AZ604" s="484">
        <f>Exports!Z$13-Exports!Z$30</f>
        <v>0</v>
      </c>
      <c r="BA604" s="484">
        <f>Exports!AA$13-Exports!AA$30</f>
        <v>0</v>
      </c>
      <c r="BB604" s="484">
        <f>Exports!AB$13-Exports!AB$30</f>
        <v>0</v>
      </c>
      <c r="BC604" s="487">
        <f t="shared" si="408"/>
        <v>0.14046456406860508</v>
      </c>
      <c r="BD604" s="487">
        <f t="shared" si="409"/>
        <v>0.19839561976305378</v>
      </c>
      <c r="BE604" s="487">
        <f t="shared" si="409"/>
        <v>0.18586938900658576</v>
      </c>
      <c r="BF604" s="487">
        <f t="shared" si="409"/>
        <v>0.20218509802709406</v>
      </c>
      <c r="BG604" s="487">
        <f t="shared" si="409"/>
        <v>0.19656606111208177</v>
      </c>
      <c r="BH604" s="487">
        <f t="shared" si="410"/>
        <v>0.2505778712570369</v>
      </c>
      <c r="BI604" s="487">
        <f t="shared" si="411"/>
        <v>0.27296835701634364</v>
      </c>
      <c r="BJ604" s="487">
        <f t="shared" si="412"/>
        <v>0.25401652282925313</v>
      </c>
      <c r="BK604" s="487">
        <f t="shared" si="413"/>
        <v>0.27874902465853285</v>
      </c>
      <c r="BL604" s="487">
        <f t="shared" si="414"/>
        <v>0.30359110561539848</v>
      </c>
      <c r="BM604" s="487">
        <f t="shared" si="415"/>
        <v>0.31030220230867378</v>
      </c>
    </row>
    <row r="605" spans="1:65">
      <c r="A605" s="484" t="str">
        <f>Exports!B$36</f>
        <v xml:space="preserve">Chips &amp; residues </v>
      </c>
      <c r="B605" s="484">
        <f>Exports!C$32</f>
        <v>0.74059917378597362</v>
      </c>
      <c r="C605" s="484">
        <f>Exports!D$32</f>
        <v>0.78940072342796974</v>
      </c>
      <c r="D605" s="484">
        <f>Exports!E$32</f>
        <v>0.81164158307745304</v>
      </c>
      <c r="E605" s="484">
        <f>Exports!F$32</f>
        <v>0.82116561045323133</v>
      </c>
      <c r="F605" s="484">
        <f>Exports!G$32</f>
        <v>1.0577499350584276</v>
      </c>
      <c r="G605" s="484">
        <f>Exports!H$32</f>
        <v>1.0965856176533364</v>
      </c>
      <c r="H605" s="484">
        <f>Exports!I$32</f>
        <v>1.0744693315880962</v>
      </c>
      <c r="I605" s="484">
        <f>Exports!J$32</f>
        <v>0.92245358375581421</v>
      </c>
      <c r="J605" s="484">
        <f>Exports!K$32</f>
        <v>0.76755467185608384</v>
      </c>
      <c r="K605" s="484">
        <f>Exports!L$32</f>
        <v>0.67565020747767968</v>
      </c>
      <c r="L605" s="484">
        <f>Exports!M$32</f>
        <v>0.72655036650251748</v>
      </c>
      <c r="M605" s="484">
        <f>Exports!N$32</f>
        <v>0.80407045002904243</v>
      </c>
      <c r="N605" s="484">
        <f>Exports!O$32</f>
        <v>0.81954425274598963</v>
      </c>
      <c r="O605" s="484">
        <f>Exports!P$32</f>
        <v>0.87327157280785317</v>
      </c>
      <c r="P605" s="484">
        <f>Exports!Q$32</f>
        <v>0.89784572750357738</v>
      </c>
      <c r="Q605" s="484">
        <f>Exports!R$32</f>
        <v>0.95630958968713986</v>
      </c>
      <c r="R605" s="484">
        <f>Exports!S$32</f>
        <v>1.1898746594908409</v>
      </c>
      <c r="S605" s="484">
        <f>Exports!T$32</f>
        <v>1.0872878820927063</v>
      </c>
      <c r="T605" s="484">
        <f>Exports!U$32</f>
        <v>0.94159856937458764</v>
      </c>
      <c r="U605" s="484">
        <f>Exports!V$32</f>
        <v>0.94159856937458764</v>
      </c>
      <c r="V605" s="484">
        <f>Exports!W$32</f>
        <v>0.94159856937458764</v>
      </c>
      <c r="W605" s="484">
        <f>Exports!X$32</f>
        <v>0.94159856937458764</v>
      </c>
      <c r="X605" s="484">
        <f>Exports!Y$32</f>
        <v>0.94159856937458764</v>
      </c>
      <c r="Y605" s="484">
        <f>Exports!Z$32</f>
        <v>0.94159856937458764</v>
      </c>
      <c r="Z605" s="484">
        <f>Exports!AA$32</f>
        <v>0.94159856937458764</v>
      </c>
      <c r="AA605" s="484">
        <f>Exports!AB$32</f>
        <v>0.94159856937458764</v>
      </c>
      <c r="AB605" s="488"/>
      <c r="AC605" s="484">
        <f>Exports!C$15-Exports!C$32</f>
        <v>9.715335272444392E-2</v>
      </c>
      <c r="AD605" s="484">
        <f>Exports!D$15-Exports!D$32</f>
        <v>9.0179662501057356E-2</v>
      </c>
      <c r="AE605" s="484">
        <f>Exports!E$15-Exports!E$32</f>
        <v>0.10610463576297424</v>
      </c>
      <c r="AF605" s="484">
        <f>Exports!F$15-Exports!F$32</f>
        <v>0.11175798201537168</v>
      </c>
      <c r="AG605" s="484">
        <f>Exports!G$15-Exports!G$32</f>
        <v>0.11374774634615514</v>
      </c>
      <c r="AH605" s="484">
        <f>Exports!H$15-Exports!H$32</f>
        <v>0.11006889797252506</v>
      </c>
      <c r="AI605" s="484">
        <f>Exports!I$15-Exports!I$32</f>
        <v>0.10569464586419541</v>
      </c>
      <c r="AJ605" s="484">
        <f>Exports!J$15-Exports!J$32</f>
        <v>9.6398585466912823E-2</v>
      </c>
      <c r="AK605" s="484">
        <f>Exports!K$15-Exports!K$32</f>
        <v>9.3485783226179064E-2</v>
      </c>
      <c r="AL605" s="484">
        <f>Exports!L$15-Exports!L$32</f>
        <v>7.8632982824086817E-2</v>
      </c>
      <c r="AM605" s="484">
        <f>Exports!M$15-Exports!M$32</f>
        <v>9.8044983209176206E-2</v>
      </c>
      <c r="AN605" s="484">
        <f>Exports!N$15-Exports!N$32</f>
        <v>9.9517561095021634E-2</v>
      </c>
      <c r="AO605" s="484">
        <f>Exports!O$15-Exports!O$32</f>
        <v>0.11419423747978796</v>
      </c>
      <c r="AP605" s="484">
        <f>Exports!P$15-Exports!P$32</f>
        <v>0.12534258796723685</v>
      </c>
      <c r="AQ605" s="484">
        <f>Exports!Q$15-Exports!Q$32</f>
        <v>0.14765673124820466</v>
      </c>
      <c r="AR605" s="484">
        <f>Exports!R$15-Exports!R$32</f>
        <v>0.15307860066569123</v>
      </c>
      <c r="AS605" s="484">
        <f>Exports!S$15-Exports!S$32</f>
        <v>0.169003855207982</v>
      </c>
      <c r="AT605" s="484">
        <f>Exports!T$15-Exports!T$32</f>
        <v>0.18560424062266012</v>
      </c>
      <c r="AU605" s="484">
        <f>Exports!U$15-Exports!U$32</f>
        <v>0.17688502063526546</v>
      </c>
      <c r="AV605" s="484">
        <f>Exports!V$15-Exports!V$32</f>
        <v>0.17688502063526546</v>
      </c>
      <c r="AW605" s="484">
        <f>Exports!W$15-Exports!W$32</f>
        <v>0.17688502063526546</v>
      </c>
      <c r="AX605" s="484">
        <f>Exports!X$15-Exports!X$32</f>
        <v>0.17688502063526546</v>
      </c>
      <c r="AY605" s="484">
        <f>Exports!Y$15-Exports!Y$32</f>
        <v>0.17688502063526546</v>
      </c>
      <c r="AZ605" s="484">
        <f>Exports!Z$15-Exports!Z$32</f>
        <v>0.17688502063526546</v>
      </c>
      <c r="BA605" s="484">
        <f>Exports!AA$15-Exports!AA$32</f>
        <v>0.17688502063526546</v>
      </c>
      <c r="BB605" s="484">
        <f>Exports!AB$15-Exports!AB$32</f>
        <v>0.17688502063526546</v>
      </c>
      <c r="BC605" s="487">
        <f t="shared" si="408"/>
        <v>0.24080784663247323</v>
      </c>
      <c r="BD605" s="487">
        <f t="shared" si="409"/>
        <v>2.084950977686047E-2</v>
      </c>
      <c r="BE605" s="487">
        <f t="shared" si="409"/>
        <v>1.5854735031649164E-2</v>
      </c>
      <c r="BF605" s="487">
        <f t="shared" si="409"/>
        <v>1.4923687239248643E-2</v>
      </c>
      <c r="BG605" s="487">
        <f t="shared" si="409"/>
        <v>1.3417586489839291E-2</v>
      </c>
      <c r="BH605" s="487">
        <f t="shared" si="410"/>
        <v>1.4373253722540219E-2</v>
      </c>
      <c r="BI605" s="487">
        <f t="shared" si="411"/>
        <v>1.4159861239253739E-2</v>
      </c>
      <c r="BJ605" s="487">
        <f t="shared" si="412"/>
        <v>1.7187659361836052E-2</v>
      </c>
      <c r="BK605" s="487">
        <f t="shared" si="413"/>
        <v>1.9956575092527865E-2</v>
      </c>
      <c r="BL605" s="487">
        <f t="shared" si="414"/>
        <v>2.6793024780439535E-2</v>
      </c>
      <c r="BM605" s="487">
        <f t="shared" si="415"/>
        <v>3.0489805717987838E-2</v>
      </c>
    </row>
    <row r="606" spans="1:65">
      <c r="A606" s="484" t="str">
        <f>Exports!B$38</f>
        <v xml:space="preserve">Paper </v>
      </c>
      <c r="B606" s="484">
        <f>Exports!C$36</f>
        <v>1.3595529999999997E-3</v>
      </c>
      <c r="C606" s="484">
        <f>Exports!D$36</f>
        <v>6.281254E-3</v>
      </c>
      <c r="D606" s="484">
        <f>Exports!E$36</f>
        <v>1.0918697999999998E-2</v>
      </c>
      <c r="E606" s="484">
        <f>Exports!F$36</f>
        <v>2.0578697999999999E-2</v>
      </c>
      <c r="F606" s="484">
        <f>Exports!G$36</f>
        <v>8.0450089999999988E-2</v>
      </c>
      <c r="G606" s="484">
        <f>Exports!H$36</f>
        <v>0.10877594699999998</v>
      </c>
      <c r="H606" s="484">
        <f>Exports!I$36</f>
        <v>0.15510857299999994</v>
      </c>
      <c r="I606" s="484">
        <f>Exports!J$36</f>
        <v>0.2708565859</v>
      </c>
      <c r="J606" s="484">
        <f>Exports!K$36</f>
        <v>0.21786718457142856</v>
      </c>
      <c r="K606" s="484">
        <f>Exports!L$36</f>
        <v>0.10497538099999998</v>
      </c>
      <c r="L606" s="484">
        <f>Exports!M$36</f>
        <v>0.13356305466666668</v>
      </c>
      <c r="M606" s="484">
        <f>Exports!N$36</f>
        <v>1.4757032925000007</v>
      </c>
      <c r="N606" s="484">
        <f>Exports!O$36</f>
        <v>0.55582379650000002</v>
      </c>
      <c r="O606" s="484">
        <f>Exports!P$36</f>
        <v>0.53386380999999994</v>
      </c>
      <c r="P606" s="484">
        <f>Exports!Q$36</f>
        <v>0.50244614649999986</v>
      </c>
      <c r="Q606" s="484">
        <f>Exports!R$36</f>
        <v>0.13755798599999999</v>
      </c>
      <c r="R606" s="484">
        <f>Exports!S$36</f>
        <v>0.113987264</v>
      </c>
      <c r="S606" s="484">
        <f>Exports!T$36</f>
        <v>6.3427720999999979E-2</v>
      </c>
      <c r="T606" s="484">
        <f>Exports!U$36</f>
        <v>7.5866140714285699E-2</v>
      </c>
      <c r="U606" s="484">
        <f>Exports!V$36</f>
        <v>5.5572153858974294E-2</v>
      </c>
      <c r="V606" s="484">
        <f>Exports!W$36</f>
        <v>0</v>
      </c>
      <c r="W606" s="484">
        <f>Exports!X$36</f>
        <v>0</v>
      </c>
      <c r="X606" s="484">
        <f>Exports!Y$36</f>
        <v>0</v>
      </c>
      <c r="Y606" s="484">
        <f>Exports!Z$36</f>
        <v>0</v>
      </c>
      <c r="Z606" s="484">
        <f>Exports!AA$36</f>
        <v>0</v>
      </c>
      <c r="AA606" s="484">
        <f>Exports!AB$36</f>
        <v>0</v>
      </c>
      <c r="AB606" s="488"/>
      <c r="AC606" s="484">
        <f>Exports!C$19-Exports!C$36</f>
        <v>2.2570666666666501E-5</v>
      </c>
      <c r="AD606" s="484">
        <f>Exports!D$19-Exports!D$36</f>
        <v>1.9389229999999986E-3</v>
      </c>
      <c r="AE606" s="484">
        <f>Exports!E$19-Exports!E$36</f>
        <v>1.7999800000000066E-4</v>
      </c>
      <c r="AF606" s="484">
        <f>Exports!F$19-Exports!F$36</f>
        <v>1.5053500000000025E-4</v>
      </c>
      <c r="AG606" s="484">
        <f>Exports!G$19-Exports!G$36</f>
        <v>5.1680999999997868E-5</v>
      </c>
      <c r="AH606" s="484">
        <f>Exports!H$19-Exports!H$36</f>
        <v>8.6940000000035322E-6</v>
      </c>
      <c r="AI606" s="484">
        <f>Exports!I$19-Exports!I$36</f>
        <v>1.0857073333333522E-3</v>
      </c>
      <c r="AJ606" s="484">
        <f>Exports!J$19-Exports!J$36</f>
        <v>1.7933790000000394E-3</v>
      </c>
      <c r="AK606" s="484">
        <f>Exports!K$19-Exports!K$36</f>
        <v>4.4376429999999911E-3</v>
      </c>
      <c r="AL606" s="484">
        <f>Exports!L$19-Exports!L$36</f>
        <v>1.134567000000003E-3</v>
      </c>
      <c r="AM606" s="484">
        <f>Exports!M$19-Exports!M$36</f>
        <v>6.8029499999999743E-4</v>
      </c>
      <c r="AN606" s="484">
        <f>Exports!N$19-Exports!N$36</f>
        <v>2.6960569999996409E-3</v>
      </c>
      <c r="AO606" s="484">
        <f>Exports!O$19-Exports!O$36</f>
        <v>2.3968046666666964E-3</v>
      </c>
      <c r="AP606" s="484">
        <f>Exports!P$19-Exports!P$36</f>
        <v>5.5694729999999915E-3</v>
      </c>
      <c r="AQ606" s="484">
        <f>Exports!Q$19-Exports!Q$36</f>
        <v>4.5791347000000093E-2</v>
      </c>
      <c r="AR606" s="484">
        <f>Exports!R$19-Exports!R$36</f>
        <v>5.8080589000000016E-2</v>
      </c>
      <c r="AS606" s="484">
        <f>Exports!S$19-Exports!S$36</f>
        <v>2.1865979249999973E-2</v>
      </c>
      <c r="AT606" s="484">
        <f>Exports!T$19-Exports!T$36</f>
        <v>5.4016351000000004E-2</v>
      </c>
      <c r="AU606" s="484">
        <f>Exports!U$19-Exports!U$36</f>
        <v>9.6213600000000232E-4</v>
      </c>
      <c r="AV606" s="484">
        <f>Exports!V$19-Exports!V$36</f>
        <v>1.7264790769230681E-3</v>
      </c>
      <c r="AW606" s="484">
        <f>Exports!W$19-Exports!W$36</f>
        <v>0</v>
      </c>
      <c r="AX606" s="484">
        <f>Exports!X$19-Exports!X$36</f>
        <v>0</v>
      </c>
      <c r="AY606" s="484">
        <f>Exports!Y$19-Exports!Y$36</f>
        <v>0</v>
      </c>
      <c r="AZ606" s="484">
        <f>Exports!Z$19-Exports!Z$36</f>
        <v>0</v>
      </c>
      <c r="BA606" s="484">
        <f>Exports!AA$19-Exports!AA$36</f>
        <v>0</v>
      </c>
      <c r="BB606" s="484">
        <f>Exports!AB$19-Exports!AB$36</f>
        <v>0</v>
      </c>
      <c r="BC606" s="487">
        <f t="shared" si="408"/>
        <v>6.8352300483896095E-2</v>
      </c>
      <c r="BD606" s="487">
        <f t="shared" si="409"/>
        <v>9.8969787620934086E-4</v>
      </c>
      <c r="BE606" s="487">
        <f t="shared" si="409"/>
        <v>2.2876226380595839E-4</v>
      </c>
      <c r="BF606" s="487">
        <f t="shared" si="409"/>
        <v>1.0354950837988849E-4</v>
      </c>
      <c r="BG606" s="487">
        <f t="shared" si="409"/>
        <v>3.6349944252041629E-4</v>
      </c>
      <c r="BH606" s="487">
        <f t="shared" si="410"/>
        <v>3.0167793364762729E-4</v>
      </c>
      <c r="BI606" s="487">
        <f t="shared" si="411"/>
        <v>6.2917932471909721E-4</v>
      </c>
      <c r="BJ606" s="487">
        <f t="shared" si="412"/>
        <v>5.3302417526272065E-3</v>
      </c>
      <c r="BK606" s="487">
        <f t="shared" si="413"/>
        <v>7.5718593634657482E-3</v>
      </c>
      <c r="BL606" s="487">
        <f t="shared" si="414"/>
        <v>3.4665228386231285E-3</v>
      </c>
      <c r="BM606" s="487">
        <f t="shared" si="415"/>
        <v>8.8734397557916848E-3</v>
      </c>
    </row>
    <row r="607" spans="1:65">
      <c r="A607" s="480" t="s">
        <v>113</v>
      </c>
      <c r="B607" s="484">
        <f>Exports!C$38</f>
        <v>0.16866554536111106</v>
      </c>
      <c r="C607" s="484">
        <f>Exports!D$38</f>
        <v>0.27918728110555557</v>
      </c>
      <c r="D607" s="484">
        <f>Exports!E$38</f>
        <v>0.32067711490833339</v>
      </c>
      <c r="E607" s="484">
        <f>Exports!F$38</f>
        <v>0.34612716153333339</v>
      </c>
      <c r="F607" s="484">
        <f>Exports!G$38</f>
        <v>0.34062262815138894</v>
      </c>
      <c r="G607" s="484">
        <f>Exports!H$38</f>
        <v>0.1953690893162886</v>
      </c>
      <c r="H607" s="484">
        <f>Exports!I$38</f>
        <v>0.24670357401111109</v>
      </c>
      <c r="I607" s="484">
        <f>Exports!J$38</f>
        <v>0.46173235250277767</v>
      </c>
      <c r="J607" s="484">
        <f>Exports!K$38</f>
        <v>0.30046604095416674</v>
      </c>
      <c r="K607" s="484">
        <f>Exports!L$38</f>
        <v>0.30931259358194452</v>
      </c>
      <c r="L607" s="484">
        <f>Exports!M$38</f>
        <v>0.43625116607232611</v>
      </c>
      <c r="M607" s="484">
        <f>Exports!N$38</f>
        <v>0.44701559509607541</v>
      </c>
      <c r="N607" s="484">
        <f>Exports!O$38</f>
        <v>0.44294821861310163</v>
      </c>
      <c r="O607" s="484">
        <f>Exports!P$38</f>
        <v>0.55198381678611108</v>
      </c>
      <c r="P607" s="484">
        <f>Exports!Q$38</f>
        <v>0.64349344244722195</v>
      </c>
      <c r="Q607" s="484">
        <f>Exports!R$38</f>
        <v>0.78185305020128193</v>
      </c>
      <c r="R607" s="484">
        <f>Exports!S$38</f>
        <v>0.90864095305961512</v>
      </c>
      <c r="S607" s="484">
        <f>Exports!T$38</f>
        <v>1.1199234344578377</v>
      </c>
      <c r="T607" s="484">
        <f>Exports!U$38</f>
        <v>1.2238757514448304</v>
      </c>
      <c r="U607" s="484">
        <f>Exports!V$38</f>
        <v>1.2477622459833333</v>
      </c>
      <c r="V607" s="484">
        <f>Exports!W$38</f>
        <v>0</v>
      </c>
      <c r="W607" s="484">
        <f>Exports!X$38</f>
        <v>0</v>
      </c>
      <c r="X607" s="484">
        <f>Exports!Y$38</f>
        <v>0</v>
      </c>
      <c r="Y607" s="484">
        <f>Exports!Z$38</f>
        <v>0</v>
      </c>
      <c r="Z607" s="484">
        <f>Exports!AA$38</f>
        <v>0</v>
      </c>
      <c r="AA607" s="484">
        <f>Exports!AB$38</f>
        <v>0</v>
      </c>
      <c r="AB607" s="488"/>
      <c r="AC607" s="484">
        <f>Exports!C$21-Exports!C$38</f>
        <v>0.25388409447499993</v>
      </c>
      <c r="AD607" s="484">
        <f>Exports!D$21-Exports!D$38</f>
        <v>0.28953642742499985</v>
      </c>
      <c r="AE607" s="484">
        <f>Exports!E$21-Exports!E$38</f>
        <v>0.37455485525555587</v>
      </c>
      <c r="AF607" s="484">
        <f>Exports!F$21-Exports!F$38</f>
        <v>0.34850743229166631</v>
      </c>
      <c r="AG607" s="484">
        <f>Exports!G$21-Exports!G$38</f>
        <v>0.5048016229166663</v>
      </c>
      <c r="AH607" s="484">
        <f>Exports!H$21-Exports!H$38</f>
        <v>0.34651420708333336</v>
      </c>
      <c r="AI607" s="484">
        <f>Exports!I$21-Exports!I$38</f>
        <v>0.30960801883749989</v>
      </c>
      <c r="AJ607" s="484">
        <f>Exports!J$21-Exports!J$38</f>
        <v>0.27927216914722219</v>
      </c>
      <c r="AK607" s="484">
        <f>Exports!K$21-Exports!K$38</f>
        <v>0.17611677984999979</v>
      </c>
      <c r="AL607" s="484">
        <f>Exports!L$21-Exports!L$38</f>
        <v>8.2294682779166795E-2</v>
      </c>
      <c r="AM607" s="484">
        <f>Exports!M$21-Exports!M$38</f>
        <v>0.11978261995909106</v>
      </c>
      <c r="AN607" s="484">
        <f>Exports!N$21-Exports!N$38</f>
        <v>0.11861441160196123</v>
      </c>
      <c r="AO607" s="484">
        <f>Exports!O$21-Exports!O$38</f>
        <v>0.13027542680224613</v>
      </c>
      <c r="AP607" s="484">
        <f>Exports!P$21-Exports!P$38</f>
        <v>0.1629684202405558</v>
      </c>
      <c r="AQ607" s="484">
        <f>Exports!Q$21-Exports!Q$38</f>
        <v>0.13501154436623963</v>
      </c>
      <c r="AR607" s="484">
        <f>Exports!R$21-Exports!R$38</f>
        <v>0.12735349161323517</v>
      </c>
      <c r="AS607" s="484">
        <f>Exports!S$21-Exports!S$38</f>
        <v>0.1431841335802837</v>
      </c>
      <c r="AT607" s="484">
        <f>Exports!T$21-Exports!T$38</f>
        <v>0.20836864580757553</v>
      </c>
      <c r="AU607" s="484">
        <f>Exports!U$21-Exports!U$38</f>
        <v>0.27788640794734931</v>
      </c>
      <c r="AV607" s="484">
        <f>Exports!V$21-Exports!V$38</f>
        <v>0.30357750391666638</v>
      </c>
      <c r="AW607" s="484">
        <f>Exports!W$21-Exports!W$38</f>
        <v>0</v>
      </c>
      <c r="AX607" s="484">
        <f>Exports!X$21-Exports!X$38</f>
        <v>0</v>
      </c>
      <c r="AY607" s="484">
        <f>Exports!Y$21-Exports!Y$38</f>
        <v>0</v>
      </c>
      <c r="AZ607" s="484">
        <f>Exports!Z$21-Exports!Z$38</f>
        <v>0</v>
      </c>
      <c r="BA607" s="484">
        <f>Exports!AA$21-Exports!AA$38</f>
        <v>0</v>
      </c>
      <c r="BB607" s="484">
        <f>Exports!AB$21-Exports!AB$38</f>
        <v>0</v>
      </c>
      <c r="BC607" s="487">
        <f t="shared" si="408"/>
        <v>9.4266353865570446E-2</v>
      </c>
      <c r="BD607" s="487">
        <f t="shared" si="409"/>
        <v>3.9278149004409138E-2</v>
      </c>
      <c r="BE607" s="487">
        <f t="shared" si="409"/>
        <v>1.6593042043136604E-2</v>
      </c>
      <c r="BF607" s="487">
        <f t="shared" si="409"/>
        <v>1.8232430650260468E-2</v>
      </c>
      <c r="BG607" s="487">
        <f t="shared" si="409"/>
        <v>1.5992344558073458E-2</v>
      </c>
      <c r="BH607" s="487">
        <f t="shared" si="410"/>
        <v>1.6397340221062588E-2</v>
      </c>
      <c r="BI607" s="487">
        <f t="shared" si="411"/>
        <v>1.8410424217424361E-2</v>
      </c>
      <c r="BJ607" s="487">
        <f t="shared" si="412"/>
        <v>1.5715723996230325E-2</v>
      </c>
      <c r="BK607" s="487">
        <f t="shared" si="413"/>
        <v>1.6602840028735438E-2</v>
      </c>
      <c r="BL607" s="487">
        <f t="shared" si="414"/>
        <v>2.2699695426836138E-2</v>
      </c>
      <c r="BM607" s="487">
        <f t="shared" si="415"/>
        <v>3.4229387793511201E-2</v>
      </c>
    </row>
    <row r="608" spans="1:65">
      <c r="B608" s="484">
        <f t="shared" ref="B608:AA608" si="416">B601-SUM(B603:B607)</f>
        <v>1.0883925780538974</v>
      </c>
      <c r="C608" s="484">
        <f t="shared" si="416"/>
        <v>0.72454336032634403</v>
      </c>
      <c r="D608" s="484">
        <f t="shared" si="416"/>
        <v>0.79035194809397336</v>
      </c>
      <c r="E608" s="484">
        <f t="shared" si="416"/>
        <v>0.9631714482027669</v>
      </c>
      <c r="F608" s="484">
        <f t="shared" si="416"/>
        <v>0.97695901043582234</v>
      </c>
      <c r="G608" s="484">
        <f t="shared" si="416"/>
        <v>0.8620215532489901</v>
      </c>
      <c r="H608" s="484">
        <f t="shared" si="416"/>
        <v>0.87415648972306847</v>
      </c>
      <c r="I608" s="484">
        <f t="shared" si="416"/>
        <v>0.94530942050000011</v>
      </c>
      <c r="J608" s="484">
        <f t="shared" si="416"/>
        <v>1.0103052818864069</v>
      </c>
      <c r="K608" s="484">
        <f t="shared" si="416"/>
        <v>1.5472207273363812</v>
      </c>
      <c r="L608" s="484">
        <f t="shared" si="416"/>
        <v>1.8394589382032813</v>
      </c>
      <c r="M608" s="484">
        <f t="shared" si="416"/>
        <v>1.2964570071040376</v>
      </c>
      <c r="N608" s="484">
        <f t="shared" si="416"/>
        <v>1.2418039766788453</v>
      </c>
      <c r="O608" s="484">
        <f t="shared" si="416"/>
        <v>1.3248136879307792</v>
      </c>
      <c r="P608" s="484">
        <f t="shared" si="416"/>
        <v>1.1708365493268738</v>
      </c>
      <c r="Q608" s="484">
        <f t="shared" si="416"/>
        <v>1.3939625598898822</v>
      </c>
      <c r="R608" s="484">
        <f t="shared" si="416"/>
        <v>1.3390890184097426</v>
      </c>
      <c r="S608" s="484">
        <f t="shared" si="416"/>
        <v>1.297526355335259</v>
      </c>
      <c r="T608" s="484">
        <f t="shared" si="416"/>
        <v>1.0674740786167272</v>
      </c>
      <c r="U608" s="484">
        <f t="shared" si="416"/>
        <v>1.0825601238250817</v>
      </c>
      <c r="V608" s="484">
        <f t="shared" si="416"/>
        <v>0</v>
      </c>
      <c r="W608" s="484">
        <f t="shared" si="416"/>
        <v>0</v>
      </c>
      <c r="X608" s="484">
        <f t="shared" si="416"/>
        <v>0</v>
      </c>
      <c r="Y608" s="484">
        <f t="shared" si="416"/>
        <v>0</v>
      </c>
      <c r="Z608" s="484">
        <f t="shared" si="416"/>
        <v>0</v>
      </c>
      <c r="AA608" s="484">
        <f t="shared" si="416"/>
        <v>0</v>
      </c>
      <c r="AB608" s="488"/>
      <c r="AC608" s="484">
        <f t="shared" ref="AC608:BB608" si="417">AC601-SUM(AC603:AC607)</f>
        <v>0.25075556825307554</v>
      </c>
      <c r="AD608" s="484">
        <f t="shared" si="417"/>
        <v>0.14631232775831737</v>
      </c>
      <c r="AE608" s="484">
        <f t="shared" si="417"/>
        <v>0.15404330583242576</v>
      </c>
      <c r="AF608" s="484">
        <f t="shared" si="417"/>
        <v>0.19708370449496471</v>
      </c>
      <c r="AG608" s="484">
        <f t="shared" si="417"/>
        <v>0.22431891086081102</v>
      </c>
      <c r="AH608" s="484">
        <f t="shared" si="417"/>
        <v>0.1731347856081924</v>
      </c>
      <c r="AI608" s="484">
        <f t="shared" si="417"/>
        <v>0.16695444505746249</v>
      </c>
      <c r="AJ608" s="484">
        <f t="shared" si="417"/>
        <v>0.20927426500000212</v>
      </c>
      <c r="AK608" s="484">
        <f t="shared" si="417"/>
        <v>0.21376426992802955</v>
      </c>
      <c r="AL608" s="484">
        <f t="shared" si="417"/>
        <v>0.19104958803508154</v>
      </c>
      <c r="AM608" s="484">
        <f t="shared" si="417"/>
        <v>0.3330015467252192</v>
      </c>
      <c r="AN608" s="484">
        <f t="shared" si="417"/>
        <v>0.59338828453857229</v>
      </c>
      <c r="AO608" s="484">
        <f t="shared" si="417"/>
        <v>0.4479377731880323</v>
      </c>
      <c r="AP608" s="484">
        <f t="shared" si="417"/>
        <v>0.66673684227354713</v>
      </c>
      <c r="AQ608" s="484">
        <f t="shared" si="417"/>
        <v>0.66866598713428615</v>
      </c>
      <c r="AR608" s="484">
        <f t="shared" si="417"/>
        <v>0.65718601574472935</v>
      </c>
      <c r="AS608" s="484">
        <f t="shared" si="417"/>
        <v>0.6270720408622168</v>
      </c>
      <c r="AT608" s="484">
        <f t="shared" si="417"/>
        <v>0.63355827540177501</v>
      </c>
      <c r="AU608" s="484">
        <f t="shared" si="417"/>
        <v>0.51265633644172315</v>
      </c>
      <c r="AV608" s="484">
        <f t="shared" si="417"/>
        <v>0.58214613363493317</v>
      </c>
      <c r="AW608" s="484">
        <f t="shared" si="417"/>
        <v>0</v>
      </c>
      <c r="AX608" s="484">
        <f t="shared" si="417"/>
        <v>0</v>
      </c>
      <c r="AY608" s="484">
        <f t="shared" si="417"/>
        <v>0</v>
      </c>
      <c r="AZ608" s="484">
        <f t="shared" si="417"/>
        <v>0</v>
      </c>
      <c r="BA608" s="484">
        <f t="shared" si="417"/>
        <v>0</v>
      </c>
      <c r="BB608" s="484">
        <f t="shared" si="417"/>
        <v>0</v>
      </c>
      <c r="BC608" s="487">
        <f t="shared" si="408"/>
        <v>0.31696691883089234</v>
      </c>
      <c r="BD608" s="487">
        <f t="shared" si="409"/>
        <v>4.7674417242939901E-2</v>
      </c>
      <c r="BE608" s="487">
        <f t="shared" si="409"/>
        <v>3.8521247540339955E-2</v>
      </c>
      <c r="BF608" s="487">
        <f t="shared" si="409"/>
        <v>5.0687049666893101E-2</v>
      </c>
      <c r="BG608" s="487">
        <f t="shared" si="409"/>
        <v>8.0004358449374743E-2</v>
      </c>
      <c r="BH608" s="487">
        <f t="shared" si="410"/>
        <v>5.6380456737852691E-2</v>
      </c>
      <c r="BI608" s="487">
        <f t="shared" si="411"/>
        <v>7.5320777421313337E-2</v>
      </c>
      <c r="BJ608" s="487">
        <f t="shared" si="412"/>
        <v>7.7834604061436566E-2</v>
      </c>
      <c r="BK608" s="487">
        <f t="shared" si="413"/>
        <v>8.5676129883177937E-2</v>
      </c>
      <c r="BL608" s="487">
        <f t="shared" si="414"/>
        <v>9.9412860785134644E-2</v>
      </c>
      <c r="BM608" s="487">
        <f t="shared" si="415"/>
        <v>0.10407665613252784</v>
      </c>
    </row>
  </sheetData>
  <mergeCells count="64">
    <mergeCell ref="B266:N266"/>
    <mergeCell ref="AC266:AO266"/>
    <mergeCell ref="B289:AA289"/>
    <mergeCell ref="AC289:BB289"/>
    <mergeCell ref="AC206:BB206"/>
    <mergeCell ref="B226:AA226"/>
    <mergeCell ref="AC226:BB226"/>
    <mergeCell ref="B206:AA206"/>
    <mergeCell ref="B237:N237"/>
    <mergeCell ref="AC237:AO237"/>
    <mergeCell ref="B181:N181"/>
    <mergeCell ref="B192:N192"/>
    <mergeCell ref="AC192:BB192"/>
    <mergeCell ref="AC181:BB181"/>
    <mergeCell ref="B252:N252"/>
    <mergeCell ref="AC252:AO252"/>
    <mergeCell ref="AC73:BB73"/>
    <mergeCell ref="B73:AA73"/>
    <mergeCell ref="B86:AA86"/>
    <mergeCell ref="AC86:BB86"/>
    <mergeCell ref="B600:AA600"/>
    <mergeCell ref="B599:AA599"/>
    <mergeCell ref="AC599:BB599"/>
    <mergeCell ref="AC600:BB600"/>
    <mergeCell ref="B460:AA460"/>
    <mergeCell ref="AC460:BB460"/>
    <mergeCell ref="B446:AA446"/>
    <mergeCell ref="AC446:BB446"/>
    <mergeCell ref="B432:AA432"/>
    <mergeCell ref="AC432:BB432"/>
    <mergeCell ref="B360:AA360"/>
    <mergeCell ref="AC360:BB360"/>
    <mergeCell ref="B110:AA110"/>
    <mergeCell ref="AC110:BB110"/>
    <mergeCell ref="B144:AA144"/>
    <mergeCell ref="AC144:BB144"/>
    <mergeCell ref="B127:AA127"/>
    <mergeCell ref="AC127:BB127"/>
    <mergeCell ref="B167:N167"/>
    <mergeCell ref="AC576:BB576"/>
    <mergeCell ref="B576:AA576"/>
    <mergeCell ref="B504:AA504"/>
    <mergeCell ref="AC504:BB504"/>
    <mergeCell ref="B525:AA525"/>
    <mergeCell ref="AC525:BB525"/>
    <mergeCell ref="B542:AA542"/>
    <mergeCell ref="AC542:BB542"/>
    <mergeCell ref="AC167:BB167"/>
    <mergeCell ref="B386:AA386"/>
    <mergeCell ref="AC386:BB386"/>
    <mergeCell ref="B327:AA327"/>
    <mergeCell ref="AC327:BB327"/>
    <mergeCell ref="B340:AA340"/>
    <mergeCell ref="AC340:BB340"/>
    <mergeCell ref="B553:AA553"/>
    <mergeCell ref="AC553:BB553"/>
    <mergeCell ref="AC314:BB314"/>
    <mergeCell ref="AC313:BB313"/>
    <mergeCell ref="B313:AA313"/>
    <mergeCell ref="B314:AA314"/>
    <mergeCell ref="B490:AA490"/>
    <mergeCell ref="AC490:BB490"/>
    <mergeCell ref="B406:AA406"/>
    <mergeCell ref="AC406:BB406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1:B32"/>
  <sheetViews>
    <sheetView workbookViewId="0"/>
  </sheetViews>
  <sheetFormatPr defaultColWidth="9.6328125" defaultRowHeight="12.5"/>
  <cols>
    <col min="1" max="1" width="1.6328125" style="2" customWidth="1"/>
    <col min="2" max="21" width="9.6328125" style="2"/>
    <col min="22" max="27" width="0" style="2" hidden="1" customWidth="1"/>
    <col min="28" max="52" width="9.6328125" style="2"/>
    <col min="53" max="57" width="0" style="2" hidden="1" customWidth="1"/>
    <col min="58" max="89" width="9.6328125" style="2"/>
    <col min="90" max="95" width="0" style="2" hidden="1" customWidth="1"/>
    <col min="96" max="120" width="9.6328125" style="2"/>
    <col min="121" max="126" width="0" style="2" hidden="1" customWidth="1"/>
    <col min="127" max="16384" width="9.6328125" style="2"/>
  </cols>
  <sheetData>
    <row r="1" spans="2:2" ht="13">
      <c r="B1" s="1" t="str">
        <f>' '!$A$597</f>
        <v>Romania's exports of wood-based products to countries within and outside the EU  (by product and destination region)</v>
      </c>
    </row>
    <row r="2" spans="2:2" ht="13">
      <c r="B2" s="485" t="s">
        <v>149</v>
      </c>
    </row>
    <row r="32" spans="2:2" ht="13">
      <c r="B32" s="1" t="str">
        <f>'[3] '!$A$261</f>
        <v>Other products</v>
      </c>
    </row>
  </sheetData>
  <phoneticPr fontId="2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38</vt:i4>
      </vt:variant>
    </vt:vector>
  </HeadingPairs>
  <TitlesOfParts>
    <vt:vector size="38" baseType="lpstr">
      <vt:lpstr>Notes</vt:lpstr>
      <vt:lpstr>ChartsWorld</vt:lpstr>
      <vt:lpstr>ChartsImportsFromOutsideTheEU</vt:lpstr>
      <vt:lpstr>ChartsExportsToNon-EU</vt:lpstr>
      <vt:lpstr>Imports</vt:lpstr>
      <vt:lpstr>Exports</vt:lpstr>
      <vt:lpstr>ImportsCoreVPA</vt:lpstr>
      <vt:lpstr>ImportsTimberSectorMinusCoreVPA</vt:lpstr>
      <vt:lpstr>ImportsPaperSectorMinusCoreVPA</vt:lpstr>
      <vt:lpstr>ImportsTimberSectorLogs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ImportsChipsAndResidues</vt:lpstr>
      <vt:lpstr>ImportsPulpwoodLogs</vt:lpstr>
      <vt:lpstr>ImportsPulp</vt:lpstr>
      <vt:lpstr>ImportsPaper</vt:lpstr>
      <vt:lpstr>ExportsCoreVPA</vt:lpstr>
      <vt:lpstr>ExportsTimberSectorMinusCoreVPA</vt:lpstr>
      <vt:lpstr>ExportsPaperSectorMinusCoreVPA</vt:lpstr>
      <vt:lpstr>ExportsTimberSectorLogs</vt:lpstr>
      <vt:lpstr>ExportsSawnWood</vt:lpstr>
      <vt:lpstr>ExportsVeneer</vt:lpstr>
      <vt:lpstr>ExportsPlywood</vt:lpstr>
      <vt:lpstr>ExportsOtherPanels</vt:lpstr>
      <vt:lpstr>ExportsMouldingsAndJoinery</vt:lpstr>
      <vt:lpstr>ExportsFurniture</vt:lpstr>
      <vt:lpstr>ExportsPellets</vt:lpstr>
      <vt:lpstr>ExportsChipsAndResidues</vt:lpstr>
      <vt:lpstr>ExportsPulpwoodLogs</vt:lpstr>
      <vt:lpstr>ExportsPulp</vt:lpstr>
      <vt:lpstr>ExportsPaper</vt:lpstr>
      <vt:lpstr>   </vt:lpstr>
      <vt:lpstr> </vt:lpstr>
      <vt:lpstr> 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2020-10-17T19:07:00Z</dcterms:modified>
</cp:coreProperties>
</file>